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mishkina\Desktop\ИП 2024\Реконстукция корректировка\"/>
    </mc:Choice>
  </mc:AlternateContent>
  <xr:revisionPtr revIDLastSave="0" documentId="13_ncr:1_{2DC1378F-36FA-482E-AB6B-9EB876C63ED5}" xr6:coauthVersionLast="47" xr6:coauthVersionMax="47" xr10:uidLastSave="{00000000-0000-0000-0000-000000000000}"/>
  <bookViews>
    <workbookView xWindow="-120" yWindow="-120" windowWidth="29040" windowHeight="15840" xr2:uid="{D90539CE-8775-4A33-9370-6E6697C84A78}"/>
  </bookViews>
  <sheets>
    <sheet name="Смета по ФСНБ 421+557прРИМ" sheetId="6" r:id="rId1"/>
    <sheet name="Source" sheetId="1" r:id="rId2"/>
    <sheet name="SourceObSm" sheetId="2" r:id="rId3"/>
    <sheet name="SmtRes" sheetId="3" r:id="rId4"/>
    <sheet name="EtalonRes" sheetId="4" r:id="rId5"/>
    <sheet name="SrcKA" sheetId="5" r:id="rId6"/>
  </sheets>
  <definedNames>
    <definedName name="_xlnm.Print_Titles" localSheetId="0">'Смета по ФСНБ 421+557прРИМ'!$52:$52</definedName>
    <definedName name="_xlnm.Print_Area" localSheetId="0">'Смета по ФСНБ 421+557прРИМ'!$A$1:$L$951</definedName>
  </definedNames>
  <calcPr calcId="191029"/>
</workbook>
</file>

<file path=xl/calcChain.xml><?xml version="1.0" encoding="utf-8"?>
<calcChain xmlns="http://schemas.openxmlformats.org/spreadsheetml/2006/main">
  <c r="L943" i="6" l="1"/>
  <c r="H949" i="6" l="1"/>
  <c r="H946" i="6"/>
  <c r="C949" i="6"/>
  <c r="C946" i="6"/>
  <c r="L938" i="6"/>
  <c r="L941" i="6" s="1"/>
  <c r="C938" i="6"/>
  <c r="L934" i="6"/>
  <c r="L933" i="6"/>
  <c r="L930" i="6"/>
  <c r="L929" i="6"/>
  <c r="L927" i="6" s="1"/>
  <c r="L922" i="6"/>
  <c r="L918" i="6"/>
  <c r="L903" i="6"/>
  <c r="L902" i="6"/>
  <c r="L898" i="6"/>
  <c r="L887" i="6"/>
  <c r="L882" i="6"/>
  <c r="L881" i="6"/>
  <c r="L879" i="6" s="1"/>
  <c r="L874" i="6"/>
  <c r="L873" i="6"/>
  <c r="L869" i="6"/>
  <c r="L853" i="6"/>
  <c r="L849" i="6"/>
  <c r="L832" i="6"/>
  <c r="L831" i="6"/>
  <c r="L828" i="6"/>
  <c r="L826" i="6"/>
  <c r="L825" i="6"/>
  <c r="L823" i="6" s="1"/>
  <c r="L819" i="6"/>
  <c r="L818" i="6"/>
  <c r="L814" i="6"/>
  <c r="AW804" i="6"/>
  <c r="AT804" i="6"/>
  <c r="AO804" i="6"/>
  <c r="AE804" i="6"/>
  <c r="AD804" i="6"/>
  <c r="CB804" i="6"/>
  <c r="CC804" i="6"/>
  <c r="G803" i="6"/>
  <c r="E803" i="6"/>
  <c r="G802" i="6"/>
  <c r="E802" i="6"/>
  <c r="L799" i="6"/>
  <c r="J799" i="6"/>
  <c r="G799" i="6"/>
  <c r="L798" i="6"/>
  <c r="L797" i="6" s="1"/>
  <c r="J798" i="6"/>
  <c r="G798" i="6"/>
  <c r="C796" i="6"/>
  <c r="E795" i="6"/>
  <c r="G795" i="6"/>
  <c r="D795" i="6"/>
  <c r="C795" i="6"/>
  <c r="AW794" i="6"/>
  <c r="AT794" i="6"/>
  <c r="AO794" i="6"/>
  <c r="AE794" i="6"/>
  <c r="AD794" i="6"/>
  <c r="CB794" i="6"/>
  <c r="CC794" i="6"/>
  <c r="G793" i="6"/>
  <c r="E793" i="6"/>
  <c r="G792" i="6"/>
  <c r="E792" i="6"/>
  <c r="L789" i="6"/>
  <c r="J789" i="6"/>
  <c r="G789" i="6"/>
  <c r="L788" i="6"/>
  <c r="L787" i="6" s="1"/>
  <c r="J788" i="6"/>
  <c r="G788" i="6"/>
  <c r="E786" i="6"/>
  <c r="G786" i="6"/>
  <c r="D786" i="6"/>
  <c r="C786" i="6"/>
  <c r="AW785" i="6"/>
  <c r="AT785" i="6"/>
  <c r="AO785" i="6"/>
  <c r="AE785" i="6"/>
  <c r="AD785" i="6"/>
  <c r="CB785" i="6"/>
  <c r="CC785" i="6"/>
  <c r="G784" i="6"/>
  <c r="E784" i="6"/>
  <c r="G783" i="6"/>
  <c r="E783" i="6"/>
  <c r="L780" i="6"/>
  <c r="J780" i="6"/>
  <c r="G780" i="6"/>
  <c r="L779" i="6"/>
  <c r="L778" i="6" s="1"/>
  <c r="J779" i="6"/>
  <c r="G779" i="6"/>
  <c r="E777" i="6"/>
  <c r="G777" i="6"/>
  <c r="D777" i="6"/>
  <c r="C777" i="6"/>
  <c r="AW776" i="6"/>
  <c r="AT776" i="6"/>
  <c r="AO776" i="6"/>
  <c r="AE776" i="6"/>
  <c r="AD776" i="6"/>
  <c r="CB776" i="6"/>
  <c r="CC776" i="6"/>
  <c r="G775" i="6"/>
  <c r="E775" i="6"/>
  <c r="G774" i="6"/>
  <c r="E774" i="6"/>
  <c r="L771" i="6"/>
  <c r="J771" i="6"/>
  <c r="G771" i="6"/>
  <c r="L770" i="6"/>
  <c r="L769" i="6" s="1"/>
  <c r="J770" i="6"/>
  <c r="G770" i="6"/>
  <c r="E768" i="6"/>
  <c r="G768" i="6"/>
  <c r="D768" i="6"/>
  <c r="C768" i="6"/>
  <c r="AW767" i="6"/>
  <c r="AT767" i="6"/>
  <c r="AO767" i="6"/>
  <c r="AE767" i="6"/>
  <c r="AD767" i="6"/>
  <c r="CB767" i="6"/>
  <c r="CC767" i="6"/>
  <c r="G766" i="6"/>
  <c r="E766" i="6"/>
  <c r="G765" i="6"/>
  <c r="E765" i="6"/>
  <c r="L762" i="6"/>
  <c r="J762" i="6"/>
  <c r="G762" i="6"/>
  <c r="L761" i="6"/>
  <c r="L760" i="6" s="1"/>
  <c r="J761" i="6"/>
  <c r="G761" i="6"/>
  <c r="E759" i="6"/>
  <c r="G759" i="6"/>
  <c r="D759" i="6"/>
  <c r="C759" i="6"/>
  <c r="AW758" i="6"/>
  <c r="AT758" i="6"/>
  <c r="AO758" i="6"/>
  <c r="AE758" i="6"/>
  <c r="AD758" i="6"/>
  <c r="CB758" i="6"/>
  <c r="CC758" i="6"/>
  <c r="G757" i="6"/>
  <c r="E757" i="6"/>
  <c r="G756" i="6"/>
  <c r="E756" i="6"/>
  <c r="L753" i="6"/>
  <c r="J753" i="6"/>
  <c r="G753" i="6"/>
  <c r="L752" i="6"/>
  <c r="J752" i="6"/>
  <c r="G752" i="6"/>
  <c r="L751" i="6"/>
  <c r="L750" i="6" s="1"/>
  <c r="J751" i="6"/>
  <c r="G751" i="6"/>
  <c r="E749" i="6"/>
  <c r="G749" i="6"/>
  <c r="D749" i="6"/>
  <c r="C749" i="6"/>
  <c r="AW748" i="6"/>
  <c r="AT748" i="6"/>
  <c r="AO748" i="6"/>
  <c r="AE748" i="6"/>
  <c r="AD748" i="6"/>
  <c r="CB748" i="6"/>
  <c r="CC748" i="6"/>
  <c r="G747" i="6"/>
  <c r="E747" i="6"/>
  <c r="G746" i="6"/>
  <c r="E746" i="6"/>
  <c r="L743" i="6"/>
  <c r="J743" i="6"/>
  <c r="G743" i="6"/>
  <c r="L742" i="6"/>
  <c r="L741" i="6" s="1"/>
  <c r="J742" i="6"/>
  <c r="G742" i="6"/>
  <c r="E740" i="6"/>
  <c r="G740" i="6"/>
  <c r="D740" i="6"/>
  <c r="C740" i="6"/>
  <c r="AW739" i="6"/>
  <c r="AT739" i="6"/>
  <c r="AO739" i="6"/>
  <c r="AE739" i="6"/>
  <c r="AD739" i="6"/>
  <c r="CB739" i="6"/>
  <c r="CC739" i="6"/>
  <c r="G738" i="6"/>
  <c r="E738" i="6"/>
  <c r="G737" i="6"/>
  <c r="E737" i="6"/>
  <c r="L734" i="6"/>
  <c r="J734" i="6"/>
  <c r="G734" i="6"/>
  <c r="L733" i="6"/>
  <c r="L732" i="6" s="1"/>
  <c r="J733" i="6"/>
  <c r="G733" i="6"/>
  <c r="E731" i="6"/>
  <c r="G731" i="6"/>
  <c r="D731" i="6"/>
  <c r="C731" i="6"/>
  <c r="AW730" i="6"/>
  <c r="AT730" i="6"/>
  <c r="AO730" i="6"/>
  <c r="AE730" i="6"/>
  <c r="AD730" i="6"/>
  <c r="CB730" i="6"/>
  <c r="CC730" i="6"/>
  <c r="G729" i="6"/>
  <c r="E729" i="6"/>
  <c r="G728" i="6"/>
  <c r="E728" i="6"/>
  <c r="L725" i="6"/>
  <c r="J725" i="6"/>
  <c r="G725" i="6"/>
  <c r="L724" i="6"/>
  <c r="L723" i="6" s="1"/>
  <c r="J724" i="6"/>
  <c r="G724" i="6"/>
  <c r="E722" i="6"/>
  <c r="G722" i="6"/>
  <c r="D722" i="6"/>
  <c r="C722" i="6"/>
  <c r="L716" i="6"/>
  <c r="L715" i="6"/>
  <c r="L712" i="6"/>
  <c r="L710" i="6"/>
  <c r="L709" i="6"/>
  <c r="L707" i="6" s="1"/>
  <c r="L702" i="6"/>
  <c r="L698" i="6"/>
  <c r="AU688" i="6"/>
  <c r="AS688" i="6"/>
  <c r="AP688" i="6"/>
  <c r="BA688" i="6"/>
  <c r="AZ688" i="6"/>
  <c r="AE688" i="6"/>
  <c r="AD688" i="6"/>
  <c r="L687" i="6"/>
  <c r="J687" i="6"/>
  <c r="E687" i="6"/>
  <c r="G687" i="6"/>
  <c r="D687" i="6"/>
  <c r="C687" i="6"/>
  <c r="AU686" i="6"/>
  <c r="AS686" i="6"/>
  <c r="AP686" i="6"/>
  <c r="BA686" i="6"/>
  <c r="AZ686" i="6"/>
  <c r="AE686" i="6"/>
  <c r="AD686" i="6"/>
  <c r="L685" i="6"/>
  <c r="J685" i="6"/>
  <c r="E685" i="6"/>
  <c r="G685" i="6"/>
  <c r="D685" i="6"/>
  <c r="C685" i="6"/>
  <c r="AU684" i="6"/>
  <c r="AS684" i="6"/>
  <c r="AP684" i="6"/>
  <c r="BA684" i="6"/>
  <c r="AZ684" i="6"/>
  <c r="AE684" i="6"/>
  <c r="AD684" i="6"/>
  <c r="L683" i="6"/>
  <c r="J683" i="6"/>
  <c r="E683" i="6"/>
  <c r="G683" i="6"/>
  <c r="D683" i="6"/>
  <c r="C683" i="6"/>
  <c r="AW682" i="6"/>
  <c r="AT682" i="6"/>
  <c r="AR682" i="6"/>
  <c r="BA682" i="6"/>
  <c r="AZ682" i="6"/>
  <c r="AE682" i="6"/>
  <c r="AD682" i="6"/>
  <c r="L681" i="6"/>
  <c r="I681" i="6"/>
  <c r="H681" i="6"/>
  <c r="J681" i="6" s="1"/>
  <c r="E681" i="6"/>
  <c r="G681" i="6"/>
  <c r="D681" i="6"/>
  <c r="C681" i="6"/>
  <c r="B681" i="6"/>
  <c r="AW680" i="6"/>
  <c r="L701" i="6" s="1"/>
  <c r="L699" i="6" s="1"/>
  <c r="AT680" i="6"/>
  <c r="L697" i="6" s="1"/>
  <c r="AO680" i="6"/>
  <c r="AE680" i="6"/>
  <c r="AD680" i="6"/>
  <c r="G679" i="6"/>
  <c r="E679" i="6"/>
  <c r="G678" i="6"/>
  <c r="E678" i="6"/>
  <c r="L675" i="6"/>
  <c r="L674" i="6" s="1"/>
  <c r="J675" i="6"/>
  <c r="G675" i="6"/>
  <c r="E673" i="6"/>
  <c r="G673" i="6"/>
  <c r="D673" i="6"/>
  <c r="C673" i="6"/>
  <c r="G669" i="6"/>
  <c r="G668" i="6"/>
  <c r="L667" i="6"/>
  <c r="L666" i="6"/>
  <c r="L663" i="6"/>
  <c r="L661" i="6"/>
  <c r="L660" i="6"/>
  <c r="L658" i="6" s="1"/>
  <c r="L654" i="6"/>
  <c r="L653" i="6"/>
  <c r="L649" i="6"/>
  <c r="AT639" i="6"/>
  <c r="AR639" i="6"/>
  <c r="AO639" i="6"/>
  <c r="BA639" i="6"/>
  <c r="AZ639" i="6"/>
  <c r="AE639" i="6"/>
  <c r="AD639" i="6"/>
  <c r="L638" i="6"/>
  <c r="H638" i="6"/>
  <c r="E638" i="6"/>
  <c r="G638" i="6"/>
  <c r="D638" i="6"/>
  <c r="C638" i="6"/>
  <c r="B638" i="6"/>
  <c r="AT637" i="6"/>
  <c r="L648" i="6" s="1"/>
  <c r="AR637" i="6"/>
  <c r="AO637" i="6"/>
  <c r="L646" i="6" s="1"/>
  <c r="L644" i="6" s="1"/>
  <c r="BA637" i="6"/>
  <c r="L657" i="6" s="1"/>
  <c r="AZ637" i="6"/>
  <c r="L656" i="6" s="1"/>
  <c r="AE637" i="6"/>
  <c r="AD637" i="6"/>
  <c r="L636" i="6"/>
  <c r="H636" i="6"/>
  <c r="E636" i="6"/>
  <c r="G636" i="6"/>
  <c r="D636" i="6"/>
  <c r="C636" i="6"/>
  <c r="B636" i="6"/>
  <c r="G632" i="6"/>
  <c r="G631" i="6"/>
  <c r="L630" i="6"/>
  <c r="L629" i="6"/>
  <c r="L626" i="6"/>
  <c r="L624" i="6"/>
  <c r="L623" i="6"/>
  <c r="L621" i="6" s="1"/>
  <c r="L617" i="6"/>
  <c r="L616" i="6"/>
  <c r="L612" i="6"/>
  <c r="AT602" i="6"/>
  <c r="AR602" i="6"/>
  <c r="AO602" i="6"/>
  <c r="BA602" i="6"/>
  <c r="AZ602" i="6"/>
  <c r="AE602" i="6"/>
  <c r="AD602" i="6"/>
  <c r="C601" i="6"/>
  <c r="L600" i="6"/>
  <c r="I600" i="6"/>
  <c r="H600" i="6"/>
  <c r="J600" i="6" s="1"/>
  <c r="E600" i="6"/>
  <c r="G600" i="6"/>
  <c r="D600" i="6"/>
  <c r="C600" i="6"/>
  <c r="B600" i="6"/>
  <c r="AT599" i="6"/>
  <c r="AR599" i="6"/>
  <c r="AO599" i="6"/>
  <c r="BA599" i="6"/>
  <c r="AZ599" i="6"/>
  <c r="AE599" i="6"/>
  <c r="AD599" i="6"/>
  <c r="L598" i="6"/>
  <c r="I598" i="6"/>
  <c r="H598" i="6"/>
  <c r="J598" i="6" s="1"/>
  <c r="E598" i="6"/>
  <c r="G598" i="6"/>
  <c r="D598" i="6"/>
  <c r="C598" i="6"/>
  <c r="B598" i="6"/>
  <c r="AT597" i="6"/>
  <c r="AR597" i="6"/>
  <c r="AO597" i="6"/>
  <c r="BA597" i="6"/>
  <c r="AZ597" i="6"/>
  <c r="AE597" i="6"/>
  <c r="AD597" i="6"/>
  <c r="L596" i="6"/>
  <c r="I596" i="6"/>
  <c r="H596" i="6"/>
  <c r="J596" i="6" s="1"/>
  <c r="E596" i="6"/>
  <c r="G596" i="6"/>
  <c r="D596" i="6"/>
  <c r="C596" i="6"/>
  <c r="B596" i="6"/>
  <c r="AT595" i="6"/>
  <c r="AR595" i="6"/>
  <c r="AO595" i="6"/>
  <c r="BA595" i="6"/>
  <c r="AZ595" i="6"/>
  <c r="AE595" i="6"/>
  <c r="AD595" i="6"/>
  <c r="L594" i="6"/>
  <c r="J594" i="6"/>
  <c r="E594" i="6"/>
  <c r="G594" i="6"/>
  <c r="D594" i="6"/>
  <c r="C594" i="6"/>
  <c r="B594" i="6"/>
  <c r="AT593" i="6"/>
  <c r="AR593" i="6"/>
  <c r="AO593" i="6"/>
  <c r="BA593" i="6"/>
  <c r="AZ593" i="6"/>
  <c r="AE593" i="6"/>
  <c r="AD593" i="6"/>
  <c r="L592" i="6"/>
  <c r="I592" i="6"/>
  <c r="H592" i="6"/>
  <c r="J592" i="6" s="1"/>
  <c r="E592" i="6"/>
  <c r="G592" i="6"/>
  <c r="D592" i="6"/>
  <c r="C592" i="6"/>
  <c r="B592" i="6"/>
  <c r="AT591" i="6"/>
  <c r="AR591" i="6"/>
  <c r="AO591" i="6"/>
  <c r="BA591" i="6"/>
  <c r="AZ591" i="6"/>
  <c r="AE591" i="6"/>
  <c r="AD591" i="6"/>
  <c r="L590" i="6"/>
  <c r="I590" i="6"/>
  <c r="H590" i="6"/>
  <c r="J590" i="6" s="1"/>
  <c r="E590" i="6"/>
  <c r="G590" i="6"/>
  <c r="D590" i="6"/>
  <c r="C590" i="6"/>
  <c r="B590" i="6"/>
  <c r="AT589" i="6"/>
  <c r="AR589" i="6"/>
  <c r="AO589" i="6"/>
  <c r="BA589" i="6"/>
  <c r="AZ589" i="6"/>
  <c r="AE589" i="6"/>
  <c r="AD589" i="6"/>
  <c r="C588" i="6"/>
  <c r="L587" i="6"/>
  <c r="I587" i="6"/>
  <c r="H587" i="6"/>
  <c r="J587" i="6" s="1"/>
  <c r="E587" i="6"/>
  <c r="G587" i="6"/>
  <c r="D587" i="6"/>
  <c r="C587" i="6"/>
  <c r="B587" i="6"/>
  <c r="AT586" i="6"/>
  <c r="AR586" i="6"/>
  <c r="AO586" i="6"/>
  <c r="BA586" i="6"/>
  <c r="AZ586" i="6"/>
  <c r="AE586" i="6"/>
  <c r="AD586" i="6"/>
  <c r="L585" i="6"/>
  <c r="I585" i="6"/>
  <c r="H585" i="6"/>
  <c r="J585" i="6" s="1"/>
  <c r="E585" i="6"/>
  <c r="G585" i="6"/>
  <c r="D585" i="6"/>
  <c r="C585" i="6"/>
  <c r="B585" i="6"/>
  <c r="AT584" i="6"/>
  <c r="AR584" i="6"/>
  <c r="AO584" i="6"/>
  <c r="BA584" i="6"/>
  <c r="AZ584" i="6"/>
  <c r="AE584" i="6"/>
  <c r="AD584" i="6"/>
  <c r="L583" i="6"/>
  <c r="I583" i="6"/>
  <c r="H583" i="6"/>
  <c r="J583" i="6" s="1"/>
  <c r="E583" i="6"/>
  <c r="G583" i="6"/>
  <c r="D583" i="6"/>
  <c r="C583" i="6"/>
  <c r="B583" i="6"/>
  <c r="AT582" i="6"/>
  <c r="AR582" i="6"/>
  <c r="AO582" i="6"/>
  <c r="BA582" i="6"/>
  <c r="AZ582" i="6"/>
  <c r="AE582" i="6"/>
  <c r="AD582" i="6"/>
  <c r="C581" i="6"/>
  <c r="L580" i="6"/>
  <c r="I580" i="6"/>
  <c r="H580" i="6"/>
  <c r="J580" i="6" s="1"/>
  <c r="E580" i="6"/>
  <c r="G580" i="6"/>
  <c r="D580" i="6"/>
  <c r="C580" i="6"/>
  <c r="B580" i="6"/>
  <c r="AT579" i="6"/>
  <c r="AR579" i="6"/>
  <c r="AO579" i="6"/>
  <c r="BA579" i="6"/>
  <c r="AZ579" i="6"/>
  <c r="AE579" i="6"/>
  <c r="AD579" i="6"/>
  <c r="C578" i="6"/>
  <c r="L577" i="6"/>
  <c r="I577" i="6"/>
  <c r="H577" i="6"/>
  <c r="J577" i="6" s="1"/>
  <c r="E577" i="6"/>
  <c r="G577" i="6"/>
  <c r="D577" i="6"/>
  <c r="C577" i="6"/>
  <c r="B577" i="6"/>
  <c r="AT576" i="6"/>
  <c r="AR576" i="6"/>
  <c r="AO576" i="6"/>
  <c r="BA576" i="6"/>
  <c r="AZ576" i="6"/>
  <c r="AE576" i="6"/>
  <c r="AD576" i="6"/>
  <c r="L575" i="6"/>
  <c r="I575" i="6"/>
  <c r="H575" i="6"/>
  <c r="J575" i="6" s="1"/>
  <c r="E575" i="6"/>
  <c r="G575" i="6"/>
  <c r="D575" i="6"/>
  <c r="C575" i="6"/>
  <c r="B575" i="6"/>
  <c r="AT574" i="6"/>
  <c r="AR574" i="6"/>
  <c r="AO574" i="6"/>
  <c r="BA574" i="6"/>
  <c r="AZ574" i="6"/>
  <c r="AE574" i="6"/>
  <c r="AD574" i="6"/>
  <c r="L573" i="6"/>
  <c r="I573" i="6"/>
  <c r="H573" i="6"/>
  <c r="J573" i="6" s="1"/>
  <c r="E573" i="6"/>
  <c r="G573" i="6"/>
  <c r="D573" i="6"/>
  <c r="C573" i="6"/>
  <c r="B573" i="6"/>
  <c r="AT572" i="6"/>
  <c r="AR572" i="6"/>
  <c r="AO572" i="6"/>
  <c r="BA572" i="6"/>
  <c r="AZ572" i="6"/>
  <c r="AE572" i="6"/>
  <c r="AD572" i="6"/>
  <c r="L571" i="6"/>
  <c r="I571" i="6"/>
  <c r="H571" i="6"/>
  <c r="J571" i="6" s="1"/>
  <c r="E571" i="6"/>
  <c r="G571" i="6"/>
  <c r="D571" i="6"/>
  <c r="C571" i="6"/>
  <c r="B571" i="6"/>
  <c r="AT570" i="6"/>
  <c r="AR570" i="6"/>
  <c r="AO570" i="6"/>
  <c r="BA570" i="6"/>
  <c r="AZ570" i="6"/>
  <c r="AE570" i="6"/>
  <c r="AD570" i="6"/>
  <c r="L569" i="6"/>
  <c r="I569" i="6"/>
  <c r="H569" i="6"/>
  <c r="J569" i="6" s="1"/>
  <c r="E569" i="6"/>
  <c r="G569" i="6"/>
  <c r="D569" i="6"/>
  <c r="C569" i="6"/>
  <c r="B569" i="6"/>
  <c r="AT568" i="6"/>
  <c r="AR568" i="6"/>
  <c r="AO568" i="6"/>
  <c r="BA568" i="6"/>
  <c r="AZ568" i="6"/>
  <c r="AE568" i="6"/>
  <c r="AD568" i="6"/>
  <c r="L567" i="6"/>
  <c r="I567" i="6"/>
  <c r="H567" i="6"/>
  <c r="J567" i="6" s="1"/>
  <c r="E567" i="6"/>
  <c r="G567" i="6"/>
  <c r="D567" i="6"/>
  <c r="C567" i="6"/>
  <c r="B567" i="6"/>
  <c r="AT566" i="6"/>
  <c r="L611" i="6" s="1"/>
  <c r="AR566" i="6"/>
  <c r="AO566" i="6"/>
  <c r="L609" i="6" s="1"/>
  <c r="L607" i="6" s="1"/>
  <c r="BA566" i="6"/>
  <c r="L620" i="6" s="1"/>
  <c r="AZ566" i="6"/>
  <c r="L619" i="6" s="1"/>
  <c r="AE566" i="6"/>
  <c r="AD566" i="6"/>
  <c r="C565" i="6"/>
  <c r="L564" i="6"/>
  <c r="I564" i="6"/>
  <c r="H564" i="6"/>
  <c r="J564" i="6" s="1"/>
  <c r="E564" i="6"/>
  <c r="G564" i="6"/>
  <c r="D564" i="6"/>
  <c r="C564" i="6"/>
  <c r="B564" i="6"/>
  <c r="L558" i="6"/>
  <c r="L557" i="6"/>
  <c r="L554" i="6"/>
  <c r="L552" i="6"/>
  <c r="L551" i="6"/>
  <c r="L549" i="6" s="1"/>
  <c r="L545" i="6"/>
  <c r="L544" i="6"/>
  <c r="L540" i="6"/>
  <c r="AE530" i="6"/>
  <c r="AD530" i="6"/>
  <c r="G529" i="6"/>
  <c r="E529" i="6"/>
  <c r="G528" i="6"/>
  <c r="E528" i="6"/>
  <c r="L525" i="6"/>
  <c r="I525" i="6"/>
  <c r="H525" i="6"/>
  <c r="J525" i="6" s="1"/>
  <c r="G525" i="6"/>
  <c r="L524" i="6"/>
  <c r="J524" i="6"/>
  <c r="G524" i="6"/>
  <c r="L523" i="6"/>
  <c r="L522" i="6" s="1"/>
  <c r="AW530" i="6" s="1"/>
  <c r="I523" i="6"/>
  <c r="H523" i="6"/>
  <c r="J523" i="6" s="1"/>
  <c r="G523" i="6"/>
  <c r="L521" i="6"/>
  <c r="J521" i="6"/>
  <c r="G521" i="6"/>
  <c r="L520" i="6"/>
  <c r="J520" i="6"/>
  <c r="G520" i="6"/>
  <c r="E520" i="6"/>
  <c r="L519" i="6"/>
  <c r="J519" i="6"/>
  <c r="G519" i="6"/>
  <c r="L518" i="6"/>
  <c r="L516" i="6" s="1"/>
  <c r="J518" i="6"/>
  <c r="G518" i="6"/>
  <c r="E518" i="6"/>
  <c r="L517" i="6"/>
  <c r="J517" i="6"/>
  <c r="G517" i="6"/>
  <c r="L514" i="6"/>
  <c r="L513" i="6" s="1"/>
  <c r="J514" i="6"/>
  <c r="G514" i="6"/>
  <c r="C512" i="6"/>
  <c r="E511" i="6"/>
  <c r="G511" i="6"/>
  <c r="D511" i="6"/>
  <c r="C511" i="6"/>
  <c r="AE510" i="6"/>
  <c r="AD510" i="6"/>
  <c r="G509" i="6"/>
  <c r="E509" i="6"/>
  <c r="G508" i="6"/>
  <c r="E508" i="6"/>
  <c r="L505" i="6"/>
  <c r="I505" i="6"/>
  <c r="H505" i="6"/>
  <c r="J505" i="6" s="1"/>
  <c r="G505" i="6"/>
  <c r="L504" i="6"/>
  <c r="L503" i="6" s="1"/>
  <c r="AW510" i="6" s="1"/>
  <c r="I504" i="6"/>
  <c r="H504" i="6"/>
  <c r="J504" i="6" s="1"/>
  <c r="G504" i="6"/>
  <c r="L502" i="6"/>
  <c r="J502" i="6"/>
  <c r="G502" i="6"/>
  <c r="L501" i="6"/>
  <c r="J501" i="6"/>
  <c r="G501" i="6"/>
  <c r="E501" i="6"/>
  <c r="L500" i="6"/>
  <c r="J500" i="6"/>
  <c r="G500" i="6"/>
  <c r="L499" i="6"/>
  <c r="L497" i="6" s="1"/>
  <c r="J499" i="6"/>
  <c r="G499" i="6"/>
  <c r="E499" i="6"/>
  <c r="L498" i="6"/>
  <c r="J498" i="6"/>
  <c r="G498" i="6"/>
  <c r="L495" i="6"/>
  <c r="L494" i="6" s="1"/>
  <c r="J495" i="6"/>
  <c r="G495" i="6"/>
  <c r="C493" i="6"/>
  <c r="E492" i="6"/>
  <c r="G492" i="6"/>
  <c r="D492" i="6"/>
  <c r="C492" i="6"/>
  <c r="AE491" i="6"/>
  <c r="AD491" i="6"/>
  <c r="G490" i="6"/>
  <c r="E490" i="6"/>
  <c r="G489" i="6"/>
  <c r="E489" i="6"/>
  <c r="L486" i="6"/>
  <c r="I486" i="6"/>
  <c r="H486" i="6"/>
  <c r="J486" i="6" s="1"/>
  <c r="G486" i="6"/>
  <c r="L485" i="6"/>
  <c r="L484" i="6" s="1"/>
  <c r="AW491" i="6" s="1"/>
  <c r="I485" i="6"/>
  <c r="H485" i="6"/>
  <c r="J485" i="6" s="1"/>
  <c r="G485" i="6"/>
  <c r="L483" i="6"/>
  <c r="J483" i="6"/>
  <c r="G483" i="6"/>
  <c r="L482" i="6"/>
  <c r="J482" i="6"/>
  <c r="G482" i="6"/>
  <c r="E482" i="6"/>
  <c r="L481" i="6"/>
  <c r="J481" i="6"/>
  <c r="G481" i="6"/>
  <c r="L480" i="6"/>
  <c r="L478" i="6" s="1"/>
  <c r="J480" i="6"/>
  <c r="G480" i="6"/>
  <c r="E480" i="6"/>
  <c r="L479" i="6"/>
  <c r="J479" i="6"/>
  <c r="G479" i="6"/>
  <c r="L476" i="6"/>
  <c r="L475" i="6" s="1"/>
  <c r="J476" i="6"/>
  <c r="G476" i="6"/>
  <c r="C474" i="6"/>
  <c r="E473" i="6"/>
  <c r="G473" i="6"/>
  <c r="D473" i="6"/>
  <c r="C473" i="6"/>
  <c r="AE472" i="6"/>
  <c r="AD472" i="6"/>
  <c r="G471" i="6"/>
  <c r="E471" i="6"/>
  <c r="G470" i="6"/>
  <c r="E470" i="6"/>
  <c r="L467" i="6"/>
  <c r="I467" i="6"/>
  <c r="H467" i="6"/>
  <c r="J467" i="6" s="1"/>
  <c r="G467" i="6"/>
  <c r="L466" i="6"/>
  <c r="I466" i="6"/>
  <c r="H466" i="6"/>
  <c r="J466" i="6" s="1"/>
  <c r="G466" i="6"/>
  <c r="L465" i="6"/>
  <c r="I465" i="6"/>
  <c r="H465" i="6"/>
  <c r="J465" i="6" s="1"/>
  <c r="G465" i="6"/>
  <c r="L464" i="6"/>
  <c r="I464" i="6"/>
  <c r="H464" i="6"/>
  <c r="J464" i="6" s="1"/>
  <c r="G464" i="6"/>
  <c r="L463" i="6"/>
  <c r="L462" i="6" s="1"/>
  <c r="AW472" i="6" s="1"/>
  <c r="I463" i="6"/>
  <c r="H463" i="6"/>
  <c r="J463" i="6" s="1"/>
  <c r="G463" i="6"/>
  <c r="L461" i="6"/>
  <c r="J461" i="6"/>
  <c r="G461" i="6"/>
  <c r="E461" i="6"/>
  <c r="L460" i="6"/>
  <c r="J460" i="6"/>
  <c r="G460" i="6"/>
  <c r="L459" i="6"/>
  <c r="J459" i="6"/>
  <c r="G459" i="6"/>
  <c r="E459" i="6"/>
  <c r="L458" i="6"/>
  <c r="I458" i="6"/>
  <c r="H458" i="6"/>
  <c r="J458" i="6" s="1"/>
  <c r="G458" i="6"/>
  <c r="L457" i="6"/>
  <c r="L455" i="6" s="1"/>
  <c r="J457" i="6"/>
  <c r="G457" i="6"/>
  <c r="E457" i="6"/>
  <c r="L456" i="6"/>
  <c r="J456" i="6"/>
  <c r="G456" i="6"/>
  <c r="L453" i="6"/>
  <c r="L452" i="6" s="1"/>
  <c r="J453" i="6"/>
  <c r="G453" i="6"/>
  <c r="E451" i="6"/>
  <c r="G451" i="6"/>
  <c r="D451" i="6"/>
  <c r="C451" i="6"/>
  <c r="AE450" i="6"/>
  <c r="AD450" i="6"/>
  <c r="G449" i="6"/>
  <c r="E449" i="6"/>
  <c r="G448" i="6"/>
  <c r="E448" i="6"/>
  <c r="L445" i="6"/>
  <c r="L444" i="6" s="1"/>
  <c r="AW450" i="6" s="1"/>
  <c r="I445" i="6"/>
  <c r="H445" i="6"/>
  <c r="J445" i="6" s="1"/>
  <c r="G445" i="6"/>
  <c r="L443" i="6"/>
  <c r="J443" i="6"/>
  <c r="G443" i="6"/>
  <c r="E443" i="6"/>
  <c r="L442" i="6"/>
  <c r="J442" i="6"/>
  <c r="G442" i="6"/>
  <c r="L441" i="6"/>
  <c r="L439" i="6" s="1"/>
  <c r="J441" i="6"/>
  <c r="G441" i="6"/>
  <c r="E441" i="6"/>
  <c r="L440" i="6"/>
  <c r="I440" i="6"/>
  <c r="H440" i="6"/>
  <c r="J440" i="6" s="1"/>
  <c r="G440" i="6"/>
  <c r="L437" i="6"/>
  <c r="L436" i="6" s="1"/>
  <c r="J437" i="6"/>
  <c r="G437" i="6"/>
  <c r="E435" i="6"/>
  <c r="G435" i="6"/>
  <c r="D435" i="6"/>
  <c r="C435" i="6"/>
  <c r="AE434" i="6"/>
  <c r="AD434" i="6"/>
  <c r="G433" i="6"/>
  <c r="E433" i="6"/>
  <c r="G432" i="6"/>
  <c r="E432" i="6"/>
  <c r="L429" i="6"/>
  <c r="I429" i="6"/>
  <c r="H429" i="6"/>
  <c r="J429" i="6" s="1"/>
  <c r="G429" i="6"/>
  <c r="L428" i="6"/>
  <c r="I428" i="6"/>
  <c r="H428" i="6"/>
  <c r="J428" i="6" s="1"/>
  <c r="G428" i="6"/>
  <c r="L427" i="6"/>
  <c r="I427" i="6"/>
  <c r="H427" i="6"/>
  <c r="J427" i="6" s="1"/>
  <c r="G427" i="6"/>
  <c r="L426" i="6"/>
  <c r="I426" i="6"/>
  <c r="H426" i="6"/>
  <c r="J426" i="6" s="1"/>
  <c r="G426" i="6"/>
  <c r="L425" i="6"/>
  <c r="I425" i="6"/>
  <c r="H425" i="6"/>
  <c r="J425" i="6" s="1"/>
  <c r="G425" i="6"/>
  <c r="L424" i="6"/>
  <c r="L423" i="6" s="1"/>
  <c r="AW434" i="6" s="1"/>
  <c r="I424" i="6"/>
  <c r="H424" i="6"/>
  <c r="J424" i="6" s="1"/>
  <c r="G424" i="6"/>
  <c r="L422" i="6"/>
  <c r="J422" i="6"/>
  <c r="G422" i="6"/>
  <c r="E422" i="6"/>
  <c r="L421" i="6"/>
  <c r="J421" i="6"/>
  <c r="G421" i="6"/>
  <c r="L420" i="6"/>
  <c r="L418" i="6" s="1"/>
  <c r="J420" i="6"/>
  <c r="G420" i="6"/>
  <c r="E420" i="6"/>
  <c r="L419" i="6"/>
  <c r="J419" i="6"/>
  <c r="G419" i="6"/>
  <c r="L416" i="6"/>
  <c r="L415" i="6" s="1"/>
  <c r="J416" i="6"/>
  <c r="G416" i="6"/>
  <c r="E414" i="6"/>
  <c r="G414" i="6"/>
  <c r="D414" i="6"/>
  <c r="C414" i="6"/>
  <c r="AE413" i="6"/>
  <c r="AD413" i="6"/>
  <c r="G412" i="6"/>
  <c r="E412" i="6"/>
  <c r="G411" i="6"/>
  <c r="E411" i="6"/>
  <c r="L408" i="6"/>
  <c r="I408" i="6"/>
  <c r="H408" i="6"/>
  <c r="J408" i="6" s="1"/>
  <c r="G408" i="6"/>
  <c r="L407" i="6"/>
  <c r="I407" i="6"/>
  <c r="H407" i="6"/>
  <c r="J407" i="6" s="1"/>
  <c r="G407" i="6"/>
  <c r="L406" i="6"/>
  <c r="I406" i="6"/>
  <c r="H406" i="6"/>
  <c r="J406" i="6" s="1"/>
  <c r="G406" i="6"/>
  <c r="L405" i="6"/>
  <c r="I405" i="6"/>
  <c r="H405" i="6"/>
  <c r="J405" i="6" s="1"/>
  <c r="G405" i="6"/>
  <c r="L404" i="6"/>
  <c r="I404" i="6"/>
  <c r="H404" i="6"/>
  <c r="J404" i="6" s="1"/>
  <c r="G404" i="6"/>
  <c r="L403" i="6"/>
  <c r="L402" i="6" s="1"/>
  <c r="AW413" i="6" s="1"/>
  <c r="I403" i="6"/>
  <c r="H403" i="6"/>
  <c r="J403" i="6" s="1"/>
  <c r="G403" i="6"/>
  <c r="L401" i="6"/>
  <c r="J401" i="6"/>
  <c r="G401" i="6"/>
  <c r="E401" i="6"/>
  <c r="L400" i="6"/>
  <c r="J400" i="6"/>
  <c r="G400" i="6"/>
  <c r="L399" i="6"/>
  <c r="L397" i="6" s="1"/>
  <c r="J399" i="6"/>
  <c r="G399" i="6"/>
  <c r="E399" i="6"/>
  <c r="L398" i="6"/>
  <c r="I398" i="6"/>
  <c r="H398" i="6"/>
  <c r="J398" i="6" s="1"/>
  <c r="G398" i="6"/>
  <c r="L395" i="6"/>
  <c r="L394" i="6" s="1"/>
  <c r="J395" i="6"/>
  <c r="G395" i="6"/>
  <c r="E393" i="6"/>
  <c r="G393" i="6"/>
  <c r="D393" i="6"/>
  <c r="C393" i="6"/>
  <c r="AE392" i="6"/>
  <c r="AD392" i="6"/>
  <c r="G391" i="6"/>
  <c r="E391" i="6"/>
  <c r="G390" i="6"/>
  <c r="E390" i="6"/>
  <c r="L387" i="6"/>
  <c r="I387" i="6"/>
  <c r="H387" i="6"/>
  <c r="J387" i="6" s="1"/>
  <c r="G387" i="6"/>
  <c r="L386" i="6"/>
  <c r="I386" i="6"/>
  <c r="H386" i="6"/>
  <c r="J386" i="6" s="1"/>
  <c r="G386" i="6"/>
  <c r="L385" i="6"/>
  <c r="L384" i="6" s="1"/>
  <c r="AW392" i="6" s="1"/>
  <c r="I385" i="6"/>
  <c r="H385" i="6"/>
  <c r="J385" i="6" s="1"/>
  <c r="G385" i="6"/>
  <c r="L383" i="6"/>
  <c r="J383" i="6"/>
  <c r="G383" i="6"/>
  <c r="L382" i="6"/>
  <c r="J382" i="6"/>
  <c r="G382" i="6"/>
  <c r="E382" i="6"/>
  <c r="L381" i="6"/>
  <c r="J381" i="6"/>
  <c r="G381" i="6"/>
  <c r="L380" i="6"/>
  <c r="L378" i="6" s="1"/>
  <c r="J380" i="6"/>
  <c r="G380" i="6"/>
  <c r="E380" i="6"/>
  <c r="L379" i="6"/>
  <c r="J379" i="6"/>
  <c r="G379" i="6"/>
  <c r="L376" i="6"/>
  <c r="L375" i="6" s="1"/>
  <c r="J376" i="6"/>
  <c r="G376" i="6"/>
  <c r="C374" i="6"/>
  <c r="E373" i="6"/>
  <c r="G373" i="6"/>
  <c r="D373" i="6"/>
  <c r="C373" i="6"/>
  <c r="AE372" i="6"/>
  <c r="AD372" i="6"/>
  <c r="G371" i="6"/>
  <c r="E371" i="6"/>
  <c r="G370" i="6"/>
  <c r="E370" i="6"/>
  <c r="L367" i="6"/>
  <c r="AW372" i="6" s="1"/>
  <c r="L366" i="6"/>
  <c r="J366" i="6"/>
  <c r="G366" i="6"/>
  <c r="E366" i="6"/>
  <c r="L365" i="6"/>
  <c r="J365" i="6"/>
  <c r="G365" i="6"/>
  <c r="L364" i="6"/>
  <c r="J364" i="6"/>
  <c r="G364" i="6"/>
  <c r="E364" i="6"/>
  <c r="L363" i="6"/>
  <c r="J363" i="6"/>
  <c r="G363" i="6"/>
  <c r="L362" i="6"/>
  <c r="J362" i="6"/>
  <c r="G362" i="6"/>
  <c r="E362" i="6"/>
  <c r="L361" i="6"/>
  <c r="I361" i="6"/>
  <c r="H361" i="6"/>
  <c r="J361" i="6" s="1"/>
  <c r="G361" i="6"/>
  <c r="L360" i="6"/>
  <c r="I360" i="6"/>
  <c r="H360" i="6"/>
  <c r="J360" i="6" s="1"/>
  <c r="G360" i="6"/>
  <c r="L359" i="6"/>
  <c r="L357" i="6" s="1"/>
  <c r="J359" i="6"/>
  <c r="G359" i="6"/>
  <c r="E359" i="6"/>
  <c r="L358" i="6"/>
  <c r="J358" i="6"/>
  <c r="G358" i="6"/>
  <c r="L355" i="6"/>
  <c r="J355" i="6"/>
  <c r="G355" i="6"/>
  <c r="L354" i="6"/>
  <c r="J354" i="6"/>
  <c r="G354" i="6"/>
  <c r="L353" i="6"/>
  <c r="J353" i="6"/>
  <c r="G353" i="6"/>
  <c r="L352" i="6"/>
  <c r="L351" i="6" s="1"/>
  <c r="J352" i="6"/>
  <c r="G352" i="6"/>
  <c r="E350" i="6"/>
  <c r="G350" i="6"/>
  <c r="D350" i="6"/>
  <c r="C350" i="6"/>
  <c r="AE349" i="6"/>
  <c r="AD349" i="6"/>
  <c r="G348" i="6"/>
  <c r="E348" i="6"/>
  <c r="G347" i="6"/>
  <c r="E347" i="6"/>
  <c r="L344" i="6"/>
  <c r="I344" i="6"/>
  <c r="H344" i="6"/>
  <c r="J344" i="6" s="1"/>
  <c r="G344" i="6"/>
  <c r="L343" i="6"/>
  <c r="I343" i="6"/>
  <c r="H343" i="6"/>
  <c r="J343" i="6" s="1"/>
  <c r="G343" i="6"/>
  <c r="L342" i="6"/>
  <c r="I342" i="6"/>
  <c r="H342" i="6"/>
  <c r="J342" i="6" s="1"/>
  <c r="G342" i="6"/>
  <c r="L341" i="6"/>
  <c r="I341" i="6"/>
  <c r="H341" i="6"/>
  <c r="J341" i="6" s="1"/>
  <c r="G341" i="6"/>
  <c r="L340" i="6"/>
  <c r="I340" i="6"/>
  <c r="H340" i="6"/>
  <c r="J340" i="6" s="1"/>
  <c r="G340" i="6"/>
  <c r="L339" i="6"/>
  <c r="L338" i="6" s="1"/>
  <c r="AW349" i="6" s="1"/>
  <c r="L543" i="6" s="1"/>
  <c r="L541" i="6" s="1"/>
  <c r="I339" i="6"/>
  <c r="H339" i="6"/>
  <c r="J339" i="6" s="1"/>
  <c r="G339" i="6"/>
  <c r="L337" i="6"/>
  <c r="J337" i="6"/>
  <c r="G337" i="6"/>
  <c r="E337" i="6"/>
  <c r="L336" i="6"/>
  <c r="J336" i="6"/>
  <c r="G336" i="6"/>
  <c r="L335" i="6"/>
  <c r="L333" i="6" s="1"/>
  <c r="J335" i="6"/>
  <c r="G335" i="6"/>
  <c r="E335" i="6"/>
  <c r="L334" i="6"/>
  <c r="J334" i="6"/>
  <c r="G334" i="6"/>
  <c r="L331" i="6"/>
  <c r="L330" i="6" s="1"/>
  <c r="J331" i="6"/>
  <c r="G331" i="6"/>
  <c r="E329" i="6"/>
  <c r="G329" i="6"/>
  <c r="D329" i="6"/>
  <c r="C329" i="6"/>
  <c r="L323" i="6"/>
  <c r="L322" i="6"/>
  <c r="L319" i="6"/>
  <c r="L317" i="6"/>
  <c r="L316" i="6"/>
  <c r="L314" i="6" s="1"/>
  <c r="L310" i="6"/>
  <c r="L309" i="6"/>
  <c r="L305" i="6"/>
  <c r="AE295" i="6"/>
  <c r="AD295" i="6"/>
  <c r="G294" i="6"/>
  <c r="E294" i="6"/>
  <c r="G293" i="6"/>
  <c r="E293" i="6"/>
  <c r="L290" i="6"/>
  <c r="I290" i="6"/>
  <c r="H290" i="6"/>
  <c r="J290" i="6" s="1"/>
  <c r="G290" i="6"/>
  <c r="F290" i="6"/>
  <c r="L289" i="6"/>
  <c r="J289" i="6"/>
  <c r="G289" i="6"/>
  <c r="F289" i="6"/>
  <c r="L288" i="6"/>
  <c r="L287" i="6" s="1"/>
  <c r="AW295" i="6" s="1"/>
  <c r="I288" i="6"/>
  <c r="H288" i="6"/>
  <c r="J288" i="6" s="1"/>
  <c r="G288" i="6"/>
  <c r="F288" i="6"/>
  <c r="L286" i="6"/>
  <c r="J286" i="6"/>
  <c r="G286" i="6"/>
  <c r="F286" i="6"/>
  <c r="L285" i="6"/>
  <c r="J285" i="6"/>
  <c r="G285" i="6"/>
  <c r="F285" i="6"/>
  <c r="E285" i="6"/>
  <c r="L284" i="6"/>
  <c r="J284" i="6"/>
  <c r="G284" i="6"/>
  <c r="F284" i="6"/>
  <c r="L283" i="6"/>
  <c r="L281" i="6" s="1"/>
  <c r="J283" i="6"/>
  <c r="G283" i="6"/>
  <c r="F283" i="6"/>
  <c r="E283" i="6"/>
  <c r="L282" i="6"/>
  <c r="J282" i="6"/>
  <c r="G282" i="6"/>
  <c r="F282" i="6"/>
  <c r="L279" i="6"/>
  <c r="L278" i="6" s="1"/>
  <c r="J279" i="6"/>
  <c r="G279" i="6"/>
  <c r="F279" i="6"/>
  <c r="C277" i="6"/>
  <c r="B276" i="6"/>
  <c r="E275" i="6"/>
  <c r="G275" i="6"/>
  <c r="D275" i="6"/>
  <c r="AE274" i="6"/>
  <c r="AD274" i="6"/>
  <c r="G273" i="6"/>
  <c r="E273" i="6"/>
  <c r="G272" i="6"/>
  <c r="E272" i="6"/>
  <c r="L269" i="6"/>
  <c r="I269" i="6"/>
  <c r="H269" i="6"/>
  <c r="J269" i="6" s="1"/>
  <c r="G269" i="6"/>
  <c r="F269" i="6"/>
  <c r="L268" i="6"/>
  <c r="J268" i="6"/>
  <c r="G268" i="6"/>
  <c r="F268" i="6"/>
  <c r="L267" i="6"/>
  <c r="L266" i="6" s="1"/>
  <c r="AW274" i="6" s="1"/>
  <c r="I267" i="6"/>
  <c r="H267" i="6"/>
  <c r="J267" i="6" s="1"/>
  <c r="G267" i="6"/>
  <c r="F267" i="6"/>
  <c r="L265" i="6"/>
  <c r="J265" i="6"/>
  <c r="G265" i="6"/>
  <c r="F265" i="6"/>
  <c r="L264" i="6"/>
  <c r="J264" i="6"/>
  <c r="G264" i="6"/>
  <c r="F264" i="6"/>
  <c r="E264" i="6"/>
  <c r="L263" i="6"/>
  <c r="J263" i="6"/>
  <c r="G263" i="6"/>
  <c r="F263" i="6"/>
  <c r="L262" i="6"/>
  <c r="L260" i="6" s="1"/>
  <c r="J262" i="6"/>
  <c r="G262" i="6"/>
  <c r="F262" i="6"/>
  <c r="E262" i="6"/>
  <c r="L261" i="6"/>
  <c r="J261" i="6"/>
  <c r="G261" i="6"/>
  <c r="F261" i="6"/>
  <c r="L258" i="6"/>
  <c r="L257" i="6" s="1"/>
  <c r="J258" i="6"/>
  <c r="G258" i="6"/>
  <c r="F258" i="6"/>
  <c r="C256" i="6"/>
  <c r="B255" i="6"/>
  <c r="E254" i="6"/>
  <c r="G254" i="6"/>
  <c r="D254" i="6"/>
  <c r="AE253" i="6"/>
  <c r="AD253" i="6"/>
  <c r="G252" i="6"/>
  <c r="E252" i="6"/>
  <c r="G251" i="6"/>
  <c r="E251" i="6"/>
  <c r="L248" i="6"/>
  <c r="I248" i="6"/>
  <c r="H248" i="6"/>
  <c r="J248" i="6" s="1"/>
  <c r="G248" i="6"/>
  <c r="F248" i="6"/>
  <c r="L247" i="6"/>
  <c r="J247" i="6"/>
  <c r="G247" i="6"/>
  <c r="F247" i="6"/>
  <c r="L246" i="6"/>
  <c r="L245" i="6" s="1"/>
  <c r="AW253" i="6" s="1"/>
  <c r="I246" i="6"/>
  <c r="H246" i="6"/>
  <c r="J246" i="6" s="1"/>
  <c r="G246" i="6"/>
  <c r="F246" i="6"/>
  <c r="L244" i="6"/>
  <c r="J244" i="6"/>
  <c r="G244" i="6"/>
  <c r="F244" i="6"/>
  <c r="L243" i="6"/>
  <c r="J243" i="6"/>
  <c r="G243" i="6"/>
  <c r="F243" i="6"/>
  <c r="E243" i="6"/>
  <c r="L242" i="6"/>
  <c r="J242" i="6"/>
  <c r="G242" i="6"/>
  <c r="F242" i="6"/>
  <c r="L241" i="6"/>
  <c r="L239" i="6" s="1"/>
  <c r="J241" i="6"/>
  <c r="G241" i="6"/>
  <c r="F241" i="6"/>
  <c r="E241" i="6"/>
  <c r="L240" i="6"/>
  <c r="J240" i="6"/>
  <c r="G240" i="6"/>
  <c r="F240" i="6"/>
  <c r="L237" i="6"/>
  <c r="L236" i="6" s="1"/>
  <c r="J237" i="6"/>
  <c r="G237" i="6"/>
  <c r="F237" i="6"/>
  <c r="C235" i="6"/>
  <c r="B234" i="6"/>
  <c r="E233" i="6"/>
  <c r="G233" i="6"/>
  <c r="D233" i="6"/>
  <c r="AE232" i="6"/>
  <c r="AD232" i="6"/>
  <c r="G231" i="6"/>
  <c r="E231" i="6"/>
  <c r="G230" i="6"/>
  <c r="E230" i="6"/>
  <c r="L227" i="6"/>
  <c r="I227" i="6"/>
  <c r="H227" i="6"/>
  <c r="J227" i="6" s="1"/>
  <c r="G227" i="6"/>
  <c r="F227" i="6"/>
  <c r="L226" i="6"/>
  <c r="L225" i="6" s="1"/>
  <c r="AW232" i="6" s="1"/>
  <c r="I226" i="6"/>
  <c r="H226" i="6"/>
  <c r="J226" i="6" s="1"/>
  <c r="G226" i="6"/>
  <c r="F226" i="6"/>
  <c r="L224" i="6"/>
  <c r="J224" i="6"/>
  <c r="G224" i="6"/>
  <c r="F224" i="6"/>
  <c r="L223" i="6"/>
  <c r="J223" i="6"/>
  <c r="G223" i="6"/>
  <c r="F223" i="6"/>
  <c r="E223" i="6"/>
  <c r="L222" i="6"/>
  <c r="J222" i="6"/>
  <c r="G222" i="6"/>
  <c r="F222" i="6"/>
  <c r="L221" i="6"/>
  <c r="L219" i="6" s="1"/>
  <c r="J221" i="6"/>
  <c r="G221" i="6"/>
  <c r="F221" i="6"/>
  <c r="E221" i="6"/>
  <c r="L220" i="6"/>
  <c r="J220" i="6"/>
  <c r="G220" i="6"/>
  <c r="F220" i="6"/>
  <c r="L217" i="6"/>
  <c r="L216" i="6" s="1"/>
  <c r="J217" i="6"/>
  <c r="G217" i="6"/>
  <c r="F217" i="6"/>
  <c r="C215" i="6"/>
  <c r="B214" i="6"/>
  <c r="E213" i="6"/>
  <c r="G213" i="6"/>
  <c r="D213" i="6"/>
  <c r="AE212" i="6"/>
  <c r="AD212" i="6"/>
  <c r="G211" i="6"/>
  <c r="E211" i="6"/>
  <c r="G210" i="6"/>
  <c r="E210" i="6"/>
  <c r="L207" i="6"/>
  <c r="I207" i="6"/>
  <c r="H207" i="6"/>
  <c r="J207" i="6" s="1"/>
  <c r="G207" i="6"/>
  <c r="F207" i="6"/>
  <c r="L206" i="6"/>
  <c r="L205" i="6" s="1"/>
  <c r="AW212" i="6" s="1"/>
  <c r="I206" i="6"/>
  <c r="H206" i="6"/>
  <c r="J206" i="6" s="1"/>
  <c r="G206" i="6"/>
  <c r="F206" i="6"/>
  <c r="L204" i="6"/>
  <c r="J204" i="6"/>
  <c r="G204" i="6"/>
  <c r="F204" i="6"/>
  <c r="L203" i="6"/>
  <c r="J203" i="6"/>
  <c r="G203" i="6"/>
  <c r="F203" i="6"/>
  <c r="E203" i="6"/>
  <c r="L202" i="6"/>
  <c r="J202" i="6"/>
  <c r="G202" i="6"/>
  <c r="F202" i="6"/>
  <c r="L201" i="6"/>
  <c r="L199" i="6" s="1"/>
  <c r="J201" i="6"/>
  <c r="G201" i="6"/>
  <c r="F201" i="6"/>
  <c r="E201" i="6"/>
  <c r="L200" i="6"/>
  <c r="J200" i="6"/>
  <c r="G200" i="6"/>
  <c r="F200" i="6"/>
  <c r="L197" i="6"/>
  <c r="L196" i="6" s="1"/>
  <c r="J197" i="6"/>
  <c r="G197" i="6"/>
  <c r="F197" i="6"/>
  <c r="C195" i="6"/>
  <c r="B194" i="6"/>
  <c r="E193" i="6"/>
  <c r="G193" i="6"/>
  <c r="D193" i="6"/>
  <c r="AE192" i="6"/>
  <c r="AD192" i="6"/>
  <c r="G191" i="6"/>
  <c r="E191" i="6"/>
  <c r="G190" i="6"/>
  <c r="E190" i="6"/>
  <c r="L187" i="6"/>
  <c r="I187" i="6"/>
  <c r="H187" i="6"/>
  <c r="J187" i="6" s="1"/>
  <c r="G187" i="6"/>
  <c r="F187" i="6"/>
  <c r="L186" i="6"/>
  <c r="I186" i="6"/>
  <c r="H186" i="6"/>
  <c r="J186" i="6" s="1"/>
  <c r="G186" i="6"/>
  <c r="F186" i="6"/>
  <c r="L185" i="6"/>
  <c r="I185" i="6"/>
  <c r="H185" i="6"/>
  <c r="J185" i="6" s="1"/>
  <c r="G185" i="6"/>
  <c r="F185" i="6"/>
  <c r="L184" i="6"/>
  <c r="I184" i="6"/>
  <c r="H184" i="6"/>
  <c r="J184" i="6" s="1"/>
  <c r="G184" i="6"/>
  <c r="F184" i="6"/>
  <c r="L183" i="6"/>
  <c r="L182" i="6" s="1"/>
  <c r="AW192" i="6" s="1"/>
  <c r="I183" i="6"/>
  <c r="H183" i="6"/>
  <c r="J183" i="6" s="1"/>
  <c r="G183" i="6"/>
  <c r="F183" i="6"/>
  <c r="L181" i="6"/>
  <c r="J181" i="6"/>
  <c r="G181" i="6"/>
  <c r="F181" i="6"/>
  <c r="E181" i="6"/>
  <c r="L180" i="6"/>
  <c r="J180" i="6"/>
  <c r="G180" i="6"/>
  <c r="F180" i="6"/>
  <c r="L179" i="6"/>
  <c r="J179" i="6"/>
  <c r="G179" i="6"/>
  <c r="F179" i="6"/>
  <c r="E179" i="6"/>
  <c r="L178" i="6"/>
  <c r="I178" i="6"/>
  <c r="H178" i="6"/>
  <c r="J178" i="6" s="1"/>
  <c r="G178" i="6"/>
  <c r="F178" i="6"/>
  <c r="L177" i="6"/>
  <c r="L175" i="6" s="1"/>
  <c r="J177" i="6"/>
  <c r="G177" i="6"/>
  <c r="F177" i="6"/>
  <c r="E177" i="6"/>
  <c r="L176" i="6"/>
  <c r="J176" i="6"/>
  <c r="G176" i="6"/>
  <c r="F176" i="6"/>
  <c r="L173" i="6"/>
  <c r="L172" i="6" s="1"/>
  <c r="J173" i="6"/>
  <c r="G173" i="6"/>
  <c r="F173" i="6"/>
  <c r="B171" i="6"/>
  <c r="E170" i="6"/>
  <c r="G170" i="6"/>
  <c r="D170" i="6"/>
  <c r="AE169" i="6"/>
  <c r="AD169" i="6"/>
  <c r="G168" i="6"/>
  <c r="E168" i="6"/>
  <c r="G167" i="6"/>
  <c r="E167" i="6"/>
  <c r="L164" i="6"/>
  <c r="L163" i="6" s="1"/>
  <c r="AW169" i="6" s="1"/>
  <c r="I164" i="6"/>
  <c r="H164" i="6"/>
  <c r="J164" i="6" s="1"/>
  <c r="G164" i="6"/>
  <c r="F164" i="6"/>
  <c r="L162" i="6"/>
  <c r="J162" i="6"/>
  <c r="G162" i="6"/>
  <c r="F162" i="6"/>
  <c r="E162" i="6"/>
  <c r="L161" i="6"/>
  <c r="J161" i="6"/>
  <c r="G161" i="6"/>
  <c r="F161" i="6"/>
  <c r="L160" i="6"/>
  <c r="L158" i="6" s="1"/>
  <c r="J160" i="6"/>
  <c r="G160" i="6"/>
  <c r="F160" i="6"/>
  <c r="E160" i="6"/>
  <c r="L159" i="6"/>
  <c r="J159" i="6"/>
  <c r="G159" i="6"/>
  <c r="F159" i="6"/>
  <c r="L156" i="6"/>
  <c r="L155" i="6" s="1"/>
  <c r="J156" i="6"/>
  <c r="G156" i="6"/>
  <c r="F156" i="6"/>
  <c r="B154" i="6"/>
  <c r="E153" i="6"/>
  <c r="G153" i="6"/>
  <c r="D153" i="6"/>
  <c r="AE152" i="6"/>
  <c r="AD152" i="6"/>
  <c r="G151" i="6"/>
  <c r="E151" i="6"/>
  <c r="G150" i="6"/>
  <c r="E150" i="6"/>
  <c r="L147" i="6"/>
  <c r="AW152" i="6" s="1"/>
  <c r="L146" i="6"/>
  <c r="L144" i="6" s="1"/>
  <c r="J146" i="6"/>
  <c r="G146" i="6"/>
  <c r="F146" i="6"/>
  <c r="E146" i="6"/>
  <c r="L145" i="6"/>
  <c r="J145" i="6"/>
  <c r="G145" i="6"/>
  <c r="F145" i="6"/>
  <c r="L142" i="6"/>
  <c r="L141" i="6" s="1"/>
  <c r="J142" i="6"/>
  <c r="G142" i="6"/>
  <c r="F142" i="6"/>
  <c r="B140" i="6"/>
  <c r="E139" i="6"/>
  <c r="G139" i="6"/>
  <c r="D139" i="6"/>
  <c r="AE138" i="6"/>
  <c r="AD138" i="6"/>
  <c r="G137" i="6"/>
  <c r="E137" i="6"/>
  <c r="G136" i="6"/>
  <c r="E136" i="6"/>
  <c r="L133" i="6"/>
  <c r="AW138" i="6" s="1"/>
  <c r="L132" i="6"/>
  <c r="L130" i="6" s="1"/>
  <c r="J132" i="6"/>
  <c r="G132" i="6"/>
  <c r="F132" i="6"/>
  <c r="E132" i="6"/>
  <c r="L131" i="6"/>
  <c r="J131" i="6"/>
  <c r="G131" i="6"/>
  <c r="F131" i="6"/>
  <c r="L128" i="6"/>
  <c r="L127" i="6" s="1"/>
  <c r="J128" i="6"/>
  <c r="G128" i="6"/>
  <c r="F128" i="6"/>
  <c r="B126" i="6"/>
  <c r="E125" i="6"/>
  <c r="G125" i="6"/>
  <c r="D125" i="6"/>
  <c r="AE124" i="6"/>
  <c r="AD124" i="6"/>
  <c r="G123" i="6"/>
  <c r="E123" i="6"/>
  <c r="G122" i="6"/>
  <c r="E122" i="6"/>
  <c r="L119" i="6"/>
  <c r="I119" i="6"/>
  <c r="H119" i="6"/>
  <c r="J119" i="6" s="1"/>
  <c r="G119" i="6"/>
  <c r="F119" i="6"/>
  <c r="L118" i="6"/>
  <c r="I118" i="6"/>
  <c r="H118" i="6"/>
  <c r="J118" i="6" s="1"/>
  <c r="G118" i="6"/>
  <c r="F118" i="6"/>
  <c r="L117" i="6"/>
  <c r="I117" i="6"/>
  <c r="H117" i="6"/>
  <c r="J117" i="6" s="1"/>
  <c r="G117" i="6"/>
  <c r="F117" i="6"/>
  <c r="L116" i="6"/>
  <c r="I116" i="6"/>
  <c r="H116" i="6"/>
  <c r="J116" i="6" s="1"/>
  <c r="G116" i="6"/>
  <c r="F116" i="6"/>
  <c r="L115" i="6"/>
  <c r="I115" i="6"/>
  <c r="H115" i="6"/>
  <c r="J115" i="6" s="1"/>
  <c r="G115" i="6"/>
  <c r="F115" i="6"/>
  <c r="L114" i="6"/>
  <c r="L113" i="6" s="1"/>
  <c r="AW124" i="6" s="1"/>
  <c r="I114" i="6"/>
  <c r="H114" i="6"/>
  <c r="J114" i="6" s="1"/>
  <c r="G114" i="6"/>
  <c r="F114" i="6"/>
  <c r="L112" i="6"/>
  <c r="J112" i="6"/>
  <c r="G112" i="6"/>
  <c r="F112" i="6"/>
  <c r="E112" i="6"/>
  <c r="L111" i="6"/>
  <c r="J111" i="6"/>
  <c r="G111" i="6"/>
  <c r="F111" i="6"/>
  <c r="L110" i="6"/>
  <c r="L108" i="6" s="1"/>
  <c r="J110" i="6"/>
  <c r="G110" i="6"/>
  <c r="F110" i="6"/>
  <c r="E110" i="6"/>
  <c r="L109" i="6"/>
  <c r="J109" i="6"/>
  <c r="G109" i="6"/>
  <c r="F109" i="6"/>
  <c r="L106" i="6"/>
  <c r="L105" i="6" s="1"/>
  <c r="J106" i="6"/>
  <c r="G106" i="6"/>
  <c r="F106" i="6"/>
  <c r="B104" i="6"/>
  <c r="E103" i="6"/>
  <c r="G103" i="6"/>
  <c r="D103" i="6"/>
  <c r="AE102" i="6"/>
  <c r="AD102" i="6"/>
  <c r="G101" i="6"/>
  <c r="E101" i="6"/>
  <c r="G100" i="6"/>
  <c r="E100" i="6"/>
  <c r="L97" i="6"/>
  <c r="I97" i="6"/>
  <c r="H97" i="6"/>
  <c r="J97" i="6" s="1"/>
  <c r="G97" i="6"/>
  <c r="F97" i="6"/>
  <c r="L96" i="6"/>
  <c r="I96" i="6"/>
  <c r="H96" i="6"/>
  <c r="J96" i="6" s="1"/>
  <c r="G96" i="6"/>
  <c r="F96" i="6"/>
  <c r="L95" i="6"/>
  <c r="I95" i="6"/>
  <c r="H95" i="6"/>
  <c r="J95" i="6" s="1"/>
  <c r="G95" i="6"/>
  <c r="F95" i="6"/>
  <c r="L94" i="6"/>
  <c r="I94" i="6"/>
  <c r="H94" i="6"/>
  <c r="J94" i="6" s="1"/>
  <c r="G94" i="6"/>
  <c r="F94" i="6"/>
  <c r="L93" i="6"/>
  <c r="I93" i="6"/>
  <c r="H93" i="6"/>
  <c r="J93" i="6" s="1"/>
  <c r="G93" i="6"/>
  <c r="F93" i="6"/>
  <c r="L92" i="6"/>
  <c r="L91" i="6" s="1"/>
  <c r="AW102" i="6" s="1"/>
  <c r="I92" i="6"/>
  <c r="H92" i="6"/>
  <c r="J92" i="6" s="1"/>
  <c r="G92" i="6"/>
  <c r="F92" i="6"/>
  <c r="L90" i="6"/>
  <c r="J90" i="6"/>
  <c r="G90" i="6"/>
  <c r="F90" i="6"/>
  <c r="E90" i="6"/>
  <c r="L89" i="6"/>
  <c r="J89" i="6"/>
  <c r="G89" i="6"/>
  <c r="F89" i="6"/>
  <c r="L88" i="6"/>
  <c r="L86" i="6" s="1"/>
  <c r="J88" i="6"/>
  <c r="G88" i="6"/>
  <c r="F88" i="6"/>
  <c r="E88" i="6"/>
  <c r="L87" i="6"/>
  <c r="I87" i="6"/>
  <c r="H87" i="6"/>
  <c r="J87" i="6" s="1"/>
  <c r="G87" i="6"/>
  <c r="F87" i="6"/>
  <c r="L84" i="6"/>
  <c r="L83" i="6" s="1"/>
  <c r="J84" i="6"/>
  <c r="G84" i="6"/>
  <c r="F84" i="6"/>
  <c r="B82" i="6"/>
  <c r="E81" i="6"/>
  <c r="G81" i="6"/>
  <c r="D81" i="6"/>
  <c r="AW80" i="6"/>
  <c r="AE80" i="6"/>
  <c r="AD80" i="6"/>
  <c r="G79" i="6"/>
  <c r="E79" i="6"/>
  <c r="G78" i="6"/>
  <c r="E78" i="6"/>
  <c r="L75" i="6"/>
  <c r="L73" i="6" s="1"/>
  <c r="J75" i="6"/>
  <c r="G75" i="6"/>
  <c r="E75" i="6"/>
  <c r="L74" i="6"/>
  <c r="J74" i="6"/>
  <c r="G74" i="6"/>
  <c r="L71" i="6"/>
  <c r="L70" i="6" s="1"/>
  <c r="J71" i="6"/>
  <c r="G71" i="6"/>
  <c r="E69" i="6"/>
  <c r="G69" i="6"/>
  <c r="D69" i="6"/>
  <c r="C69" i="6"/>
  <c r="AW68" i="6"/>
  <c r="AE68" i="6"/>
  <c r="AD68" i="6"/>
  <c r="G67" i="6"/>
  <c r="E67" i="6"/>
  <c r="G66" i="6"/>
  <c r="E66" i="6"/>
  <c r="L63" i="6"/>
  <c r="J63" i="6"/>
  <c r="G63" i="6"/>
  <c r="E63" i="6"/>
  <c r="L62" i="6"/>
  <c r="J62" i="6"/>
  <c r="G62" i="6"/>
  <c r="L61" i="6"/>
  <c r="L59" i="6" s="1"/>
  <c r="J61" i="6"/>
  <c r="G61" i="6"/>
  <c r="E61" i="6"/>
  <c r="L60" i="6"/>
  <c r="I60" i="6"/>
  <c r="H60" i="6"/>
  <c r="J60" i="6" s="1"/>
  <c r="G60" i="6"/>
  <c r="L57" i="6"/>
  <c r="L56" i="6" s="1"/>
  <c r="J57" i="6"/>
  <c r="G57" i="6"/>
  <c r="E55" i="6"/>
  <c r="G55" i="6"/>
  <c r="D55" i="6"/>
  <c r="C55" i="6"/>
  <c r="CN28" i="6"/>
  <c r="A28" i="6"/>
  <c r="F16" i="6"/>
  <c r="F14" i="6"/>
  <c r="F6" i="6"/>
  <c r="CO4" i="6"/>
  <c r="F4" i="6"/>
  <c r="A1" i="6"/>
  <c r="A1" i="4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" i="3"/>
  <c r="Y1" i="3"/>
  <c r="CU1" i="3"/>
  <c r="CV1" i="3"/>
  <c r="CX1" i="3"/>
  <c r="CY1" i="3"/>
  <c r="CZ1" i="3"/>
  <c r="DA1" i="3"/>
  <c r="DB1" i="3"/>
  <c r="DC1" i="3"/>
  <c r="DF1" i="3"/>
  <c r="DG1" i="3"/>
  <c r="DH1" i="3"/>
  <c r="DI1" i="3"/>
  <c r="DJ1" i="3"/>
  <c r="A2" i="3"/>
  <c r="Y2" i="3"/>
  <c r="CX2" i="3"/>
  <c r="CY2" i="3"/>
  <c r="CZ2" i="3"/>
  <c r="DA2" i="3"/>
  <c r="DB2" i="3"/>
  <c r="DC2" i="3"/>
  <c r="DF2" i="3"/>
  <c r="DG2" i="3"/>
  <c r="DH2" i="3"/>
  <c r="DI2" i="3"/>
  <c r="DJ2" i="3"/>
  <c r="A3" i="3"/>
  <c r="Y3" i="3"/>
  <c r="CW3" i="3"/>
  <c r="CX3" i="3"/>
  <c r="CY3" i="3"/>
  <c r="CZ3" i="3"/>
  <c r="DA3" i="3"/>
  <c r="DB3" i="3"/>
  <c r="DC3" i="3"/>
  <c r="DF3" i="3"/>
  <c r="DG3" i="3"/>
  <c r="DH3" i="3"/>
  <c r="DI3" i="3"/>
  <c r="DJ3" i="3"/>
  <c r="A4" i="3"/>
  <c r="Y4" i="3"/>
  <c r="CW4" i="3"/>
  <c r="CX4" i="3"/>
  <c r="CY4" i="3"/>
  <c r="CZ4" i="3"/>
  <c r="DA4" i="3"/>
  <c r="DB4" i="3"/>
  <c r="DC4" i="3"/>
  <c r="DF4" i="3"/>
  <c r="DG4" i="3"/>
  <c r="DH4" i="3"/>
  <c r="DI4" i="3"/>
  <c r="DJ4" i="3"/>
  <c r="A5" i="3"/>
  <c r="Y5" i="3"/>
  <c r="CU5" i="3"/>
  <c r="CV5" i="3"/>
  <c r="CX5" i="3"/>
  <c r="CY5" i="3"/>
  <c r="CZ5" i="3"/>
  <c r="DA5" i="3"/>
  <c r="DB5" i="3"/>
  <c r="DC5" i="3"/>
  <c r="DF5" i="3"/>
  <c r="DG5" i="3"/>
  <c r="DH5" i="3"/>
  <c r="DI5" i="3"/>
  <c r="DJ5" i="3"/>
  <c r="A6" i="3"/>
  <c r="Y6" i="3"/>
  <c r="CX6" i="3"/>
  <c r="CY6" i="3"/>
  <c r="CZ6" i="3"/>
  <c r="DA6" i="3"/>
  <c r="DB6" i="3"/>
  <c r="DC6" i="3"/>
  <c r="DF6" i="3"/>
  <c r="DG6" i="3"/>
  <c r="DH6" i="3"/>
  <c r="DI6" i="3"/>
  <c r="DJ6" i="3"/>
  <c r="A7" i="3"/>
  <c r="Y7" i="3"/>
  <c r="CW7" i="3"/>
  <c r="CX7" i="3"/>
  <c r="CY7" i="3"/>
  <c r="CZ7" i="3"/>
  <c r="DA7" i="3"/>
  <c r="DB7" i="3"/>
  <c r="DC7" i="3"/>
  <c r="DF7" i="3"/>
  <c r="DG7" i="3"/>
  <c r="DH7" i="3"/>
  <c r="DI7" i="3"/>
  <c r="DJ7" i="3"/>
  <c r="A8" i="3"/>
  <c r="Y8" i="3"/>
  <c r="CU8" i="3"/>
  <c r="CV8" i="3"/>
  <c r="CX8" i="3"/>
  <c r="CY8" i="3"/>
  <c r="CZ8" i="3"/>
  <c r="DA8" i="3"/>
  <c r="DB8" i="3"/>
  <c r="DC8" i="3"/>
  <c r="DF8" i="3"/>
  <c r="DG8" i="3"/>
  <c r="DH8" i="3"/>
  <c r="DI8" i="3"/>
  <c r="DJ8" i="3"/>
  <c r="A9" i="3"/>
  <c r="Y9" i="3"/>
  <c r="CX9" i="3"/>
  <c r="CY9" i="3"/>
  <c r="CZ9" i="3"/>
  <c r="DA9" i="3"/>
  <c r="DB9" i="3"/>
  <c r="DC9" i="3"/>
  <c r="DF9" i="3"/>
  <c r="DG9" i="3"/>
  <c r="DH9" i="3"/>
  <c r="DI9" i="3"/>
  <c r="DJ9" i="3"/>
  <c r="A10" i="3"/>
  <c r="Y10" i="3"/>
  <c r="CW10" i="3"/>
  <c r="CX10" i="3"/>
  <c r="CY10" i="3"/>
  <c r="CZ10" i="3"/>
  <c r="DA10" i="3"/>
  <c r="DB10" i="3"/>
  <c r="DC10" i="3"/>
  <c r="DF10" i="3"/>
  <c r="DG10" i="3"/>
  <c r="DH10" i="3"/>
  <c r="DI10" i="3"/>
  <c r="DJ10" i="3"/>
  <c r="A11" i="3"/>
  <c r="Y11" i="3"/>
  <c r="CW11" i="3"/>
  <c r="CX11" i="3"/>
  <c r="CY11" i="3"/>
  <c r="CZ11" i="3"/>
  <c r="DA11" i="3"/>
  <c r="DB11" i="3"/>
  <c r="DC11" i="3"/>
  <c r="DF11" i="3"/>
  <c r="DG11" i="3"/>
  <c r="DH11" i="3"/>
  <c r="DI11" i="3"/>
  <c r="DJ11" i="3"/>
  <c r="A12" i="3"/>
  <c r="Y12" i="3"/>
  <c r="CX12" i="3"/>
  <c r="CY12" i="3"/>
  <c r="CZ12" i="3"/>
  <c r="DA12" i="3"/>
  <c r="DB12" i="3"/>
  <c r="DC12" i="3"/>
  <c r="DF12" i="3"/>
  <c r="DG12" i="3"/>
  <c r="DH12" i="3"/>
  <c r="DI12" i="3"/>
  <c r="DJ12" i="3"/>
  <c r="A13" i="3"/>
  <c r="Y13" i="3"/>
  <c r="CX13" i="3"/>
  <c r="CY13" i="3"/>
  <c r="CZ13" i="3"/>
  <c r="DA13" i="3"/>
  <c r="DB13" i="3"/>
  <c r="DC13" i="3"/>
  <c r="DF13" i="3"/>
  <c r="DG13" i="3"/>
  <c r="DH13" i="3"/>
  <c r="DI13" i="3"/>
  <c r="DJ13" i="3"/>
  <c r="A14" i="3"/>
  <c r="Y14" i="3"/>
  <c r="CX14" i="3"/>
  <c r="CY14" i="3"/>
  <c r="CZ14" i="3"/>
  <c r="DA14" i="3"/>
  <c r="DB14" i="3"/>
  <c r="DC14" i="3"/>
  <c r="DF14" i="3"/>
  <c r="DG14" i="3"/>
  <c r="DH14" i="3"/>
  <c r="DI14" i="3"/>
  <c r="DJ14" i="3"/>
  <c r="A15" i="3"/>
  <c r="Y15" i="3"/>
  <c r="CX15" i="3"/>
  <c r="CY15" i="3"/>
  <c r="CZ15" i="3"/>
  <c r="DA15" i="3"/>
  <c r="DB15" i="3"/>
  <c r="DC15" i="3"/>
  <c r="DF15" i="3"/>
  <c r="DG15" i="3"/>
  <c r="DH15" i="3"/>
  <c r="DI15" i="3"/>
  <c r="DJ15" i="3"/>
  <c r="A16" i="3"/>
  <c r="Y16" i="3"/>
  <c r="CX16" i="3"/>
  <c r="CY16" i="3"/>
  <c r="CZ16" i="3"/>
  <c r="DA16" i="3"/>
  <c r="DB16" i="3"/>
  <c r="DC16" i="3"/>
  <c r="DF16" i="3"/>
  <c r="DG16" i="3"/>
  <c r="DH16" i="3"/>
  <c r="DI16" i="3"/>
  <c r="DJ16" i="3"/>
  <c r="A17" i="3"/>
  <c r="Y17" i="3"/>
  <c r="CX17" i="3"/>
  <c r="CY17" i="3"/>
  <c r="CZ17" i="3"/>
  <c r="DA17" i="3"/>
  <c r="DB17" i="3"/>
  <c r="DC17" i="3"/>
  <c r="DF17" i="3"/>
  <c r="DG17" i="3"/>
  <c r="DH17" i="3"/>
  <c r="DI17" i="3"/>
  <c r="DJ17" i="3"/>
  <c r="A18" i="3"/>
  <c r="Y18" i="3"/>
  <c r="CX18" i="3"/>
  <c r="CY18" i="3"/>
  <c r="CZ18" i="3"/>
  <c r="DA18" i="3"/>
  <c r="DB18" i="3"/>
  <c r="DC18" i="3"/>
  <c r="DF18" i="3"/>
  <c r="DG18" i="3"/>
  <c r="DH18" i="3"/>
  <c r="DI18" i="3"/>
  <c r="DJ18" i="3"/>
  <c r="A19" i="3"/>
  <c r="Y19" i="3"/>
  <c r="CX19" i="3"/>
  <c r="CY19" i="3"/>
  <c r="CZ19" i="3"/>
  <c r="DA19" i="3"/>
  <c r="DB19" i="3"/>
  <c r="DC19" i="3"/>
  <c r="DF19" i="3"/>
  <c r="DG19" i="3"/>
  <c r="DH19" i="3"/>
  <c r="DI19" i="3"/>
  <c r="DJ19" i="3"/>
  <c r="A20" i="3"/>
  <c r="Y20" i="3"/>
  <c r="CX20" i="3"/>
  <c r="CY20" i="3"/>
  <c r="CZ20" i="3"/>
  <c r="DA20" i="3"/>
  <c r="DB20" i="3"/>
  <c r="DC20" i="3"/>
  <c r="DF20" i="3"/>
  <c r="DG20" i="3"/>
  <c r="DH20" i="3"/>
  <c r="DI20" i="3"/>
  <c r="DJ20" i="3"/>
  <c r="A21" i="3"/>
  <c r="Y21" i="3"/>
  <c r="CX21" i="3"/>
  <c r="CY21" i="3"/>
  <c r="CZ21" i="3"/>
  <c r="DA21" i="3"/>
  <c r="DB21" i="3"/>
  <c r="DC21" i="3"/>
  <c r="DF21" i="3"/>
  <c r="DG21" i="3"/>
  <c r="DH21" i="3"/>
  <c r="DI21" i="3"/>
  <c r="DJ21" i="3"/>
  <c r="A22" i="3"/>
  <c r="Y22" i="3"/>
  <c r="CU22" i="3"/>
  <c r="CV22" i="3"/>
  <c r="CX22" i="3"/>
  <c r="CY22" i="3"/>
  <c r="CZ22" i="3"/>
  <c r="DA22" i="3"/>
  <c r="DB22" i="3"/>
  <c r="DC22" i="3"/>
  <c r="DF22" i="3"/>
  <c r="DG22" i="3"/>
  <c r="DH22" i="3"/>
  <c r="DI22" i="3"/>
  <c r="DJ22" i="3"/>
  <c r="A23" i="3"/>
  <c r="Y23" i="3"/>
  <c r="CX23" i="3"/>
  <c r="CY23" i="3"/>
  <c r="CZ23" i="3"/>
  <c r="DA23" i="3"/>
  <c r="DB23" i="3"/>
  <c r="DC23" i="3"/>
  <c r="DF23" i="3"/>
  <c r="DG23" i="3"/>
  <c r="DH23" i="3"/>
  <c r="DI23" i="3"/>
  <c r="DJ23" i="3"/>
  <c r="A24" i="3"/>
  <c r="Y24" i="3"/>
  <c r="CW24" i="3"/>
  <c r="CX24" i="3"/>
  <c r="CY24" i="3"/>
  <c r="CZ24" i="3"/>
  <c r="DA24" i="3"/>
  <c r="DB24" i="3"/>
  <c r="DC24" i="3"/>
  <c r="DF24" i="3"/>
  <c r="DG24" i="3"/>
  <c r="DH24" i="3"/>
  <c r="DI24" i="3"/>
  <c r="DJ24" i="3"/>
  <c r="A25" i="3"/>
  <c r="Y25" i="3"/>
  <c r="CW25" i="3"/>
  <c r="CX25" i="3"/>
  <c r="CY25" i="3"/>
  <c r="CZ25" i="3"/>
  <c r="DA25" i="3"/>
  <c r="DB25" i="3"/>
  <c r="DC25" i="3"/>
  <c r="DF25" i="3"/>
  <c r="DG25" i="3"/>
  <c r="DH25" i="3"/>
  <c r="DI25" i="3"/>
  <c r="DJ25" i="3"/>
  <c r="A26" i="3"/>
  <c r="Y26" i="3"/>
  <c r="CX26" i="3"/>
  <c r="CY26" i="3"/>
  <c r="CZ26" i="3"/>
  <c r="DA26" i="3"/>
  <c r="DB26" i="3"/>
  <c r="DC26" i="3"/>
  <c r="DF26" i="3"/>
  <c r="DG26" i="3"/>
  <c r="DH26" i="3"/>
  <c r="DI26" i="3"/>
  <c r="DJ26" i="3"/>
  <c r="A27" i="3"/>
  <c r="Y27" i="3"/>
  <c r="CX27" i="3"/>
  <c r="CY27" i="3"/>
  <c r="CZ27" i="3"/>
  <c r="DA27" i="3"/>
  <c r="DB27" i="3"/>
  <c r="DC27" i="3"/>
  <c r="DF27" i="3"/>
  <c r="DG27" i="3"/>
  <c r="DH27" i="3"/>
  <c r="DI27" i="3"/>
  <c r="DJ27" i="3"/>
  <c r="A28" i="3"/>
  <c r="Y28" i="3"/>
  <c r="CX28" i="3"/>
  <c r="CY28" i="3"/>
  <c r="CZ28" i="3"/>
  <c r="DA28" i="3"/>
  <c r="DB28" i="3"/>
  <c r="DC28" i="3"/>
  <c r="DF28" i="3"/>
  <c r="DG28" i="3"/>
  <c r="DH28" i="3"/>
  <c r="DI28" i="3"/>
  <c r="DJ28" i="3"/>
  <c r="A29" i="3"/>
  <c r="Y29" i="3"/>
  <c r="CX29" i="3"/>
  <c r="CY29" i="3"/>
  <c r="CZ29" i="3"/>
  <c r="DA29" i="3"/>
  <c r="DB29" i="3"/>
  <c r="DC29" i="3"/>
  <c r="DF29" i="3"/>
  <c r="DG29" i="3"/>
  <c r="DH29" i="3"/>
  <c r="DI29" i="3"/>
  <c r="DJ29" i="3"/>
  <c r="A30" i="3"/>
  <c r="Y30" i="3"/>
  <c r="CX30" i="3"/>
  <c r="CY30" i="3"/>
  <c r="CZ30" i="3"/>
  <c r="DA30" i="3"/>
  <c r="DB30" i="3"/>
  <c r="DC30" i="3"/>
  <c r="DF30" i="3"/>
  <c r="DG30" i="3"/>
  <c r="DH30" i="3"/>
  <c r="DI30" i="3"/>
  <c r="DJ30" i="3"/>
  <c r="A31" i="3"/>
  <c r="Y31" i="3"/>
  <c r="CX31" i="3"/>
  <c r="CY31" i="3"/>
  <c r="CZ31" i="3"/>
  <c r="DA31" i="3"/>
  <c r="DB31" i="3"/>
  <c r="DC31" i="3"/>
  <c r="DF31" i="3"/>
  <c r="DG31" i="3"/>
  <c r="DH31" i="3"/>
  <c r="DI31" i="3"/>
  <c r="DJ31" i="3"/>
  <c r="A32" i="3"/>
  <c r="Y32" i="3"/>
  <c r="CX32" i="3"/>
  <c r="CY32" i="3"/>
  <c r="CZ32" i="3"/>
  <c r="DA32" i="3"/>
  <c r="DB32" i="3"/>
  <c r="DC32" i="3"/>
  <c r="DF32" i="3"/>
  <c r="DG32" i="3"/>
  <c r="DH32" i="3"/>
  <c r="DI32" i="3"/>
  <c r="DJ32" i="3"/>
  <c r="A33" i="3"/>
  <c r="Y33" i="3"/>
  <c r="CX33" i="3"/>
  <c r="CY33" i="3"/>
  <c r="CZ33" i="3"/>
  <c r="DA33" i="3"/>
  <c r="DB33" i="3"/>
  <c r="DC33" i="3"/>
  <c r="DF33" i="3"/>
  <c r="DG33" i="3"/>
  <c r="DH33" i="3"/>
  <c r="DI33" i="3"/>
  <c r="DJ33" i="3"/>
  <c r="A34" i="3"/>
  <c r="Y34" i="3"/>
  <c r="CX34" i="3"/>
  <c r="CY34" i="3"/>
  <c r="CZ34" i="3"/>
  <c r="DA34" i="3"/>
  <c r="DB34" i="3"/>
  <c r="DC34" i="3"/>
  <c r="DF34" i="3"/>
  <c r="DG34" i="3"/>
  <c r="DH34" i="3"/>
  <c r="DI34" i="3"/>
  <c r="DJ34" i="3"/>
  <c r="A35" i="3"/>
  <c r="Y35" i="3"/>
  <c r="CX35" i="3"/>
  <c r="CY35" i="3"/>
  <c r="CZ35" i="3"/>
  <c r="DA35" i="3"/>
  <c r="DB35" i="3"/>
  <c r="DC35" i="3"/>
  <c r="DF35" i="3"/>
  <c r="DG35" i="3"/>
  <c r="DH35" i="3"/>
  <c r="DI35" i="3"/>
  <c r="DJ35" i="3"/>
  <c r="A36" i="3"/>
  <c r="Y36" i="3"/>
  <c r="CX36" i="3"/>
  <c r="CY36" i="3"/>
  <c r="CZ36" i="3"/>
  <c r="DA36" i="3"/>
  <c r="DB36" i="3"/>
  <c r="DC36" i="3"/>
  <c r="DF36" i="3"/>
  <c r="DG36" i="3"/>
  <c r="DH36" i="3"/>
  <c r="DI36" i="3"/>
  <c r="DJ36" i="3"/>
  <c r="A37" i="3"/>
  <c r="Y37" i="3"/>
  <c r="CU37" i="3"/>
  <c r="CV37" i="3"/>
  <c r="CX37" i="3"/>
  <c r="CY37" i="3"/>
  <c r="CZ37" i="3"/>
  <c r="DA37" i="3"/>
  <c r="DB37" i="3"/>
  <c r="DC37" i="3"/>
  <c r="DF37" i="3"/>
  <c r="DG37" i="3"/>
  <c r="DH37" i="3"/>
  <c r="DI37" i="3"/>
  <c r="DJ37" i="3"/>
  <c r="A38" i="3"/>
  <c r="Y38" i="3"/>
  <c r="CX38" i="3"/>
  <c r="CY38" i="3"/>
  <c r="CZ38" i="3"/>
  <c r="DA38" i="3"/>
  <c r="DB38" i="3"/>
  <c r="DC38" i="3"/>
  <c r="DF38" i="3"/>
  <c r="DG38" i="3"/>
  <c r="DH38" i="3"/>
  <c r="DI38" i="3"/>
  <c r="DJ38" i="3"/>
  <c r="A39" i="3"/>
  <c r="Y39" i="3"/>
  <c r="CW39" i="3"/>
  <c r="CX39" i="3"/>
  <c r="CY39" i="3"/>
  <c r="CZ39" i="3"/>
  <c r="DA39" i="3"/>
  <c r="DB39" i="3"/>
  <c r="DC39" i="3"/>
  <c r="DF39" i="3"/>
  <c r="DG39" i="3"/>
  <c r="DH39" i="3"/>
  <c r="DI39" i="3"/>
  <c r="DJ39" i="3"/>
  <c r="A40" i="3"/>
  <c r="Y40" i="3"/>
  <c r="CX40" i="3"/>
  <c r="CY40" i="3"/>
  <c r="CZ40" i="3"/>
  <c r="DA40" i="3"/>
  <c r="DB40" i="3"/>
  <c r="DC40" i="3"/>
  <c r="DF40" i="3"/>
  <c r="DG40" i="3"/>
  <c r="DH40" i="3"/>
  <c r="DI40" i="3"/>
  <c r="DJ40" i="3"/>
  <c r="A41" i="3"/>
  <c r="Y41" i="3"/>
  <c r="CU41" i="3"/>
  <c r="CV41" i="3"/>
  <c r="CX41" i="3"/>
  <c r="CY41" i="3"/>
  <c r="CZ41" i="3"/>
  <c r="DA41" i="3"/>
  <c r="DB41" i="3"/>
  <c r="DC41" i="3"/>
  <c r="DF41" i="3"/>
  <c r="DG41" i="3"/>
  <c r="DH41" i="3"/>
  <c r="DI41" i="3"/>
  <c r="DJ41" i="3"/>
  <c r="A42" i="3"/>
  <c r="Y42" i="3"/>
  <c r="CX42" i="3"/>
  <c r="CY42" i="3"/>
  <c r="CZ42" i="3"/>
  <c r="DA42" i="3"/>
  <c r="DB42" i="3"/>
  <c r="DC42" i="3"/>
  <c r="DF42" i="3"/>
  <c r="DG42" i="3"/>
  <c r="DH42" i="3"/>
  <c r="DI42" i="3"/>
  <c r="DJ42" i="3"/>
  <c r="A43" i="3"/>
  <c r="Y43" i="3"/>
  <c r="CW43" i="3"/>
  <c r="CX43" i="3"/>
  <c r="CY43" i="3"/>
  <c r="CZ43" i="3"/>
  <c r="DA43" i="3"/>
  <c r="DB43" i="3"/>
  <c r="DC43" i="3"/>
  <c r="DF43" i="3"/>
  <c r="DG43" i="3"/>
  <c r="DH43" i="3"/>
  <c r="DI43" i="3"/>
  <c r="DJ43" i="3"/>
  <c r="A44" i="3"/>
  <c r="Y44" i="3"/>
  <c r="CX44" i="3"/>
  <c r="CY44" i="3"/>
  <c r="CZ44" i="3"/>
  <c r="DA44" i="3"/>
  <c r="DB44" i="3"/>
  <c r="DC44" i="3"/>
  <c r="DF44" i="3"/>
  <c r="DG44" i="3"/>
  <c r="DH44" i="3"/>
  <c r="DI44" i="3"/>
  <c r="DJ44" i="3"/>
  <c r="A45" i="3"/>
  <c r="Y45" i="3"/>
  <c r="CU45" i="3"/>
  <c r="CV45" i="3"/>
  <c r="CX45" i="3"/>
  <c r="CY45" i="3"/>
  <c r="CZ45" i="3"/>
  <c r="DA45" i="3"/>
  <c r="DB45" i="3"/>
  <c r="DC45" i="3"/>
  <c r="DF45" i="3"/>
  <c r="DG45" i="3"/>
  <c r="DH45" i="3"/>
  <c r="DI45" i="3"/>
  <c r="DJ45" i="3"/>
  <c r="A46" i="3"/>
  <c r="Y46" i="3"/>
  <c r="CX46" i="3"/>
  <c r="CY46" i="3"/>
  <c r="CZ46" i="3"/>
  <c r="DA46" i="3"/>
  <c r="DB46" i="3"/>
  <c r="DC46" i="3"/>
  <c r="DF46" i="3"/>
  <c r="DG46" i="3"/>
  <c r="DH46" i="3"/>
  <c r="DI46" i="3"/>
  <c r="DJ46" i="3"/>
  <c r="A47" i="3"/>
  <c r="Y47" i="3"/>
  <c r="CW47" i="3"/>
  <c r="CX47" i="3"/>
  <c r="CY47" i="3"/>
  <c r="CZ47" i="3"/>
  <c r="DA47" i="3"/>
  <c r="DB47" i="3"/>
  <c r="DC47" i="3"/>
  <c r="DF47" i="3"/>
  <c r="DG47" i="3"/>
  <c r="DH47" i="3"/>
  <c r="DI47" i="3"/>
  <c r="DJ47" i="3"/>
  <c r="A48" i="3"/>
  <c r="Y48" i="3"/>
  <c r="CW48" i="3"/>
  <c r="CX48" i="3"/>
  <c r="CY48" i="3"/>
  <c r="CZ48" i="3"/>
  <c r="DA48" i="3"/>
  <c r="DB48" i="3"/>
  <c r="DC48" i="3"/>
  <c r="DF48" i="3"/>
  <c r="DG48" i="3"/>
  <c r="DH48" i="3"/>
  <c r="DI48" i="3"/>
  <c r="DJ48" i="3"/>
  <c r="A49" i="3"/>
  <c r="Y49" i="3"/>
  <c r="CX49" i="3"/>
  <c r="CY49" i="3"/>
  <c r="CZ49" i="3"/>
  <c r="DA49" i="3"/>
  <c r="DB49" i="3"/>
  <c r="DC49" i="3"/>
  <c r="DF49" i="3"/>
  <c r="DG49" i="3"/>
  <c r="DH49" i="3"/>
  <c r="DI49" i="3"/>
  <c r="DJ49" i="3"/>
  <c r="A50" i="3"/>
  <c r="Y50" i="3"/>
  <c r="CX50" i="3"/>
  <c r="CY50" i="3"/>
  <c r="CZ50" i="3"/>
  <c r="DA50" i="3"/>
  <c r="DB50" i="3"/>
  <c r="DC50" i="3"/>
  <c r="DF50" i="3"/>
  <c r="DG50" i="3"/>
  <c r="DH50" i="3"/>
  <c r="DI50" i="3"/>
  <c r="DJ50" i="3"/>
  <c r="A51" i="3"/>
  <c r="Y51" i="3"/>
  <c r="CU51" i="3"/>
  <c r="CV51" i="3"/>
  <c r="CX51" i="3"/>
  <c r="CY51" i="3"/>
  <c r="CZ51" i="3"/>
  <c r="DA51" i="3"/>
  <c r="DB51" i="3"/>
  <c r="DC51" i="3"/>
  <c r="DF51" i="3"/>
  <c r="DG51" i="3"/>
  <c r="DH51" i="3"/>
  <c r="DI51" i="3"/>
  <c r="DJ51" i="3"/>
  <c r="A52" i="3"/>
  <c r="Y52" i="3"/>
  <c r="CX52" i="3"/>
  <c r="CY52" i="3"/>
  <c r="CZ52" i="3"/>
  <c r="DA52" i="3"/>
  <c r="DB52" i="3"/>
  <c r="DC52" i="3"/>
  <c r="DF52" i="3"/>
  <c r="DG52" i="3"/>
  <c r="DH52" i="3"/>
  <c r="DI52" i="3"/>
  <c r="DJ52" i="3"/>
  <c r="A53" i="3"/>
  <c r="Y53" i="3"/>
  <c r="CW53" i="3"/>
  <c r="CX53" i="3"/>
  <c r="CY53" i="3"/>
  <c r="CZ53" i="3"/>
  <c r="DA53" i="3"/>
  <c r="DB53" i="3"/>
  <c r="DC53" i="3"/>
  <c r="DF53" i="3"/>
  <c r="DG53" i="3"/>
  <c r="DH53" i="3"/>
  <c r="DI53" i="3"/>
  <c r="DJ53" i="3"/>
  <c r="A54" i="3"/>
  <c r="Y54" i="3"/>
  <c r="CW54" i="3"/>
  <c r="CX54" i="3"/>
  <c r="CY54" i="3"/>
  <c r="CZ54" i="3"/>
  <c r="DA54" i="3"/>
  <c r="DB54" i="3"/>
  <c r="DC54" i="3"/>
  <c r="DF54" i="3"/>
  <c r="DG54" i="3"/>
  <c r="DH54" i="3"/>
  <c r="DI54" i="3"/>
  <c r="DJ54" i="3"/>
  <c r="A55" i="3"/>
  <c r="Y55" i="3"/>
  <c r="CW55" i="3"/>
  <c r="CX55" i="3"/>
  <c r="CY55" i="3"/>
  <c r="CZ55" i="3"/>
  <c r="DA55" i="3"/>
  <c r="DB55" i="3"/>
  <c r="DC55" i="3"/>
  <c r="DF55" i="3"/>
  <c r="DG55" i="3"/>
  <c r="DH55" i="3"/>
  <c r="DI55" i="3"/>
  <c r="DJ55" i="3"/>
  <c r="A56" i="3"/>
  <c r="Y56" i="3"/>
  <c r="CX56" i="3"/>
  <c r="CY56" i="3"/>
  <c r="CZ56" i="3"/>
  <c r="DA56" i="3"/>
  <c r="DB56" i="3"/>
  <c r="DC56" i="3"/>
  <c r="DF56" i="3"/>
  <c r="DG56" i="3"/>
  <c r="DH56" i="3"/>
  <c r="DI56" i="3"/>
  <c r="DJ56" i="3"/>
  <c r="A57" i="3"/>
  <c r="Y57" i="3"/>
  <c r="CX57" i="3"/>
  <c r="CY57" i="3"/>
  <c r="CZ57" i="3"/>
  <c r="DA57" i="3"/>
  <c r="DB57" i="3"/>
  <c r="DC57" i="3"/>
  <c r="DF57" i="3"/>
  <c r="DG57" i="3"/>
  <c r="DH57" i="3"/>
  <c r="DI57" i="3"/>
  <c r="DJ57" i="3"/>
  <c r="A58" i="3"/>
  <c r="Y58" i="3"/>
  <c r="CX58" i="3"/>
  <c r="CY58" i="3"/>
  <c r="CZ58" i="3"/>
  <c r="DA58" i="3"/>
  <c r="DB58" i="3"/>
  <c r="DC58" i="3"/>
  <c r="DF58" i="3"/>
  <c r="DG58" i="3"/>
  <c r="DH58" i="3"/>
  <c r="DI58" i="3"/>
  <c r="DJ58" i="3"/>
  <c r="A59" i="3"/>
  <c r="Y59" i="3"/>
  <c r="CX59" i="3"/>
  <c r="CY59" i="3"/>
  <c r="CZ59" i="3"/>
  <c r="DA59" i="3"/>
  <c r="DB59" i="3"/>
  <c r="DC59" i="3"/>
  <c r="DF59" i="3"/>
  <c r="DG59" i="3"/>
  <c r="DH59" i="3"/>
  <c r="DI59" i="3"/>
  <c r="DJ59" i="3"/>
  <c r="A60" i="3"/>
  <c r="Y60" i="3"/>
  <c r="CX60" i="3"/>
  <c r="CY60" i="3"/>
  <c r="CZ60" i="3"/>
  <c r="DA60" i="3"/>
  <c r="DB60" i="3"/>
  <c r="DC60" i="3"/>
  <c r="DF60" i="3"/>
  <c r="DG60" i="3"/>
  <c r="DH60" i="3"/>
  <c r="DI60" i="3"/>
  <c r="DJ60" i="3"/>
  <c r="A61" i="3"/>
  <c r="Y61" i="3"/>
  <c r="CX61" i="3"/>
  <c r="CY61" i="3"/>
  <c r="CZ61" i="3"/>
  <c r="DA61" i="3"/>
  <c r="DB61" i="3"/>
  <c r="DC61" i="3"/>
  <c r="DF61" i="3"/>
  <c r="DG61" i="3"/>
  <c r="DH61" i="3"/>
  <c r="DI61" i="3"/>
  <c r="DJ61" i="3"/>
  <c r="A62" i="3"/>
  <c r="Y62" i="3"/>
  <c r="CY62" i="3"/>
  <c r="CZ62" i="3"/>
  <c r="DA62" i="3"/>
  <c r="DB62" i="3"/>
  <c r="DC62" i="3"/>
  <c r="A63" i="3"/>
  <c r="Y63" i="3"/>
  <c r="CY63" i="3"/>
  <c r="CZ63" i="3"/>
  <c r="DA63" i="3"/>
  <c r="DB63" i="3"/>
  <c r="DC63" i="3"/>
  <c r="A64" i="3"/>
  <c r="Y64" i="3"/>
  <c r="CY64" i="3"/>
  <c r="CZ64" i="3"/>
  <c r="DA64" i="3"/>
  <c r="DB64" i="3"/>
  <c r="DC64" i="3"/>
  <c r="A65" i="3"/>
  <c r="Y65" i="3"/>
  <c r="CY65" i="3"/>
  <c r="CZ65" i="3"/>
  <c r="DA65" i="3"/>
  <c r="DB65" i="3"/>
  <c r="DC65" i="3"/>
  <c r="A66" i="3"/>
  <c r="Y66" i="3"/>
  <c r="CY66" i="3"/>
  <c r="CZ66" i="3"/>
  <c r="DA66" i="3"/>
  <c r="DB66" i="3"/>
  <c r="DC66" i="3"/>
  <c r="A67" i="3"/>
  <c r="Y67" i="3"/>
  <c r="CY67" i="3"/>
  <c r="CZ67" i="3"/>
  <c r="DA67" i="3"/>
  <c r="DB67" i="3"/>
  <c r="DC67" i="3"/>
  <c r="A68" i="3"/>
  <c r="Y68" i="3"/>
  <c r="CY68" i="3"/>
  <c r="CZ68" i="3"/>
  <c r="DA68" i="3"/>
  <c r="DB68" i="3"/>
  <c r="DC68" i="3"/>
  <c r="A69" i="3"/>
  <c r="Y69" i="3"/>
  <c r="CY69" i="3"/>
  <c r="CZ69" i="3"/>
  <c r="DA69" i="3"/>
  <c r="DB69" i="3"/>
  <c r="DC69" i="3"/>
  <c r="A70" i="3"/>
  <c r="Y70" i="3"/>
  <c r="CY70" i="3"/>
  <c r="CZ70" i="3"/>
  <c r="DA70" i="3"/>
  <c r="DB70" i="3"/>
  <c r="DC70" i="3"/>
  <c r="A71" i="3"/>
  <c r="Y71" i="3"/>
  <c r="CY71" i="3"/>
  <c r="CZ71" i="3"/>
  <c r="DA71" i="3"/>
  <c r="DB71" i="3"/>
  <c r="DC71" i="3"/>
  <c r="A72" i="3"/>
  <c r="Y72" i="3"/>
  <c r="CY72" i="3"/>
  <c r="CZ72" i="3"/>
  <c r="DA72" i="3"/>
  <c r="DB72" i="3"/>
  <c r="DC72" i="3"/>
  <c r="A73" i="3"/>
  <c r="Y73" i="3"/>
  <c r="CY73" i="3"/>
  <c r="CZ73" i="3"/>
  <c r="DA73" i="3"/>
  <c r="DB73" i="3"/>
  <c r="DC73" i="3"/>
  <c r="A74" i="3"/>
  <c r="Y74" i="3"/>
  <c r="CY74" i="3"/>
  <c r="CZ74" i="3"/>
  <c r="DA74" i="3"/>
  <c r="DB74" i="3"/>
  <c r="DC74" i="3"/>
  <c r="A75" i="3"/>
  <c r="Y75" i="3"/>
  <c r="CY75" i="3"/>
  <c r="CZ75" i="3"/>
  <c r="DA75" i="3"/>
  <c r="DB75" i="3"/>
  <c r="DC75" i="3"/>
  <c r="A76" i="3"/>
  <c r="Y76" i="3"/>
  <c r="CY76" i="3"/>
  <c r="CZ76" i="3"/>
  <c r="DA76" i="3"/>
  <c r="DB76" i="3"/>
  <c r="DC76" i="3"/>
  <c r="A77" i="3"/>
  <c r="Y77" i="3"/>
  <c r="CY77" i="3"/>
  <c r="CZ77" i="3"/>
  <c r="DA77" i="3"/>
  <c r="DB77" i="3"/>
  <c r="DC77" i="3"/>
  <c r="A78" i="3"/>
  <c r="Y78" i="3"/>
  <c r="CY78" i="3"/>
  <c r="CZ78" i="3"/>
  <c r="DA78" i="3"/>
  <c r="DB78" i="3"/>
  <c r="DC78" i="3"/>
  <c r="A79" i="3"/>
  <c r="Y79" i="3"/>
  <c r="CY79" i="3"/>
  <c r="CZ79" i="3"/>
  <c r="DA79" i="3"/>
  <c r="DB79" i="3"/>
  <c r="DC79" i="3"/>
  <c r="A80" i="3"/>
  <c r="Y80" i="3"/>
  <c r="CY80" i="3"/>
  <c r="CZ80" i="3"/>
  <c r="DA80" i="3"/>
  <c r="DB80" i="3"/>
  <c r="DC80" i="3"/>
  <c r="A81" i="3"/>
  <c r="Y81" i="3"/>
  <c r="CY81" i="3"/>
  <c r="CZ81" i="3"/>
  <c r="DA81" i="3"/>
  <c r="DB81" i="3"/>
  <c r="DC81" i="3"/>
  <c r="A82" i="3"/>
  <c r="Y82" i="3"/>
  <c r="CY82" i="3"/>
  <c r="CZ82" i="3"/>
  <c r="DA82" i="3"/>
  <c r="DB82" i="3"/>
  <c r="DC82" i="3"/>
  <c r="A83" i="3"/>
  <c r="Y83" i="3"/>
  <c r="CY83" i="3"/>
  <c r="CZ83" i="3"/>
  <c r="DA83" i="3"/>
  <c r="DB83" i="3"/>
  <c r="DC83" i="3"/>
  <c r="A84" i="3"/>
  <c r="Y84" i="3"/>
  <c r="CY84" i="3"/>
  <c r="CZ84" i="3"/>
  <c r="DA84" i="3"/>
  <c r="DB84" i="3"/>
  <c r="DC84" i="3"/>
  <c r="A85" i="3"/>
  <c r="Y85" i="3"/>
  <c r="CY85" i="3"/>
  <c r="CZ85" i="3"/>
  <c r="DA85" i="3"/>
  <c r="DB85" i="3"/>
  <c r="DC85" i="3"/>
  <c r="A86" i="3"/>
  <c r="Y86" i="3"/>
  <c r="CY86" i="3"/>
  <c r="CZ86" i="3"/>
  <c r="DA86" i="3"/>
  <c r="DB86" i="3"/>
  <c r="DC86" i="3"/>
  <c r="A87" i="3"/>
  <c r="Y87" i="3"/>
  <c r="CY87" i="3"/>
  <c r="CZ87" i="3"/>
  <c r="DA87" i="3"/>
  <c r="DB87" i="3"/>
  <c r="DC87" i="3"/>
  <c r="A88" i="3"/>
  <c r="Y88" i="3"/>
  <c r="CY88" i="3"/>
  <c r="CZ88" i="3"/>
  <c r="DA88" i="3"/>
  <c r="DB88" i="3"/>
  <c r="DC88" i="3"/>
  <c r="A89" i="3"/>
  <c r="Y89" i="3"/>
  <c r="CY89" i="3"/>
  <c r="CZ89" i="3"/>
  <c r="DA89" i="3"/>
  <c r="DB89" i="3"/>
  <c r="DC89" i="3"/>
  <c r="A90" i="3"/>
  <c r="Y90" i="3"/>
  <c r="CY90" i="3"/>
  <c r="CZ90" i="3"/>
  <c r="DA90" i="3"/>
  <c r="DB90" i="3"/>
  <c r="DC90" i="3"/>
  <c r="A91" i="3"/>
  <c r="Y91" i="3"/>
  <c r="CY91" i="3"/>
  <c r="CZ91" i="3"/>
  <c r="DA91" i="3"/>
  <c r="DB91" i="3"/>
  <c r="DC91" i="3"/>
  <c r="A92" i="3"/>
  <c r="Y92" i="3"/>
  <c r="CY92" i="3"/>
  <c r="CZ92" i="3"/>
  <c r="DA92" i="3"/>
  <c r="DB92" i="3"/>
  <c r="DC92" i="3"/>
  <c r="A93" i="3"/>
  <c r="Y93" i="3"/>
  <c r="CY93" i="3"/>
  <c r="CZ93" i="3"/>
  <c r="DA93" i="3"/>
  <c r="DB93" i="3"/>
  <c r="DC93" i="3"/>
  <c r="A94" i="3"/>
  <c r="Y94" i="3"/>
  <c r="CY94" i="3"/>
  <c r="CZ94" i="3"/>
  <c r="DA94" i="3"/>
  <c r="DB94" i="3"/>
  <c r="DC94" i="3"/>
  <c r="A95" i="3"/>
  <c r="Y95" i="3"/>
  <c r="CY95" i="3"/>
  <c r="CZ95" i="3"/>
  <c r="DA95" i="3"/>
  <c r="DB95" i="3"/>
  <c r="DC95" i="3"/>
  <c r="A96" i="3"/>
  <c r="Y96" i="3"/>
  <c r="CY96" i="3"/>
  <c r="CZ96" i="3"/>
  <c r="DA96" i="3"/>
  <c r="DB96" i="3"/>
  <c r="DC96" i="3"/>
  <c r="A97" i="3"/>
  <c r="Y97" i="3"/>
  <c r="CY97" i="3"/>
  <c r="CZ97" i="3"/>
  <c r="DA97" i="3"/>
  <c r="DB97" i="3"/>
  <c r="DC97" i="3"/>
  <c r="A98" i="3"/>
  <c r="Y98" i="3"/>
  <c r="CY98" i="3"/>
  <c r="CZ98" i="3"/>
  <c r="DA98" i="3"/>
  <c r="DB98" i="3"/>
  <c r="DC98" i="3"/>
  <c r="A99" i="3"/>
  <c r="Y99" i="3"/>
  <c r="CY99" i="3"/>
  <c r="CZ99" i="3"/>
  <c r="DA99" i="3"/>
  <c r="DB99" i="3"/>
  <c r="DC99" i="3"/>
  <c r="A100" i="3"/>
  <c r="Y100" i="3"/>
  <c r="CY100" i="3"/>
  <c r="CZ100" i="3"/>
  <c r="DA100" i="3"/>
  <c r="DB100" i="3"/>
  <c r="DC100" i="3"/>
  <c r="A101" i="3"/>
  <c r="Y101" i="3"/>
  <c r="CY101" i="3"/>
  <c r="CZ101" i="3"/>
  <c r="DA101" i="3"/>
  <c r="DB101" i="3"/>
  <c r="DC101" i="3"/>
  <c r="A102" i="3"/>
  <c r="Y102" i="3"/>
  <c r="CY102" i="3"/>
  <c r="CZ102" i="3"/>
  <c r="DA102" i="3"/>
  <c r="DB102" i="3"/>
  <c r="DC102" i="3"/>
  <c r="A103" i="3"/>
  <c r="Y103" i="3"/>
  <c r="CY103" i="3"/>
  <c r="CZ103" i="3"/>
  <c r="DA103" i="3"/>
  <c r="DB103" i="3"/>
  <c r="DC103" i="3"/>
  <c r="A104" i="3"/>
  <c r="Y104" i="3"/>
  <c r="CY104" i="3"/>
  <c r="CZ104" i="3"/>
  <c r="DA104" i="3"/>
  <c r="DB104" i="3"/>
  <c r="DC104" i="3"/>
  <c r="A105" i="3"/>
  <c r="Y105" i="3"/>
  <c r="CU105" i="3"/>
  <c r="CV105" i="3"/>
  <c r="CX105" i="3"/>
  <c r="CY105" i="3"/>
  <c r="CZ105" i="3"/>
  <c r="DA105" i="3"/>
  <c r="DB105" i="3"/>
  <c r="DC105" i="3"/>
  <c r="DF105" i="3"/>
  <c r="DG105" i="3"/>
  <c r="DH105" i="3"/>
  <c r="DI105" i="3"/>
  <c r="DJ105" i="3"/>
  <c r="A106" i="3"/>
  <c r="Y106" i="3"/>
  <c r="CX106" i="3"/>
  <c r="CY106" i="3"/>
  <c r="CZ106" i="3"/>
  <c r="DA106" i="3"/>
  <c r="DB106" i="3"/>
  <c r="DC106" i="3"/>
  <c r="DF106" i="3"/>
  <c r="DG106" i="3"/>
  <c r="DH106" i="3"/>
  <c r="DI106" i="3"/>
  <c r="DJ106" i="3"/>
  <c r="A107" i="3"/>
  <c r="Y107" i="3"/>
  <c r="CW107" i="3"/>
  <c r="CX107" i="3"/>
  <c r="CY107" i="3"/>
  <c r="CZ107" i="3"/>
  <c r="DA107" i="3"/>
  <c r="DB107" i="3"/>
  <c r="DC107" i="3"/>
  <c r="DF107" i="3"/>
  <c r="DG107" i="3"/>
  <c r="DH107" i="3"/>
  <c r="DI107" i="3"/>
  <c r="DJ107" i="3"/>
  <c r="A108" i="3"/>
  <c r="Y108" i="3"/>
  <c r="CW108" i="3"/>
  <c r="CX108" i="3"/>
  <c r="CY108" i="3"/>
  <c r="CZ108" i="3"/>
  <c r="DA108" i="3"/>
  <c r="DB108" i="3"/>
  <c r="DC108" i="3"/>
  <c r="DF108" i="3"/>
  <c r="DG108" i="3"/>
  <c r="DH108" i="3"/>
  <c r="DI108" i="3"/>
  <c r="DJ108" i="3"/>
  <c r="A109" i="3"/>
  <c r="Y109" i="3"/>
  <c r="CX109" i="3"/>
  <c r="CY109" i="3"/>
  <c r="CZ109" i="3"/>
  <c r="DA109" i="3"/>
  <c r="DB109" i="3"/>
  <c r="DC109" i="3"/>
  <c r="DF109" i="3"/>
  <c r="DG109" i="3"/>
  <c r="DH109" i="3"/>
  <c r="DI109" i="3"/>
  <c r="DJ109" i="3"/>
  <c r="A110" i="3"/>
  <c r="Y110" i="3"/>
  <c r="CX110" i="3"/>
  <c r="CY110" i="3"/>
  <c r="CZ110" i="3"/>
  <c r="DA110" i="3"/>
  <c r="DB110" i="3"/>
  <c r="DC110" i="3"/>
  <c r="DF110" i="3"/>
  <c r="DG110" i="3"/>
  <c r="DH110" i="3"/>
  <c r="DI110" i="3"/>
  <c r="DJ110" i="3"/>
  <c r="A111" i="3"/>
  <c r="Y111" i="3"/>
  <c r="CX111" i="3"/>
  <c r="CY111" i="3"/>
  <c r="CZ111" i="3"/>
  <c r="DA111" i="3"/>
  <c r="DB111" i="3"/>
  <c r="DC111" i="3"/>
  <c r="DF111" i="3"/>
  <c r="DG111" i="3"/>
  <c r="DH111" i="3"/>
  <c r="DI111" i="3"/>
  <c r="DJ111" i="3"/>
  <c r="A112" i="3"/>
  <c r="Y112" i="3"/>
  <c r="CX112" i="3"/>
  <c r="CY112" i="3"/>
  <c r="CZ112" i="3"/>
  <c r="DA112" i="3"/>
  <c r="DB112" i="3"/>
  <c r="DC112" i="3"/>
  <c r="DF112" i="3"/>
  <c r="DG112" i="3"/>
  <c r="DH112" i="3"/>
  <c r="DI112" i="3"/>
  <c r="DJ112" i="3"/>
  <c r="A113" i="3"/>
  <c r="Y113" i="3"/>
  <c r="CX113" i="3"/>
  <c r="CY113" i="3"/>
  <c r="CZ113" i="3"/>
  <c r="DA113" i="3"/>
  <c r="DB113" i="3"/>
  <c r="DC113" i="3"/>
  <c r="DF113" i="3"/>
  <c r="DG113" i="3"/>
  <c r="DH113" i="3"/>
  <c r="DI113" i="3"/>
  <c r="DJ113" i="3"/>
  <c r="A114" i="3"/>
  <c r="Y114" i="3"/>
  <c r="CX114" i="3"/>
  <c r="CY114" i="3"/>
  <c r="CZ114" i="3"/>
  <c r="DA114" i="3"/>
  <c r="DB114" i="3"/>
  <c r="DC114" i="3"/>
  <c r="DF114" i="3"/>
  <c r="DG114" i="3"/>
  <c r="DH114" i="3"/>
  <c r="DI114" i="3"/>
  <c r="DJ114" i="3"/>
  <c r="A115" i="3"/>
  <c r="Y115" i="3"/>
  <c r="CU115" i="3"/>
  <c r="CV115" i="3"/>
  <c r="CX115" i="3"/>
  <c r="CY115" i="3"/>
  <c r="CZ115" i="3"/>
  <c r="DA115" i="3"/>
  <c r="DB115" i="3"/>
  <c r="DC115" i="3"/>
  <c r="DF115" i="3"/>
  <c r="DG115" i="3"/>
  <c r="DH115" i="3"/>
  <c r="DI115" i="3"/>
  <c r="DJ115" i="3"/>
  <c r="A116" i="3"/>
  <c r="Y116" i="3"/>
  <c r="CU116" i="3"/>
  <c r="CV116" i="3"/>
  <c r="CX116" i="3"/>
  <c r="CY116" i="3"/>
  <c r="CZ116" i="3"/>
  <c r="DA116" i="3"/>
  <c r="DB116" i="3"/>
  <c r="DC116" i="3"/>
  <c r="DF116" i="3"/>
  <c r="DG116" i="3"/>
  <c r="DH116" i="3"/>
  <c r="DI116" i="3"/>
  <c r="DJ116" i="3"/>
  <c r="A117" i="3"/>
  <c r="Y117" i="3"/>
  <c r="CU117" i="3"/>
  <c r="CV117" i="3"/>
  <c r="CX117" i="3"/>
  <c r="CY117" i="3"/>
  <c r="CZ117" i="3"/>
  <c r="DA117" i="3"/>
  <c r="DB117" i="3"/>
  <c r="DC117" i="3"/>
  <c r="DF117" i="3"/>
  <c r="DG117" i="3"/>
  <c r="DH117" i="3"/>
  <c r="DI117" i="3"/>
  <c r="DJ117" i="3"/>
  <c r="A118" i="3"/>
  <c r="Y118" i="3"/>
  <c r="CU118" i="3"/>
  <c r="CV118" i="3"/>
  <c r="CX118" i="3"/>
  <c r="CY118" i="3"/>
  <c r="CZ118" i="3"/>
  <c r="DA118" i="3"/>
  <c r="DB118" i="3"/>
  <c r="DC118" i="3"/>
  <c r="DF118" i="3"/>
  <c r="DG118" i="3"/>
  <c r="DH118" i="3"/>
  <c r="DI118" i="3"/>
  <c r="DJ118" i="3"/>
  <c r="A119" i="3"/>
  <c r="Y119" i="3"/>
  <c r="CX119" i="3"/>
  <c r="CY119" i="3"/>
  <c r="CZ119" i="3"/>
  <c r="DA119" i="3"/>
  <c r="DB119" i="3"/>
  <c r="DC119" i="3"/>
  <c r="DF119" i="3"/>
  <c r="DG119" i="3"/>
  <c r="DH119" i="3"/>
  <c r="DI119" i="3"/>
  <c r="DJ119" i="3"/>
  <c r="A120" i="3"/>
  <c r="Y120" i="3"/>
  <c r="CW120" i="3"/>
  <c r="CX120" i="3"/>
  <c r="CY120" i="3"/>
  <c r="CZ120" i="3"/>
  <c r="DA120" i="3"/>
  <c r="DB120" i="3"/>
  <c r="DC120" i="3"/>
  <c r="DF120" i="3"/>
  <c r="DG120" i="3"/>
  <c r="DH120" i="3"/>
  <c r="DI120" i="3"/>
  <c r="DJ120" i="3"/>
  <c r="A121" i="3"/>
  <c r="Y121" i="3"/>
  <c r="CW121" i="3"/>
  <c r="CX121" i="3"/>
  <c r="CY121" i="3"/>
  <c r="CZ121" i="3"/>
  <c r="DA121" i="3"/>
  <c r="DB121" i="3"/>
  <c r="DC121" i="3"/>
  <c r="DF121" i="3"/>
  <c r="DG121" i="3"/>
  <c r="DH121" i="3"/>
  <c r="DI121" i="3"/>
  <c r="DJ121" i="3"/>
  <c r="A122" i="3"/>
  <c r="Y122" i="3"/>
  <c r="CW122" i="3"/>
  <c r="CX122" i="3"/>
  <c r="CY122" i="3"/>
  <c r="CZ122" i="3"/>
  <c r="DA122" i="3"/>
  <c r="DB122" i="3"/>
  <c r="DC122" i="3"/>
  <c r="DF122" i="3"/>
  <c r="DG122" i="3"/>
  <c r="DH122" i="3"/>
  <c r="DI122" i="3"/>
  <c r="DJ122" i="3"/>
  <c r="A123" i="3"/>
  <c r="Y123" i="3"/>
  <c r="CW123" i="3"/>
  <c r="CX123" i="3"/>
  <c r="CY123" i="3"/>
  <c r="CZ123" i="3"/>
  <c r="DA123" i="3"/>
  <c r="DB123" i="3"/>
  <c r="DC123" i="3"/>
  <c r="DF123" i="3"/>
  <c r="DG123" i="3"/>
  <c r="DH123" i="3"/>
  <c r="DI123" i="3"/>
  <c r="DJ123" i="3"/>
  <c r="A124" i="3"/>
  <c r="Y124" i="3"/>
  <c r="CW124" i="3"/>
  <c r="CX124" i="3"/>
  <c r="CY124" i="3"/>
  <c r="CZ124" i="3"/>
  <c r="DA124" i="3"/>
  <c r="DB124" i="3"/>
  <c r="DC124" i="3"/>
  <c r="DF124" i="3"/>
  <c r="DG124" i="3"/>
  <c r="DH124" i="3"/>
  <c r="DI124" i="3"/>
  <c r="DJ124" i="3"/>
  <c r="A125" i="3"/>
  <c r="Y125" i="3"/>
  <c r="CX125" i="3"/>
  <c r="CY125" i="3"/>
  <c r="CZ125" i="3"/>
  <c r="DA125" i="3"/>
  <c r="DB125" i="3"/>
  <c r="DC125" i="3"/>
  <c r="DF125" i="3"/>
  <c r="DG125" i="3"/>
  <c r="DH125" i="3"/>
  <c r="DI125" i="3"/>
  <c r="DJ125" i="3"/>
  <c r="A126" i="3"/>
  <c r="Y126" i="3"/>
  <c r="CX126" i="3"/>
  <c r="CY126" i="3"/>
  <c r="CZ126" i="3"/>
  <c r="DA126" i="3"/>
  <c r="DB126" i="3"/>
  <c r="DC126" i="3"/>
  <c r="DF126" i="3"/>
  <c r="DG126" i="3"/>
  <c r="DH126" i="3"/>
  <c r="DI126" i="3"/>
  <c r="DJ126" i="3"/>
  <c r="A127" i="3"/>
  <c r="Y127" i="3"/>
  <c r="CX127" i="3"/>
  <c r="CY127" i="3"/>
  <c r="CZ127" i="3"/>
  <c r="DA127" i="3"/>
  <c r="DB127" i="3"/>
  <c r="DC127" i="3"/>
  <c r="DF127" i="3"/>
  <c r="DG127" i="3"/>
  <c r="DH127" i="3"/>
  <c r="DI127" i="3"/>
  <c r="DJ127" i="3"/>
  <c r="A128" i="3"/>
  <c r="Y128" i="3"/>
  <c r="CY128" i="3"/>
  <c r="CZ128" i="3"/>
  <c r="DA128" i="3"/>
  <c r="DB128" i="3"/>
  <c r="DC128" i="3"/>
  <c r="A129" i="3"/>
  <c r="Y129" i="3"/>
  <c r="CY129" i="3"/>
  <c r="CZ129" i="3"/>
  <c r="DA129" i="3"/>
  <c r="DB129" i="3"/>
  <c r="DC129" i="3"/>
  <c r="A130" i="3"/>
  <c r="Y130" i="3"/>
  <c r="CY130" i="3"/>
  <c r="CZ130" i="3"/>
  <c r="DA130" i="3"/>
  <c r="DB130" i="3"/>
  <c r="DC130" i="3"/>
  <c r="A131" i="3"/>
  <c r="Y131" i="3"/>
  <c r="CY131" i="3"/>
  <c r="CZ131" i="3"/>
  <c r="DA131" i="3"/>
  <c r="DB131" i="3"/>
  <c r="DC131" i="3"/>
  <c r="A132" i="3"/>
  <c r="Y132" i="3"/>
  <c r="CY132" i="3"/>
  <c r="CZ132" i="3"/>
  <c r="DA132" i="3"/>
  <c r="DB132" i="3"/>
  <c r="DC132" i="3"/>
  <c r="A133" i="3"/>
  <c r="Y133" i="3"/>
  <c r="CY133" i="3"/>
  <c r="CZ133" i="3"/>
  <c r="DA133" i="3"/>
  <c r="DB133" i="3"/>
  <c r="DC133" i="3"/>
  <c r="A134" i="3"/>
  <c r="Y134" i="3"/>
  <c r="CY134" i="3"/>
  <c r="CZ134" i="3"/>
  <c r="DA134" i="3"/>
  <c r="DB134" i="3"/>
  <c r="DC134" i="3"/>
  <c r="A135" i="3"/>
  <c r="Y135" i="3"/>
  <c r="CY135" i="3"/>
  <c r="CZ135" i="3"/>
  <c r="DA135" i="3"/>
  <c r="DB135" i="3"/>
  <c r="DC135" i="3"/>
  <c r="A136" i="3"/>
  <c r="Y136" i="3"/>
  <c r="CY136" i="3"/>
  <c r="CZ136" i="3"/>
  <c r="DA136" i="3"/>
  <c r="DB136" i="3"/>
  <c r="DC136" i="3"/>
  <c r="A137" i="3"/>
  <c r="Y137" i="3"/>
  <c r="CU137" i="3"/>
  <c r="CV137" i="3"/>
  <c r="CX137" i="3"/>
  <c r="CY137" i="3"/>
  <c r="CZ137" i="3"/>
  <c r="DA137" i="3"/>
  <c r="DB137" i="3"/>
  <c r="DC137" i="3"/>
  <c r="DF137" i="3"/>
  <c r="DG137" i="3"/>
  <c r="DH137" i="3"/>
  <c r="DI137" i="3"/>
  <c r="DJ137" i="3"/>
  <c r="A138" i="3"/>
  <c r="Y138" i="3"/>
  <c r="CX138" i="3"/>
  <c r="CY138" i="3"/>
  <c r="CZ138" i="3"/>
  <c r="DA138" i="3"/>
  <c r="DB138" i="3"/>
  <c r="DC138" i="3"/>
  <c r="DF138" i="3"/>
  <c r="DG138" i="3"/>
  <c r="DH138" i="3"/>
  <c r="DI138" i="3"/>
  <c r="DJ138" i="3"/>
  <c r="A139" i="3"/>
  <c r="Y139" i="3"/>
  <c r="CW139" i="3"/>
  <c r="CX139" i="3"/>
  <c r="CY139" i="3"/>
  <c r="CZ139" i="3"/>
  <c r="DA139" i="3"/>
  <c r="DB139" i="3"/>
  <c r="DC139" i="3"/>
  <c r="DF139" i="3"/>
  <c r="DG139" i="3"/>
  <c r="DH139" i="3"/>
  <c r="DI139" i="3"/>
  <c r="DJ139" i="3"/>
  <c r="A140" i="3"/>
  <c r="Y140" i="3"/>
  <c r="CW140" i="3"/>
  <c r="CX140" i="3"/>
  <c r="CY140" i="3"/>
  <c r="CZ140" i="3"/>
  <c r="DA140" i="3"/>
  <c r="DB140" i="3"/>
  <c r="DC140" i="3"/>
  <c r="DF140" i="3"/>
  <c r="DG140" i="3"/>
  <c r="DH140" i="3"/>
  <c r="DI140" i="3"/>
  <c r="DJ140" i="3"/>
  <c r="A141" i="3"/>
  <c r="Y141" i="3"/>
  <c r="CX141" i="3"/>
  <c r="CY141" i="3"/>
  <c r="CZ141" i="3"/>
  <c r="DA141" i="3"/>
  <c r="DB141" i="3"/>
  <c r="DC141" i="3"/>
  <c r="DF141" i="3"/>
  <c r="DG141" i="3"/>
  <c r="DH141" i="3"/>
  <c r="DI141" i="3"/>
  <c r="DJ141" i="3"/>
  <c r="A142" i="3"/>
  <c r="Y142" i="3"/>
  <c r="CX142" i="3"/>
  <c r="CY142" i="3"/>
  <c r="CZ142" i="3"/>
  <c r="DA142" i="3"/>
  <c r="DB142" i="3"/>
  <c r="DC142" i="3"/>
  <c r="DF142" i="3"/>
  <c r="DG142" i="3"/>
  <c r="DH142" i="3"/>
  <c r="DI142" i="3"/>
  <c r="DJ142" i="3"/>
  <c r="A143" i="3"/>
  <c r="Y143" i="3"/>
  <c r="CX143" i="3"/>
  <c r="CY143" i="3"/>
  <c r="CZ143" i="3"/>
  <c r="DA143" i="3"/>
  <c r="DB143" i="3"/>
  <c r="DC143" i="3"/>
  <c r="DF143" i="3"/>
  <c r="DG143" i="3"/>
  <c r="DH143" i="3"/>
  <c r="DI143" i="3"/>
  <c r="DJ143" i="3"/>
  <c r="A144" i="3"/>
  <c r="Y144" i="3"/>
  <c r="CX144" i="3"/>
  <c r="CY144" i="3"/>
  <c r="CZ144" i="3"/>
  <c r="DA144" i="3"/>
  <c r="DB144" i="3"/>
  <c r="DC144" i="3"/>
  <c r="DF144" i="3"/>
  <c r="DG144" i="3"/>
  <c r="DH144" i="3"/>
  <c r="DI144" i="3"/>
  <c r="DJ144" i="3"/>
  <c r="A145" i="3"/>
  <c r="Y145" i="3"/>
  <c r="CX145" i="3"/>
  <c r="CY145" i="3"/>
  <c r="CZ145" i="3"/>
  <c r="DA145" i="3"/>
  <c r="DB145" i="3"/>
  <c r="DC145" i="3"/>
  <c r="DF145" i="3"/>
  <c r="DG145" i="3"/>
  <c r="DH145" i="3"/>
  <c r="DI145" i="3"/>
  <c r="DJ145" i="3"/>
  <c r="A146" i="3"/>
  <c r="Y146" i="3"/>
  <c r="CX146" i="3"/>
  <c r="CY146" i="3"/>
  <c r="CZ146" i="3"/>
  <c r="DA146" i="3"/>
  <c r="DB146" i="3"/>
  <c r="DC146" i="3"/>
  <c r="DF146" i="3"/>
  <c r="DG146" i="3"/>
  <c r="DH146" i="3"/>
  <c r="DI146" i="3"/>
  <c r="DJ146" i="3"/>
  <c r="A147" i="3"/>
  <c r="Y147" i="3"/>
  <c r="CX147" i="3"/>
  <c r="CY147" i="3"/>
  <c r="CZ147" i="3"/>
  <c r="DA147" i="3"/>
  <c r="DB147" i="3"/>
  <c r="DC147" i="3"/>
  <c r="DF147" i="3"/>
  <c r="DG147" i="3"/>
  <c r="DH147" i="3"/>
  <c r="DI147" i="3"/>
  <c r="DJ147" i="3"/>
  <c r="A148" i="3"/>
  <c r="Y148" i="3"/>
  <c r="CX148" i="3"/>
  <c r="CY148" i="3"/>
  <c r="CZ148" i="3"/>
  <c r="DA148" i="3"/>
  <c r="DB148" i="3"/>
  <c r="DC148" i="3"/>
  <c r="DF148" i="3"/>
  <c r="DG148" i="3"/>
  <c r="DH148" i="3"/>
  <c r="DI148" i="3"/>
  <c r="DJ148" i="3"/>
  <c r="A149" i="3"/>
  <c r="Y149" i="3"/>
  <c r="CX149" i="3"/>
  <c r="CY149" i="3"/>
  <c r="CZ149" i="3"/>
  <c r="DA149" i="3"/>
  <c r="DB149" i="3"/>
  <c r="DC149" i="3"/>
  <c r="DF149" i="3"/>
  <c r="DG149" i="3"/>
  <c r="DH149" i="3"/>
  <c r="DI149" i="3"/>
  <c r="DJ149" i="3"/>
  <c r="A150" i="3"/>
  <c r="Y150" i="3"/>
  <c r="CX150" i="3"/>
  <c r="CY150" i="3"/>
  <c r="CZ150" i="3"/>
  <c r="DA150" i="3"/>
  <c r="DB150" i="3"/>
  <c r="DC150" i="3"/>
  <c r="DF150" i="3"/>
  <c r="DG150" i="3"/>
  <c r="DH150" i="3"/>
  <c r="DI150" i="3"/>
  <c r="DJ150" i="3"/>
  <c r="A151" i="3"/>
  <c r="Y151" i="3"/>
  <c r="CU151" i="3"/>
  <c r="CV151" i="3"/>
  <c r="CX151" i="3"/>
  <c r="CY151" i="3"/>
  <c r="CZ151" i="3"/>
  <c r="DA151" i="3"/>
  <c r="DB151" i="3"/>
  <c r="DC151" i="3"/>
  <c r="DF151" i="3"/>
  <c r="DG151" i="3"/>
  <c r="DH151" i="3"/>
  <c r="DI151" i="3"/>
  <c r="DJ151" i="3"/>
  <c r="A152" i="3"/>
  <c r="Y152" i="3"/>
  <c r="CX152" i="3"/>
  <c r="CY152" i="3"/>
  <c r="CZ152" i="3"/>
  <c r="DA152" i="3"/>
  <c r="DB152" i="3"/>
  <c r="DC152" i="3"/>
  <c r="DF152" i="3"/>
  <c r="DG152" i="3"/>
  <c r="DH152" i="3"/>
  <c r="DI152" i="3"/>
  <c r="DJ152" i="3"/>
  <c r="A153" i="3"/>
  <c r="Y153" i="3"/>
  <c r="CW153" i="3"/>
  <c r="CX153" i="3"/>
  <c r="CY153" i="3"/>
  <c r="CZ153" i="3"/>
  <c r="DA153" i="3"/>
  <c r="DB153" i="3"/>
  <c r="DC153" i="3"/>
  <c r="DF153" i="3"/>
  <c r="DG153" i="3"/>
  <c r="DH153" i="3"/>
  <c r="DI153" i="3"/>
  <c r="DJ153" i="3"/>
  <c r="A154" i="3"/>
  <c r="Y154" i="3"/>
  <c r="CW154" i="3"/>
  <c r="CX154" i="3"/>
  <c r="CY154" i="3"/>
  <c r="CZ154" i="3"/>
  <c r="DA154" i="3"/>
  <c r="DB154" i="3"/>
  <c r="DC154" i="3"/>
  <c r="DF154" i="3"/>
  <c r="DG154" i="3"/>
  <c r="DH154" i="3"/>
  <c r="DI154" i="3"/>
  <c r="DJ154" i="3"/>
  <c r="A155" i="3"/>
  <c r="Y155" i="3"/>
  <c r="CX155" i="3"/>
  <c r="CY155" i="3"/>
  <c r="CZ155" i="3"/>
  <c r="DA155" i="3"/>
  <c r="DB155" i="3"/>
  <c r="DC155" i="3"/>
  <c r="DF155" i="3"/>
  <c r="DG155" i="3"/>
  <c r="DH155" i="3"/>
  <c r="DI155" i="3"/>
  <c r="DJ155" i="3"/>
  <c r="A156" i="3"/>
  <c r="Y156" i="3"/>
  <c r="CX156" i="3"/>
  <c r="CY156" i="3"/>
  <c r="CZ156" i="3"/>
  <c r="DA156" i="3"/>
  <c r="DB156" i="3"/>
  <c r="DC156" i="3"/>
  <c r="DF156" i="3"/>
  <c r="DG156" i="3"/>
  <c r="DH156" i="3"/>
  <c r="DI156" i="3"/>
  <c r="DJ156" i="3"/>
  <c r="A157" i="3"/>
  <c r="Y157" i="3"/>
  <c r="CX157" i="3"/>
  <c r="CY157" i="3"/>
  <c r="CZ157" i="3"/>
  <c r="DA157" i="3"/>
  <c r="DB157" i="3"/>
  <c r="DC157" i="3"/>
  <c r="DF157" i="3"/>
  <c r="DG157" i="3"/>
  <c r="DH157" i="3"/>
  <c r="DI157" i="3"/>
  <c r="DJ157" i="3"/>
  <c r="A158" i="3"/>
  <c r="Y158" i="3"/>
  <c r="CX158" i="3"/>
  <c r="CY158" i="3"/>
  <c r="CZ158" i="3"/>
  <c r="DA158" i="3"/>
  <c r="DB158" i="3"/>
  <c r="DC158" i="3"/>
  <c r="DF158" i="3"/>
  <c r="DG158" i="3"/>
  <c r="DH158" i="3"/>
  <c r="DI158" i="3"/>
  <c r="DJ158" i="3"/>
  <c r="A159" i="3"/>
  <c r="Y159" i="3"/>
  <c r="CX159" i="3"/>
  <c r="CY159" i="3"/>
  <c r="CZ159" i="3"/>
  <c r="DA159" i="3"/>
  <c r="DB159" i="3"/>
  <c r="DC159" i="3"/>
  <c r="DF159" i="3"/>
  <c r="DG159" i="3"/>
  <c r="DH159" i="3"/>
  <c r="DI159" i="3"/>
  <c r="DJ159" i="3"/>
  <c r="A160" i="3"/>
  <c r="Y160" i="3"/>
  <c r="CX160" i="3"/>
  <c r="CY160" i="3"/>
  <c r="CZ160" i="3"/>
  <c r="DA160" i="3"/>
  <c r="DB160" i="3"/>
  <c r="DC160" i="3"/>
  <c r="DF160" i="3"/>
  <c r="DG160" i="3"/>
  <c r="DH160" i="3"/>
  <c r="DI160" i="3"/>
  <c r="DJ160" i="3"/>
  <c r="A161" i="3"/>
  <c r="Y161" i="3"/>
  <c r="CX161" i="3"/>
  <c r="CY161" i="3"/>
  <c r="CZ161" i="3"/>
  <c r="DA161" i="3"/>
  <c r="DB161" i="3"/>
  <c r="DC161" i="3"/>
  <c r="DF161" i="3"/>
  <c r="DG161" i="3"/>
  <c r="DH161" i="3"/>
  <c r="DI161" i="3"/>
  <c r="DJ161" i="3"/>
  <c r="A162" i="3"/>
  <c r="Y162" i="3"/>
  <c r="CX162" i="3"/>
  <c r="CY162" i="3"/>
  <c r="CZ162" i="3"/>
  <c r="DA162" i="3"/>
  <c r="DB162" i="3"/>
  <c r="DC162" i="3"/>
  <c r="DF162" i="3"/>
  <c r="DG162" i="3"/>
  <c r="DH162" i="3"/>
  <c r="DI162" i="3"/>
  <c r="DJ162" i="3"/>
  <c r="A163" i="3"/>
  <c r="Y163" i="3"/>
  <c r="CX163" i="3"/>
  <c r="CY163" i="3"/>
  <c r="CZ163" i="3"/>
  <c r="DA163" i="3"/>
  <c r="DB163" i="3"/>
  <c r="DC163" i="3"/>
  <c r="DF163" i="3"/>
  <c r="DG163" i="3"/>
  <c r="DH163" i="3"/>
  <c r="DI163" i="3"/>
  <c r="DJ163" i="3"/>
  <c r="A164" i="3"/>
  <c r="Y164" i="3"/>
  <c r="CX164" i="3"/>
  <c r="CY164" i="3"/>
  <c r="CZ164" i="3"/>
  <c r="DA164" i="3"/>
  <c r="DB164" i="3"/>
  <c r="DC164" i="3"/>
  <c r="DF164" i="3"/>
  <c r="DG164" i="3"/>
  <c r="DH164" i="3"/>
  <c r="DI164" i="3"/>
  <c r="DJ164" i="3"/>
  <c r="A165" i="3"/>
  <c r="Y165" i="3"/>
  <c r="CX165" i="3"/>
  <c r="CY165" i="3"/>
  <c r="CZ165" i="3"/>
  <c r="DA165" i="3"/>
  <c r="DB165" i="3"/>
  <c r="DC165" i="3"/>
  <c r="DF165" i="3"/>
  <c r="DG165" i="3"/>
  <c r="DH165" i="3"/>
  <c r="DI165" i="3"/>
  <c r="DJ165" i="3"/>
  <c r="A166" i="3"/>
  <c r="Y166" i="3"/>
  <c r="CU166" i="3"/>
  <c r="CV166" i="3"/>
  <c r="CX166" i="3"/>
  <c r="CY166" i="3"/>
  <c r="CZ166" i="3"/>
  <c r="DA166" i="3"/>
  <c r="DB166" i="3"/>
  <c r="DC166" i="3"/>
  <c r="DF166" i="3"/>
  <c r="DG166" i="3"/>
  <c r="DH166" i="3"/>
  <c r="DI166" i="3"/>
  <c r="DJ166" i="3"/>
  <c r="A167" i="3"/>
  <c r="Y167" i="3"/>
  <c r="CX167" i="3"/>
  <c r="CY167" i="3"/>
  <c r="CZ167" i="3"/>
  <c r="DA167" i="3"/>
  <c r="DB167" i="3"/>
  <c r="DC167" i="3"/>
  <c r="DF167" i="3"/>
  <c r="DG167" i="3"/>
  <c r="DH167" i="3"/>
  <c r="DI167" i="3"/>
  <c r="DJ167" i="3"/>
  <c r="A168" i="3"/>
  <c r="Y168" i="3"/>
  <c r="CW168" i="3"/>
  <c r="CX168" i="3"/>
  <c r="CY168" i="3"/>
  <c r="CZ168" i="3"/>
  <c r="DA168" i="3"/>
  <c r="DB168" i="3"/>
  <c r="DC168" i="3"/>
  <c r="DF168" i="3"/>
  <c r="DG168" i="3"/>
  <c r="DH168" i="3"/>
  <c r="DI168" i="3"/>
  <c r="DJ168" i="3"/>
  <c r="A169" i="3"/>
  <c r="Y169" i="3"/>
  <c r="CW169" i="3"/>
  <c r="CX169" i="3"/>
  <c r="CY169" i="3"/>
  <c r="CZ169" i="3"/>
  <c r="DA169" i="3"/>
  <c r="DB169" i="3"/>
  <c r="DC169" i="3"/>
  <c r="DF169" i="3"/>
  <c r="DG169" i="3"/>
  <c r="DH169" i="3"/>
  <c r="DI169" i="3"/>
  <c r="DJ169" i="3"/>
  <c r="A170" i="3"/>
  <c r="Y170" i="3"/>
  <c r="CX170" i="3"/>
  <c r="CY170" i="3"/>
  <c r="CZ170" i="3"/>
  <c r="DA170" i="3"/>
  <c r="DB170" i="3"/>
  <c r="DC170" i="3"/>
  <c r="DF170" i="3"/>
  <c r="DG170" i="3"/>
  <c r="DH170" i="3"/>
  <c r="DI170" i="3"/>
  <c r="DJ170" i="3"/>
  <c r="A171" i="3"/>
  <c r="Y171" i="3"/>
  <c r="CX171" i="3"/>
  <c r="CY171" i="3"/>
  <c r="CZ171" i="3"/>
  <c r="DA171" i="3"/>
  <c r="DB171" i="3"/>
  <c r="DC171" i="3"/>
  <c r="DF171" i="3"/>
  <c r="DG171" i="3"/>
  <c r="DH171" i="3"/>
  <c r="DI171" i="3"/>
  <c r="DJ171" i="3"/>
  <c r="A172" i="3"/>
  <c r="Y172" i="3"/>
  <c r="CX172" i="3"/>
  <c r="CY172" i="3"/>
  <c r="CZ172" i="3"/>
  <c r="DA172" i="3"/>
  <c r="DB172" i="3"/>
  <c r="DC172" i="3"/>
  <c r="DF172" i="3"/>
  <c r="DG172" i="3"/>
  <c r="DH172" i="3"/>
  <c r="DI172" i="3"/>
  <c r="DJ172" i="3"/>
  <c r="A173" i="3"/>
  <c r="Y173" i="3"/>
  <c r="CX173" i="3"/>
  <c r="CY173" i="3"/>
  <c r="CZ173" i="3"/>
  <c r="DA173" i="3"/>
  <c r="DB173" i="3"/>
  <c r="DC173" i="3"/>
  <c r="DF173" i="3"/>
  <c r="DG173" i="3"/>
  <c r="DH173" i="3"/>
  <c r="DI173" i="3"/>
  <c r="DJ173" i="3"/>
  <c r="A174" i="3"/>
  <c r="Y174" i="3"/>
  <c r="CX174" i="3"/>
  <c r="CY174" i="3"/>
  <c r="CZ174" i="3"/>
  <c r="DA174" i="3"/>
  <c r="DB174" i="3"/>
  <c r="DC174" i="3"/>
  <c r="DF174" i="3"/>
  <c r="DG174" i="3"/>
  <c r="DH174" i="3"/>
  <c r="DI174" i="3"/>
  <c r="DJ174" i="3"/>
  <c r="A175" i="3"/>
  <c r="Y175" i="3"/>
  <c r="CX175" i="3"/>
  <c r="CY175" i="3"/>
  <c r="CZ175" i="3"/>
  <c r="DA175" i="3"/>
  <c r="DB175" i="3"/>
  <c r="DC175" i="3"/>
  <c r="DF175" i="3"/>
  <c r="DG175" i="3"/>
  <c r="DH175" i="3"/>
  <c r="DI175" i="3"/>
  <c r="DJ175" i="3"/>
  <c r="A176" i="3"/>
  <c r="Y176" i="3"/>
  <c r="CU176" i="3"/>
  <c r="CV176" i="3"/>
  <c r="CX176" i="3"/>
  <c r="CY176" i="3"/>
  <c r="CZ176" i="3"/>
  <c r="DA176" i="3"/>
  <c r="DB176" i="3"/>
  <c r="DC176" i="3"/>
  <c r="DF176" i="3"/>
  <c r="DG176" i="3"/>
  <c r="DH176" i="3"/>
  <c r="DI176" i="3"/>
  <c r="DJ176" i="3"/>
  <c r="A177" i="3"/>
  <c r="Y177" i="3"/>
  <c r="CX177" i="3"/>
  <c r="CY177" i="3"/>
  <c r="CZ177" i="3"/>
  <c r="DA177" i="3"/>
  <c r="DB177" i="3"/>
  <c r="DC177" i="3"/>
  <c r="DF177" i="3"/>
  <c r="DG177" i="3"/>
  <c r="DH177" i="3"/>
  <c r="DI177" i="3"/>
  <c r="DJ177" i="3"/>
  <c r="A178" i="3"/>
  <c r="Y178" i="3"/>
  <c r="CW178" i="3"/>
  <c r="CX178" i="3"/>
  <c r="CY178" i="3"/>
  <c r="CZ178" i="3"/>
  <c r="DA178" i="3"/>
  <c r="DB178" i="3"/>
  <c r="DC178" i="3"/>
  <c r="DF178" i="3"/>
  <c r="DG178" i="3"/>
  <c r="DH178" i="3"/>
  <c r="DI178" i="3"/>
  <c r="DJ178" i="3"/>
  <c r="A179" i="3"/>
  <c r="Y179" i="3"/>
  <c r="CW179" i="3"/>
  <c r="CX179" i="3"/>
  <c r="CY179" i="3"/>
  <c r="CZ179" i="3"/>
  <c r="DA179" i="3"/>
  <c r="DB179" i="3"/>
  <c r="DC179" i="3"/>
  <c r="DF179" i="3"/>
  <c r="DG179" i="3"/>
  <c r="DH179" i="3"/>
  <c r="DI179" i="3"/>
  <c r="DJ179" i="3"/>
  <c r="A180" i="3"/>
  <c r="Y180" i="3"/>
  <c r="CW180" i="3"/>
  <c r="CX180" i="3"/>
  <c r="CY180" i="3"/>
  <c r="CZ180" i="3"/>
  <c r="DA180" i="3"/>
  <c r="DB180" i="3"/>
  <c r="DC180" i="3"/>
  <c r="DF180" i="3"/>
  <c r="DG180" i="3"/>
  <c r="DH180" i="3"/>
  <c r="DI180" i="3"/>
  <c r="DJ180" i="3"/>
  <c r="A181" i="3"/>
  <c r="Y181" i="3"/>
  <c r="CX181" i="3"/>
  <c r="CY181" i="3"/>
  <c r="CZ181" i="3"/>
  <c r="DA181" i="3"/>
  <c r="DB181" i="3"/>
  <c r="DC181" i="3"/>
  <c r="DF181" i="3"/>
  <c r="DG181" i="3"/>
  <c r="DH181" i="3"/>
  <c r="DI181" i="3"/>
  <c r="DJ181" i="3"/>
  <c r="A182" i="3"/>
  <c r="Y182" i="3"/>
  <c r="CX182" i="3"/>
  <c r="CY182" i="3"/>
  <c r="CZ182" i="3"/>
  <c r="DA182" i="3"/>
  <c r="DB182" i="3"/>
  <c r="DC182" i="3"/>
  <c r="DF182" i="3"/>
  <c r="DG182" i="3"/>
  <c r="DH182" i="3"/>
  <c r="DI182" i="3"/>
  <c r="DJ182" i="3"/>
  <c r="A183" i="3"/>
  <c r="Y183" i="3"/>
  <c r="CX183" i="3"/>
  <c r="CY183" i="3"/>
  <c r="CZ183" i="3"/>
  <c r="DA183" i="3"/>
  <c r="DB183" i="3"/>
  <c r="DC183" i="3"/>
  <c r="DF183" i="3"/>
  <c r="DG183" i="3"/>
  <c r="DH183" i="3"/>
  <c r="DI183" i="3"/>
  <c r="DJ183" i="3"/>
  <c r="A184" i="3"/>
  <c r="Y184" i="3"/>
  <c r="CX184" i="3"/>
  <c r="CY184" i="3"/>
  <c r="CZ184" i="3"/>
  <c r="DA184" i="3"/>
  <c r="DB184" i="3"/>
  <c r="DC184" i="3"/>
  <c r="DF184" i="3"/>
  <c r="DG184" i="3"/>
  <c r="DH184" i="3"/>
  <c r="DI184" i="3"/>
  <c r="DJ184" i="3"/>
  <c r="A185" i="3"/>
  <c r="Y185" i="3"/>
  <c r="CX185" i="3"/>
  <c r="CY185" i="3"/>
  <c r="CZ185" i="3"/>
  <c r="DA185" i="3"/>
  <c r="DB185" i="3"/>
  <c r="DC185" i="3"/>
  <c r="DF185" i="3"/>
  <c r="DG185" i="3"/>
  <c r="DH185" i="3"/>
  <c r="DI185" i="3"/>
  <c r="DJ185" i="3"/>
  <c r="A186" i="3"/>
  <c r="Y186" i="3"/>
  <c r="CX186" i="3"/>
  <c r="CY186" i="3"/>
  <c r="CZ186" i="3"/>
  <c r="DA186" i="3"/>
  <c r="DB186" i="3"/>
  <c r="DC186" i="3"/>
  <c r="DF186" i="3"/>
  <c r="DG186" i="3"/>
  <c r="DH186" i="3"/>
  <c r="DI186" i="3"/>
  <c r="DJ186" i="3"/>
  <c r="A187" i="3"/>
  <c r="Y187" i="3"/>
  <c r="CY187" i="3"/>
  <c r="CZ187" i="3"/>
  <c r="DA187" i="3"/>
  <c r="DB187" i="3"/>
  <c r="DC187" i="3"/>
  <c r="A188" i="3"/>
  <c r="Y188" i="3"/>
  <c r="CY188" i="3"/>
  <c r="CZ188" i="3"/>
  <c r="DA188" i="3"/>
  <c r="DB188" i="3"/>
  <c r="DC188" i="3"/>
  <c r="A189" i="3"/>
  <c r="Y189" i="3"/>
  <c r="CY189" i="3"/>
  <c r="CZ189" i="3"/>
  <c r="DA189" i="3"/>
  <c r="DB189" i="3"/>
  <c r="DC189" i="3"/>
  <c r="A190" i="3"/>
  <c r="Y190" i="3"/>
  <c r="CY190" i="3"/>
  <c r="CZ190" i="3"/>
  <c r="DA190" i="3"/>
  <c r="DB190" i="3"/>
  <c r="DC190" i="3"/>
  <c r="A191" i="3"/>
  <c r="Y191" i="3"/>
  <c r="CY191" i="3"/>
  <c r="CZ191" i="3"/>
  <c r="DA191" i="3"/>
  <c r="DB191" i="3"/>
  <c r="DC191" i="3"/>
  <c r="A192" i="3"/>
  <c r="Y192" i="3"/>
  <c r="CY192" i="3"/>
  <c r="CZ192" i="3"/>
  <c r="DA192" i="3"/>
  <c r="DB192" i="3"/>
  <c r="DC192" i="3"/>
  <c r="A193" i="3"/>
  <c r="Y193" i="3"/>
  <c r="CY193" i="3"/>
  <c r="CZ193" i="3"/>
  <c r="DA193" i="3"/>
  <c r="DB193" i="3"/>
  <c r="DC193" i="3"/>
  <c r="A194" i="3"/>
  <c r="Y194" i="3"/>
  <c r="CY194" i="3"/>
  <c r="CZ194" i="3"/>
  <c r="DA194" i="3"/>
  <c r="DB194" i="3"/>
  <c r="DC194" i="3"/>
  <c r="A195" i="3"/>
  <c r="Y195" i="3"/>
  <c r="CY195" i="3"/>
  <c r="CZ195" i="3"/>
  <c r="DA195" i="3"/>
  <c r="DB195" i="3"/>
  <c r="DC195" i="3"/>
  <c r="A196" i="3"/>
  <c r="Y196" i="3"/>
  <c r="CY196" i="3"/>
  <c r="CZ196" i="3"/>
  <c r="DA196" i="3"/>
  <c r="DB196" i="3"/>
  <c r="DC196" i="3"/>
  <c r="A197" i="3"/>
  <c r="Y197" i="3"/>
  <c r="CY197" i="3"/>
  <c r="CZ197" i="3"/>
  <c r="DA197" i="3"/>
  <c r="DB197" i="3"/>
  <c r="DC197" i="3"/>
  <c r="A198" i="3"/>
  <c r="Y198" i="3"/>
  <c r="CY198" i="3"/>
  <c r="CZ198" i="3"/>
  <c r="DA198" i="3"/>
  <c r="DB198" i="3"/>
  <c r="DC198" i="3"/>
  <c r="A199" i="3"/>
  <c r="Y199" i="3"/>
  <c r="CY199" i="3"/>
  <c r="CZ199" i="3"/>
  <c r="DA199" i="3"/>
  <c r="DB199" i="3"/>
  <c r="DC199" i="3"/>
  <c r="A200" i="3"/>
  <c r="Y200" i="3"/>
  <c r="CY200" i="3"/>
  <c r="CZ200" i="3"/>
  <c r="DA200" i="3"/>
  <c r="DB200" i="3"/>
  <c r="DC200" i="3"/>
  <c r="A201" i="3"/>
  <c r="Y201" i="3"/>
  <c r="CY201" i="3"/>
  <c r="CZ201" i="3"/>
  <c r="DA201" i="3"/>
  <c r="DB201" i="3"/>
  <c r="DC201" i="3"/>
  <c r="A202" i="3"/>
  <c r="Y202" i="3"/>
  <c r="CY202" i="3"/>
  <c r="CZ202" i="3"/>
  <c r="DA202" i="3"/>
  <c r="DB202" i="3"/>
  <c r="DC202" i="3"/>
  <c r="A203" i="3"/>
  <c r="Y203" i="3"/>
  <c r="CY203" i="3"/>
  <c r="CZ203" i="3"/>
  <c r="DA203" i="3"/>
  <c r="DB203" i="3"/>
  <c r="DC203" i="3"/>
  <c r="A204" i="3"/>
  <c r="Y204" i="3"/>
  <c r="CY204" i="3"/>
  <c r="CZ204" i="3"/>
  <c r="DA204" i="3"/>
  <c r="DB204" i="3"/>
  <c r="DC204" i="3"/>
  <c r="A205" i="3"/>
  <c r="Y205" i="3"/>
  <c r="CY205" i="3"/>
  <c r="CZ205" i="3"/>
  <c r="DA205" i="3"/>
  <c r="DB205" i="3"/>
  <c r="DC205" i="3"/>
  <c r="A206" i="3"/>
  <c r="Y206" i="3"/>
  <c r="CY206" i="3"/>
  <c r="CZ206" i="3"/>
  <c r="DA206" i="3"/>
  <c r="DB206" i="3"/>
  <c r="DC206" i="3"/>
  <c r="A207" i="3"/>
  <c r="Y207" i="3"/>
  <c r="CY207" i="3"/>
  <c r="CZ207" i="3"/>
  <c r="DA207" i="3"/>
  <c r="DB207" i="3"/>
  <c r="DC207" i="3"/>
  <c r="A208" i="3"/>
  <c r="Y208" i="3"/>
  <c r="CY208" i="3"/>
  <c r="CZ208" i="3"/>
  <c r="DA208" i="3"/>
  <c r="DB208" i="3"/>
  <c r="DC208" i="3"/>
  <c r="A209" i="3"/>
  <c r="Y209" i="3"/>
  <c r="CY209" i="3"/>
  <c r="CZ209" i="3"/>
  <c r="DA209" i="3"/>
  <c r="DB209" i="3"/>
  <c r="DC209" i="3"/>
  <c r="A210" i="3"/>
  <c r="Y210" i="3"/>
  <c r="CY210" i="3"/>
  <c r="CZ210" i="3"/>
  <c r="DA210" i="3"/>
  <c r="DB210" i="3"/>
  <c r="DC210" i="3"/>
  <c r="A211" i="3"/>
  <c r="Y211" i="3"/>
  <c r="CY211" i="3"/>
  <c r="CZ211" i="3"/>
  <c r="DA211" i="3"/>
  <c r="DB211" i="3"/>
  <c r="DC211" i="3"/>
  <c r="A212" i="3"/>
  <c r="Y212" i="3"/>
  <c r="CU212" i="3"/>
  <c r="CV212" i="3"/>
  <c r="CX212" i="3"/>
  <c r="CY212" i="3"/>
  <c r="CZ212" i="3"/>
  <c r="DA212" i="3"/>
  <c r="DB212" i="3"/>
  <c r="DC212" i="3"/>
  <c r="DF212" i="3"/>
  <c r="DG212" i="3"/>
  <c r="DH212" i="3"/>
  <c r="DI212" i="3"/>
  <c r="DJ212" i="3"/>
  <c r="A213" i="3"/>
  <c r="Y213" i="3"/>
  <c r="CU213" i="3"/>
  <c r="CV213" i="3"/>
  <c r="CX213" i="3"/>
  <c r="CY213" i="3"/>
  <c r="CZ213" i="3"/>
  <c r="DA213" i="3"/>
  <c r="DB213" i="3"/>
  <c r="DC213" i="3"/>
  <c r="DF213" i="3"/>
  <c r="DG213" i="3"/>
  <c r="DH213" i="3"/>
  <c r="DI213" i="3"/>
  <c r="DJ213" i="3"/>
  <c r="A214" i="3"/>
  <c r="Y214" i="3"/>
  <c r="CU214" i="3"/>
  <c r="CV214" i="3"/>
  <c r="CX214" i="3"/>
  <c r="CY214" i="3"/>
  <c r="CZ214" i="3"/>
  <c r="DA214" i="3"/>
  <c r="DB214" i="3"/>
  <c r="DC214" i="3"/>
  <c r="DF214" i="3"/>
  <c r="DG214" i="3"/>
  <c r="DH214" i="3"/>
  <c r="DI214" i="3"/>
  <c r="DJ214" i="3"/>
  <c r="A215" i="3"/>
  <c r="Y215" i="3"/>
  <c r="CU215" i="3"/>
  <c r="CV215" i="3"/>
  <c r="CX215" i="3"/>
  <c r="CY215" i="3"/>
  <c r="CZ215" i="3"/>
  <c r="DA215" i="3"/>
  <c r="DB215" i="3"/>
  <c r="DC215" i="3"/>
  <c r="DF215" i="3"/>
  <c r="DG215" i="3"/>
  <c r="DH215" i="3"/>
  <c r="DI215" i="3"/>
  <c r="DJ215" i="3"/>
  <c r="A216" i="3"/>
  <c r="Y216" i="3"/>
  <c r="CU216" i="3"/>
  <c r="CV216" i="3"/>
  <c r="CX216" i="3"/>
  <c r="CY216" i="3"/>
  <c r="CZ216" i="3"/>
  <c r="DA216" i="3"/>
  <c r="DB216" i="3"/>
  <c r="DC216" i="3"/>
  <c r="DF216" i="3"/>
  <c r="DG216" i="3"/>
  <c r="DH216" i="3"/>
  <c r="DI216" i="3"/>
  <c r="DJ216" i="3"/>
  <c r="A217" i="3"/>
  <c r="Y217" i="3"/>
  <c r="CU217" i="3"/>
  <c r="CV217" i="3"/>
  <c r="CX217" i="3"/>
  <c r="CY217" i="3"/>
  <c r="CZ217" i="3"/>
  <c r="DA217" i="3"/>
  <c r="DB217" i="3"/>
  <c r="DC217" i="3"/>
  <c r="DF217" i="3"/>
  <c r="DG217" i="3"/>
  <c r="DH217" i="3"/>
  <c r="DI217" i="3"/>
  <c r="DJ217" i="3"/>
  <c r="A218" i="3"/>
  <c r="Y218" i="3"/>
  <c r="CU218" i="3"/>
  <c r="CV218" i="3"/>
  <c r="CX218" i="3"/>
  <c r="CY218" i="3"/>
  <c r="CZ218" i="3"/>
  <c r="DA218" i="3"/>
  <c r="DB218" i="3"/>
  <c r="DC218" i="3"/>
  <c r="DF218" i="3"/>
  <c r="DG218" i="3"/>
  <c r="DH218" i="3"/>
  <c r="DI218" i="3"/>
  <c r="DJ218" i="3"/>
  <c r="A219" i="3"/>
  <c r="Y219" i="3"/>
  <c r="CU219" i="3"/>
  <c r="CV219" i="3"/>
  <c r="CX219" i="3"/>
  <c r="CY219" i="3"/>
  <c r="CZ219" i="3"/>
  <c r="DA219" i="3"/>
  <c r="DB219" i="3"/>
  <c r="DC219" i="3"/>
  <c r="DF219" i="3"/>
  <c r="DG219" i="3"/>
  <c r="DH219" i="3"/>
  <c r="DI219" i="3"/>
  <c r="DJ219" i="3"/>
  <c r="A220" i="3"/>
  <c r="Y220" i="3"/>
  <c r="CU220" i="3"/>
  <c r="CV220" i="3"/>
  <c r="CX220" i="3"/>
  <c r="CY220" i="3"/>
  <c r="CZ220" i="3"/>
  <c r="DA220" i="3"/>
  <c r="DB220" i="3"/>
  <c r="DC220" i="3"/>
  <c r="DF220" i="3"/>
  <c r="DG220" i="3"/>
  <c r="DH220" i="3"/>
  <c r="DI220" i="3"/>
  <c r="DJ220" i="3"/>
  <c r="A221" i="3"/>
  <c r="Y221" i="3"/>
  <c r="CU221" i="3"/>
  <c r="CV221" i="3"/>
  <c r="CX221" i="3"/>
  <c r="CY221" i="3"/>
  <c r="CZ221" i="3"/>
  <c r="DA221" i="3"/>
  <c r="DB221" i="3"/>
  <c r="DC221" i="3"/>
  <c r="DF221" i="3"/>
  <c r="DG221" i="3"/>
  <c r="DH221" i="3"/>
  <c r="DI221" i="3"/>
  <c r="DJ221" i="3"/>
  <c r="A222" i="3"/>
  <c r="Y222" i="3"/>
  <c r="CU222" i="3"/>
  <c r="CV222" i="3"/>
  <c r="CX222" i="3"/>
  <c r="CY222" i="3"/>
  <c r="CZ222" i="3"/>
  <c r="DA222" i="3"/>
  <c r="DB222" i="3"/>
  <c r="DC222" i="3"/>
  <c r="DF222" i="3"/>
  <c r="DG222" i="3"/>
  <c r="DH222" i="3"/>
  <c r="DI222" i="3"/>
  <c r="DJ222" i="3"/>
  <c r="A223" i="3"/>
  <c r="Y223" i="3"/>
  <c r="CU223" i="3"/>
  <c r="CV223" i="3"/>
  <c r="CX223" i="3"/>
  <c r="CY223" i="3"/>
  <c r="CZ223" i="3"/>
  <c r="DA223" i="3"/>
  <c r="DB223" i="3"/>
  <c r="DC223" i="3"/>
  <c r="DF223" i="3"/>
  <c r="DG223" i="3"/>
  <c r="DH223" i="3"/>
  <c r="DI223" i="3"/>
  <c r="DJ223" i="3"/>
  <c r="A224" i="3"/>
  <c r="Y224" i="3"/>
  <c r="CU224" i="3"/>
  <c r="CV224" i="3"/>
  <c r="CX224" i="3"/>
  <c r="CY224" i="3"/>
  <c r="CZ224" i="3"/>
  <c r="DA224" i="3"/>
  <c r="DB224" i="3"/>
  <c r="DC224" i="3"/>
  <c r="DF224" i="3"/>
  <c r="DG224" i="3"/>
  <c r="DH224" i="3"/>
  <c r="DI224" i="3"/>
  <c r="DJ224" i="3"/>
  <c r="A225" i="3"/>
  <c r="Y225" i="3"/>
  <c r="CU225" i="3"/>
  <c r="CV225" i="3"/>
  <c r="CX225" i="3"/>
  <c r="CY225" i="3"/>
  <c r="CZ225" i="3"/>
  <c r="DA225" i="3"/>
  <c r="DB225" i="3"/>
  <c r="DC225" i="3"/>
  <c r="DF225" i="3"/>
  <c r="DG225" i="3"/>
  <c r="DH225" i="3"/>
  <c r="DI225" i="3"/>
  <c r="DJ225" i="3"/>
  <c r="A226" i="3"/>
  <c r="Y226" i="3"/>
  <c r="CU226" i="3"/>
  <c r="CV226" i="3"/>
  <c r="CX226" i="3"/>
  <c r="CY226" i="3"/>
  <c r="CZ226" i="3"/>
  <c r="DA226" i="3"/>
  <c r="DB226" i="3"/>
  <c r="DC226" i="3"/>
  <c r="DF226" i="3"/>
  <c r="DG226" i="3"/>
  <c r="DH226" i="3"/>
  <c r="DI226" i="3"/>
  <c r="DJ226" i="3"/>
  <c r="A227" i="3"/>
  <c r="Y227" i="3"/>
  <c r="CU227" i="3"/>
  <c r="CV227" i="3"/>
  <c r="CX227" i="3"/>
  <c r="CY227" i="3"/>
  <c r="CZ227" i="3"/>
  <c r="DA227" i="3"/>
  <c r="DB227" i="3"/>
  <c r="DC227" i="3"/>
  <c r="DF227" i="3"/>
  <c r="DG227" i="3"/>
  <c r="DH227" i="3"/>
  <c r="DI227" i="3"/>
  <c r="DJ227" i="3"/>
  <c r="A228" i="3"/>
  <c r="Y228" i="3"/>
  <c r="CU228" i="3"/>
  <c r="CV228" i="3"/>
  <c r="CX228" i="3"/>
  <c r="CY228" i="3"/>
  <c r="CZ228" i="3"/>
  <c r="DA228" i="3"/>
  <c r="DB228" i="3"/>
  <c r="DC228" i="3"/>
  <c r="DF228" i="3"/>
  <c r="DG228" i="3"/>
  <c r="DH228" i="3"/>
  <c r="DI228" i="3"/>
  <c r="DJ228" i="3"/>
  <c r="A229" i="3"/>
  <c r="Y229" i="3"/>
  <c r="CU229" i="3"/>
  <c r="CV229" i="3"/>
  <c r="CX229" i="3"/>
  <c r="CY229" i="3"/>
  <c r="CZ229" i="3"/>
  <c r="DA229" i="3"/>
  <c r="DB229" i="3"/>
  <c r="DC229" i="3"/>
  <c r="DF229" i="3"/>
  <c r="DG229" i="3"/>
  <c r="DH229" i="3"/>
  <c r="DI229" i="3"/>
  <c r="DJ229" i="3"/>
  <c r="A230" i="3"/>
  <c r="Y230" i="3"/>
  <c r="CY230" i="3"/>
  <c r="CZ230" i="3"/>
  <c r="DA230" i="3"/>
  <c r="DB230" i="3"/>
  <c r="DC230" i="3"/>
  <c r="A231" i="3"/>
  <c r="Y231" i="3"/>
  <c r="CY231" i="3"/>
  <c r="CZ231" i="3"/>
  <c r="DA231" i="3"/>
  <c r="DB231" i="3"/>
  <c r="DC231" i="3"/>
  <c r="A232" i="3"/>
  <c r="Y232" i="3"/>
  <c r="CU232" i="3"/>
  <c r="CV232" i="3"/>
  <c r="CX232" i="3"/>
  <c r="CY232" i="3"/>
  <c r="CZ232" i="3"/>
  <c r="DA232" i="3"/>
  <c r="DB232" i="3"/>
  <c r="DC232" i="3"/>
  <c r="DF232" i="3"/>
  <c r="DG232" i="3"/>
  <c r="DH232" i="3"/>
  <c r="DI232" i="3"/>
  <c r="DJ232" i="3"/>
  <c r="A233" i="3"/>
  <c r="Y233" i="3"/>
  <c r="CX233" i="3"/>
  <c r="CY233" i="3"/>
  <c r="CZ233" i="3"/>
  <c r="DA233" i="3"/>
  <c r="DB233" i="3"/>
  <c r="DC233" i="3"/>
  <c r="DF233" i="3"/>
  <c r="DG233" i="3"/>
  <c r="DH233" i="3"/>
  <c r="DI233" i="3"/>
  <c r="DJ233" i="3"/>
  <c r="A234" i="3"/>
  <c r="Y234" i="3"/>
  <c r="CW234" i="3"/>
  <c r="CX234" i="3"/>
  <c r="CY234" i="3"/>
  <c r="CZ234" i="3"/>
  <c r="DA234" i="3"/>
  <c r="DB234" i="3"/>
  <c r="DC234" i="3"/>
  <c r="DF234" i="3"/>
  <c r="DG234" i="3"/>
  <c r="DH234" i="3"/>
  <c r="DI234" i="3"/>
  <c r="DJ234" i="3"/>
  <c r="A235" i="3"/>
  <c r="Y235" i="3"/>
  <c r="CW235" i="3"/>
  <c r="CX235" i="3"/>
  <c r="CY235" i="3"/>
  <c r="CZ235" i="3"/>
  <c r="DA235" i="3"/>
  <c r="DB235" i="3"/>
  <c r="DC235" i="3"/>
  <c r="DF235" i="3"/>
  <c r="DG235" i="3"/>
  <c r="DH235" i="3"/>
  <c r="DI235" i="3"/>
  <c r="DJ235" i="3"/>
  <c r="A236" i="3"/>
  <c r="Y236" i="3"/>
  <c r="CU236" i="3"/>
  <c r="CV236" i="3"/>
  <c r="CX236" i="3"/>
  <c r="CY236" i="3"/>
  <c r="CZ236" i="3"/>
  <c r="DA236" i="3"/>
  <c r="DB236" i="3"/>
  <c r="DC236" i="3"/>
  <c r="DF236" i="3"/>
  <c r="DG236" i="3"/>
  <c r="DH236" i="3"/>
  <c r="DI236" i="3"/>
  <c r="DJ236" i="3"/>
  <c r="A237" i="3"/>
  <c r="Y237" i="3"/>
  <c r="CX237" i="3"/>
  <c r="CY237" i="3"/>
  <c r="CZ237" i="3"/>
  <c r="DA237" i="3"/>
  <c r="DB237" i="3"/>
  <c r="DC237" i="3"/>
  <c r="DF237" i="3"/>
  <c r="DG237" i="3"/>
  <c r="DH237" i="3"/>
  <c r="DI237" i="3"/>
  <c r="DJ237" i="3"/>
  <c r="A238" i="3"/>
  <c r="Y238" i="3"/>
  <c r="CW238" i="3"/>
  <c r="CX238" i="3"/>
  <c r="CY238" i="3"/>
  <c r="CZ238" i="3"/>
  <c r="DA238" i="3"/>
  <c r="DB238" i="3"/>
  <c r="DC238" i="3"/>
  <c r="DF238" i="3"/>
  <c r="DG238" i="3"/>
  <c r="DH238" i="3"/>
  <c r="DI238" i="3"/>
  <c r="DJ238" i="3"/>
  <c r="A239" i="3"/>
  <c r="Y239" i="3"/>
  <c r="CW239" i="3"/>
  <c r="CX239" i="3"/>
  <c r="CY239" i="3"/>
  <c r="CZ239" i="3"/>
  <c r="DA239" i="3"/>
  <c r="DB239" i="3"/>
  <c r="DC239" i="3"/>
  <c r="DF239" i="3"/>
  <c r="DG239" i="3"/>
  <c r="DH239" i="3"/>
  <c r="DI239" i="3"/>
  <c r="DJ239" i="3"/>
  <c r="A240" i="3"/>
  <c r="Y240" i="3"/>
  <c r="CW240" i="3"/>
  <c r="CX240" i="3"/>
  <c r="CY240" i="3"/>
  <c r="CZ240" i="3"/>
  <c r="DA240" i="3"/>
  <c r="DB240" i="3"/>
  <c r="DC240" i="3"/>
  <c r="DF240" i="3"/>
  <c r="DG240" i="3"/>
  <c r="DH240" i="3"/>
  <c r="DI240" i="3"/>
  <c r="DJ240" i="3"/>
  <c r="A241" i="3"/>
  <c r="Y241" i="3"/>
  <c r="CU241" i="3"/>
  <c r="CV241" i="3"/>
  <c r="CX241" i="3"/>
  <c r="CY241" i="3"/>
  <c r="CZ241" i="3"/>
  <c r="DA241" i="3"/>
  <c r="DB241" i="3"/>
  <c r="DC241" i="3"/>
  <c r="DF241" i="3"/>
  <c r="DG241" i="3"/>
  <c r="DH241" i="3"/>
  <c r="DI241" i="3"/>
  <c r="DJ241" i="3"/>
  <c r="A242" i="3"/>
  <c r="Y242" i="3"/>
  <c r="CX242" i="3"/>
  <c r="CY242" i="3"/>
  <c r="CZ242" i="3"/>
  <c r="DA242" i="3"/>
  <c r="DB242" i="3"/>
  <c r="DC242" i="3"/>
  <c r="DF242" i="3"/>
  <c r="DG242" i="3"/>
  <c r="DH242" i="3"/>
  <c r="DI242" i="3"/>
  <c r="DJ242" i="3"/>
  <c r="A243" i="3"/>
  <c r="Y243" i="3"/>
  <c r="CW243" i="3"/>
  <c r="CX243" i="3"/>
  <c r="CY243" i="3"/>
  <c r="CZ243" i="3"/>
  <c r="DA243" i="3"/>
  <c r="DB243" i="3"/>
  <c r="DC243" i="3"/>
  <c r="DF243" i="3"/>
  <c r="DG243" i="3"/>
  <c r="DH243" i="3"/>
  <c r="DI243" i="3"/>
  <c r="DJ243" i="3"/>
  <c r="A244" i="3"/>
  <c r="Y244" i="3"/>
  <c r="CW244" i="3"/>
  <c r="CX244" i="3"/>
  <c r="CY244" i="3"/>
  <c r="CZ244" i="3"/>
  <c r="DA244" i="3"/>
  <c r="DB244" i="3"/>
  <c r="DC244" i="3"/>
  <c r="DF244" i="3"/>
  <c r="DG244" i="3"/>
  <c r="DH244" i="3"/>
  <c r="DI244" i="3"/>
  <c r="DJ244" i="3"/>
  <c r="A245" i="3"/>
  <c r="Y245" i="3"/>
  <c r="CW245" i="3"/>
  <c r="CX245" i="3"/>
  <c r="CY245" i="3"/>
  <c r="CZ245" i="3"/>
  <c r="DA245" i="3"/>
  <c r="DB245" i="3"/>
  <c r="DC245" i="3"/>
  <c r="DF245" i="3"/>
  <c r="DG245" i="3"/>
  <c r="DH245" i="3"/>
  <c r="DI245" i="3"/>
  <c r="DJ245" i="3"/>
  <c r="A246" i="3"/>
  <c r="Y246" i="3"/>
  <c r="CU246" i="3"/>
  <c r="CV246" i="3"/>
  <c r="CX246" i="3"/>
  <c r="CY246" i="3"/>
  <c r="CZ246" i="3"/>
  <c r="DA246" i="3"/>
  <c r="DB246" i="3"/>
  <c r="DC246" i="3"/>
  <c r="DF246" i="3"/>
  <c r="DG246" i="3"/>
  <c r="DH246" i="3"/>
  <c r="DI246" i="3"/>
  <c r="DJ246" i="3"/>
  <c r="A247" i="3"/>
  <c r="Y247" i="3"/>
  <c r="CX247" i="3"/>
  <c r="CY247" i="3"/>
  <c r="CZ247" i="3"/>
  <c r="DA247" i="3"/>
  <c r="DB247" i="3"/>
  <c r="DC247" i="3"/>
  <c r="DF247" i="3"/>
  <c r="DG247" i="3"/>
  <c r="DH247" i="3"/>
  <c r="DI247" i="3"/>
  <c r="DJ247" i="3"/>
  <c r="A248" i="3"/>
  <c r="Y248" i="3"/>
  <c r="CW248" i="3"/>
  <c r="CX248" i="3"/>
  <c r="CY248" i="3"/>
  <c r="CZ248" i="3"/>
  <c r="DA248" i="3"/>
  <c r="DB248" i="3"/>
  <c r="DC248" i="3"/>
  <c r="DF248" i="3"/>
  <c r="DG248" i="3"/>
  <c r="DH248" i="3"/>
  <c r="DI248" i="3"/>
  <c r="DJ248" i="3"/>
  <c r="A249" i="3"/>
  <c r="Y249" i="3"/>
  <c r="CW249" i="3"/>
  <c r="CX249" i="3"/>
  <c r="CY249" i="3"/>
  <c r="CZ249" i="3"/>
  <c r="DA249" i="3"/>
  <c r="DB249" i="3"/>
  <c r="DC249" i="3"/>
  <c r="DF249" i="3"/>
  <c r="DG249" i="3"/>
  <c r="DH249" i="3"/>
  <c r="DI249" i="3"/>
  <c r="DJ249" i="3"/>
  <c r="A250" i="3"/>
  <c r="Y250" i="3"/>
  <c r="CW250" i="3"/>
  <c r="CX250" i="3"/>
  <c r="CY250" i="3"/>
  <c r="CZ250" i="3"/>
  <c r="DA250" i="3"/>
  <c r="DB250" i="3"/>
  <c r="DC250" i="3"/>
  <c r="DF250" i="3"/>
  <c r="DG250" i="3"/>
  <c r="DH250" i="3"/>
  <c r="DI250" i="3"/>
  <c r="DJ250" i="3"/>
  <c r="A251" i="3"/>
  <c r="Y251" i="3"/>
  <c r="CU251" i="3"/>
  <c r="CV251" i="3"/>
  <c r="CX251" i="3"/>
  <c r="CY251" i="3"/>
  <c r="CZ251" i="3"/>
  <c r="DA251" i="3"/>
  <c r="DB251" i="3"/>
  <c r="DC251" i="3"/>
  <c r="DF251" i="3"/>
  <c r="DG251" i="3"/>
  <c r="DH251" i="3"/>
  <c r="DI251" i="3"/>
  <c r="DJ251" i="3"/>
  <c r="A252" i="3"/>
  <c r="Y252" i="3"/>
  <c r="CX252" i="3"/>
  <c r="CY252" i="3"/>
  <c r="CZ252" i="3"/>
  <c r="DA252" i="3"/>
  <c r="DB252" i="3"/>
  <c r="DC252" i="3"/>
  <c r="DF252" i="3"/>
  <c r="DG252" i="3"/>
  <c r="DH252" i="3"/>
  <c r="DI252" i="3"/>
  <c r="DJ252" i="3"/>
  <c r="A253" i="3"/>
  <c r="Y253" i="3"/>
  <c r="CW253" i="3"/>
  <c r="CX253" i="3"/>
  <c r="CY253" i="3"/>
  <c r="CZ253" i="3"/>
  <c r="DA253" i="3"/>
  <c r="DB253" i="3"/>
  <c r="DC253" i="3"/>
  <c r="DF253" i="3"/>
  <c r="DG253" i="3"/>
  <c r="DH253" i="3"/>
  <c r="DI253" i="3"/>
  <c r="DJ253" i="3"/>
  <c r="A254" i="3"/>
  <c r="Y254" i="3"/>
  <c r="CW254" i="3"/>
  <c r="CX254" i="3"/>
  <c r="CY254" i="3"/>
  <c r="CZ254" i="3"/>
  <c r="DA254" i="3"/>
  <c r="DB254" i="3"/>
  <c r="DC254" i="3"/>
  <c r="DF254" i="3"/>
  <c r="DG254" i="3"/>
  <c r="DH254" i="3"/>
  <c r="DI254" i="3"/>
  <c r="DJ254" i="3"/>
  <c r="A255" i="3"/>
  <c r="Y255" i="3"/>
  <c r="CU255" i="3"/>
  <c r="CV255" i="3"/>
  <c r="CX255" i="3"/>
  <c r="CY255" i="3"/>
  <c r="CZ255" i="3"/>
  <c r="DA255" i="3"/>
  <c r="DB255" i="3"/>
  <c r="DC255" i="3"/>
  <c r="DF255" i="3"/>
  <c r="DG255" i="3"/>
  <c r="DH255" i="3"/>
  <c r="DI255" i="3"/>
  <c r="DJ255" i="3"/>
  <c r="A256" i="3"/>
  <c r="Y256" i="3"/>
  <c r="CX256" i="3"/>
  <c r="CY256" i="3"/>
  <c r="CZ256" i="3"/>
  <c r="DA256" i="3"/>
  <c r="DB256" i="3"/>
  <c r="DC256" i="3"/>
  <c r="DF256" i="3"/>
  <c r="DG256" i="3"/>
  <c r="DH256" i="3"/>
  <c r="DI256" i="3"/>
  <c r="DJ256" i="3"/>
  <c r="A257" i="3"/>
  <c r="Y257" i="3"/>
  <c r="CW257" i="3"/>
  <c r="CX257" i="3"/>
  <c r="CY257" i="3"/>
  <c r="CZ257" i="3"/>
  <c r="DA257" i="3"/>
  <c r="DB257" i="3"/>
  <c r="DC257" i="3"/>
  <c r="DF257" i="3"/>
  <c r="DG257" i="3"/>
  <c r="DH257" i="3"/>
  <c r="DI257" i="3"/>
  <c r="DJ257" i="3"/>
  <c r="A258" i="3"/>
  <c r="Y258" i="3"/>
  <c r="CW258" i="3"/>
  <c r="CX258" i="3"/>
  <c r="CY258" i="3"/>
  <c r="CZ258" i="3"/>
  <c r="DA258" i="3"/>
  <c r="DB258" i="3"/>
  <c r="DC258" i="3"/>
  <c r="DF258" i="3"/>
  <c r="DG258" i="3"/>
  <c r="DH258" i="3"/>
  <c r="DI258" i="3"/>
  <c r="DJ258" i="3"/>
  <c r="A259" i="3"/>
  <c r="Y259" i="3"/>
  <c r="CU259" i="3"/>
  <c r="CV259" i="3"/>
  <c r="CX259" i="3"/>
  <c r="CY259" i="3"/>
  <c r="CZ259" i="3"/>
  <c r="DA259" i="3"/>
  <c r="DB259" i="3"/>
  <c r="DC259" i="3"/>
  <c r="DF259" i="3"/>
  <c r="DG259" i="3"/>
  <c r="DH259" i="3"/>
  <c r="DI259" i="3"/>
  <c r="DJ259" i="3"/>
  <c r="A260" i="3"/>
  <c r="Y260" i="3"/>
  <c r="CX260" i="3"/>
  <c r="CY260" i="3"/>
  <c r="CZ260" i="3"/>
  <c r="DA260" i="3"/>
  <c r="DB260" i="3"/>
  <c r="DC260" i="3"/>
  <c r="DF260" i="3"/>
  <c r="DG260" i="3"/>
  <c r="DH260" i="3"/>
  <c r="DI260" i="3"/>
  <c r="DJ260" i="3"/>
  <c r="A261" i="3"/>
  <c r="Y261" i="3"/>
  <c r="CW261" i="3"/>
  <c r="CX261" i="3"/>
  <c r="CY261" i="3"/>
  <c r="CZ261" i="3"/>
  <c r="DA261" i="3"/>
  <c r="DB261" i="3"/>
  <c r="DC261" i="3"/>
  <c r="DF261" i="3"/>
  <c r="DG261" i="3"/>
  <c r="DH261" i="3"/>
  <c r="DI261" i="3"/>
  <c r="DJ261" i="3"/>
  <c r="A262" i="3"/>
  <c r="Y262" i="3"/>
  <c r="CU262" i="3"/>
  <c r="CV262" i="3"/>
  <c r="CX262" i="3"/>
  <c r="CY262" i="3"/>
  <c r="CZ262" i="3"/>
  <c r="DA262" i="3"/>
  <c r="DB262" i="3"/>
  <c r="DC262" i="3"/>
  <c r="DF262" i="3"/>
  <c r="DG262" i="3"/>
  <c r="DH262" i="3"/>
  <c r="DI262" i="3"/>
  <c r="DJ262" i="3"/>
  <c r="A263" i="3"/>
  <c r="Y263" i="3"/>
  <c r="CX263" i="3"/>
  <c r="CY263" i="3"/>
  <c r="CZ263" i="3"/>
  <c r="DA263" i="3"/>
  <c r="DB263" i="3"/>
  <c r="DC263" i="3"/>
  <c r="DF263" i="3"/>
  <c r="DG263" i="3"/>
  <c r="DH263" i="3"/>
  <c r="DI263" i="3"/>
  <c r="DJ263" i="3"/>
  <c r="A264" i="3"/>
  <c r="Y264" i="3"/>
  <c r="CW264" i="3"/>
  <c r="CX264" i="3"/>
  <c r="CY264" i="3"/>
  <c r="CZ264" i="3"/>
  <c r="DA264" i="3"/>
  <c r="DB264" i="3"/>
  <c r="DC264" i="3"/>
  <c r="DF264" i="3"/>
  <c r="DG264" i="3"/>
  <c r="DH264" i="3"/>
  <c r="DI264" i="3"/>
  <c r="DJ264" i="3"/>
  <c r="A265" i="3"/>
  <c r="Y265" i="3"/>
  <c r="CW265" i="3"/>
  <c r="CX265" i="3"/>
  <c r="CY265" i="3"/>
  <c r="CZ265" i="3"/>
  <c r="DA265" i="3"/>
  <c r="DB265" i="3"/>
  <c r="DC265" i="3"/>
  <c r="DF265" i="3"/>
  <c r="DG265" i="3"/>
  <c r="DH265" i="3"/>
  <c r="DI265" i="3"/>
  <c r="DJ265" i="3"/>
  <c r="A266" i="3"/>
  <c r="Y266" i="3"/>
  <c r="CX266" i="3"/>
  <c r="CY266" i="3"/>
  <c r="CZ266" i="3"/>
  <c r="DA266" i="3"/>
  <c r="DB266" i="3"/>
  <c r="DC266" i="3"/>
  <c r="DF266" i="3"/>
  <c r="DG266" i="3"/>
  <c r="DH266" i="3"/>
  <c r="DI266" i="3"/>
  <c r="DJ266" i="3"/>
  <c r="A267" i="3"/>
  <c r="Y267" i="3"/>
  <c r="CX267" i="3"/>
  <c r="CY267" i="3"/>
  <c r="CZ267" i="3"/>
  <c r="DA267" i="3"/>
  <c r="DB267" i="3"/>
  <c r="DC267" i="3"/>
  <c r="DF267" i="3"/>
  <c r="DG267" i="3"/>
  <c r="DH267" i="3"/>
  <c r="DI267" i="3"/>
  <c r="DJ267" i="3"/>
  <c r="A268" i="3"/>
  <c r="Y268" i="3"/>
  <c r="CX268" i="3"/>
  <c r="CY268" i="3"/>
  <c r="CZ268" i="3"/>
  <c r="DA268" i="3"/>
  <c r="DB268" i="3"/>
  <c r="DC268" i="3"/>
  <c r="DF268" i="3"/>
  <c r="DG268" i="3"/>
  <c r="DH268" i="3"/>
  <c r="DI268" i="3"/>
  <c r="DJ268" i="3"/>
  <c r="A269" i="3"/>
  <c r="Y269" i="3"/>
  <c r="CX269" i="3"/>
  <c r="CY269" i="3"/>
  <c r="CZ269" i="3"/>
  <c r="DA269" i="3"/>
  <c r="DB269" i="3"/>
  <c r="DC269" i="3"/>
  <c r="DF269" i="3"/>
  <c r="DG269" i="3"/>
  <c r="DH269" i="3"/>
  <c r="DI269" i="3"/>
  <c r="DJ269" i="3"/>
  <c r="A270" i="3"/>
  <c r="Y270" i="3"/>
  <c r="CX270" i="3"/>
  <c r="CY270" i="3"/>
  <c r="CZ270" i="3"/>
  <c r="DA270" i="3"/>
  <c r="DB270" i="3"/>
  <c r="DC270" i="3"/>
  <c r="DF270" i="3"/>
  <c r="DG270" i="3"/>
  <c r="DH270" i="3"/>
  <c r="DI270" i="3"/>
  <c r="DJ270" i="3"/>
  <c r="A271" i="3"/>
  <c r="Y271" i="3"/>
  <c r="CX271" i="3"/>
  <c r="CY271" i="3"/>
  <c r="CZ271" i="3"/>
  <c r="DA271" i="3"/>
  <c r="DB271" i="3"/>
  <c r="DC271" i="3"/>
  <c r="DF271" i="3"/>
  <c r="DG271" i="3"/>
  <c r="DH271" i="3"/>
  <c r="DI271" i="3"/>
  <c r="DJ271" i="3"/>
  <c r="A272" i="3"/>
  <c r="Y272" i="3"/>
  <c r="CX272" i="3"/>
  <c r="CY272" i="3"/>
  <c r="CZ272" i="3"/>
  <c r="DA272" i="3"/>
  <c r="DB272" i="3"/>
  <c r="DC272" i="3"/>
  <c r="DF272" i="3"/>
  <c r="DG272" i="3"/>
  <c r="DH272" i="3"/>
  <c r="DI272" i="3"/>
  <c r="DJ272" i="3"/>
  <c r="A273" i="3"/>
  <c r="Y273" i="3"/>
  <c r="CX273" i="3"/>
  <c r="CY273" i="3"/>
  <c r="CZ273" i="3"/>
  <c r="DA273" i="3"/>
  <c r="DB273" i="3"/>
  <c r="DC273" i="3"/>
  <c r="DF273" i="3"/>
  <c r="DG273" i="3"/>
  <c r="DH273" i="3"/>
  <c r="DI273" i="3"/>
  <c r="DJ273" i="3"/>
  <c r="A274" i="3"/>
  <c r="Y274" i="3"/>
  <c r="CX274" i="3"/>
  <c r="CY274" i="3"/>
  <c r="CZ274" i="3"/>
  <c r="DA274" i="3"/>
  <c r="DB274" i="3"/>
  <c r="DC274" i="3"/>
  <c r="DF274" i="3"/>
  <c r="DG274" i="3"/>
  <c r="DH274" i="3"/>
  <c r="DI274" i="3"/>
  <c r="DJ274" i="3"/>
  <c r="A275" i="3"/>
  <c r="Y275" i="3"/>
  <c r="CX275" i="3"/>
  <c r="CY275" i="3"/>
  <c r="CZ275" i="3"/>
  <c r="DA275" i="3"/>
  <c r="DB275" i="3"/>
  <c r="DC275" i="3"/>
  <c r="DF275" i="3"/>
  <c r="DG275" i="3"/>
  <c r="DH275" i="3"/>
  <c r="DI275" i="3"/>
  <c r="DJ275" i="3"/>
  <c r="A276" i="3"/>
  <c r="Y276" i="3"/>
  <c r="CU276" i="3"/>
  <c r="CV276" i="3"/>
  <c r="CX276" i="3"/>
  <c r="CY276" i="3"/>
  <c r="CZ276" i="3"/>
  <c r="DA276" i="3"/>
  <c r="DB276" i="3"/>
  <c r="DC276" i="3"/>
  <c r="DF276" i="3"/>
  <c r="DG276" i="3"/>
  <c r="DH276" i="3"/>
  <c r="DI276" i="3"/>
  <c r="DJ276" i="3"/>
  <c r="A277" i="3"/>
  <c r="Y277" i="3"/>
  <c r="CX277" i="3"/>
  <c r="CY277" i="3"/>
  <c r="CZ277" i="3"/>
  <c r="DA277" i="3"/>
  <c r="DB277" i="3"/>
  <c r="DC277" i="3"/>
  <c r="DF277" i="3"/>
  <c r="DG277" i="3"/>
  <c r="DH277" i="3"/>
  <c r="DI277" i="3"/>
  <c r="DJ277" i="3"/>
  <c r="A278" i="3"/>
  <c r="Y278" i="3"/>
  <c r="CW278" i="3"/>
  <c r="CX278" i="3"/>
  <c r="CY278" i="3"/>
  <c r="CZ278" i="3"/>
  <c r="DA278" i="3"/>
  <c r="DB278" i="3"/>
  <c r="DC278" i="3"/>
  <c r="DF278" i="3"/>
  <c r="DG278" i="3"/>
  <c r="DH278" i="3"/>
  <c r="DI278" i="3"/>
  <c r="DJ278" i="3"/>
  <c r="A279" i="3"/>
  <c r="Y279" i="3"/>
  <c r="CW279" i="3"/>
  <c r="CX279" i="3"/>
  <c r="CY279" i="3"/>
  <c r="CZ279" i="3"/>
  <c r="DA279" i="3"/>
  <c r="DB279" i="3"/>
  <c r="DC279" i="3"/>
  <c r="DF279" i="3"/>
  <c r="DG279" i="3"/>
  <c r="DH279" i="3"/>
  <c r="DI279" i="3"/>
  <c r="DJ279" i="3"/>
  <c r="A280" i="3"/>
  <c r="Y280" i="3"/>
  <c r="CX280" i="3"/>
  <c r="CY280" i="3"/>
  <c r="CZ280" i="3"/>
  <c r="DA280" i="3"/>
  <c r="DB280" i="3"/>
  <c r="DC280" i="3"/>
  <c r="DF280" i="3"/>
  <c r="DG280" i="3"/>
  <c r="DH280" i="3"/>
  <c r="DI280" i="3"/>
  <c r="DJ280" i="3"/>
  <c r="A281" i="3"/>
  <c r="Y281" i="3"/>
  <c r="CX281" i="3"/>
  <c r="CY281" i="3"/>
  <c r="CZ281" i="3"/>
  <c r="DA281" i="3"/>
  <c r="DB281" i="3"/>
  <c r="DC281" i="3"/>
  <c r="DF281" i="3"/>
  <c r="DG281" i="3"/>
  <c r="DH281" i="3"/>
  <c r="DI281" i="3"/>
  <c r="DJ281" i="3"/>
  <c r="A282" i="3"/>
  <c r="Y282" i="3"/>
  <c r="CX282" i="3"/>
  <c r="CY282" i="3"/>
  <c r="CZ282" i="3"/>
  <c r="DA282" i="3"/>
  <c r="DB282" i="3"/>
  <c r="DC282" i="3"/>
  <c r="DF282" i="3"/>
  <c r="DG282" i="3"/>
  <c r="DH282" i="3"/>
  <c r="DI282" i="3"/>
  <c r="DJ282" i="3"/>
  <c r="A283" i="3"/>
  <c r="Y283" i="3"/>
  <c r="CX283" i="3"/>
  <c r="CY283" i="3"/>
  <c r="CZ283" i="3"/>
  <c r="DA283" i="3"/>
  <c r="DB283" i="3"/>
  <c r="DC283" i="3"/>
  <c r="DF283" i="3"/>
  <c r="DG283" i="3"/>
  <c r="DH283" i="3"/>
  <c r="DI283" i="3"/>
  <c r="DJ283" i="3"/>
  <c r="A284" i="3"/>
  <c r="Y284" i="3"/>
  <c r="CX284" i="3"/>
  <c r="CY284" i="3"/>
  <c r="CZ284" i="3"/>
  <c r="DA284" i="3"/>
  <c r="DB284" i="3"/>
  <c r="DC284" i="3"/>
  <c r="DF284" i="3"/>
  <c r="DG284" i="3"/>
  <c r="DH284" i="3"/>
  <c r="DI284" i="3"/>
  <c r="DJ284" i="3"/>
  <c r="A285" i="3"/>
  <c r="Y285" i="3"/>
  <c r="CX285" i="3"/>
  <c r="CY285" i="3"/>
  <c r="CZ285" i="3"/>
  <c r="DA285" i="3"/>
  <c r="DB285" i="3"/>
  <c r="DC285" i="3"/>
  <c r="DF285" i="3"/>
  <c r="DG285" i="3"/>
  <c r="DH285" i="3"/>
  <c r="DI285" i="3"/>
  <c r="DJ285" i="3"/>
  <c r="A286" i="3"/>
  <c r="Y286" i="3"/>
  <c r="CX286" i="3"/>
  <c r="CY286" i="3"/>
  <c r="CZ286" i="3"/>
  <c r="DA286" i="3"/>
  <c r="DB286" i="3"/>
  <c r="DC286" i="3"/>
  <c r="DF286" i="3"/>
  <c r="DG286" i="3"/>
  <c r="DH286" i="3"/>
  <c r="DI286" i="3"/>
  <c r="DJ286" i="3"/>
  <c r="A287" i="3"/>
  <c r="Y287" i="3"/>
  <c r="CX287" i="3"/>
  <c r="CY287" i="3"/>
  <c r="CZ287" i="3"/>
  <c r="DA287" i="3"/>
  <c r="DB287" i="3"/>
  <c r="DC287" i="3"/>
  <c r="DF287" i="3"/>
  <c r="DG287" i="3"/>
  <c r="DH287" i="3"/>
  <c r="DI287" i="3"/>
  <c r="DJ287" i="3"/>
  <c r="A288" i="3"/>
  <c r="Y288" i="3"/>
  <c r="CX288" i="3"/>
  <c r="CY288" i="3"/>
  <c r="CZ288" i="3"/>
  <c r="DA288" i="3"/>
  <c r="DB288" i="3"/>
  <c r="DC288" i="3"/>
  <c r="DF288" i="3"/>
  <c r="DG288" i="3"/>
  <c r="DH288" i="3"/>
  <c r="DI288" i="3"/>
  <c r="DJ288" i="3"/>
  <c r="A289" i="3"/>
  <c r="Y289" i="3"/>
  <c r="CX289" i="3"/>
  <c r="CY289" i="3"/>
  <c r="CZ289" i="3"/>
  <c r="DA289" i="3"/>
  <c r="DB289" i="3"/>
  <c r="DC289" i="3"/>
  <c r="DF289" i="3"/>
  <c r="DG289" i="3"/>
  <c r="DH289" i="3"/>
  <c r="DI289" i="3"/>
  <c r="DJ289" i="3"/>
  <c r="A290" i="3"/>
  <c r="Y290" i="3"/>
  <c r="CX290" i="3"/>
  <c r="CY290" i="3"/>
  <c r="CZ290" i="3"/>
  <c r="DA290" i="3"/>
  <c r="DB290" i="3"/>
  <c r="DC290" i="3"/>
  <c r="DF290" i="3"/>
  <c r="DG290" i="3"/>
  <c r="DH290" i="3"/>
  <c r="DI290" i="3"/>
  <c r="DJ290" i="3"/>
  <c r="A291" i="3"/>
  <c r="Y291" i="3"/>
  <c r="CU291" i="3"/>
  <c r="CV291" i="3"/>
  <c r="CX291" i="3"/>
  <c r="CY291" i="3"/>
  <c r="CZ291" i="3"/>
  <c r="DA291" i="3"/>
  <c r="DB291" i="3"/>
  <c r="DC291" i="3"/>
  <c r="DF291" i="3"/>
  <c r="DG291" i="3"/>
  <c r="DH291" i="3"/>
  <c r="DI291" i="3"/>
  <c r="DJ291" i="3"/>
  <c r="A292" i="3"/>
  <c r="Y292" i="3"/>
  <c r="CX292" i="3"/>
  <c r="CY292" i="3"/>
  <c r="CZ292" i="3"/>
  <c r="DA292" i="3"/>
  <c r="DB292" i="3"/>
  <c r="DC292" i="3"/>
  <c r="DF292" i="3"/>
  <c r="DG292" i="3"/>
  <c r="DH292" i="3"/>
  <c r="DI292" i="3"/>
  <c r="DJ292" i="3"/>
  <c r="A293" i="3"/>
  <c r="Y293" i="3"/>
  <c r="CW293" i="3"/>
  <c r="CX293" i="3"/>
  <c r="CY293" i="3"/>
  <c r="CZ293" i="3"/>
  <c r="DA293" i="3"/>
  <c r="DB293" i="3"/>
  <c r="DC293" i="3"/>
  <c r="DF293" i="3"/>
  <c r="DG293" i="3"/>
  <c r="DH293" i="3"/>
  <c r="DI293" i="3"/>
  <c r="DJ293" i="3"/>
  <c r="A294" i="3"/>
  <c r="Y294" i="3"/>
  <c r="CW294" i="3"/>
  <c r="CX294" i="3"/>
  <c r="CY294" i="3"/>
  <c r="CZ294" i="3"/>
  <c r="DA294" i="3"/>
  <c r="DB294" i="3"/>
  <c r="DC294" i="3"/>
  <c r="DF294" i="3"/>
  <c r="DG294" i="3"/>
  <c r="DH294" i="3"/>
  <c r="DI294" i="3"/>
  <c r="DJ294" i="3"/>
  <c r="A295" i="3"/>
  <c r="Y295" i="3"/>
  <c r="CW295" i="3"/>
  <c r="CX295" i="3"/>
  <c r="CY295" i="3"/>
  <c r="CZ295" i="3"/>
  <c r="DA295" i="3"/>
  <c r="DB295" i="3"/>
  <c r="DC295" i="3"/>
  <c r="DF295" i="3"/>
  <c r="DG295" i="3"/>
  <c r="DH295" i="3"/>
  <c r="DI295" i="3"/>
  <c r="DJ295" i="3"/>
  <c r="A296" i="3"/>
  <c r="Y296" i="3"/>
  <c r="CX296" i="3"/>
  <c r="CY296" i="3"/>
  <c r="CZ296" i="3"/>
  <c r="DA296" i="3"/>
  <c r="DB296" i="3"/>
  <c r="DC296" i="3"/>
  <c r="DF296" i="3"/>
  <c r="DG296" i="3"/>
  <c r="DH296" i="3"/>
  <c r="DI296" i="3"/>
  <c r="DJ296" i="3"/>
  <c r="A297" i="3"/>
  <c r="Y297" i="3"/>
  <c r="CX297" i="3"/>
  <c r="CY297" i="3"/>
  <c r="CZ297" i="3"/>
  <c r="DA297" i="3"/>
  <c r="DB297" i="3"/>
  <c r="DC297" i="3"/>
  <c r="DF297" i="3"/>
  <c r="DG297" i="3"/>
  <c r="DH297" i="3"/>
  <c r="DI297" i="3"/>
  <c r="DJ297" i="3"/>
  <c r="A298" i="3"/>
  <c r="Y298" i="3"/>
  <c r="CX298" i="3"/>
  <c r="CY298" i="3"/>
  <c r="CZ298" i="3"/>
  <c r="DA298" i="3"/>
  <c r="DB298" i="3"/>
  <c r="DC298" i="3"/>
  <c r="DF298" i="3"/>
  <c r="DG298" i="3"/>
  <c r="DH298" i="3"/>
  <c r="DI298" i="3"/>
  <c r="DJ298" i="3"/>
  <c r="A299" i="3"/>
  <c r="Y299" i="3"/>
  <c r="CU299" i="3"/>
  <c r="CV299" i="3"/>
  <c r="CX299" i="3"/>
  <c r="CY299" i="3"/>
  <c r="CZ299" i="3"/>
  <c r="DA299" i="3"/>
  <c r="DB299" i="3"/>
  <c r="DC299" i="3"/>
  <c r="DF299" i="3"/>
  <c r="DG299" i="3"/>
  <c r="DH299" i="3"/>
  <c r="DI299" i="3"/>
  <c r="DJ299" i="3"/>
  <c r="A300" i="3"/>
  <c r="Y300" i="3"/>
  <c r="CX300" i="3"/>
  <c r="CY300" i="3"/>
  <c r="CZ300" i="3"/>
  <c r="DA300" i="3"/>
  <c r="DB300" i="3"/>
  <c r="DC300" i="3"/>
  <c r="DF300" i="3"/>
  <c r="DG300" i="3"/>
  <c r="DH300" i="3"/>
  <c r="DI300" i="3"/>
  <c r="DJ300" i="3"/>
  <c r="A301" i="3"/>
  <c r="Y301" i="3"/>
  <c r="CW301" i="3"/>
  <c r="CX301" i="3"/>
  <c r="CY301" i="3"/>
  <c r="CZ301" i="3"/>
  <c r="DA301" i="3"/>
  <c r="DB301" i="3"/>
  <c r="DC301" i="3"/>
  <c r="DF301" i="3"/>
  <c r="DG301" i="3"/>
  <c r="DH301" i="3"/>
  <c r="DI301" i="3"/>
  <c r="DJ301" i="3"/>
  <c r="A302" i="3"/>
  <c r="Y302" i="3"/>
  <c r="CW302" i="3"/>
  <c r="CX302" i="3"/>
  <c r="CY302" i="3"/>
  <c r="CZ302" i="3"/>
  <c r="DA302" i="3"/>
  <c r="DB302" i="3"/>
  <c r="DC302" i="3"/>
  <c r="DF302" i="3"/>
  <c r="DG302" i="3"/>
  <c r="DH302" i="3"/>
  <c r="DI302" i="3"/>
  <c r="DJ302" i="3"/>
  <c r="A303" i="3"/>
  <c r="Y303" i="3"/>
  <c r="CW303" i="3"/>
  <c r="CX303" i="3"/>
  <c r="CY303" i="3"/>
  <c r="CZ303" i="3"/>
  <c r="DA303" i="3"/>
  <c r="DB303" i="3"/>
  <c r="DC303" i="3"/>
  <c r="DF303" i="3"/>
  <c r="DG303" i="3"/>
  <c r="DH303" i="3"/>
  <c r="DI303" i="3"/>
  <c r="DJ303" i="3"/>
  <c r="A304" i="3"/>
  <c r="Y304" i="3"/>
  <c r="CX304" i="3"/>
  <c r="CY304" i="3"/>
  <c r="CZ304" i="3"/>
  <c r="DA304" i="3"/>
  <c r="DB304" i="3"/>
  <c r="DC304" i="3"/>
  <c r="DF304" i="3"/>
  <c r="DG304" i="3"/>
  <c r="DH304" i="3"/>
  <c r="DI304" i="3"/>
  <c r="DJ304" i="3"/>
  <c r="A305" i="3"/>
  <c r="Y305" i="3"/>
  <c r="CX305" i="3"/>
  <c r="CY305" i="3"/>
  <c r="CZ305" i="3"/>
  <c r="DA305" i="3"/>
  <c r="DB305" i="3"/>
  <c r="DC305" i="3"/>
  <c r="DF305" i="3"/>
  <c r="DG305" i="3"/>
  <c r="DH305" i="3"/>
  <c r="DI305" i="3"/>
  <c r="DJ305" i="3"/>
  <c r="A306" i="3"/>
  <c r="Y306" i="3"/>
  <c r="CX306" i="3"/>
  <c r="CY306" i="3"/>
  <c r="CZ306" i="3"/>
  <c r="DA306" i="3"/>
  <c r="DB306" i="3"/>
  <c r="DC306" i="3"/>
  <c r="DF306" i="3"/>
  <c r="DG306" i="3"/>
  <c r="DH306" i="3"/>
  <c r="DI306" i="3"/>
  <c r="DJ306" i="3"/>
  <c r="A307" i="3"/>
  <c r="Y307" i="3"/>
  <c r="CX307" i="3"/>
  <c r="CY307" i="3"/>
  <c r="CZ307" i="3"/>
  <c r="DA307" i="3"/>
  <c r="DB307" i="3"/>
  <c r="DC307" i="3"/>
  <c r="DF307" i="3"/>
  <c r="DG307" i="3"/>
  <c r="DH307" i="3"/>
  <c r="DI307" i="3"/>
  <c r="DJ307" i="3"/>
  <c r="A308" i="3"/>
  <c r="Y308" i="3"/>
  <c r="CU308" i="3"/>
  <c r="CV308" i="3"/>
  <c r="CX308" i="3"/>
  <c r="CY308" i="3"/>
  <c r="CZ308" i="3"/>
  <c r="DA308" i="3"/>
  <c r="DB308" i="3"/>
  <c r="DC308" i="3"/>
  <c r="DF308" i="3"/>
  <c r="DG308" i="3"/>
  <c r="DH308" i="3"/>
  <c r="DI308" i="3"/>
  <c r="DJ308" i="3"/>
  <c r="A309" i="3"/>
  <c r="Y309" i="3"/>
  <c r="CX309" i="3"/>
  <c r="CY309" i="3"/>
  <c r="CZ309" i="3"/>
  <c r="DA309" i="3"/>
  <c r="DB309" i="3"/>
  <c r="DC309" i="3"/>
  <c r="DF309" i="3"/>
  <c r="DG309" i="3"/>
  <c r="DH309" i="3"/>
  <c r="DI309" i="3"/>
  <c r="DJ309" i="3"/>
  <c r="A310" i="3"/>
  <c r="Y310" i="3"/>
  <c r="CW310" i="3"/>
  <c r="CX310" i="3"/>
  <c r="CY310" i="3"/>
  <c r="CZ310" i="3"/>
  <c r="DA310" i="3"/>
  <c r="DB310" i="3"/>
  <c r="DC310" i="3"/>
  <c r="DF310" i="3"/>
  <c r="DG310" i="3"/>
  <c r="DH310" i="3"/>
  <c r="DI310" i="3"/>
  <c r="DJ310" i="3"/>
  <c r="A311" i="3"/>
  <c r="Y311" i="3"/>
  <c r="CX311" i="3"/>
  <c r="CY311" i="3"/>
  <c r="CZ311" i="3"/>
  <c r="DA311" i="3"/>
  <c r="DB311" i="3"/>
  <c r="DC311" i="3"/>
  <c r="DF311" i="3"/>
  <c r="DG311" i="3"/>
  <c r="DH311" i="3"/>
  <c r="DI311" i="3"/>
  <c r="DJ311" i="3"/>
  <c r="A312" i="3"/>
  <c r="Y312" i="3"/>
  <c r="CU312" i="3"/>
  <c r="CV312" i="3"/>
  <c r="CX312" i="3"/>
  <c r="CY312" i="3"/>
  <c r="CZ312" i="3"/>
  <c r="DA312" i="3"/>
  <c r="DB312" i="3"/>
  <c r="DC312" i="3"/>
  <c r="DF312" i="3"/>
  <c r="DG312" i="3"/>
  <c r="DH312" i="3"/>
  <c r="DI312" i="3"/>
  <c r="DJ312" i="3"/>
  <c r="A313" i="3"/>
  <c r="Y313" i="3"/>
  <c r="CX313" i="3"/>
  <c r="CY313" i="3"/>
  <c r="CZ313" i="3"/>
  <c r="DA313" i="3"/>
  <c r="DB313" i="3"/>
  <c r="DC313" i="3"/>
  <c r="DF313" i="3"/>
  <c r="DG313" i="3"/>
  <c r="DH313" i="3"/>
  <c r="DI313" i="3"/>
  <c r="DJ313" i="3"/>
  <c r="A314" i="3"/>
  <c r="Y314" i="3"/>
  <c r="CW314" i="3"/>
  <c r="CX314" i="3"/>
  <c r="CY314" i="3"/>
  <c r="CZ314" i="3"/>
  <c r="DA314" i="3"/>
  <c r="DB314" i="3"/>
  <c r="DC314" i="3"/>
  <c r="DF314" i="3"/>
  <c r="DG314" i="3"/>
  <c r="DH314" i="3"/>
  <c r="DI314" i="3"/>
  <c r="DJ314" i="3"/>
  <c r="A315" i="3"/>
  <c r="Y315" i="3"/>
  <c r="CX315" i="3"/>
  <c r="CY315" i="3"/>
  <c r="CZ315" i="3"/>
  <c r="DA315" i="3"/>
  <c r="DB315" i="3"/>
  <c r="DC315" i="3"/>
  <c r="DF315" i="3"/>
  <c r="DG315" i="3"/>
  <c r="DH315" i="3"/>
  <c r="DI315" i="3"/>
  <c r="DJ315" i="3"/>
  <c r="A316" i="3"/>
  <c r="Y316" i="3"/>
  <c r="CU316" i="3"/>
  <c r="CV316" i="3"/>
  <c r="CX316" i="3"/>
  <c r="CY316" i="3"/>
  <c r="CZ316" i="3"/>
  <c r="DA316" i="3"/>
  <c r="DB316" i="3"/>
  <c r="DC316" i="3"/>
  <c r="DF316" i="3"/>
  <c r="DG316" i="3"/>
  <c r="DH316" i="3"/>
  <c r="DI316" i="3"/>
  <c r="DJ316" i="3"/>
  <c r="A317" i="3"/>
  <c r="Y317" i="3"/>
  <c r="CX317" i="3"/>
  <c r="CY317" i="3"/>
  <c r="CZ317" i="3"/>
  <c r="DA317" i="3"/>
  <c r="DB317" i="3"/>
  <c r="DC317" i="3"/>
  <c r="DF317" i="3"/>
  <c r="DG317" i="3"/>
  <c r="DH317" i="3"/>
  <c r="DI317" i="3"/>
  <c r="DJ317" i="3"/>
  <c r="A318" i="3"/>
  <c r="Y318" i="3"/>
  <c r="CW318" i="3"/>
  <c r="CX318" i="3"/>
  <c r="CY318" i="3"/>
  <c r="CZ318" i="3"/>
  <c r="DA318" i="3"/>
  <c r="DB318" i="3"/>
  <c r="DC318" i="3"/>
  <c r="DF318" i="3"/>
  <c r="DG318" i="3"/>
  <c r="DH318" i="3"/>
  <c r="DI318" i="3"/>
  <c r="DJ318" i="3"/>
  <c r="A319" i="3"/>
  <c r="Y319" i="3"/>
  <c r="CW319" i="3"/>
  <c r="CX319" i="3"/>
  <c r="CY319" i="3"/>
  <c r="CZ319" i="3"/>
  <c r="DA319" i="3"/>
  <c r="DB319" i="3"/>
  <c r="DC319" i="3"/>
  <c r="DF319" i="3"/>
  <c r="DG319" i="3"/>
  <c r="DH319" i="3"/>
  <c r="DI319" i="3"/>
  <c r="DJ319" i="3"/>
  <c r="A320" i="3"/>
  <c r="Y320" i="3"/>
  <c r="CX320" i="3"/>
  <c r="CY320" i="3"/>
  <c r="CZ320" i="3"/>
  <c r="DA320" i="3"/>
  <c r="DB320" i="3"/>
  <c r="DC320" i="3"/>
  <c r="DF320" i="3"/>
  <c r="DG320" i="3"/>
  <c r="DH320" i="3"/>
  <c r="DI320" i="3"/>
  <c r="DJ320" i="3"/>
  <c r="A321" i="3"/>
  <c r="Y321" i="3"/>
  <c r="CX321" i="3"/>
  <c r="CY321" i="3"/>
  <c r="CZ321" i="3"/>
  <c r="DA321" i="3"/>
  <c r="DB321" i="3"/>
  <c r="DC321" i="3"/>
  <c r="DF321" i="3"/>
  <c r="DG321" i="3"/>
  <c r="DH321" i="3"/>
  <c r="DI321" i="3"/>
  <c r="DJ321" i="3"/>
  <c r="A322" i="3"/>
  <c r="Y322" i="3"/>
  <c r="CU322" i="3"/>
  <c r="CV322" i="3"/>
  <c r="CX322" i="3"/>
  <c r="CY322" i="3"/>
  <c r="CZ322" i="3"/>
  <c r="DA322" i="3"/>
  <c r="DB322" i="3"/>
  <c r="DC322" i="3"/>
  <c r="DF322" i="3"/>
  <c r="DG322" i="3"/>
  <c r="DH322" i="3"/>
  <c r="DI322" i="3"/>
  <c r="DJ322" i="3"/>
  <c r="A323" i="3"/>
  <c r="Y323" i="3"/>
  <c r="CX323" i="3"/>
  <c r="CY323" i="3"/>
  <c r="CZ323" i="3"/>
  <c r="DA323" i="3"/>
  <c r="DB323" i="3"/>
  <c r="DC323" i="3"/>
  <c r="DF323" i="3"/>
  <c r="DG323" i="3"/>
  <c r="DH323" i="3"/>
  <c r="DI323" i="3"/>
  <c r="DJ323" i="3"/>
  <c r="A324" i="3"/>
  <c r="Y324" i="3"/>
  <c r="CW324" i="3"/>
  <c r="CX324" i="3"/>
  <c r="CY324" i="3"/>
  <c r="CZ324" i="3"/>
  <c r="DA324" i="3"/>
  <c r="DB324" i="3"/>
  <c r="DC324" i="3"/>
  <c r="DF324" i="3"/>
  <c r="DG324" i="3"/>
  <c r="DH324" i="3"/>
  <c r="DI324" i="3"/>
  <c r="DJ324" i="3"/>
  <c r="A325" i="3"/>
  <c r="Y325" i="3"/>
  <c r="CW325" i="3"/>
  <c r="CX325" i="3"/>
  <c r="CY325" i="3"/>
  <c r="CZ325" i="3"/>
  <c r="DA325" i="3"/>
  <c r="DB325" i="3"/>
  <c r="DC325" i="3"/>
  <c r="DF325" i="3"/>
  <c r="DG325" i="3"/>
  <c r="DH325" i="3"/>
  <c r="DI325" i="3"/>
  <c r="DJ325" i="3"/>
  <c r="A326" i="3"/>
  <c r="Y326" i="3"/>
  <c r="CW326" i="3"/>
  <c r="CX326" i="3"/>
  <c r="CY326" i="3"/>
  <c r="CZ326" i="3"/>
  <c r="DA326" i="3"/>
  <c r="DB326" i="3"/>
  <c r="DC326" i="3"/>
  <c r="DF326" i="3"/>
  <c r="DG326" i="3"/>
  <c r="DH326" i="3"/>
  <c r="DI326" i="3"/>
  <c r="DJ326" i="3"/>
  <c r="A327" i="3"/>
  <c r="Y327" i="3"/>
  <c r="CX327" i="3"/>
  <c r="CY327" i="3"/>
  <c r="CZ327" i="3"/>
  <c r="DA327" i="3"/>
  <c r="DB327" i="3"/>
  <c r="DC327" i="3"/>
  <c r="DF327" i="3"/>
  <c r="DG327" i="3"/>
  <c r="DH327" i="3"/>
  <c r="DI327" i="3"/>
  <c r="DJ327" i="3"/>
  <c r="A328" i="3"/>
  <c r="Y328" i="3"/>
  <c r="CX328" i="3"/>
  <c r="CY328" i="3"/>
  <c r="CZ328" i="3"/>
  <c r="DA328" i="3"/>
  <c r="DB328" i="3"/>
  <c r="DC328" i="3"/>
  <c r="DF328" i="3"/>
  <c r="DG328" i="3"/>
  <c r="DH328" i="3"/>
  <c r="DI328" i="3"/>
  <c r="DJ328" i="3"/>
  <c r="A329" i="3"/>
  <c r="Y329" i="3"/>
  <c r="CX329" i="3"/>
  <c r="CY329" i="3"/>
  <c r="CZ329" i="3"/>
  <c r="DA329" i="3"/>
  <c r="DB329" i="3"/>
  <c r="DC329" i="3"/>
  <c r="DF329" i="3"/>
  <c r="DG329" i="3"/>
  <c r="DH329" i="3"/>
  <c r="DI329" i="3"/>
  <c r="DJ329" i="3"/>
  <c r="A330" i="3"/>
  <c r="Y330" i="3"/>
  <c r="CX330" i="3"/>
  <c r="CY330" i="3"/>
  <c r="CZ330" i="3"/>
  <c r="DA330" i="3"/>
  <c r="DB330" i="3"/>
  <c r="DC330" i="3"/>
  <c r="DF330" i="3"/>
  <c r="DG330" i="3"/>
  <c r="DH330" i="3"/>
  <c r="DI330" i="3"/>
  <c r="DJ330" i="3"/>
  <c r="A331" i="3"/>
  <c r="Y331" i="3"/>
  <c r="CX331" i="3"/>
  <c r="CY331" i="3"/>
  <c r="CZ331" i="3"/>
  <c r="DA331" i="3"/>
  <c r="DB331" i="3"/>
  <c r="DC331" i="3"/>
  <c r="DF331" i="3"/>
  <c r="DG331" i="3"/>
  <c r="DH331" i="3"/>
  <c r="DI331" i="3"/>
  <c r="DJ331" i="3"/>
  <c r="A332" i="3"/>
  <c r="Y332" i="3"/>
  <c r="CX332" i="3"/>
  <c r="CY332" i="3"/>
  <c r="CZ332" i="3"/>
  <c r="DA332" i="3"/>
  <c r="DB332" i="3"/>
  <c r="DC332" i="3"/>
  <c r="DF332" i="3"/>
  <c r="DG332" i="3"/>
  <c r="DH332" i="3"/>
  <c r="DI332" i="3"/>
  <c r="DJ332" i="3"/>
  <c r="A333" i="3"/>
  <c r="Y333" i="3"/>
  <c r="CY333" i="3"/>
  <c r="CZ333" i="3"/>
  <c r="DA333" i="3"/>
  <c r="DB333" i="3"/>
  <c r="DC333" i="3"/>
  <c r="A334" i="3"/>
  <c r="Y334" i="3"/>
  <c r="CY334" i="3"/>
  <c r="CZ334" i="3"/>
  <c r="DA334" i="3"/>
  <c r="DB334" i="3"/>
  <c r="DC334" i="3"/>
  <c r="A335" i="3"/>
  <c r="Y335" i="3"/>
  <c r="CY335" i="3"/>
  <c r="CZ335" i="3"/>
  <c r="DA335" i="3"/>
  <c r="DB335" i="3"/>
  <c r="DC335" i="3"/>
  <c r="A336" i="3"/>
  <c r="Y336" i="3"/>
  <c r="CY336" i="3"/>
  <c r="CZ336" i="3"/>
  <c r="DA336" i="3"/>
  <c r="DB336" i="3"/>
  <c r="DC336" i="3"/>
  <c r="A337" i="3"/>
  <c r="Y337" i="3"/>
  <c r="CY337" i="3"/>
  <c r="CZ337" i="3"/>
  <c r="DA337" i="3"/>
  <c r="DB337" i="3"/>
  <c r="DC337" i="3"/>
  <c r="A338" i="3"/>
  <c r="Y338" i="3"/>
  <c r="CY338" i="3"/>
  <c r="CZ338" i="3"/>
  <c r="DA338" i="3"/>
  <c r="DB338" i="3"/>
  <c r="DC338" i="3"/>
  <c r="A339" i="3"/>
  <c r="Y339" i="3"/>
  <c r="CY339" i="3"/>
  <c r="CZ339" i="3"/>
  <c r="DA339" i="3"/>
  <c r="DB339" i="3"/>
  <c r="DC339" i="3"/>
  <c r="A340" i="3"/>
  <c r="Y340" i="3"/>
  <c r="CY340" i="3"/>
  <c r="CZ340" i="3"/>
  <c r="DA340" i="3"/>
  <c r="DB340" i="3"/>
  <c r="DC340" i="3"/>
  <c r="A341" i="3"/>
  <c r="Y341" i="3"/>
  <c r="CY341" i="3"/>
  <c r="CZ341" i="3"/>
  <c r="DA341" i="3"/>
  <c r="DB341" i="3"/>
  <c r="DC341" i="3"/>
  <c r="A342" i="3"/>
  <c r="Y342" i="3"/>
  <c r="CY342" i="3"/>
  <c r="CZ342" i="3"/>
  <c r="DA342" i="3"/>
  <c r="DB342" i="3"/>
  <c r="DC342" i="3"/>
  <c r="A343" i="3"/>
  <c r="Y343" i="3"/>
  <c r="CY343" i="3"/>
  <c r="CZ343" i="3"/>
  <c r="DA343" i="3"/>
  <c r="DB343" i="3"/>
  <c r="DC343" i="3"/>
  <c r="A344" i="3"/>
  <c r="Y344" i="3"/>
  <c r="CY344" i="3"/>
  <c r="CZ344" i="3"/>
  <c r="DA344" i="3"/>
  <c r="DB344" i="3"/>
  <c r="DC344" i="3"/>
  <c r="A345" i="3"/>
  <c r="Y345" i="3"/>
  <c r="CY345" i="3"/>
  <c r="CZ345" i="3"/>
  <c r="DA345" i="3"/>
  <c r="DB345" i="3"/>
  <c r="DC345" i="3"/>
  <c r="A346" i="3"/>
  <c r="Y346" i="3"/>
  <c r="CY346" i="3"/>
  <c r="CZ346" i="3"/>
  <c r="DA346" i="3"/>
  <c r="DB346" i="3"/>
  <c r="DC346" i="3"/>
  <c r="A347" i="3"/>
  <c r="Y347" i="3"/>
  <c r="CY347" i="3"/>
  <c r="CZ347" i="3"/>
  <c r="DA347" i="3"/>
  <c r="DB347" i="3"/>
  <c r="DC347" i="3"/>
  <c r="A348" i="3"/>
  <c r="Y348" i="3"/>
  <c r="CY348" i="3"/>
  <c r="CZ348" i="3"/>
  <c r="DA348" i="3"/>
  <c r="DB348" i="3"/>
  <c r="DC348" i="3"/>
  <c r="A349" i="3"/>
  <c r="Y349" i="3"/>
  <c r="CY349" i="3"/>
  <c r="CZ349" i="3"/>
  <c r="DA349" i="3"/>
  <c r="DB349" i="3"/>
  <c r="DC349" i="3"/>
  <c r="A350" i="3"/>
  <c r="Y350" i="3"/>
  <c r="CY350" i="3"/>
  <c r="CZ350" i="3"/>
  <c r="DA350" i="3"/>
  <c r="DB350" i="3"/>
  <c r="DC350" i="3"/>
  <c r="A351" i="3"/>
  <c r="Y351" i="3"/>
  <c r="CY351" i="3"/>
  <c r="CZ351" i="3"/>
  <c r="DA351" i="3"/>
  <c r="DB351" i="3"/>
  <c r="DC351" i="3"/>
  <c r="A352" i="3"/>
  <c r="Y352" i="3"/>
  <c r="CY352" i="3"/>
  <c r="CZ352" i="3"/>
  <c r="DA352" i="3"/>
  <c r="DB352" i="3"/>
  <c r="DC352" i="3"/>
  <c r="A353" i="3"/>
  <c r="Y353" i="3"/>
  <c r="CY353" i="3"/>
  <c r="CZ353" i="3"/>
  <c r="DA353" i="3"/>
  <c r="DB353" i="3"/>
  <c r="DC353" i="3"/>
  <c r="A354" i="3"/>
  <c r="Y354" i="3"/>
  <c r="CY354" i="3"/>
  <c r="CZ354" i="3"/>
  <c r="DA354" i="3"/>
  <c r="DB354" i="3"/>
  <c r="DC354" i="3"/>
  <c r="A355" i="3"/>
  <c r="Y355" i="3"/>
  <c r="CY355" i="3"/>
  <c r="CZ355" i="3"/>
  <c r="DA355" i="3"/>
  <c r="DB355" i="3"/>
  <c r="DC355" i="3"/>
  <c r="A356" i="3"/>
  <c r="Y356" i="3"/>
  <c r="CY356" i="3"/>
  <c r="CZ356" i="3"/>
  <c r="DA356" i="3"/>
  <c r="DB356" i="3"/>
  <c r="DC356" i="3"/>
  <c r="A357" i="3"/>
  <c r="Y357" i="3"/>
  <c r="CY357" i="3"/>
  <c r="CZ357" i="3"/>
  <c r="DA357" i="3"/>
  <c r="DB357" i="3"/>
  <c r="DC357" i="3"/>
  <c r="A358" i="3"/>
  <c r="Y358" i="3"/>
  <c r="CY358" i="3"/>
  <c r="CZ358" i="3"/>
  <c r="DA358" i="3"/>
  <c r="DB358" i="3"/>
  <c r="DC358" i="3"/>
  <c r="A359" i="3"/>
  <c r="Y359" i="3"/>
  <c r="CY359" i="3"/>
  <c r="CZ359" i="3"/>
  <c r="DA359" i="3"/>
  <c r="DB359" i="3"/>
  <c r="DC359" i="3"/>
  <c r="A360" i="3"/>
  <c r="Y360" i="3"/>
  <c r="CY360" i="3"/>
  <c r="CZ360" i="3"/>
  <c r="DA360" i="3"/>
  <c r="DB360" i="3"/>
  <c r="DC360" i="3"/>
  <c r="A361" i="3"/>
  <c r="Y361" i="3"/>
  <c r="CY361" i="3"/>
  <c r="CZ361" i="3"/>
  <c r="DA361" i="3"/>
  <c r="DB361" i="3"/>
  <c r="DC361" i="3"/>
  <c r="A362" i="3"/>
  <c r="Y362" i="3"/>
  <c r="CY362" i="3"/>
  <c r="CZ362" i="3"/>
  <c r="DA362" i="3"/>
  <c r="DB362" i="3"/>
  <c r="DC362" i="3"/>
  <c r="A363" i="3"/>
  <c r="Y363" i="3"/>
  <c r="CY363" i="3"/>
  <c r="CZ363" i="3"/>
  <c r="DA363" i="3"/>
  <c r="DB363" i="3"/>
  <c r="DC363" i="3"/>
  <c r="A364" i="3"/>
  <c r="Y364" i="3"/>
  <c r="CY364" i="3"/>
  <c r="CZ364" i="3"/>
  <c r="DA364" i="3"/>
  <c r="DB364" i="3"/>
  <c r="DC364" i="3"/>
  <c r="A365" i="3"/>
  <c r="Y365" i="3"/>
  <c r="CY365" i="3"/>
  <c r="CZ365" i="3"/>
  <c r="DA365" i="3"/>
  <c r="DB365" i="3"/>
  <c r="DC365" i="3"/>
  <c r="A366" i="3"/>
  <c r="Y366" i="3"/>
  <c r="CY366" i="3"/>
  <c r="CZ366" i="3"/>
  <c r="DA366" i="3"/>
  <c r="DB366" i="3"/>
  <c r="DC366" i="3"/>
  <c r="A367" i="3"/>
  <c r="Y367" i="3"/>
  <c r="CY367" i="3"/>
  <c r="CZ367" i="3"/>
  <c r="DA367" i="3"/>
  <c r="DB367" i="3"/>
  <c r="DC367" i="3"/>
  <c r="A368" i="3"/>
  <c r="Y368" i="3"/>
  <c r="CY368" i="3"/>
  <c r="CZ368" i="3"/>
  <c r="DA368" i="3"/>
  <c r="DB368" i="3"/>
  <c r="DC368" i="3"/>
  <c r="A369" i="3"/>
  <c r="Y369" i="3"/>
  <c r="CY369" i="3"/>
  <c r="CZ369" i="3"/>
  <c r="DA369" i="3"/>
  <c r="DB369" i="3"/>
  <c r="DC369" i="3"/>
  <c r="A370" i="3"/>
  <c r="Y370" i="3"/>
  <c r="CY370" i="3"/>
  <c r="CZ370" i="3"/>
  <c r="DA370" i="3"/>
  <c r="DB370" i="3"/>
  <c r="DC370" i="3"/>
  <c r="A371" i="3"/>
  <c r="Y371" i="3"/>
  <c r="CY371" i="3"/>
  <c r="CZ371" i="3"/>
  <c r="DA371" i="3"/>
  <c r="DB371" i="3"/>
  <c r="DC371" i="3"/>
  <c r="A372" i="3"/>
  <c r="Y372" i="3"/>
  <c r="CY372" i="3"/>
  <c r="CZ372" i="3"/>
  <c r="DA372" i="3"/>
  <c r="DB372" i="3"/>
  <c r="DC372" i="3"/>
  <c r="A373" i="3"/>
  <c r="Y373" i="3"/>
  <c r="CY373" i="3"/>
  <c r="CZ373" i="3"/>
  <c r="DA373" i="3"/>
  <c r="DB373" i="3"/>
  <c r="DC373" i="3"/>
  <c r="A374" i="3"/>
  <c r="Y374" i="3"/>
  <c r="CY374" i="3"/>
  <c r="CZ374" i="3"/>
  <c r="DA374" i="3"/>
  <c r="DB374" i="3"/>
  <c r="DC374" i="3"/>
  <c r="A375" i="3"/>
  <c r="Y375" i="3"/>
  <c r="CY375" i="3"/>
  <c r="CZ375" i="3"/>
  <c r="DA375" i="3"/>
  <c r="DB375" i="3"/>
  <c r="DC375" i="3"/>
  <c r="A376" i="3"/>
  <c r="Y376" i="3"/>
  <c r="CU376" i="3"/>
  <c r="CV376" i="3"/>
  <c r="CX376" i="3"/>
  <c r="CY376" i="3"/>
  <c r="CZ376" i="3"/>
  <c r="DA376" i="3"/>
  <c r="DB376" i="3"/>
  <c r="DC376" i="3"/>
  <c r="DF376" i="3"/>
  <c r="DG376" i="3"/>
  <c r="DH376" i="3"/>
  <c r="DI376" i="3"/>
  <c r="DJ376" i="3"/>
  <c r="A377" i="3"/>
  <c r="Y377" i="3"/>
  <c r="CX377" i="3"/>
  <c r="CY377" i="3"/>
  <c r="CZ377" i="3"/>
  <c r="DA377" i="3"/>
  <c r="DB377" i="3"/>
  <c r="DC377" i="3"/>
  <c r="DF377" i="3"/>
  <c r="DG377" i="3"/>
  <c r="DH377" i="3"/>
  <c r="DI377" i="3"/>
  <c r="DJ377" i="3"/>
  <c r="A378" i="3"/>
  <c r="Y378" i="3"/>
  <c r="CW378" i="3"/>
  <c r="CX378" i="3"/>
  <c r="CY378" i="3"/>
  <c r="CZ378" i="3"/>
  <c r="DA378" i="3"/>
  <c r="DB378" i="3"/>
  <c r="DC378" i="3"/>
  <c r="DF378" i="3"/>
  <c r="DG378" i="3"/>
  <c r="DH378" i="3"/>
  <c r="DI378" i="3"/>
  <c r="DJ378" i="3"/>
  <c r="A379" i="3"/>
  <c r="Y379" i="3"/>
  <c r="CW379" i="3"/>
  <c r="CX379" i="3"/>
  <c r="CY379" i="3"/>
  <c r="CZ379" i="3"/>
  <c r="DA379" i="3"/>
  <c r="DB379" i="3"/>
  <c r="DC379" i="3"/>
  <c r="DF379" i="3"/>
  <c r="DG379" i="3"/>
  <c r="DH379" i="3"/>
  <c r="DI379" i="3"/>
  <c r="DJ379" i="3"/>
  <c r="A380" i="3"/>
  <c r="Y380" i="3"/>
  <c r="CW380" i="3"/>
  <c r="CX380" i="3"/>
  <c r="CY380" i="3"/>
  <c r="CZ380" i="3"/>
  <c r="DA380" i="3"/>
  <c r="DB380" i="3"/>
  <c r="DC380" i="3"/>
  <c r="DF380" i="3"/>
  <c r="DG380" i="3"/>
  <c r="DH380" i="3"/>
  <c r="DI380" i="3"/>
  <c r="DJ380" i="3"/>
  <c r="A381" i="3"/>
  <c r="Y381" i="3"/>
  <c r="CU381" i="3"/>
  <c r="CV381" i="3"/>
  <c r="CX381" i="3"/>
  <c r="CY381" i="3"/>
  <c r="CZ381" i="3"/>
  <c r="DA381" i="3"/>
  <c r="DB381" i="3"/>
  <c r="DC381" i="3"/>
  <c r="DF381" i="3"/>
  <c r="DG381" i="3"/>
  <c r="DH381" i="3"/>
  <c r="DI381" i="3"/>
  <c r="DJ381" i="3"/>
  <c r="A382" i="3"/>
  <c r="Y382" i="3"/>
  <c r="CX382" i="3"/>
  <c r="CY382" i="3"/>
  <c r="CZ382" i="3"/>
  <c r="DA382" i="3"/>
  <c r="DB382" i="3"/>
  <c r="DC382" i="3"/>
  <c r="DF382" i="3"/>
  <c r="DG382" i="3"/>
  <c r="DH382" i="3"/>
  <c r="DI382" i="3"/>
  <c r="DJ382" i="3"/>
  <c r="A383" i="3"/>
  <c r="Y383" i="3"/>
  <c r="CW383" i="3"/>
  <c r="CX383" i="3"/>
  <c r="CY383" i="3"/>
  <c r="CZ383" i="3"/>
  <c r="DA383" i="3"/>
  <c r="DB383" i="3"/>
  <c r="DC383" i="3"/>
  <c r="DF383" i="3"/>
  <c r="DG383" i="3"/>
  <c r="DH383" i="3"/>
  <c r="DI383" i="3"/>
  <c r="DJ383" i="3"/>
  <c r="A384" i="3"/>
  <c r="Y384" i="3"/>
  <c r="CW384" i="3"/>
  <c r="CX384" i="3"/>
  <c r="CY384" i="3"/>
  <c r="CZ384" i="3"/>
  <c r="DA384" i="3"/>
  <c r="DB384" i="3"/>
  <c r="DC384" i="3"/>
  <c r="DF384" i="3"/>
  <c r="DG384" i="3"/>
  <c r="DH384" i="3"/>
  <c r="DI384" i="3"/>
  <c r="DJ384" i="3"/>
  <c r="A385" i="3"/>
  <c r="Y385" i="3"/>
  <c r="CU385" i="3"/>
  <c r="CV385" i="3"/>
  <c r="CX385" i="3"/>
  <c r="CY385" i="3"/>
  <c r="CZ385" i="3"/>
  <c r="DA385" i="3"/>
  <c r="DB385" i="3"/>
  <c r="DC385" i="3"/>
  <c r="DF385" i="3"/>
  <c r="DG385" i="3"/>
  <c r="DH385" i="3"/>
  <c r="DI385" i="3"/>
  <c r="DJ385" i="3"/>
  <c r="A386" i="3"/>
  <c r="Y386" i="3"/>
  <c r="CX386" i="3"/>
  <c r="CY386" i="3"/>
  <c r="CZ386" i="3"/>
  <c r="DA386" i="3"/>
  <c r="DB386" i="3"/>
  <c r="DC386" i="3"/>
  <c r="DF386" i="3"/>
  <c r="DG386" i="3"/>
  <c r="DH386" i="3"/>
  <c r="DI386" i="3"/>
  <c r="DJ386" i="3"/>
  <c r="A387" i="3"/>
  <c r="Y387" i="3"/>
  <c r="CW387" i="3"/>
  <c r="CX387" i="3"/>
  <c r="CY387" i="3"/>
  <c r="CZ387" i="3"/>
  <c r="DA387" i="3"/>
  <c r="DB387" i="3"/>
  <c r="DC387" i="3"/>
  <c r="DF387" i="3"/>
  <c r="DG387" i="3"/>
  <c r="DH387" i="3"/>
  <c r="DI387" i="3"/>
  <c r="DJ387" i="3"/>
  <c r="A388" i="3"/>
  <c r="Y388" i="3"/>
  <c r="CW388" i="3"/>
  <c r="CX388" i="3"/>
  <c r="CY388" i="3"/>
  <c r="CZ388" i="3"/>
  <c r="DA388" i="3"/>
  <c r="DB388" i="3"/>
  <c r="DC388" i="3"/>
  <c r="DF388" i="3"/>
  <c r="DG388" i="3"/>
  <c r="DH388" i="3"/>
  <c r="DI388" i="3"/>
  <c r="DJ388" i="3"/>
  <c r="A389" i="3"/>
  <c r="Y389" i="3"/>
  <c r="CX389" i="3"/>
  <c r="CY389" i="3"/>
  <c r="CZ389" i="3"/>
  <c r="DA389" i="3"/>
  <c r="DB389" i="3"/>
  <c r="DC389" i="3"/>
  <c r="DF389" i="3"/>
  <c r="DG389" i="3"/>
  <c r="DH389" i="3"/>
  <c r="DI389" i="3"/>
  <c r="DJ389" i="3"/>
  <c r="A390" i="3"/>
  <c r="Y390" i="3"/>
  <c r="CX390" i="3"/>
  <c r="CY390" i="3"/>
  <c r="CZ390" i="3"/>
  <c r="DA390" i="3"/>
  <c r="DB390" i="3"/>
  <c r="DC390" i="3"/>
  <c r="DF390" i="3"/>
  <c r="DG390" i="3"/>
  <c r="DH390" i="3"/>
  <c r="DI390" i="3"/>
  <c r="DJ390" i="3"/>
  <c r="A391" i="3"/>
  <c r="Y391" i="3"/>
  <c r="CX391" i="3"/>
  <c r="CY391" i="3"/>
  <c r="CZ391" i="3"/>
  <c r="DA391" i="3"/>
  <c r="DB391" i="3"/>
  <c r="DC391" i="3"/>
  <c r="DF391" i="3"/>
  <c r="DG391" i="3"/>
  <c r="DH391" i="3"/>
  <c r="DI391" i="3"/>
  <c r="DJ391" i="3"/>
  <c r="A392" i="3"/>
  <c r="Y392" i="3"/>
  <c r="CX392" i="3"/>
  <c r="CY392" i="3"/>
  <c r="CZ392" i="3"/>
  <c r="DA392" i="3"/>
  <c r="DB392" i="3"/>
  <c r="DC392" i="3"/>
  <c r="DF392" i="3"/>
  <c r="DG392" i="3"/>
  <c r="DH392" i="3"/>
  <c r="DI392" i="3"/>
  <c r="DJ392" i="3"/>
  <c r="A393" i="3"/>
  <c r="Y393" i="3"/>
  <c r="CX393" i="3"/>
  <c r="CY393" i="3"/>
  <c r="CZ393" i="3"/>
  <c r="DA393" i="3"/>
  <c r="DB393" i="3"/>
  <c r="DC393" i="3"/>
  <c r="DF393" i="3"/>
  <c r="DG393" i="3"/>
  <c r="DH393" i="3"/>
  <c r="DI393" i="3"/>
  <c r="DJ393" i="3"/>
  <c r="A394" i="3"/>
  <c r="Y394" i="3"/>
  <c r="CX394" i="3"/>
  <c r="CY394" i="3"/>
  <c r="CZ394" i="3"/>
  <c r="DA394" i="3"/>
  <c r="DB394" i="3"/>
  <c r="DC394" i="3"/>
  <c r="DF394" i="3"/>
  <c r="DG394" i="3"/>
  <c r="DH394" i="3"/>
  <c r="DI394" i="3"/>
  <c r="DJ394" i="3"/>
  <c r="A395" i="3"/>
  <c r="Y395" i="3"/>
  <c r="CX395" i="3"/>
  <c r="CY395" i="3"/>
  <c r="CZ395" i="3"/>
  <c r="DA395" i="3"/>
  <c r="DB395" i="3"/>
  <c r="DC395" i="3"/>
  <c r="DF395" i="3"/>
  <c r="DG395" i="3"/>
  <c r="DH395" i="3"/>
  <c r="DI395" i="3"/>
  <c r="DJ395" i="3"/>
  <c r="A396" i="3"/>
  <c r="Y396" i="3"/>
  <c r="CX396" i="3"/>
  <c r="CY396" i="3"/>
  <c r="CZ396" i="3"/>
  <c r="DA396" i="3"/>
  <c r="DB396" i="3"/>
  <c r="DC396" i="3"/>
  <c r="DF396" i="3"/>
  <c r="DG396" i="3"/>
  <c r="DH396" i="3"/>
  <c r="DI396" i="3"/>
  <c r="DJ396" i="3"/>
  <c r="A397" i="3"/>
  <c r="Y397" i="3"/>
  <c r="CX397" i="3"/>
  <c r="CY397" i="3"/>
  <c r="CZ397" i="3"/>
  <c r="DA397" i="3"/>
  <c r="DB397" i="3"/>
  <c r="DC397" i="3"/>
  <c r="DF397" i="3"/>
  <c r="DG397" i="3"/>
  <c r="DH397" i="3"/>
  <c r="DI397" i="3"/>
  <c r="DJ397" i="3"/>
  <c r="A398" i="3"/>
  <c r="Y398" i="3"/>
  <c r="CX398" i="3"/>
  <c r="CY398" i="3"/>
  <c r="CZ398" i="3"/>
  <c r="DA398" i="3"/>
  <c r="DB398" i="3"/>
  <c r="DC398" i="3"/>
  <c r="DF398" i="3"/>
  <c r="DG398" i="3"/>
  <c r="DH398" i="3"/>
  <c r="DI398" i="3"/>
  <c r="DJ398" i="3"/>
  <c r="A399" i="3"/>
  <c r="Y399" i="3"/>
  <c r="CX399" i="3"/>
  <c r="CY399" i="3"/>
  <c r="CZ399" i="3"/>
  <c r="DA399" i="3"/>
  <c r="DB399" i="3"/>
  <c r="DC399" i="3"/>
  <c r="DF399" i="3"/>
  <c r="DG399" i="3"/>
  <c r="DH399" i="3"/>
  <c r="DI399" i="3"/>
  <c r="DJ399" i="3"/>
  <c r="A400" i="3"/>
  <c r="Y400" i="3"/>
  <c r="CX400" i="3"/>
  <c r="CY400" i="3"/>
  <c r="CZ400" i="3"/>
  <c r="DA400" i="3"/>
  <c r="DB400" i="3"/>
  <c r="DC400" i="3"/>
  <c r="DF400" i="3"/>
  <c r="DG400" i="3"/>
  <c r="DH400" i="3"/>
  <c r="DI400" i="3"/>
  <c r="DJ400" i="3"/>
  <c r="A401" i="3"/>
  <c r="Y401" i="3"/>
  <c r="CX401" i="3"/>
  <c r="CY401" i="3"/>
  <c r="CZ401" i="3"/>
  <c r="DA401" i="3"/>
  <c r="DB401" i="3"/>
  <c r="DC401" i="3"/>
  <c r="DF401" i="3"/>
  <c r="DG401" i="3"/>
  <c r="DH401" i="3"/>
  <c r="DI401" i="3"/>
  <c r="DJ401" i="3"/>
  <c r="A402" i="3"/>
  <c r="Y402" i="3"/>
  <c r="CX402" i="3"/>
  <c r="CY402" i="3"/>
  <c r="CZ402" i="3"/>
  <c r="DA402" i="3"/>
  <c r="DB402" i="3"/>
  <c r="DC402" i="3"/>
  <c r="DF402" i="3"/>
  <c r="DG402" i="3"/>
  <c r="DH402" i="3"/>
  <c r="DI402" i="3"/>
  <c r="DJ402" i="3"/>
  <c r="A403" i="3"/>
  <c r="Y403" i="3"/>
  <c r="CU403" i="3"/>
  <c r="CV403" i="3"/>
  <c r="CX403" i="3"/>
  <c r="CY403" i="3"/>
  <c r="CZ403" i="3"/>
  <c r="DA403" i="3"/>
  <c r="DB403" i="3"/>
  <c r="DC403" i="3"/>
  <c r="DF403" i="3"/>
  <c r="DG403" i="3"/>
  <c r="DH403" i="3"/>
  <c r="DI403" i="3"/>
  <c r="DJ403" i="3"/>
  <c r="A404" i="3"/>
  <c r="Y404" i="3"/>
  <c r="CX404" i="3"/>
  <c r="CY404" i="3"/>
  <c r="CZ404" i="3"/>
  <c r="DA404" i="3"/>
  <c r="DB404" i="3"/>
  <c r="DC404" i="3"/>
  <c r="DF404" i="3"/>
  <c r="DG404" i="3"/>
  <c r="DH404" i="3"/>
  <c r="DI404" i="3"/>
  <c r="DJ404" i="3"/>
  <c r="A405" i="3"/>
  <c r="Y405" i="3"/>
  <c r="CW405" i="3"/>
  <c r="CX405" i="3"/>
  <c r="CY405" i="3"/>
  <c r="CZ405" i="3"/>
  <c r="DA405" i="3"/>
  <c r="DB405" i="3"/>
  <c r="DC405" i="3"/>
  <c r="DF405" i="3"/>
  <c r="DG405" i="3"/>
  <c r="DH405" i="3"/>
  <c r="DI405" i="3"/>
  <c r="DJ405" i="3"/>
  <c r="A406" i="3"/>
  <c r="Y406" i="3"/>
  <c r="CW406" i="3"/>
  <c r="CX406" i="3"/>
  <c r="CY406" i="3"/>
  <c r="CZ406" i="3"/>
  <c r="DA406" i="3"/>
  <c r="DB406" i="3"/>
  <c r="DC406" i="3"/>
  <c r="DF406" i="3"/>
  <c r="DG406" i="3"/>
  <c r="DH406" i="3"/>
  <c r="DI406" i="3"/>
  <c r="DJ406" i="3"/>
  <c r="A407" i="3"/>
  <c r="Y407" i="3"/>
  <c r="CX407" i="3"/>
  <c r="CY407" i="3"/>
  <c r="CZ407" i="3"/>
  <c r="DA407" i="3"/>
  <c r="DB407" i="3"/>
  <c r="DC407" i="3"/>
  <c r="DF407" i="3"/>
  <c r="DG407" i="3"/>
  <c r="DH407" i="3"/>
  <c r="DI407" i="3"/>
  <c r="DJ407" i="3"/>
  <c r="A408" i="3"/>
  <c r="Y408" i="3"/>
  <c r="CX408" i="3"/>
  <c r="CY408" i="3"/>
  <c r="CZ408" i="3"/>
  <c r="DA408" i="3"/>
  <c r="DB408" i="3"/>
  <c r="DC408" i="3"/>
  <c r="DF408" i="3"/>
  <c r="DG408" i="3"/>
  <c r="DH408" i="3"/>
  <c r="DI408" i="3"/>
  <c r="DJ408" i="3"/>
  <c r="A409" i="3"/>
  <c r="Y409" i="3"/>
  <c r="CX409" i="3"/>
  <c r="CY409" i="3"/>
  <c r="CZ409" i="3"/>
  <c r="DA409" i="3"/>
  <c r="DB409" i="3"/>
  <c r="DC409" i="3"/>
  <c r="DF409" i="3"/>
  <c r="DG409" i="3"/>
  <c r="DH409" i="3"/>
  <c r="DI409" i="3"/>
  <c r="DJ409" i="3"/>
  <c r="A410" i="3"/>
  <c r="Y410" i="3"/>
  <c r="CX410" i="3"/>
  <c r="CY410" i="3"/>
  <c r="CZ410" i="3"/>
  <c r="DA410" i="3"/>
  <c r="DB410" i="3"/>
  <c r="DC410" i="3"/>
  <c r="DF410" i="3"/>
  <c r="DG410" i="3"/>
  <c r="DH410" i="3"/>
  <c r="DI410" i="3"/>
  <c r="DJ410" i="3"/>
  <c r="A411" i="3"/>
  <c r="Y411" i="3"/>
  <c r="CX411" i="3"/>
  <c r="CY411" i="3"/>
  <c r="CZ411" i="3"/>
  <c r="DA411" i="3"/>
  <c r="DB411" i="3"/>
  <c r="DC411" i="3"/>
  <c r="DF411" i="3"/>
  <c r="DG411" i="3"/>
  <c r="DH411" i="3"/>
  <c r="DI411" i="3"/>
  <c r="DJ411" i="3"/>
  <c r="A412" i="3"/>
  <c r="Y412" i="3"/>
  <c r="CX412" i="3"/>
  <c r="CY412" i="3"/>
  <c r="CZ412" i="3"/>
  <c r="DA412" i="3"/>
  <c r="DB412" i="3"/>
  <c r="DC412" i="3"/>
  <c r="DF412" i="3"/>
  <c r="DG412" i="3"/>
  <c r="DH412" i="3"/>
  <c r="DI412" i="3"/>
  <c r="DJ412" i="3"/>
  <c r="A413" i="3"/>
  <c r="Y413" i="3"/>
  <c r="CX413" i="3"/>
  <c r="CY413" i="3"/>
  <c r="CZ413" i="3"/>
  <c r="DA413" i="3"/>
  <c r="DB413" i="3"/>
  <c r="DC413" i="3"/>
  <c r="DF413" i="3"/>
  <c r="DG413" i="3"/>
  <c r="DH413" i="3"/>
  <c r="DI413" i="3"/>
  <c r="DJ413" i="3"/>
  <c r="A414" i="3"/>
  <c r="Y414" i="3"/>
  <c r="CX414" i="3"/>
  <c r="CY414" i="3"/>
  <c r="CZ414" i="3"/>
  <c r="DA414" i="3"/>
  <c r="DB414" i="3"/>
  <c r="DC414" i="3"/>
  <c r="DF414" i="3"/>
  <c r="DG414" i="3"/>
  <c r="DH414" i="3"/>
  <c r="DI414" i="3"/>
  <c r="DJ414" i="3"/>
  <c r="A415" i="3"/>
  <c r="Y415" i="3"/>
  <c r="CX415" i="3"/>
  <c r="CY415" i="3"/>
  <c r="CZ415" i="3"/>
  <c r="DA415" i="3"/>
  <c r="DB415" i="3"/>
  <c r="DC415" i="3"/>
  <c r="DF415" i="3"/>
  <c r="DG415" i="3"/>
  <c r="DH415" i="3"/>
  <c r="DI415" i="3"/>
  <c r="DJ415" i="3"/>
  <c r="A416" i="3"/>
  <c r="Y416" i="3"/>
  <c r="CX416" i="3"/>
  <c r="CY416" i="3"/>
  <c r="CZ416" i="3"/>
  <c r="DA416" i="3"/>
  <c r="DB416" i="3"/>
  <c r="DC416" i="3"/>
  <c r="DF416" i="3"/>
  <c r="DG416" i="3"/>
  <c r="DH416" i="3"/>
  <c r="DI416" i="3"/>
  <c r="DJ416" i="3"/>
  <c r="A417" i="3"/>
  <c r="Y417" i="3"/>
  <c r="CX417" i="3"/>
  <c r="CY417" i="3"/>
  <c r="CZ417" i="3"/>
  <c r="DA417" i="3"/>
  <c r="DB417" i="3"/>
  <c r="DC417" i="3"/>
  <c r="DF417" i="3"/>
  <c r="DG417" i="3"/>
  <c r="DH417" i="3"/>
  <c r="DI417" i="3"/>
  <c r="DJ417" i="3"/>
  <c r="A418" i="3"/>
  <c r="Y418" i="3"/>
  <c r="CX418" i="3"/>
  <c r="CY418" i="3"/>
  <c r="CZ418" i="3"/>
  <c r="DA418" i="3"/>
  <c r="DB418" i="3"/>
  <c r="DC418" i="3"/>
  <c r="DF418" i="3"/>
  <c r="DG418" i="3"/>
  <c r="DH418" i="3"/>
  <c r="DI418" i="3"/>
  <c r="DJ418" i="3"/>
  <c r="A419" i="3"/>
  <c r="Y419" i="3"/>
  <c r="CX419" i="3"/>
  <c r="CY419" i="3"/>
  <c r="CZ419" i="3"/>
  <c r="DA419" i="3"/>
  <c r="DB419" i="3"/>
  <c r="DC419" i="3"/>
  <c r="DF419" i="3"/>
  <c r="DG419" i="3"/>
  <c r="DH419" i="3"/>
  <c r="DI419" i="3"/>
  <c r="DJ419" i="3"/>
  <c r="A420" i="3"/>
  <c r="Y420" i="3"/>
  <c r="CX420" i="3"/>
  <c r="CY420" i="3"/>
  <c r="CZ420" i="3"/>
  <c r="DA420" i="3"/>
  <c r="DB420" i="3"/>
  <c r="DC420" i="3"/>
  <c r="DF420" i="3"/>
  <c r="DG420" i="3"/>
  <c r="DH420" i="3"/>
  <c r="DI420" i="3"/>
  <c r="DJ420" i="3"/>
  <c r="A421" i="3"/>
  <c r="Y421" i="3"/>
  <c r="CX421" i="3"/>
  <c r="CY421" i="3"/>
  <c r="CZ421" i="3"/>
  <c r="DA421" i="3"/>
  <c r="DB421" i="3"/>
  <c r="DC421" i="3"/>
  <c r="DF421" i="3"/>
  <c r="DG421" i="3"/>
  <c r="DH421" i="3"/>
  <c r="DI421" i="3"/>
  <c r="DJ421" i="3"/>
  <c r="A422" i="3"/>
  <c r="Y422" i="3"/>
  <c r="CX422" i="3"/>
  <c r="CY422" i="3"/>
  <c r="CZ422" i="3"/>
  <c r="DA422" i="3"/>
  <c r="DB422" i="3"/>
  <c r="DC422" i="3"/>
  <c r="DF422" i="3"/>
  <c r="DG422" i="3"/>
  <c r="DH422" i="3"/>
  <c r="DI422" i="3"/>
  <c r="DJ422" i="3"/>
  <c r="A423" i="3"/>
  <c r="Y423" i="3"/>
  <c r="CU423" i="3"/>
  <c r="CV423" i="3"/>
  <c r="CX423" i="3"/>
  <c r="CY423" i="3"/>
  <c r="CZ423" i="3"/>
  <c r="DA423" i="3"/>
  <c r="DB423" i="3"/>
  <c r="DC423" i="3"/>
  <c r="DF423" i="3"/>
  <c r="DG423" i="3"/>
  <c r="DH423" i="3"/>
  <c r="DI423" i="3"/>
  <c r="DJ423" i="3"/>
  <c r="A424" i="3"/>
  <c r="Y424" i="3"/>
  <c r="CX424" i="3"/>
  <c r="CY424" i="3"/>
  <c r="CZ424" i="3"/>
  <c r="DA424" i="3"/>
  <c r="DB424" i="3"/>
  <c r="DC424" i="3"/>
  <c r="DF424" i="3"/>
  <c r="DG424" i="3"/>
  <c r="DH424" i="3"/>
  <c r="DI424" i="3"/>
  <c r="DJ424" i="3"/>
  <c r="A425" i="3"/>
  <c r="Y425" i="3"/>
  <c r="CW425" i="3"/>
  <c r="CX425" i="3"/>
  <c r="CY425" i="3"/>
  <c r="CZ425" i="3"/>
  <c r="DA425" i="3"/>
  <c r="DB425" i="3"/>
  <c r="DC425" i="3"/>
  <c r="DF425" i="3"/>
  <c r="DG425" i="3"/>
  <c r="DH425" i="3"/>
  <c r="DI425" i="3"/>
  <c r="DJ425" i="3"/>
  <c r="A426" i="3"/>
  <c r="Y426" i="3"/>
  <c r="CW426" i="3"/>
  <c r="CX426" i="3"/>
  <c r="CY426" i="3"/>
  <c r="CZ426" i="3"/>
  <c r="DA426" i="3"/>
  <c r="DB426" i="3"/>
  <c r="DC426" i="3"/>
  <c r="DF426" i="3"/>
  <c r="DG426" i="3"/>
  <c r="DH426" i="3"/>
  <c r="DI426" i="3"/>
  <c r="DJ426" i="3"/>
  <c r="A427" i="3"/>
  <c r="Y427" i="3"/>
  <c r="CX427" i="3"/>
  <c r="CY427" i="3"/>
  <c r="CZ427" i="3"/>
  <c r="DA427" i="3"/>
  <c r="DB427" i="3"/>
  <c r="DC427" i="3"/>
  <c r="DF427" i="3"/>
  <c r="DG427" i="3"/>
  <c r="DH427" i="3"/>
  <c r="DI427" i="3"/>
  <c r="DJ427" i="3"/>
  <c r="A428" i="3"/>
  <c r="Y428" i="3"/>
  <c r="CX428" i="3"/>
  <c r="CY428" i="3"/>
  <c r="CZ428" i="3"/>
  <c r="DA428" i="3"/>
  <c r="DB428" i="3"/>
  <c r="DC428" i="3"/>
  <c r="DF428" i="3"/>
  <c r="DG428" i="3"/>
  <c r="DH428" i="3"/>
  <c r="DI428" i="3"/>
  <c r="DJ428" i="3"/>
  <c r="A429" i="3"/>
  <c r="Y429" i="3"/>
  <c r="CX429" i="3"/>
  <c r="CY429" i="3"/>
  <c r="CZ429" i="3"/>
  <c r="DA429" i="3"/>
  <c r="DB429" i="3"/>
  <c r="DC429" i="3"/>
  <c r="DF429" i="3"/>
  <c r="DG429" i="3"/>
  <c r="DH429" i="3"/>
  <c r="DI429" i="3"/>
  <c r="DJ429" i="3"/>
  <c r="A430" i="3"/>
  <c r="Y430" i="3"/>
  <c r="CX430" i="3"/>
  <c r="CY430" i="3"/>
  <c r="CZ430" i="3"/>
  <c r="DA430" i="3"/>
  <c r="DB430" i="3"/>
  <c r="DC430" i="3"/>
  <c r="DF430" i="3"/>
  <c r="DG430" i="3"/>
  <c r="DH430" i="3"/>
  <c r="DI430" i="3"/>
  <c r="DJ430" i="3"/>
  <c r="A431" i="3"/>
  <c r="Y431" i="3"/>
  <c r="CX431" i="3"/>
  <c r="CY431" i="3"/>
  <c r="CZ431" i="3"/>
  <c r="DA431" i="3"/>
  <c r="DB431" i="3"/>
  <c r="DC431" i="3"/>
  <c r="DF431" i="3"/>
  <c r="DG431" i="3"/>
  <c r="DH431" i="3"/>
  <c r="DI431" i="3"/>
  <c r="DJ431" i="3"/>
  <c r="A432" i="3"/>
  <c r="Y432" i="3"/>
  <c r="CX432" i="3"/>
  <c r="CY432" i="3"/>
  <c r="CZ432" i="3"/>
  <c r="DA432" i="3"/>
  <c r="DB432" i="3"/>
  <c r="DC432" i="3"/>
  <c r="DF432" i="3"/>
  <c r="DG432" i="3"/>
  <c r="DH432" i="3"/>
  <c r="DI432" i="3"/>
  <c r="DJ432" i="3"/>
  <c r="A433" i="3"/>
  <c r="Y433" i="3"/>
  <c r="CX433" i="3"/>
  <c r="CY433" i="3"/>
  <c r="CZ433" i="3"/>
  <c r="DA433" i="3"/>
  <c r="DB433" i="3"/>
  <c r="DC433" i="3"/>
  <c r="DF433" i="3"/>
  <c r="DG433" i="3"/>
  <c r="DH433" i="3"/>
  <c r="DI433" i="3"/>
  <c r="DJ433" i="3"/>
  <c r="A434" i="3"/>
  <c r="Y434" i="3"/>
  <c r="CX434" i="3"/>
  <c r="CY434" i="3"/>
  <c r="CZ434" i="3"/>
  <c r="DA434" i="3"/>
  <c r="DB434" i="3"/>
  <c r="DC434" i="3"/>
  <c r="DF434" i="3"/>
  <c r="DG434" i="3"/>
  <c r="DH434" i="3"/>
  <c r="DI434" i="3"/>
  <c r="DJ434" i="3"/>
  <c r="A435" i="3"/>
  <c r="Y435" i="3"/>
  <c r="CX435" i="3"/>
  <c r="CY435" i="3"/>
  <c r="CZ435" i="3"/>
  <c r="DA435" i="3"/>
  <c r="DB435" i="3"/>
  <c r="DC435" i="3"/>
  <c r="DF435" i="3"/>
  <c r="DG435" i="3"/>
  <c r="DH435" i="3"/>
  <c r="DI435" i="3"/>
  <c r="DJ435" i="3"/>
  <c r="A436" i="3"/>
  <c r="Y436" i="3"/>
  <c r="CX436" i="3"/>
  <c r="CY436" i="3"/>
  <c r="CZ436" i="3"/>
  <c r="DA436" i="3"/>
  <c r="DB436" i="3"/>
  <c r="DC436" i="3"/>
  <c r="DF436" i="3"/>
  <c r="DG436" i="3"/>
  <c r="DH436" i="3"/>
  <c r="DI436" i="3"/>
  <c r="DJ436" i="3"/>
  <c r="A437" i="3"/>
  <c r="Y437" i="3"/>
  <c r="CX437" i="3"/>
  <c r="CY437" i="3"/>
  <c r="CZ437" i="3"/>
  <c r="DA437" i="3"/>
  <c r="DB437" i="3"/>
  <c r="DC437" i="3"/>
  <c r="DF437" i="3"/>
  <c r="DG437" i="3"/>
  <c r="DH437" i="3"/>
  <c r="DI437" i="3"/>
  <c r="DJ437" i="3"/>
  <c r="A438" i="3"/>
  <c r="Y438" i="3"/>
  <c r="CX438" i="3"/>
  <c r="CY438" i="3"/>
  <c r="CZ438" i="3"/>
  <c r="DA438" i="3"/>
  <c r="DB438" i="3"/>
  <c r="DC438" i="3"/>
  <c r="DF438" i="3"/>
  <c r="DG438" i="3"/>
  <c r="DH438" i="3"/>
  <c r="DI438" i="3"/>
  <c r="DJ438" i="3"/>
  <c r="A439" i="3"/>
  <c r="Y439" i="3"/>
  <c r="CX439" i="3"/>
  <c r="CY439" i="3"/>
  <c r="CZ439" i="3"/>
  <c r="DA439" i="3"/>
  <c r="DB439" i="3"/>
  <c r="DC439" i="3"/>
  <c r="DF439" i="3"/>
  <c r="DG439" i="3"/>
  <c r="DH439" i="3"/>
  <c r="DI439" i="3"/>
  <c r="DJ439" i="3"/>
  <c r="A440" i="3"/>
  <c r="Y440" i="3"/>
  <c r="CX440" i="3"/>
  <c r="CY440" i="3"/>
  <c r="CZ440" i="3"/>
  <c r="DA440" i="3"/>
  <c r="DB440" i="3"/>
  <c r="DC440" i="3"/>
  <c r="DF440" i="3"/>
  <c r="DG440" i="3"/>
  <c r="DH440" i="3"/>
  <c r="DI440" i="3"/>
  <c r="DJ440" i="3"/>
  <c r="A441" i="3"/>
  <c r="Y441" i="3"/>
  <c r="CX441" i="3"/>
  <c r="CY441" i="3"/>
  <c r="CZ441" i="3"/>
  <c r="DA441" i="3"/>
  <c r="DB441" i="3"/>
  <c r="DC441" i="3"/>
  <c r="DF441" i="3"/>
  <c r="DG441" i="3"/>
  <c r="DH441" i="3"/>
  <c r="DI441" i="3"/>
  <c r="DJ441" i="3"/>
  <c r="A442" i="3"/>
  <c r="Y442" i="3"/>
  <c r="CX442" i="3"/>
  <c r="CY442" i="3"/>
  <c r="CZ442" i="3"/>
  <c r="DA442" i="3"/>
  <c r="DB442" i="3"/>
  <c r="DC442" i="3"/>
  <c r="DF442" i="3"/>
  <c r="DG442" i="3"/>
  <c r="DH442" i="3"/>
  <c r="DI442" i="3"/>
  <c r="DJ442" i="3"/>
  <c r="A443" i="3"/>
  <c r="Y443" i="3"/>
  <c r="CU443" i="3"/>
  <c r="CV443" i="3"/>
  <c r="CX443" i="3"/>
  <c r="CY443" i="3"/>
  <c r="CZ443" i="3"/>
  <c r="DA443" i="3"/>
  <c r="DB443" i="3"/>
  <c r="DC443" i="3"/>
  <c r="DF443" i="3"/>
  <c r="DG443" i="3"/>
  <c r="DH443" i="3"/>
  <c r="DI443" i="3"/>
  <c r="DJ443" i="3"/>
  <c r="A444" i="3"/>
  <c r="Y444" i="3"/>
  <c r="CX444" i="3"/>
  <c r="CY444" i="3"/>
  <c r="CZ444" i="3"/>
  <c r="DA444" i="3"/>
  <c r="DB444" i="3"/>
  <c r="DC444" i="3"/>
  <c r="DF444" i="3"/>
  <c r="DG444" i="3"/>
  <c r="DH444" i="3"/>
  <c r="DI444" i="3"/>
  <c r="DJ444" i="3"/>
  <c r="A445" i="3"/>
  <c r="Y445" i="3"/>
  <c r="CW445" i="3"/>
  <c r="CX445" i="3"/>
  <c r="CY445" i="3"/>
  <c r="CZ445" i="3"/>
  <c r="DA445" i="3"/>
  <c r="DB445" i="3"/>
  <c r="DC445" i="3"/>
  <c r="DF445" i="3"/>
  <c r="DG445" i="3"/>
  <c r="DH445" i="3"/>
  <c r="DI445" i="3"/>
  <c r="DJ445" i="3"/>
  <c r="A446" i="3"/>
  <c r="Y446" i="3"/>
  <c r="CX446" i="3"/>
  <c r="CY446" i="3"/>
  <c r="CZ446" i="3"/>
  <c r="DA446" i="3"/>
  <c r="DB446" i="3"/>
  <c r="DC446" i="3"/>
  <c r="DF446" i="3"/>
  <c r="DG446" i="3"/>
  <c r="DH446" i="3"/>
  <c r="DI446" i="3"/>
  <c r="DJ446" i="3"/>
  <c r="A447" i="3"/>
  <c r="Y447" i="3"/>
  <c r="CU447" i="3"/>
  <c r="CV447" i="3"/>
  <c r="CX447" i="3"/>
  <c r="CY447" i="3"/>
  <c r="CZ447" i="3"/>
  <c r="DA447" i="3"/>
  <c r="DB447" i="3"/>
  <c r="DC447" i="3"/>
  <c r="DF447" i="3"/>
  <c r="DG447" i="3"/>
  <c r="DH447" i="3"/>
  <c r="DI447" i="3"/>
  <c r="DJ447" i="3"/>
  <c r="A448" i="3"/>
  <c r="Y448" i="3"/>
  <c r="CU448" i="3"/>
  <c r="CV448" i="3"/>
  <c r="CX448" i="3"/>
  <c r="CY448" i="3"/>
  <c r="CZ448" i="3"/>
  <c r="DA448" i="3"/>
  <c r="DB448" i="3"/>
  <c r="DC448" i="3"/>
  <c r="DF448" i="3"/>
  <c r="DG448" i="3"/>
  <c r="DH448" i="3"/>
  <c r="DI448" i="3"/>
  <c r="DJ448" i="3"/>
  <c r="A449" i="3"/>
  <c r="Y449" i="3"/>
  <c r="CU449" i="3"/>
  <c r="CV449" i="3"/>
  <c r="CX449" i="3"/>
  <c r="CY449" i="3"/>
  <c r="CZ449" i="3"/>
  <c r="DA449" i="3"/>
  <c r="DB449" i="3"/>
  <c r="DC449" i="3"/>
  <c r="DF449" i="3"/>
  <c r="DG449" i="3"/>
  <c r="DH449" i="3"/>
  <c r="DI449" i="3"/>
  <c r="DJ449" i="3"/>
  <c r="A450" i="3"/>
  <c r="Y450" i="3"/>
  <c r="CU450" i="3"/>
  <c r="CV450" i="3"/>
  <c r="CX450" i="3"/>
  <c r="CY450" i="3"/>
  <c r="CZ450" i="3"/>
  <c r="DA450" i="3"/>
  <c r="DB450" i="3"/>
  <c r="DC450" i="3"/>
  <c r="DF450" i="3"/>
  <c r="DG450" i="3"/>
  <c r="DH450" i="3"/>
  <c r="DI450" i="3"/>
  <c r="DJ450" i="3"/>
  <c r="A451" i="3"/>
  <c r="Y451" i="3"/>
  <c r="CX451" i="3"/>
  <c r="CY451" i="3"/>
  <c r="CZ451" i="3"/>
  <c r="DA451" i="3"/>
  <c r="DB451" i="3"/>
  <c r="DC451" i="3"/>
  <c r="DF451" i="3"/>
  <c r="DG451" i="3"/>
  <c r="DH451" i="3"/>
  <c r="DI451" i="3"/>
  <c r="DJ451" i="3"/>
  <c r="A452" i="3"/>
  <c r="Y452" i="3"/>
  <c r="CW452" i="3"/>
  <c r="CX452" i="3"/>
  <c r="CY452" i="3"/>
  <c r="CZ452" i="3"/>
  <c r="DA452" i="3"/>
  <c r="DB452" i="3"/>
  <c r="DC452" i="3"/>
  <c r="DF452" i="3"/>
  <c r="DG452" i="3"/>
  <c r="DH452" i="3"/>
  <c r="DI452" i="3"/>
  <c r="DJ452" i="3"/>
  <c r="A453" i="3"/>
  <c r="Y453" i="3"/>
  <c r="CW453" i="3"/>
  <c r="CX453" i="3"/>
  <c r="CY453" i="3"/>
  <c r="CZ453" i="3"/>
  <c r="DA453" i="3"/>
  <c r="DB453" i="3"/>
  <c r="DC453" i="3"/>
  <c r="DF453" i="3"/>
  <c r="DG453" i="3"/>
  <c r="DH453" i="3"/>
  <c r="DI453" i="3"/>
  <c r="DJ453" i="3"/>
  <c r="A454" i="3"/>
  <c r="Y454" i="3"/>
  <c r="CW454" i="3"/>
  <c r="CX454" i="3"/>
  <c r="CY454" i="3"/>
  <c r="CZ454" i="3"/>
  <c r="DA454" i="3"/>
  <c r="DB454" i="3"/>
  <c r="DC454" i="3"/>
  <c r="DF454" i="3"/>
  <c r="DG454" i="3"/>
  <c r="DH454" i="3"/>
  <c r="DI454" i="3"/>
  <c r="DJ454" i="3"/>
  <c r="A455" i="3"/>
  <c r="Y455" i="3"/>
  <c r="CW455" i="3"/>
  <c r="CX455" i="3"/>
  <c r="CY455" i="3"/>
  <c r="CZ455" i="3"/>
  <c r="DA455" i="3"/>
  <c r="DB455" i="3"/>
  <c r="DC455" i="3"/>
  <c r="DF455" i="3"/>
  <c r="DG455" i="3"/>
  <c r="DH455" i="3"/>
  <c r="DI455" i="3"/>
  <c r="DJ455" i="3"/>
  <c r="A456" i="3"/>
  <c r="Y456" i="3"/>
  <c r="CW456" i="3"/>
  <c r="CX456" i="3"/>
  <c r="CY456" i="3"/>
  <c r="CZ456" i="3"/>
  <c r="DA456" i="3"/>
  <c r="DB456" i="3"/>
  <c r="DC456" i="3"/>
  <c r="DF456" i="3"/>
  <c r="DG456" i="3"/>
  <c r="DH456" i="3"/>
  <c r="DI456" i="3"/>
  <c r="DJ456" i="3"/>
  <c r="A457" i="3"/>
  <c r="Y457" i="3"/>
  <c r="CX457" i="3"/>
  <c r="CY457" i="3"/>
  <c r="CZ457" i="3"/>
  <c r="DA457" i="3"/>
  <c r="DB457" i="3"/>
  <c r="DC457" i="3"/>
  <c r="DF457" i="3"/>
  <c r="DG457" i="3"/>
  <c r="DH457" i="3"/>
  <c r="DI457" i="3"/>
  <c r="DJ457" i="3"/>
  <c r="A458" i="3"/>
  <c r="Y458" i="3"/>
  <c r="CX458" i="3"/>
  <c r="CY458" i="3"/>
  <c r="CZ458" i="3"/>
  <c r="DA458" i="3"/>
  <c r="DB458" i="3"/>
  <c r="DC458" i="3"/>
  <c r="DF458" i="3"/>
  <c r="DG458" i="3"/>
  <c r="DH458" i="3"/>
  <c r="DI458" i="3"/>
  <c r="DJ458" i="3"/>
  <c r="A459" i="3"/>
  <c r="Y459" i="3"/>
  <c r="CX459" i="3"/>
  <c r="CY459" i="3"/>
  <c r="CZ459" i="3"/>
  <c r="DA459" i="3"/>
  <c r="DB459" i="3"/>
  <c r="DC459" i="3"/>
  <c r="DF459" i="3"/>
  <c r="DG459" i="3"/>
  <c r="DH459" i="3"/>
  <c r="DI459" i="3"/>
  <c r="DJ459" i="3"/>
  <c r="A460" i="3"/>
  <c r="Y460" i="3"/>
  <c r="CY460" i="3"/>
  <c r="CZ460" i="3"/>
  <c r="DA460" i="3"/>
  <c r="DB460" i="3"/>
  <c r="DC460" i="3"/>
  <c r="A461" i="3"/>
  <c r="Y461" i="3"/>
  <c r="CY461" i="3"/>
  <c r="CZ461" i="3"/>
  <c r="DA461" i="3"/>
  <c r="DB461" i="3"/>
  <c r="DC461" i="3"/>
  <c r="A462" i="3"/>
  <c r="Y462" i="3"/>
  <c r="CY462" i="3"/>
  <c r="CZ462" i="3"/>
  <c r="DA462" i="3"/>
  <c r="DB462" i="3"/>
  <c r="DC462" i="3"/>
  <c r="A463" i="3"/>
  <c r="Y463" i="3"/>
  <c r="CY463" i="3"/>
  <c r="CZ463" i="3"/>
  <c r="DA463" i="3"/>
  <c r="DB463" i="3"/>
  <c r="DC463" i="3"/>
  <c r="A464" i="3"/>
  <c r="Y464" i="3"/>
  <c r="CY464" i="3"/>
  <c r="CZ464" i="3"/>
  <c r="DA464" i="3"/>
  <c r="DB464" i="3"/>
  <c r="DC464" i="3"/>
  <c r="A465" i="3"/>
  <c r="Y465" i="3"/>
  <c r="CY465" i="3"/>
  <c r="CZ465" i="3"/>
  <c r="DA465" i="3"/>
  <c r="DB465" i="3"/>
  <c r="DC465" i="3"/>
  <c r="A466" i="3"/>
  <c r="Y466" i="3"/>
  <c r="CY466" i="3"/>
  <c r="CZ466" i="3"/>
  <c r="DA466" i="3"/>
  <c r="DB466" i="3"/>
  <c r="DC466" i="3"/>
  <c r="A467" i="3"/>
  <c r="Y467" i="3"/>
  <c r="CY467" i="3"/>
  <c r="CZ467" i="3"/>
  <c r="DA467" i="3"/>
  <c r="DB467" i="3"/>
  <c r="DC467" i="3"/>
  <c r="A468" i="3"/>
  <c r="Y468" i="3"/>
  <c r="CY468" i="3"/>
  <c r="CZ468" i="3"/>
  <c r="DA468" i="3"/>
  <c r="DB468" i="3"/>
  <c r="DC468" i="3"/>
  <c r="A469" i="3"/>
  <c r="Y469" i="3"/>
  <c r="CU469" i="3"/>
  <c r="CV469" i="3"/>
  <c r="CX469" i="3"/>
  <c r="CY469" i="3"/>
  <c r="CZ469" i="3"/>
  <c r="DA469" i="3"/>
  <c r="DB469" i="3"/>
  <c r="DC469" i="3"/>
  <c r="DF469" i="3"/>
  <c r="DG469" i="3"/>
  <c r="DH469" i="3"/>
  <c r="DI469" i="3"/>
  <c r="DJ469" i="3"/>
  <c r="A470" i="3"/>
  <c r="Y470" i="3"/>
  <c r="CX470" i="3"/>
  <c r="CY470" i="3"/>
  <c r="CZ470" i="3"/>
  <c r="DA470" i="3"/>
  <c r="DB470" i="3"/>
  <c r="DC470" i="3"/>
  <c r="DF470" i="3"/>
  <c r="DG470" i="3"/>
  <c r="DH470" i="3"/>
  <c r="DI470" i="3"/>
  <c r="DJ470" i="3"/>
  <c r="A471" i="3"/>
  <c r="Y471" i="3"/>
  <c r="CW471" i="3"/>
  <c r="CX471" i="3"/>
  <c r="CY471" i="3"/>
  <c r="CZ471" i="3"/>
  <c r="DA471" i="3"/>
  <c r="DB471" i="3"/>
  <c r="DC471" i="3"/>
  <c r="DF471" i="3"/>
  <c r="DG471" i="3"/>
  <c r="DH471" i="3"/>
  <c r="DI471" i="3"/>
  <c r="DJ471" i="3"/>
  <c r="A472" i="3"/>
  <c r="Y472" i="3"/>
  <c r="CW472" i="3"/>
  <c r="CX472" i="3"/>
  <c r="CY472" i="3"/>
  <c r="CZ472" i="3"/>
  <c r="DA472" i="3"/>
  <c r="DB472" i="3"/>
  <c r="DC472" i="3"/>
  <c r="DF472" i="3"/>
  <c r="DG472" i="3"/>
  <c r="DH472" i="3"/>
  <c r="DI472" i="3"/>
  <c r="DJ472" i="3"/>
  <c r="A473" i="3"/>
  <c r="Y473" i="3"/>
  <c r="CX473" i="3"/>
  <c r="CY473" i="3"/>
  <c r="CZ473" i="3"/>
  <c r="DA473" i="3"/>
  <c r="DB473" i="3"/>
  <c r="DC473" i="3"/>
  <c r="DF473" i="3"/>
  <c r="DG473" i="3"/>
  <c r="DH473" i="3"/>
  <c r="DI473" i="3"/>
  <c r="DJ473" i="3"/>
  <c r="A474" i="3"/>
  <c r="Y474" i="3"/>
  <c r="CX474" i="3"/>
  <c r="CY474" i="3"/>
  <c r="CZ474" i="3"/>
  <c r="DA474" i="3"/>
  <c r="DB474" i="3"/>
  <c r="DC474" i="3"/>
  <c r="DF474" i="3"/>
  <c r="DG474" i="3"/>
  <c r="DH474" i="3"/>
  <c r="DI474" i="3"/>
  <c r="DJ474" i="3"/>
  <c r="A475" i="3"/>
  <c r="Y475" i="3"/>
  <c r="CX475" i="3"/>
  <c r="CY475" i="3"/>
  <c r="CZ475" i="3"/>
  <c r="DA475" i="3"/>
  <c r="DB475" i="3"/>
  <c r="DC475" i="3"/>
  <c r="DF475" i="3"/>
  <c r="DG475" i="3"/>
  <c r="DH475" i="3"/>
  <c r="DI475" i="3"/>
  <c r="DJ475" i="3"/>
  <c r="A476" i="3"/>
  <c r="Y476" i="3"/>
  <c r="CX476" i="3"/>
  <c r="CY476" i="3"/>
  <c r="CZ476" i="3"/>
  <c r="DA476" i="3"/>
  <c r="DB476" i="3"/>
  <c r="DC476" i="3"/>
  <c r="DF476" i="3"/>
  <c r="DG476" i="3"/>
  <c r="DH476" i="3"/>
  <c r="DI476" i="3"/>
  <c r="DJ476" i="3"/>
  <c r="A477" i="3"/>
  <c r="Y477" i="3"/>
  <c r="CX477" i="3"/>
  <c r="CY477" i="3"/>
  <c r="CZ477" i="3"/>
  <c r="DA477" i="3"/>
  <c r="DB477" i="3"/>
  <c r="DC477" i="3"/>
  <c r="DF477" i="3"/>
  <c r="DG477" i="3"/>
  <c r="DH477" i="3"/>
  <c r="DI477" i="3"/>
  <c r="DJ477" i="3"/>
  <c r="A478" i="3"/>
  <c r="Y478" i="3"/>
  <c r="CX478" i="3"/>
  <c r="CY478" i="3"/>
  <c r="CZ478" i="3"/>
  <c r="DA478" i="3"/>
  <c r="DB478" i="3"/>
  <c r="DC478" i="3"/>
  <c r="DF478" i="3"/>
  <c r="DG478" i="3"/>
  <c r="DH478" i="3"/>
  <c r="DI478" i="3"/>
  <c r="DJ478" i="3"/>
  <c r="A479" i="3"/>
  <c r="Y479" i="3"/>
  <c r="CX479" i="3"/>
  <c r="CY479" i="3"/>
  <c r="CZ479" i="3"/>
  <c r="DA479" i="3"/>
  <c r="DB479" i="3"/>
  <c r="DC479" i="3"/>
  <c r="DF479" i="3"/>
  <c r="DG479" i="3"/>
  <c r="DH479" i="3"/>
  <c r="DI479" i="3"/>
  <c r="DJ479" i="3"/>
  <c r="A480" i="3"/>
  <c r="Y480" i="3"/>
  <c r="CX480" i="3"/>
  <c r="CY480" i="3"/>
  <c r="CZ480" i="3"/>
  <c r="DA480" i="3"/>
  <c r="DB480" i="3"/>
  <c r="DC480" i="3"/>
  <c r="DF480" i="3"/>
  <c r="DG480" i="3"/>
  <c r="DH480" i="3"/>
  <c r="DI480" i="3"/>
  <c r="DJ480" i="3"/>
  <c r="A481" i="3"/>
  <c r="Y481" i="3"/>
  <c r="CX481" i="3"/>
  <c r="CY481" i="3"/>
  <c r="CZ481" i="3"/>
  <c r="DA481" i="3"/>
  <c r="DB481" i="3"/>
  <c r="DC481" i="3"/>
  <c r="DF481" i="3"/>
  <c r="DG481" i="3"/>
  <c r="DH481" i="3"/>
  <c r="DI481" i="3"/>
  <c r="DJ481" i="3"/>
  <c r="A482" i="3"/>
  <c r="Y482" i="3"/>
  <c r="CX482" i="3"/>
  <c r="CY482" i="3"/>
  <c r="CZ482" i="3"/>
  <c r="DA482" i="3"/>
  <c r="DB482" i="3"/>
  <c r="DC482" i="3"/>
  <c r="DF482" i="3"/>
  <c r="DG482" i="3"/>
  <c r="DH482" i="3"/>
  <c r="DI482" i="3"/>
  <c r="DJ482" i="3"/>
  <c r="A483" i="3"/>
  <c r="Y483" i="3"/>
  <c r="CU483" i="3"/>
  <c r="CV483" i="3"/>
  <c r="CX483" i="3"/>
  <c r="CY483" i="3"/>
  <c r="CZ483" i="3"/>
  <c r="DA483" i="3"/>
  <c r="DB483" i="3"/>
  <c r="DC483" i="3"/>
  <c r="DF483" i="3"/>
  <c r="DG483" i="3"/>
  <c r="DH483" i="3"/>
  <c r="DI483" i="3"/>
  <c r="DJ483" i="3"/>
  <c r="A484" i="3"/>
  <c r="Y484" i="3"/>
  <c r="CX484" i="3"/>
  <c r="CY484" i="3"/>
  <c r="CZ484" i="3"/>
  <c r="DA484" i="3"/>
  <c r="DB484" i="3"/>
  <c r="DC484" i="3"/>
  <c r="DF484" i="3"/>
  <c r="DG484" i="3"/>
  <c r="DH484" i="3"/>
  <c r="DI484" i="3"/>
  <c r="DJ484" i="3"/>
  <c r="A485" i="3"/>
  <c r="Y485" i="3"/>
  <c r="CW485" i="3"/>
  <c r="CX485" i="3"/>
  <c r="CY485" i="3"/>
  <c r="CZ485" i="3"/>
  <c r="DA485" i="3"/>
  <c r="DB485" i="3"/>
  <c r="DC485" i="3"/>
  <c r="DF485" i="3"/>
  <c r="DG485" i="3"/>
  <c r="DH485" i="3"/>
  <c r="DI485" i="3"/>
  <c r="DJ485" i="3"/>
  <c r="A486" i="3"/>
  <c r="Y486" i="3"/>
  <c r="CW486" i="3"/>
  <c r="CX486" i="3"/>
  <c r="CY486" i="3"/>
  <c r="CZ486" i="3"/>
  <c r="DA486" i="3"/>
  <c r="DB486" i="3"/>
  <c r="DC486" i="3"/>
  <c r="DF486" i="3"/>
  <c r="DG486" i="3"/>
  <c r="DH486" i="3"/>
  <c r="DI486" i="3"/>
  <c r="DJ486" i="3"/>
  <c r="A487" i="3"/>
  <c r="Y487" i="3"/>
  <c r="CX487" i="3"/>
  <c r="CY487" i="3"/>
  <c r="CZ487" i="3"/>
  <c r="DA487" i="3"/>
  <c r="DB487" i="3"/>
  <c r="DC487" i="3"/>
  <c r="DF487" i="3"/>
  <c r="DG487" i="3"/>
  <c r="DH487" i="3"/>
  <c r="DI487" i="3"/>
  <c r="DJ487" i="3"/>
  <c r="A488" i="3"/>
  <c r="Y488" i="3"/>
  <c r="CX488" i="3"/>
  <c r="CY488" i="3"/>
  <c r="CZ488" i="3"/>
  <c r="DA488" i="3"/>
  <c r="DB488" i="3"/>
  <c r="DC488" i="3"/>
  <c r="DF488" i="3"/>
  <c r="DG488" i="3"/>
  <c r="DH488" i="3"/>
  <c r="DI488" i="3"/>
  <c r="DJ488" i="3"/>
  <c r="A489" i="3"/>
  <c r="Y489" i="3"/>
  <c r="CX489" i="3"/>
  <c r="CY489" i="3"/>
  <c r="CZ489" i="3"/>
  <c r="DA489" i="3"/>
  <c r="DB489" i="3"/>
  <c r="DC489" i="3"/>
  <c r="DF489" i="3"/>
  <c r="DG489" i="3"/>
  <c r="DH489" i="3"/>
  <c r="DI489" i="3"/>
  <c r="DJ489" i="3"/>
  <c r="A490" i="3"/>
  <c r="Y490" i="3"/>
  <c r="CX490" i="3"/>
  <c r="CY490" i="3"/>
  <c r="CZ490" i="3"/>
  <c r="DA490" i="3"/>
  <c r="DB490" i="3"/>
  <c r="DC490" i="3"/>
  <c r="DF490" i="3"/>
  <c r="DG490" i="3"/>
  <c r="DH490" i="3"/>
  <c r="DI490" i="3"/>
  <c r="DJ490" i="3"/>
  <c r="A491" i="3"/>
  <c r="Y491" i="3"/>
  <c r="CX491" i="3"/>
  <c r="CY491" i="3"/>
  <c r="CZ491" i="3"/>
  <c r="DA491" i="3"/>
  <c r="DB491" i="3"/>
  <c r="DC491" i="3"/>
  <c r="DF491" i="3"/>
  <c r="DG491" i="3"/>
  <c r="DH491" i="3"/>
  <c r="DI491" i="3"/>
  <c r="DJ491" i="3"/>
  <c r="A492" i="3"/>
  <c r="Y492" i="3"/>
  <c r="CX492" i="3"/>
  <c r="CY492" i="3"/>
  <c r="CZ492" i="3"/>
  <c r="DA492" i="3"/>
  <c r="DB492" i="3"/>
  <c r="DC492" i="3"/>
  <c r="DF492" i="3"/>
  <c r="DG492" i="3"/>
  <c r="DH492" i="3"/>
  <c r="DI492" i="3"/>
  <c r="DJ492" i="3"/>
  <c r="A493" i="3"/>
  <c r="Y493" i="3"/>
  <c r="CX493" i="3"/>
  <c r="CY493" i="3"/>
  <c r="CZ493" i="3"/>
  <c r="DA493" i="3"/>
  <c r="DB493" i="3"/>
  <c r="DC493" i="3"/>
  <c r="DF493" i="3"/>
  <c r="DG493" i="3"/>
  <c r="DH493" i="3"/>
  <c r="DI493" i="3"/>
  <c r="DJ493" i="3"/>
  <c r="A494" i="3"/>
  <c r="Y494" i="3"/>
  <c r="CX494" i="3"/>
  <c r="CY494" i="3"/>
  <c r="CZ494" i="3"/>
  <c r="DA494" i="3"/>
  <c r="DB494" i="3"/>
  <c r="DC494" i="3"/>
  <c r="DF494" i="3"/>
  <c r="DG494" i="3"/>
  <c r="DH494" i="3"/>
  <c r="DI494" i="3"/>
  <c r="DJ494" i="3"/>
  <c r="A495" i="3"/>
  <c r="Y495" i="3"/>
  <c r="CX495" i="3"/>
  <c r="CY495" i="3"/>
  <c r="CZ495" i="3"/>
  <c r="DA495" i="3"/>
  <c r="DB495" i="3"/>
  <c r="DC495" i="3"/>
  <c r="DF495" i="3"/>
  <c r="DG495" i="3"/>
  <c r="DH495" i="3"/>
  <c r="DI495" i="3"/>
  <c r="DJ495" i="3"/>
  <c r="A496" i="3"/>
  <c r="Y496" i="3"/>
  <c r="CX496" i="3"/>
  <c r="CY496" i="3"/>
  <c r="CZ496" i="3"/>
  <c r="DA496" i="3"/>
  <c r="DB496" i="3"/>
  <c r="DC496" i="3"/>
  <c r="DF496" i="3"/>
  <c r="DG496" i="3"/>
  <c r="DH496" i="3"/>
  <c r="DI496" i="3"/>
  <c r="DJ496" i="3"/>
  <c r="A497" i="3"/>
  <c r="Y497" i="3"/>
  <c r="CX497" i="3"/>
  <c r="CY497" i="3"/>
  <c r="CZ497" i="3"/>
  <c r="DA497" i="3"/>
  <c r="DB497" i="3"/>
  <c r="DC497" i="3"/>
  <c r="DF497" i="3"/>
  <c r="DG497" i="3"/>
  <c r="DH497" i="3"/>
  <c r="DI497" i="3"/>
  <c r="DJ497" i="3"/>
  <c r="A498" i="3"/>
  <c r="Y498" i="3"/>
  <c r="CU498" i="3"/>
  <c r="CV498" i="3"/>
  <c r="CX498" i="3"/>
  <c r="CY498" i="3"/>
  <c r="CZ498" i="3"/>
  <c r="DA498" i="3"/>
  <c r="DB498" i="3"/>
  <c r="DC498" i="3"/>
  <c r="DF498" i="3"/>
  <c r="DG498" i="3"/>
  <c r="DH498" i="3"/>
  <c r="DI498" i="3"/>
  <c r="DJ498" i="3"/>
  <c r="A499" i="3"/>
  <c r="Y499" i="3"/>
  <c r="CX499" i="3"/>
  <c r="CY499" i="3"/>
  <c r="CZ499" i="3"/>
  <c r="DA499" i="3"/>
  <c r="DB499" i="3"/>
  <c r="DC499" i="3"/>
  <c r="DF499" i="3"/>
  <c r="DG499" i="3"/>
  <c r="DH499" i="3"/>
  <c r="DI499" i="3"/>
  <c r="DJ499" i="3"/>
  <c r="A500" i="3"/>
  <c r="Y500" i="3"/>
  <c r="CW500" i="3"/>
  <c r="CX500" i="3"/>
  <c r="CY500" i="3"/>
  <c r="CZ500" i="3"/>
  <c r="DA500" i="3"/>
  <c r="DB500" i="3"/>
  <c r="DC500" i="3"/>
  <c r="DF500" i="3"/>
  <c r="DG500" i="3"/>
  <c r="DH500" i="3"/>
  <c r="DI500" i="3"/>
  <c r="DJ500" i="3"/>
  <c r="A501" i="3"/>
  <c r="Y501" i="3"/>
  <c r="CW501" i="3"/>
  <c r="CX501" i="3"/>
  <c r="CY501" i="3"/>
  <c r="CZ501" i="3"/>
  <c r="DA501" i="3"/>
  <c r="DB501" i="3"/>
  <c r="DC501" i="3"/>
  <c r="DF501" i="3"/>
  <c r="DG501" i="3"/>
  <c r="DH501" i="3"/>
  <c r="DI501" i="3"/>
  <c r="DJ501" i="3"/>
  <c r="A502" i="3"/>
  <c r="Y502" i="3"/>
  <c r="CW502" i="3"/>
  <c r="CX502" i="3"/>
  <c r="CY502" i="3"/>
  <c r="CZ502" i="3"/>
  <c r="DA502" i="3"/>
  <c r="DB502" i="3"/>
  <c r="DC502" i="3"/>
  <c r="DF502" i="3"/>
  <c r="DG502" i="3"/>
  <c r="DH502" i="3"/>
  <c r="DI502" i="3"/>
  <c r="DJ502" i="3"/>
  <c r="A503" i="3"/>
  <c r="Y503" i="3"/>
  <c r="CX503" i="3"/>
  <c r="CY503" i="3"/>
  <c r="CZ503" i="3"/>
  <c r="DA503" i="3"/>
  <c r="DB503" i="3"/>
  <c r="DC503" i="3"/>
  <c r="DF503" i="3"/>
  <c r="DG503" i="3"/>
  <c r="DH503" i="3"/>
  <c r="DI503" i="3"/>
  <c r="DJ503" i="3"/>
  <c r="A504" i="3"/>
  <c r="Y504" i="3"/>
  <c r="CX504" i="3"/>
  <c r="CY504" i="3"/>
  <c r="CZ504" i="3"/>
  <c r="DA504" i="3"/>
  <c r="DB504" i="3"/>
  <c r="DC504" i="3"/>
  <c r="DF504" i="3"/>
  <c r="DG504" i="3"/>
  <c r="DH504" i="3"/>
  <c r="DI504" i="3"/>
  <c r="DJ504" i="3"/>
  <c r="A505" i="3"/>
  <c r="Y505" i="3"/>
  <c r="CX505" i="3"/>
  <c r="CY505" i="3"/>
  <c r="CZ505" i="3"/>
  <c r="DA505" i="3"/>
  <c r="DB505" i="3"/>
  <c r="DC505" i="3"/>
  <c r="DF505" i="3"/>
  <c r="DG505" i="3"/>
  <c r="DH505" i="3"/>
  <c r="DI505" i="3"/>
  <c r="DJ505" i="3"/>
  <c r="A506" i="3"/>
  <c r="Y506" i="3"/>
  <c r="CU506" i="3"/>
  <c r="CV506" i="3"/>
  <c r="CX506" i="3"/>
  <c r="CY506" i="3"/>
  <c r="CZ506" i="3"/>
  <c r="DA506" i="3"/>
  <c r="DB506" i="3"/>
  <c r="DC506" i="3"/>
  <c r="DF506" i="3"/>
  <c r="DG506" i="3"/>
  <c r="DH506" i="3"/>
  <c r="DI506" i="3"/>
  <c r="DJ506" i="3"/>
  <c r="A507" i="3"/>
  <c r="Y507" i="3"/>
  <c r="CX507" i="3"/>
  <c r="CY507" i="3"/>
  <c r="CZ507" i="3"/>
  <c r="DA507" i="3"/>
  <c r="DB507" i="3"/>
  <c r="DC507" i="3"/>
  <c r="DF507" i="3"/>
  <c r="DG507" i="3"/>
  <c r="DH507" i="3"/>
  <c r="DI507" i="3"/>
  <c r="DJ507" i="3"/>
  <c r="A508" i="3"/>
  <c r="Y508" i="3"/>
  <c r="CW508" i="3"/>
  <c r="CX508" i="3"/>
  <c r="CY508" i="3"/>
  <c r="CZ508" i="3"/>
  <c r="DA508" i="3"/>
  <c r="DB508" i="3"/>
  <c r="DC508" i="3"/>
  <c r="DF508" i="3"/>
  <c r="DG508" i="3"/>
  <c r="DH508" i="3"/>
  <c r="DI508" i="3"/>
  <c r="DJ508" i="3"/>
  <c r="A509" i="3"/>
  <c r="Y509" i="3"/>
  <c r="CW509" i="3"/>
  <c r="CX509" i="3"/>
  <c r="CY509" i="3"/>
  <c r="CZ509" i="3"/>
  <c r="DA509" i="3"/>
  <c r="DB509" i="3"/>
  <c r="DC509" i="3"/>
  <c r="DF509" i="3"/>
  <c r="DG509" i="3"/>
  <c r="DH509" i="3"/>
  <c r="DI509" i="3"/>
  <c r="DJ509" i="3"/>
  <c r="A510" i="3"/>
  <c r="Y510" i="3"/>
  <c r="CW510" i="3"/>
  <c r="CX510" i="3"/>
  <c r="CY510" i="3"/>
  <c r="CZ510" i="3"/>
  <c r="DA510" i="3"/>
  <c r="DB510" i="3"/>
  <c r="DC510" i="3"/>
  <c r="DF510" i="3"/>
  <c r="DG510" i="3"/>
  <c r="DH510" i="3"/>
  <c r="DI510" i="3"/>
  <c r="DJ510" i="3"/>
  <c r="A511" i="3"/>
  <c r="Y511" i="3"/>
  <c r="CX511" i="3"/>
  <c r="CY511" i="3"/>
  <c r="CZ511" i="3"/>
  <c r="DA511" i="3"/>
  <c r="DB511" i="3"/>
  <c r="DC511" i="3"/>
  <c r="DF511" i="3"/>
  <c r="DG511" i="3"/>
  <c r="DH511" i="3"/>
  <c r="DI511" i="3"/>
  <c r="DJ511" i="3"/>
  <c r="A512" i="3"/>
  <c r="Y512" i="3"/>
  <c r="CX512" i="3"/>
  <c r="CY512" i="3"/>
  <c r="CZ512" i="3"/>
  <c r="DA512" i="3"/>
  <c r="DB512" i="3"/>
  <c r="DC512" i="3"/>
  <c r="DF512" i="3"/>
  <c r="DG512" i="3"/>
  <c r="DH512" i="3"/>
  <c r="DI512" i="3"/>
  <c r="DJ512" i="3"/>
  <c r="A513" i="3"/>
  <c r="Y513" i="3"/>
  <c r="CX513" i="3"/>
  <c r="CY513" i="3"/>
  <c r="CZ513" i="3"/>
  <c r="DA513" i="3"/>
  <c r="DB513" i="3"/>
  <c r="DC513" i="3"/>
  <c r="DF513" i="3"/>
  <c r="DG513" i="3"/>
  <c r="DH513" i="3"/>
  <c r="DI513" i="3"/>
  <c r="DJ513" i="3"/>
  <c r="A514" i="3"/>
  <c r="Y514" i="3"/>
  <c r="CX514" i="3"/>
  <c r="CY514" i="3"/>
  <c r="CZ514" i="3"/>
  <c r="DA514" i="3"/>
  <c r="DB514" i="3"/>
  <c r="DC514" i="3"/>
  <c r="DF514" i="3"/>
  <c r="DG514" i="3"/>
  <c r="DH514" i="3"/>
  <c r="DI514" i="3"/>
  <c r="DJ514" i="3"/>
  <c r="A515" i="3"/>
  <c r="Y515" i="3"/>
  <c r="CU515" i="3"/>
  <c r="CV515" i="3"/>
  <c r="CX515" i="3"/>
  <c r="CY515" i="3"/>
  <c r="CZ515" i="3"/>
  <c r="DA515" i="3"/>
  <c r="DB515" i="3"/>
  <c r="DC515" i="3"/>
  <c r="DF515" i="3"/>
  <c r="DG515" i="3"/>
  <c r="DH515" i="3"/>
  <c r="DI515" i="3"/>
  <c r="DJ515" i="3"/>
  <c r="A516" i="3"/>
  <c r="Y516" i="3"/>
  <c r="CX516" i="3"/>
  <c r="CY516" i="3"/>
  <c r="CZ516" i="3"/>
  <c r="DA516" i="3"/>
  <c r="DB516" i="3"/>
  <c r="DC516" i="3"/>
  <c r="DF516" i="3"/>
  <c r="DG516" i="3"/>
  <c r="DH516" i="3"/>
  <c r="DI516" i="3"/>
  <c r="DJ516" i="3"/>
  <c r="A517" i="3"/>
  <c r="Y517" i="3"/>
  <c r="CW517" i="3"/>
  <c r="CX517" i="3"/>
  <c r="CY517" i="3"/>
  <c r="CZ517" i="3"/>
  <c r="DA517" i="3"/>
  <c r="DB517" i="3"/>
  <c r="DC517" i="3"/>
  <c r="DF517" i="3"/>
  <c r="DG517" i="3"/>
  <c r="DH517" i="3"/>
  <c r="DI517" i="3"/>
  <c r="DJ517" i="3"/>
  <c r="A518" i="3"/>
  <c r="Y518" i="3"/>
  <c r="CX518" i="3"/>
  <c r="CY518" i="3"/>
  <c r="CZ518" i="3"/>
  <c r="DA518" i="3"/>
  <c r="DB518" i="3"/>
  <c r="DC518" i="3"/>
  <c r="DF518" i="3"/>
  <c r="DG518" i="3"/>
  <c r="DH518" i="3"/>
  <c r="DI518" i="3"/>
  <c r="DJ518" i="3"/>
  <c r="A519" i="3"/>
  <c r="Y519" i="3"/>
  <c r="CU519" i="3"/>
  <c r="CV519" i="3"/>
  <c r="CX519" i="3"/>
  <c r="CY519" i="3"/>
  <c r="CZ519" i="3"/>
  <c r="DA519" i="3"/>
  <c r="DB519" i="3"/>
  <c r="DC519" i="3"/>
  <c r="DF519" i="3"/>
  <c r="DG519" i="3"/>
  <c r="DH519" i="3"/>
  <c r="DI519" i="3"/>
  <c r="DJ519" i="3"/>
  <c r="A520" i="3"/>
  <c r="Y520" i="3"/>
  <c r="CX520" i="3"/>
  <c r="CY520" i="3"/>
  <c r="CZ520" i="3"/>
  <c r="DA520" i="3"/>
  <c r="DB520" i="3"/>
  <c r="DC520" i="3"/>
  <c r="DF520" i="3"/>
  <c r="DG520" i="3"/>
  <c r="DH520" i="3"/>
  <c r="DI520" i="3"/>
  <c r="DJ520" i="3"/>
  <c r="A521" i="3"/>
  <c r="Y521" i="3"/>
  <c r="CW521" i="3"/>
  <c r="CX521" i="3"/>
  <c r="CY521" i="3"/>
  <c r="CZ521" i="3"/>
  <c r="DA521" i="3"/>
  <c r="DB521" i="3"/>
  <c r="DC521" i="3"/>
  <c r="DF521" i="3"/>
  <c r="DG521" i="3"/>
  <c r="DH521" i="3"/>
  <c r="DI521" i="3"/>
  <c r="DJ521" i="3"/>
  <c r="A522" i="3"/>
  <c r="Y522" i="3"/>
  <c r="CW522" i="3"/>
  <c r="CX522" i="3"/>
  <c r="CY522" i="3"/>
  <c r="CZ522" i="3"/>
  <c r="DA522" i="3"/>
  <c r="DB522" i="3"/>
  <c r="DC522" i="3"/>
  <c r="DF522" i="3"/>
  <c r="DG522" i="3"/>
  <c r="DH522" i="3"/>
  <c r="DI522" i="3"/>
  <c r="DJ522" i="3"/>
  <c r="A523" i="3"/>
  <c r="Y523" i="3"/>
  <c r="CX523" i="3"/>
  <c r="CY523" i="3"/>
  <c r="CZ523" i="3"/>
  <c r="DA523" i="3"/>
  <c r="DB523" i="3"/>
  <c r="DC523" i="3"/>
  <c r="DF523" i="3"/>
  <c r="DG523" i="3"/>
  <c r="DH523" i="3"/>
  <c r="DI523" i="3"/>
  <c r="DJ523" i="3"/>
  <c r="A524" i="3"/>
  <c r="Y524" i="3"/>
  <c r="CX524" i="3"/>
  <c r="CY524" i="3"/>
  <c r="CZ524" i="3"/>
  <c r="DA524" i="3"/>
  <c r="DB524" i="3"/>
  <c r="DC524" i="3"/>
  <c r="DF524" i="3"/>
  <c r="DG524" i="3"/>
  <c r="DH524" i="3"/>
  <c r="DI524" i="3"/>
  <c r="DJ524" i="3"/>
  <c r="A525" i="3"/>
  <c r="Y525" i="3"/>
  <c r="CU525" i="3"/>
  <c r="CV525" i="3"/>
  <c r="CX525" i="3"/>
  <c r="CY525" i="3"/>
  <c r="CZ525" i="3"/>
  <c r="DA525" i="3"/>
  <c r="DB525" i="3"/>
  <c r="DC525" i="3"/>
  <c r="DF525" i="3"/>
  <c r="DG525" i="3"/>
  <c r="DH525" i="3"/>
  <c r="DI525" i="3"/>
  <c r="DJ525" i="3"/>
  <c r="A526" i="3"/>
  <c r="Y526" i="3"/>
  <c r="CX526" i="3"/>
  <c r="CY526" i="3"/>
  <c r="CZ526" i="3"/>
  <c r="DA526" i="3"/>
  <c r="DB526" i="3"/>
  <c r="DC526" i="3"/>
  <c r="DF526" i="3"/>
  <c r="DG526" i="3"/>
  <c r="DH526" i="3"/>
  <c r="DI526" i="3"/>
  <c r="DJ526" i="3"/>
  <c r="A527" i="3"/>
  <c r="Y527" i="3"/>
  <c r="CW527" i="3"/>
  <c r="CX527" i="3"/>
  <c r="CY527" i="3"/>
  <c r="CZ527" i="3"/>
  <c r="DA527" i="3"/>
  <c r="DB527" i="3"/>
  <c r="DC527" i="3"/>
  <c r="DF527" i="3"/>
  <c r="DG527" i="3"/>
  <c r="DH527" i="3"/>
  <c r="DI527" i="3"/>
  <c r="DJ527" i="3"/>
  <c r="A528" i="3"/>
  <c r="Y528" i="3"/>
  <c r="CW528" i="3"/>
  <c r="CX528" i="3"/>
  <c r="CY528" i="3"/>
  <c r="CZ528" i="3"/>
  <c r="DA528" i="3"/>
  <c r="DB528" i="3"/>
  <c r="DC528" i="3"/>
  <c r="DF528" i="3"/>
  <c r="DG528" i="3"/>
  <c r="DH528" i="3"/>
  <c r="DI528" i="3"/>
  <c r="DJ528" i="3"/>
  <c r="A529" i="3"/>
  <c r="Y529" i="3"/>
  <c r="CX529" i="3"/>
  <c r="CY529" i="3"/>
  <c r="CZ529" i="3"/>
  <c r="DA529" i="3"/>
  <c r="DB529" i="3"/>
  <c r="DC529" i="3"/>
  <c r="DF529" i="3"/>
  <c r="DG529" i="3"/>
  <c r="DH529" i="3"/>
  <c r="DI529" i="3"/>
  <c r="DJ529" i="3"/>
  <c r="A530" i="3"/>
  <c r="Y530" i="3"/>
  <c r="CX530" i="3"/>
  <c r="CY530" i="3"/>
  <c r="CZ530" i="3"/>
  <c r="DA530" i="3"/>
  <c r="DB530" i="3"/>
  <c r="DC530" i="3"/>
  <c r="DF530" i="3"/>
  <c r="DG530" i="3"/>
  <c r="DH530" i="3"/>
  <c r="DI530" i="3"/>
  <c r="DJ530" i="3"/>
  <c r="A531" i="3"/>
  <c r="Y531" i="3"/>
  <c r="CX531" i="3"/>
  <c r="CY531" i="3"/>
  <c r="CZ531" i="3"/>
  <c r="DA531" i="3"/>
  <c r="DB531" i="3"/>
  <c r="DC531" i="3"/>
  <c r="DF531" i="3"/>
  <c r="DG531" i="3"/>
  <c r="DH531" i="3"/>
  <c r="DI531" i="3"/>
  <c r="DJ531" i="3"/>
  <c r="A532" i="3"/>
  <c r="Y532" i="3"/>
  <c r="CX532" i="3"/>
  <c r="CY532" i="3"/>
  <c r="CZ532" i="3"/>
  <c r="DA532" i="3"/>
  <c r="DB532" i="3"/>
  <c r="DC532" i="3"/>
  <c r="DF532" i="3"/>
  <c r="DG532" i="3"/>
  <c r="DH532" i="3"/>
  <c r="DI532" i="3"/>
  <c r="DJ532" i="3"/>
  <c r="A533" i="3"/>
  <c r="Y533" i="3"/>
  <c r="CX533" i="3"/>
  <c r="CY533" i="3"/>
  <c r="CZ533" i="3"/>
  <c r="DA533" i="3"/>
  <c r="DB533" i="3"/>
  <c r="DC533" i="3"/>
  <c r="DF533" i="3"/>
  <c r="DG533" i="3"/>
  <c r="DH533" i="3"/>
  <c r="DI533" i="3"/>
  <c r="DJ533" i="3"/>
  <c r="A534" i="3"/>
  <c r="Y534" i="3"/>
  <c r="CX534" i="3"/>
  <c r="CY534" i="3"/>
  <c r="CZ534" i="3"/>
  <c r="DA534" i="3"/>
  <c r="DB534" i="3"/>
  <c r="DC534" i="3"/>
  <c r="DF534" i="3"/>
  <c r="DG534" i="3"/>
  <c r="DH534" i="3"/>
  <c r="DI534" i="3"/>
  <c r="DJ534" i="3"/>
  <c r="A535" i="3"/>
  <c r="Y535" i="3"/>
  <c r="CU535" i="3"/>
  <c r="CV535" i="3"/>
  <c r="CX535" i="3"/>
  <c r="CY535" i="3"/>
  <c r="CZ535" i="3"/>
  <c r="DA535" i="3"/>
  <c r="DB535" i="3"/>
  <c r="DC535" i="3"/>
  <c r="DF535" i="3"/>
  <c r="DG535" i="3"/>
  <c r="DH535" i="3"/>
  <c r="DI535" i="3"/>
  <c r="DJ535" i="3"/>
  <c r="A536" i="3"/>
  <c r="Y536" i="3"/>
  <c r="CX536" i="3"/>
  <c r="CY536" i="3"/>
  <c r="CZ536" i="3"/>
  <c r="DA536" i="3"/>
  <c r="DB536" i="3"/>
  <c r="DC536" i="3"/>
  <c r="DF536" i="3"/>
  <c r="DG536" i="3"/>
  <c r="DH536" i="3"/>
  <c r="DI536" i="3"/>
  <c r="DJ536" i="3"/>
  <c r="A537" i="3"/>
  <c r="Y537" i="3"/>
  <c r="CW537" i="3"/>
  <c r="CX537" i="3"/>
  <c r="CY537" i="3"/>
  <c r="CZ537" i="3"/>
  <c r="DA537" i="3"/>
  <c r="DB537" i="3"/>
  <c r="DC537" i="3"/>
  <c r="DF537" i="3"/>
  <c r="DG537" i="3"/>
  <c r="DH537" i="3"/>
  <c r="DI537" i="3"/>
  <c r="DJ537" i="3"/>
  <c r="A538" i="3"/>
  <c r="Y538" i="3"/>
  <c r="CW538" i="3"/>
  <c r="CX538" i="3"/>
  <c r="CY538" i="3"/>
  <c r="CZ538" i="3"/>
  <c r="DA538" i="3"/>
  <c r="DB538" i="3"/>
  <c r="DC538" i="3"/>
  <c r="DF538" i="3"/>
  <c r="DG538" i="3"/>
  <c r="DH538" i="3"/>
  <c r="DI538" i="3"/>
  <c r="DJ538" i="3"/>
  <c r="A539" i="3"/>
  <c r="Y539" i="3"/>
  <c r="CW539" i="3"/>
  <c r="CX539" i="3"/>
  <c r="CY539" i="3"/>
  <c r="CZ539" i="3"/>
  <c r="DA539" i="3"/>
  <c r="DB539" i="3"/>
  <c r="DC539" i="3"/>
  <c r="DF539" i="3"/>
  <c r="DG539" i="3"/>
  <c r="DH539" i="3"/>
  <c r="DI539" i="3"/>
  <c r="DJ539" i="3"/>
  <c r="A540" i="3"/>
  <c r="Y540" i="3"/>
  <c r="CX540" i="3"/>
  <c r="CY540" i="3"/>
  <c r="CZ540" i="3"/>
  <c r="DA540" i="3"/>
  <c r="DB540" i="3"/>
  <c r="DC540" i="3"/>
  <c r="DF540" i="3"/>
  <c r="DG540" i="3"/>
  <c r="DH540" i="3"/>
  <c r="DI540" i="3"/>
  <c r="DJ540" i="3"/>
  <c r="A541" i="3"/>
  <c r="Y541" i="3"/>
  <c r="CX541" i="3"/>
  <c r="CY541" i="3"/>
  <c r="CZ541" i="3"/>
  <c r="DA541" i="3"/>
  <c r="DB541" i="3"/>
  <c r="DC541" i="3"/>
  <c r="DF541" i="3"/>
  <c r="DG541" i="3"/>
  <c r="DH541" i="3"/>
  <c r="DI541" i="3"/>
  <c r="DJ541" i="3"/>
  <c r="A542" i="3"/>
  <c r="Y542" i="3"/>
  <c r="CX542" i="3"/>
  <c r="CY542" i="3"/>
  <c r="CZ542" i="3"/>
  <c r="DA542" i="3"/>
  <c r="DB542" i="3"/>
  <c r="DC542" i="3"/>
  <c r="DF542" i="3"/>
  <c r="DG542" i="3"/>
  <c r="DH542" i="3"/>
  <c r="DI542" i="3"/>
  <c r="DJ542" i="3"/>
  <c r="A543" i="3"/>
  <c r="Y543" i="3"/>
  <c r="CX543" i="3"/>
  <c r="CY543" i="3"/>
  <c r="CZ543" i="3"/>
  <c r="DA543" i="3"/>
  <c r="DB543" i="3"/>
  <c r="DC543" i="3"/>
  <c r="DF543" i="3"/>
  <c r="DG543" i="3"/>
  <c r="DH543" i="3"/>
  <c r="DI543" i="3"/>
  <c r="DJ543" i="3"/>
  <c r="A544" i="3"/>
  <c r="Y544" i="3"/>
  <c r="CX544" i="3"/>
  <c r="CY544" i="3"/>
  <c r="CZ544" i="3"/>
  <c r="DA544" i="3"/>
  <c r="DB544" i="3"/>
  <c r="DC544" i="3"/>
  <c r="DF544" i="3"/>
  <c r="DG544" i="3"/>
  <c r="DH544" i="3"/>
  <c r="DI544" i="3"/>
  <c r="DJ544" i="3"/>
  <c r="A545" i="3"/>
  <c r="Y545" i="3"/>
  <c r="CX545" i="3"/>
  <c r="CY545" i="3"/>
  <c r="CZ545" i="3"/>
  <c r="DA545" i="3"/>
  <c r="DB545" i="3"/>
  <c r="DC545" i="3"/>
  <c r="DF545" i="3"/>
  <c r="DG545" i="3"/>
  <c r="DH545" i="3"/>
  <c r="DI545" i="3"/>
  <c r="DJ545" i="3"/>
  <c r="A546" i="3"/>
  <c r="Y546" i="3"/>
  <c r="CY546" i="3"/>
  <c r="CZ546" i="3"/>
  <c r="DA546" i="3"/>
  <c r="DB546" i="3"/>
  <c r="DC546" i="3"/>
  <c r="A547" i="3"/>
  <c r="Y547" i="3"/>
  <c r="CY547" i="3"/>
  <c r="CZ547" i="3"/>
  <c r="DA547" i="3"/>
  <c r="DB547" i="3"/>
  <c r="DC547" i="3"/>
  <c r="A548" i="3"/>
  <c r="Y548" i="3"/>
  <c r="CY548" i="3"/>
  <c r="CZ548" i="3"/>
  <c r="DA548" i="3"/>
  <c r="DB548" i="3"/>
  <c r="DC548" i="3"/>
  <c r="A549" i="3"/>
  <c r="Y549" i="3"/>
  <c r="CY549" i="3"/>
  <c r="CZ549" i="3"/>
  <c r="DA549" i="3"/>
  <c r="DB549" i="3"/>
  <c r="DC549" i="3"/>
  <c r="A550" i="3"/>
  <c r="Y550" i="3"/>
  <c r="CY550" i="3"/>
  <c r="CZ550" i="3"/>
  <c r="DA550" i="3"/>
  <c r="DB550" i="3"/>
  <c r="DC550" i="3"/>
  <c r="A551" i="3"/>
  <c r="Y551" i="3"/>
  <c r="CY551" i="3"/>
  <c r="CZ551" i="3"/>
  <c r="DA551" i="3"/>
  <c r="DB551" i="3"/>
  <c r="DC551" i="3"/>
  <c r="A552" i="3"/>
  <c r="Y552" i="3"/>
  <c r="CY552" i="3"/>
  <c r="CZ552" i="3"/>
  <c r="DA552" i="3"/>
  <c r="DB552" i="3"/>
  <c r="DC552" i="3"/>
  <c r="A553" i="3"/>
  <c r="Y553" i="3"/>
  <c r="CY553" i="3"/>
  <c r="CZ553" i="3"/>
  <c r="DA553" i="3"/>
  <c r="DB553" i="3"/>
  <c r="DC553" i="3"/>
  <c r="A554" i="3"/>
  <c r="Y554" i="3"/>
  <c r="CY554" i="3"/>
  <c r="CZ554" i="3"/>
  <c r="DA554" i="3"/>
  <c r="DB554" i="3"/>
  <c r="DC554" i="3"/>
  <c r="A555" i="3"/>
  <c r="Y555" i="3"/>
  <c r="CY555" i="3"/>
  <c r="CZ555" i="3"/>
  <c r="DA555" i="3"/>
  <c r="DB555" i="3"/>
  <c r="DC555" i="3"/>
  <c r="A556" i="3"/>
  <c r="Y556" i="3"/>
  <c r="CY556" i="3"/>
  <c r="CZ556" i="3"/>
  <c r="DA556" i="3"/>
  <c r="DB556" i="3"/>
  <c r="DC556" i="3"/>
  <c r="A557" i="3"/>
  <c r="Y557" i="3"/>
  <c r="CY557" i="3"/>
  <c r="CZ557" i="3"/>
  <c r="DA557" i="3"/>
  <c r="DB557" i="3"/>
  <c r="DC557" i="3"/>
  <c r="A558" i="3"/>
  <c r="Y558" i="3"/>
  <c r="CY558" i="3"/>
  <c r="CZ558" i="3"/>
  <c r="DA558" i="3"/>
  <c r="DB558" i="3"/>
  <c r="DC558" i="3"/>
  <c r="A559" i="3"/>
  <c r="Y559" i="3"/>
  <c r="CY559" i="3"/>
  <c r="CZ559" i="3"/>
  <c r="DA559" i="3"/>
  <c r="DB559" i="3"/>
  <c r="DC559" i="3"/>
  <c r="A560" i="3"/>
  <c r="Y560" i="3"/>
  <c r="CY560" i="3"/>
  <c r="CZ560" i="3"/>
  <c r="DA560" i="3"/>
  <c r="DB560" i="3"/>
  <c r="DC560" i="3"/>
  <c r="A561" i="3"/>
  <c r="Y561" i="3"/>
  <c r="CY561" i="3"/>
  <c r="CZ561" i="3"/>
  <c r="DA561" i="3"/>
  <c r="DB561" i="3"/>
  <c r="DC561" i="3"/>
  <c r="A562" i="3"/>
  <c r="Y562" i="3"/>
  <c r="CY562" i="3"/>
  <c r="CZ562" i="3"/>
  <c r="DA562" i="3"/>
  <c r="DB562" i="3"/>
  <c r="DC562" i="3"/>
  <c r="A563" i="3"/>
  <c r="Y563" i="3"/>
  <c r="CY563" i="3"/>
  <c r="CZ563" i="3"/>
  <c r="DA563" i="3"/>
  <c r="DB563" i="3"/>
  <c r="DC563" i="3"/>
  <c r="A564" i="3"/>
  <c r="Y564" i="3"/>
  <c r="CY564" i="3"/>
  <c r="CZ564" i="3"/>
  <c r="DA564" i="3"/>
  <c r="DB564" i="3"/>
  <c r="DC564" i="3"/>
  <c r="A565" i="3"/>
  <c r="Y565" i="3"/>
  <c r="CY565" i="3"/>
  <c r="CZ565" i="3"/>
  <c r="DA565" i="3"/>
  <c r="DB565" i="3"/>
  <c r="DC565" i="3"/>
  <c r="A566" i="3"/>
  <c r="Y566" i="3"/>
  <c r="CY566" i="3"/>
  <c r="CZ566" i="3"/>
  <c r="DA566" i="3"/>
  <c r="DB566" i="3"/>
  <c r="DC566" i="3"/>
  <c r="A567" i="3"/>
  <c r="Y567" i="3"/>
  <c r="CY567" i="3"/>
  <c r="CZ567" i="3"/>
  <c r="DA567" i="3"/>
  <c r="DB567" i="3"/>
  <c r="DC567" i="3"/>
  <c r="A568" i="3"/>
  <c r="Y568" i="3"/>
  <c r="CY568" i="3"/>
  <c r="CZ568" i="3"/>
  <c r="DA568" i="3"/>
  <c r="DB568" i="3"/>
  <c r="DC568" i="3"/>
  <c r="A569" i="3"/>
  <c r="Y569" i="3"/>
  <c r="CY569" i="3"/>
  <c r="CZ569" i="3"/>
  <c r="DA569" i="3"/>
  <c r="DB569" i="3"/>
  <c r="DC569" i="3"/>
  <c r="A570" i="3"/>
  <c r="Y570" i="3"/>
  <c r="CY570" i="3"/>
  <c r="CZ570" i="3"/>
  <c r="DA570" i="3"/>
  <c r="DB570" i="3"/>
  <c r="DC570" i="3"/>
  <c r="A571" i="3"/>
  <c r="Y571" i="3"/>
  <c r="CU571" i="3"/>
  <c r="CV571" i="3"/>
  <c r="CX571" i="3"/>
  <c r="CY571" i="3"/>
  <c r="CZ571" i="3"/>
  <c r="DA571" i="3"/>
  <c r="DB571" i="3"/>
  <c r="DC571" i="3"/>
  <c r="DF571" i="3"/>
  <c r="DG571" i="3"/>
  <c r="DH571" i="3"/>
  <c r="DI571" i="3"/>
  <c r="DJ571" i="3"/>
  <c r="A572" i="3"/>
  <c r="Y572" i="3"/>
  <c r="CX572" i="3"/>
  <c r="CY572" i="3"/>
  <c r="CZ572" i="3"/>
  <c r="DA572" i="3"/>
  <c r="DB572" i="3"/>
  <c r="DC572" i="3"/>
  <c r="DF572" i="3"/>
  <c r="DG572" i="3"/>
  <c r="DH572" i="3"/>
  <c r="DI572" i="3"/>
  <c r="DJ572" i="3"/>
  <c r="A573" i="3"/>
  <c r="Y573" i="3"/>
  <c r="CW573" i="3"/>
  <c r="CX573" i="3"/>
  <c r="CY573" i="3"/>
  <c r="CZ573" i="3"/>
  <c r="DA573" i="3"/>
  <c r="DB573" i="3"/>
  <c r="DC573" i="3"/>
  <c r="DF573" i="3"/>
  <c r="DG573" i="3"/>
  <c r="DH573" i="3"/>
  <c r="DI573" i="3"/>
  <c r="DJ573" i="3"/>
  <c r="A574" i="3"/>
  <c r="Y574" i="3"/>
  <c r="CW574" i="3"/>
  <c r="CX574" i="3"/>
  <c r="CY574" i="3"/>
  <c r="CZ574" i="3"/>
  <c r="DA574" i="3"/>
  <c r="DB574" i="3"/>
  <c r="DC574" i="3"/>
  <c r="DF574" i="3"/>
  <c r="DG574" i="3"/>
  <c r="DH574" i="3"/>
  <c r="DI574" i="3"/>
  <c r="DJ574" i="3"/>
  <c r="A575" i="3"/>
  <c r="Y575" i="3"/>
  <c r="CW575" i="3"/>
  <c r="CX575" i="3"/>
  <c r="CY575" i="3"/>
  <c r="CZ575" i="3"/>
  <c r="DA575" i="3"/>
  <c r="DB575" i="3"/>
  <c r="DC575" i="3"/>
  <c r="DF575" i="3"/>
  <c r="DG575" i="3"/>
  <c r="DH575" i="3"/>
  <c r="DI575" i="3"/>
  <c r="DJ575" i="3"/>
  <c r="A576" i="3"/>
  <c r="Y576" i="3"/>
  <c r="CX576" i="3"/>
  <c r="CY576" i="3"/>
  <c r="CZ576" i="3"/>
  <c r="DA576" i="3"/>
  <c r="DB576" i="3"/>
  <c r="DC576" i="3"/>
  <c r="DF576" i="3"/>
  <c r="DG576" i="3"/>
  <c r="DH576" i="3"/>
  <c r="DI576" i="3"/>
  <c r="DJ576" i="3"/>
  <c r="A577" i="3"/>
  <c r="Y577" i="3"/>
  <c r="CX577" i="3"/>
  <c r="CY577" i="3"/>
  <c r="CZ577" i="3"/>
  <c r="DA577" i="3"/>
  <c r="DB577" i="3"/>
  <c r="DC577" i="3"/>
  <c r="DF577" i="3"/>
  <c r="DG577" i="3"/>
  <c r="DH577" i="3"/>
  <c r="DI577" i="3"/>
  <c r="DJ577" i="3"/>
  <c r="A578" i="3"/>
  <c r="Y578" i="3"/>
  <c r="CX578" i="3"/>
  <c r="CY578" i="3"/>
  <c r="CZ578" i="3"/>
  <c r="DA578" i="3"/>
  <c r="DB578" i="3"/>
  <c r="DC578" i="3"/>
  <c r="DF578" i="3"/>
  <c r="DG578" i="3"/>
  <c r="DH578" i="3"/>
  <c r="DI578" i="3"/>
  <c r="DJ578" i="3"/>
  <c r="A579" i="3"/>
  <c r="Y579" i="3"/>
  <c r="CX579" i="3"/>
  <c r="CY579" i="3"/>
  <c r="CZ579" i="3"/>
  <c r="DA579" i="3"/>
  <c r="DB579" i="3"/>
  <c r="DC579" i="3"/>
  <c r="DF579" i="3"/>
  <c r="DG579" i="3"/>
  <c r="DH579" i="3"/>
  <c r="DI579" i="3"/>
  <c r="DJ579" i="3"/>
  <c r="A580" i="3"/>
  <c r="Y580" i="3"/>
  <c r="CU580" i="3"/>
  <c r="CV580" i="3"/>
  <c r="CX580" i="3"/>
  <c r="CY580" i="3"/>
  <c r="CZ580" i="3"/>
  <c r="DA580" i="3"/>
  <c r="DB580" i="3"/>
  <c r="DC580" i="3"/>
  <c r="DF580" i="3"/>
  <c r="DG580" i="3"/>
  <c r="DH580" i="3"/>
  <c r="DI580" i="3"/>
  <c r="DJ580" i="3"/>
  <c r="A581" i="3"/>
  <c r="Y581" i="3"/>
  <c r="CX581" i="3"/>
  <c r="CY581" i="3"/>
  <c r="CZ581" i="3"/>
  <c r="DA581" i="3"/>
  <c r="DB581" i="3"/>
  <c r="DC581" i="3"/>
  <c r="DF581" i="3"/>
  <c r="DG581" i="3"/>
  <c r="DH581" i="3"/>
  <c r="DI581" i="3"/>
  <c r="DJ581" i="3"/>
  <c r="A582" i="3"/>
  <c r="Y582" i="3"/>
  <c r="CW582" i="3"/>
  <c r="CX582" i="3"/>
  <c r="CY582" i="3"/>
  <c r="CZ582" i="3"/>
  <c r="DA582" i="3"/>
  <c r="DB582" i="3"/>
  <c r="DC582" i="3"/>
  <c r="DF582" i="3"/>
  <c r="DG582" i="3"/>
  <c r="DH582" i="3"/>
  <c r="DI582" i="3"/>
  <c r="DJ582" i="3"/>
  <c r="A583" i="3"/>
  <c r="Y583" i="3"/>
  <c r="CW583" i="3"/>
  <c r="CX583" i="3"/>
  <c r="CY583" i="3"/>
  <c r="CZ583" i="3"/>
  <c r="DA583" i="3"/>
  <c r="DB583" i="3"/>
  <c r="DC583" i="3"/>
  <c r="DF583" i="3"/>
  <c r="DG583" i="3"/>
  <c r="DH583" i="3"/>
  <c r="DI583" i="3"/>
  <c r="DJ583" i="3"/>
  <c r="A584" i="3"/>
  <c r="Y584" i="3"/>
  <c r="CW584" i="3"/>
  <c r="CX584" i="3"/>
  <c r="CY584" i="3"/>
  <c r="CZ584" i="3"/>
  <c r="DA584" i="3"/>
  <c r="DB584" i="3"/>
  <c r="DC584" i="3"/>
  <c r="DF584" i="3"/>
  <c r="DG584" i="3"/>
  <c r="DH584" i="3"/>
  <c r="DI584" i="3"/>
  <c r="DJ584" i="3"/>
  <c r="A585" i="3"/>
  <c r="Y585" i="3"/>
  <c r="CX585" i="3"/>
  <c r="CY585" i="3"/>
  <c r="CZ585" i="3"/>
  <c r="DA585" i="3"/>
  <c r="DB585" i="3"/>
  <c r="DC585" i="3"/>
  <c r="DF585" i="3"/>
  <c r="DG585" i="3"/>
  <c r="DH585" i="3"/>
  <c r="DI585" i="3"/>
  <c r="DJ585" i="3"/>
  <c r="A586" i="3"/>
  <c r="Y586" i="3"/>
  <c r="CX586" i="3"/>
  <c r="CY586" i="3"/>
  <c r="CZ586" i="3"/>
  <c r="DA586" i="3"/>
  <c r="DB586" i="3"/>
  <c r="DC586" i="3"/>
  <c r="DF586" i="3"/>
  <c r="DG586" i="3"/>
  <c r="DH586" i="3"/>
  <c r="DI586" i="3"/>
  <c r="DJ586" i="3"/>
  <c r="A587" i="3"/>
  <c r="Y587" i="3"/>
  <c r="CX587" i="3"/>
  <c r="CY587" i="3"/>
  <c r="CZ587" i="3"/>
  <c r="DA587" i="3"/>
  <c r="DB587" i="3"/>
  <c r="DC587" i="3"/>
  <c r="DF587" i="3"/>
  <c r="DG587" i="3"/>
  <c r="DH587" i="3"/>
  <c r="DI587" i="3"/>
  <c r="DJ587" i="3"/>
  <c r="A588" i="3"/>
  <c r="Y588" i="3"/>
  <c r="CX588" i="3"/>
  <c r="CY588" i="3"/>
  <c r="CZ588" i="3"/>
  <c r="DA588" i="3"/>
  <c r="DB588" i="3"/>
  <c r="DC588" i="3"/>
  <c r="DF588" i="3"/>
  <c r="DG588" i="3"/>
  <c r="DH588" i="3"/>
  <c r="DI588" i="3"/>
  <c r="DJ588" i="3"/>
  <c r="A589" i="3"/>
  <c r="Y589" i="3"/>
  <c r="CU589" i="3"/>
  <c r="CV589" i="3"/>
  <c r="CX589" i="3"/>
  <c r="CY589" i="3"/>
  <c r="CZ589" i="3"/>
  <c r="DA589" i="3"/>
  <c r="DB589" i="3"/>
  <c r="DC589" i="3"/>
  <c r="DF589" i="3"/>
  <c r="DG589" i="3"/>
  <c r="DH589" i="3"/>
  <c r="DI589" i="3"/>
  <c r="DJ589" i="3"/>
  <c r="A590" i="3"/>
  <c r="Y590" i="3"/>
  <c r="CU590" i="3"/>
  <c r="CV590" i="3"/>
  <c r="CX590" i="3"/>
  <c r="CY590" i="3"/>
  <c r="CZ590" i="3"/>
  <c r="DA590" i="3"/>
  <c r="DB590" i="3"/>
  <c r="DC590" i="3"/>
  <c r="DF590" i="3"/>
  <c r="DG590" i="3"/>
  <c r="DH590" i="3"/>
  <c r="DI590" i="3"/>
  <c r="DJ590" i="3"/>
  <c r="A591" i="3"/>
  <c r="Y591" i="3"/>
  <c r="CU591" i="3"/>
  <c r="CV591" i="3"/>
  <c r="CX591" i="3"/>
  <c r="CY591" i="3"/>
  <c r="CZ591" i="3"/>
  <c r="DA591" i="3"/>
  <c r="DB591" i="3"/>
  <c r="DC591" i="3"/>
  <c r="DF591" i="3"/>
  <c r="DG591" i="3"/>
  <c r="DH591" i="3"/>
  <c r="DI591" i="3"/>
  <c r="DJ591" i="3"/>
  <c r="A592" i="3"/>
  <c r="Y592" i="3"/>
  <c r="CU592" i="3"/>
  <c r="CV592" i="3"/>
  <c r="CX592" i="3"/>
  <c r="CY592" i="3"/>
  <c r="CZ592" i="3"/>
  <c r="DA592" i="3"/>
  <c r="DB592" i="3"/>
  <c r="DC592" i="3"/>
  <c r="DF592" i="3"/>
  <c r="DG592" i="3"/>
  <c r="DH592" i="3"/>
  <c r="DI592" i="3"/>
  <c r="DJ592" i="3"/>
  <c r="A593" i="3"/>
  <c r="Y593" i="3"/>
  <c r="CU593" i="3"/>
  <c r="CV593" i="3"/>
  <c r="CX593" i="3"/>
  <c r="CY593" i="3"/>
  <c r="CZ593" i="3"/>
  <c r="DA593" i="3"/>
  <c r="DB593" i="3"/>
  <c r="DC593" i="3"/>
  <c r="DF593" i="3"/>
  <c r="DG593" i="3"/>
  <c r="DH593" i="3"/>
  <c r="DI593" i="3"/>
  <c r="DJ593" i="3"/>
  <c r="A594" i="3"/>
  <c r="Y594" i="3"/>
  <c r="CU594" i="3"/>
  <c r="CV594" i="3"/>
  <c r="CX594" i="3"/>
  <c r="CY594" i="3"/>
  <c r="CZ594" i="3"/>
  <c r="DA594" i="3"/>
  <c r="DB594" i="3"/>
  <c r="DC594" i="3"/>
  <c r="DF594" i="3"/>
  <c r="DG594" i="3"/>
  <c r="DH594" i="3"/>
  <c r="DI594" i="3"/>
  <c r="DJ594" i="3"/>
  <c r="A595" i="3"/>
  <c r="Y595" i="3"/>
  <c r="CU595" i="3"/>
  <c r="CV595" i="3"/>
  <c r="CX595" i="3"/>
  <c r="CY595" i="3"/>
  <c r="CZ595" i="3"/>
  <c r="DA595" i="3"/>
  <c r="DB595" i="3"/>
  <c r="DC595" i="3"/>
  <c r="DF595" i="3"/>
  <c r="DG595" i="3"/>
  <c r="DH595" i="3"/>
  <c r="DI595" i="3"/>
  <c r="DJ595" i="3"/>
  <c r="A596" i="3"/>
  <c r="Y596" i="3"/>
  <c r="CU596" i="3"/>
  <c r="CV596" i="3"/>
  <c r="CX596" i="3"/>
  <c r="CY596" i="3"/>
  <c r="CZ596" i="3"/>
  <c r="DA596" i="3"/>
  <c r="DB596" i="3"/>
  <c r="DC596" i="3"/>
  <c r="DF596" i="3"/>
  <c r="DG596" i="3"/>
  <c r="DH596" i="3"/>
  <c r="DI596" i="3"/>
  <c r="DJ596" i="3"/>
  <c r="A597" i="3"/>
  <c r="Y597" i="3"/>
  <c r="CU597" i="3"/>
  <c r="CV597" i="3"/>
  <c r="CX597" i="3"/>
  <c r="CY597" i="3"/>
  <c r="CZ597" i="3"/>
  <c r="DA597" i="3"/>
  <c r="DB597" i="3"/>
  <c r="DC597" i="3"/>
  <c r="DF597" i="3"/>
  <c r="DG597" i="3"/>
  <c r="DH597" i="3"/>
  <c r="DI597" i="3"/>
  <c r="DJ597" i="3"/>
  <c r="A598" i="3"/>
  <c r="Y598" i="3"/>
  <c r="CU598" i="3"/>
  <c r="CV598" i="3"/>
  <c r="CX598" i="3"/>
  <c r="CY598" i="3"/>
  <c r="CZ598" i="3"/>
  <c r="DA598" i="3"/>
  <c r="DB598" i="3"/>
  <c r="DC598" i="3"/>
  <c r="DF598" i="3"/>
  <c r="DG598" i="3"/>
  <c r="DH598" i="3"/>
  <c r="DI598" i="3"/>
  <c r="DJ598" i="3"/>
  <c r="A599" i="3"/>
  <c r="Y599" i="3"/>
  <c r="CU599" i="3"/>
  <c r="CV599" i="3"/>
  <c r="CX599" i="3"/>
  <c r="CY599" i="3"/>
  <c r="CZ599" i="3"/>
  <c r="DA599" i="3"/>
  <c r="DB599" i="3"/>
  <c r="DC599" i="3"/>
  <c r="DF599" i="3"/>
  <c r="DG599" i="3"/>
  <c r="DH599" i="3"/>
  <c r="DI599" i="3"/>
  <c r="DJ599" i="3"/>
  <c r="A600" i="3"/>
  <c r="Y600" i="3"/>
  <c r="CU600" i="3"/>
  <c r="CV600" i="3"/>
  <c r="CX600" i="3"/>
  <c r="CY600" i="3"/>
  <c r="CZ600" i="3"/>
  <c r="DA600" i="3"/>
  <c r="DB600" i="3"/>
  <c r="DC600" i="3"/>
  <c r="DF600" i="3"/>
  <c r="DG600" i="3"/>
  <c r="DH600" i="3"/>
  <c r="DI600" i="3"/>
  <c r="DJ600" i="3"/>
  <c r="A601" i="3"/>
  <c r="Y601" i="3"/>
  <c r="CU601" i="3"/>
  <c r="CV601" i="3"/>
  <c r="CX601" i="3"/>
  <c r="CY601" i="3"/>
  <c r="CZ601" i="3"/>
  <c r="DA601" i="3"/>
  <c r="DB601" i="3"/>
  <c r="DC601" i="3"/>
  <c r="DF601" i="3"/>
  <c r="DG601" i="3"/>
  <c r="DH601" i="3"/>
  <c r="DI601" i="3"/>
  <c r="DJ601" i="3"/>
  <c r="A602" i="3"/>
  <c r="Y602" i="3"/>
  <c r="CU602" i="3"/>
  <c r="CV602" i="3"/>
  <c r="CX602" i="3"/>
  <c r="CY602" i="3"/>
  <c r="CZ602" i="3"/>
  <c r="DA602" i="3"/>
  <c r="DB602" i="3"/>
  <c r="DC602" i="3"/>
  <c r="DF602" i="3"/>
  <c r="DG602" i="3"/>
  <c r="DH602" i="3"/>
  <c r="DI602" i="3"/>
  <c r="DJ602" i="3"/>
  <c r="A603" i="3"/>
  <c r="Y603" i="3"/>
  <c r="CU603" i="3"/>
  <c r="CV603" i="3"/>
  <c r="CX603" i="3"/>
  <c r="CY603" i="3"/>
  <c r="CZ603" i="3"/>
  <c r="DA603" i="3"/>
  <c r="DB603" i="3"/>
  <c r="DC603" i="3"/>
  <c r="DF603" i="3"/>
  <c r="DG603" i="3"/>
  <c r="DH603" i="3"/>
  <c r="DI603" i="3"/>
  <c r="DJ603" i="3"/>
  <c r="A604" i="3"/>
  <c r="Y604" i="3"/>
  <c r="CU604" i="3"/>
  <c r="CV604" i="3"/>
  <c r="CX604" i="3"/>
  <c r="CY604" i="3"/>
  <c r="CZ604" i="3"/>
  <c r="DA604" i="3"/>
  <c r="DB604" i="3"/>
  <c r="DC604" i="3"/>
  <c r="DF604" i="3"/>
  <c r="DG604" i="3"/>
  <c r="DH604" i="3"/>
  <c r="DI604" i="3"/>
  <c r="DJ604" i="3"/>
  <c r="A605" i="3"/>
  <c r="Y605" i="3"/>
  <c r="CU605" i="3"/>
  <c r="CV605" i="3"/>
  <c r="CX605" i="3"/>
  <c r="CY605" i="3"/>
  <c r="CZ605" i="3"/>
  <c r="DA605" i="3"/>
  <c r="DB605" i="3"/>
  <c r="DC605" i="3"/>
  <c r="DF605" i="3"/>
  <c r="DG605" i="3"/>
  <c r="DH605" i="3"/>
  <c r="DI605" i="3"/>
  <c r="DJ605" i="3"/>
  <c r="A606" i="3"/>
  <c r="Y606" i="3"/>
  <c r="CU606" i="3"/>
  <c r="CV606" i="3"/>
  <c r="CX606" i="3"/>
  <c r="CY606" i="3"/>
  <c r="CZ606" i="3"/>
  <c r="DA606" i="3"/>
  <c r="DB606" i="3"/>
  <c r="DC606" i="3"/>
  <c r="DF606" i="3"/>
  <c r="DG606" i="3"/>
  <c r="DH606" i="3"/>
  <c r="DI606" i="3"/>
  <c r="DJ606" i="3"/>
  <c r="A607" i="3"/>
  <c r="Y607" i="3"/>
  <c r="CY607" i="3"/>
  <c r="CZ607" i="3"/>
  <c r="DA607" i="3"/>
  <c r="DB607" i="3"/>
  <c r="DC607" i="3"/>
  <c r="A608" i="3"/>
  <c r="Y608" i="3"/>
  <c r="CY608" i="3"/>
  <c r="CZ608" i="3"/>
  <c r="DA608" i="3"/>
  <c r="DB608" i="3"/>
  <c r="DC608" i="3"/>
  <c r="A609" i="3"/>
  <c r="Y609" i="3"/>
  <c r="CU609" i="3"/>
  <c r="CV609" i="3"/>
  <c r="CX609" i="3"/>
  <c r="CY609" i="3"/>
  <c r="CZ609" i="3"/>
  <c r="DA609" i="3"/>
  <c r="DB609" i="3"/>
  <c r="DC609" i="3"/>
  <c r="DF609" i="3"/>
  <c r="DG609" i="3"/>
  <c r="DH609" i="3"/>
  <c r="DI609" i="3"/>
  <c r="DJ609" i="3"/>
  <c r="A610" i="3"/>
  <c r="Y610" i="3"/>
  <c r="CX610" i="3"/>
  <c r="CY610" i="3"/>
  <c r="CZ610" i="3"/>
  <c r="DA610" i="3"/>
  <c r="DB610" i="3"/>
  <c r="DC610" i="3"/>
  <c r="DF610" i="3"/>
  <c r="DG610" i="3"/>
  <c r="DH610" i="3"/>
  <c r="DI610" i="3"/>
  <c r="DJ610" i="3"/>
  <c r="A611" i="3"/>
  <c r="Y611" i="3"/>
  <c r="CW611" i="3"/>
  <c r="CX611" i="3"/>
  <c r="CY611" i="3"/>
  <c r="CZ611" i="3"/>
  <c r="DA611" i="3"/>
  <c r="DB611" i="3"/>
  <c r="DC611" i="3"/>
  <c r="DF611" i="3"/>
  <c r="DG611" i="3"/>
  <c r="DH611" i="3"/>
  <c r="DI611" i="3"/>
  <c r="DJ611" i="3"/>
  <c r="A612" i="3"/>
  <c r="Y612" i="3"/>
  <c r="CW612" i="3"/>
  <c r="CX612" i="3"/>
  <c r="CY612" i="3"/>
  <c r="CZ612" i="3"/>
  <c r="DA612" i="3"/>
  <c r="DB612" i="3"/>
  <c r="DC612" i="3"/>
  <c r="DF612" i="3"/>
  <c r="DG612" i="3"/>
  <c r="DH612" i="3"/>
  <c r="DI612" i="3"/>
  <c r="DJ612" i="3"/>
  <c r="A613" i="3"/>
  <c r="Y613" i="3"/>
  <c r="CU613" i="3"/>
  <c r="CV613" i="3"/>
  <c r="CX613" i="3"/>
  <c r="CY613" i="3"/>
  <c r="CZ613" i="3"/>
  <c r="DA613" i="3"/>
  <c r="DB613" i="3"/>
  <c r="DC613" i="3"/>
  <c r="DF613" i="3"/>
  <c r="DG613" i="3"/>
  <c r="DH613" i="3"/>
  <c r="DI613" i="3"/>
  <c r="DJ613" i="3"/>
  <c r="A614" i="3"/>
  <c r="Y614" i="3"/>
  <c r="CX614" i="3"/>
  <c r="CY614" i="3"/>
  <c r="CZ614" i="3"/>
  <c r="DA614" i="3"/>
  <c r="DB614" i="3"/>
  <c r="DC614" i="3"/>
  <c r="DF614" i="3"/>
  <c r="DG614" i="3"/>
  <c r="DH614" i="3"/>
  <c r="DI614" i="3"/>
  <c r="DJ614" i="3"/>
  <c r="A615" i="3"/>
  <c r="Y615" i="3"/>
  <c r="CW615" i="3"/>
  <c r="CX615" i="3"/>
  <c r="CY615" i="3"/>
  <c r="CZ615" i="3"/>
  <c r="DA615" i="3"/>
  <c r="DB615" i="3"/>
  <c r="DC615" i="3"/>
  <c r="DF615" i="3"/>
  <c r="DG615" i="3"/>
  <c r="DH615" i="3"/>
  <c r="DI615" i="3"/>
  <c r="DJ615" i="3"/>
  <c r="A616" i="3"/>
  <c r="Y616" i="3"/>
  <c r="CW616" i="3"/>
  <c r="CX616" i="3"/>
  <c r="CY616" i="3"/>
  <c r="CZ616" i="3"/>
  <c r="DA616" i="3"/>
  <c r="DB616" i="3"/>
  <c r="DC616" i="3"/>
  <c r="DF616" i="3"/>
  <c r="DG616" i="3"/>
  <c r="DH616" i="3"/>
  <c r="DI616" i="3"/>
  <c r="DJ616" i="3"/>
  <c r="A617" i="3"/>
  <c r="Y617" i="3"/>
  <c r="CW617" i="3"/>
  <c r="CX617" i="3"/>
  <c r="CY617" i="3"/>
  <c r="CZ617" i="3"/>
  <c r="DA617" i="3"/>
  <c r="DB617" i="3"/>
  <c r="DC617" i="3"/>
  <c r="DF617" i="3"/>
  <c r="DG617" i="3"/>
  <c r="DH617" i="3"/>
  <c r="DI617" i="3"/>
  <c r="DJ617" i="3"/>
  <c r="A618" i="3"/>
  <c r="Y618" i="3"/>
  <c r="CU618" i="3"/>
  <c r="CV618" i="3"/>
  <c r="CX618" i="3"/>
  <c r="CY618" i="3"/>
  <c r="CZ618" i="3"/>
  <c r="DA618" i="3"/>
  <c r="DB618" i="3"/>
  <c r="DC618" i="3"/>
  <c r="DF618" i="3"/>
  <c r="DG618" i="3"/>
  <c r="DH618" i="3"/>
  <c r="DI618" i="3"/>
  <c r="DJ618" i="3"/>
  <c r="A619" i="3"/>
  <c r="Y619" i="3"/>
  <c r="CX619" i="3"/>
  <c r="CY619" i="3"/>
  <c r="CZ619" i="3"/>
  <c r="DA619" i="3"/>
  <c r="DB619" i="3"/>
  <c r="DC619" i="3"/>
  <c r="DF619" i="3"/>
  <c r="DG619" i="3"/>
  <c r="DH619" i="3"/>
  <c r="DI619" i="3"/>
  <c r="DJ619" i="3"/>
  <c r="A620" i="3"/>
  <c r="Y620" i="3"/>
  <c r="CW620" i="3"/>
  <c r="CX620" i="3"/>
  <c r="CY620" i="3"/>
  <c r="CZ620" i="3"/>
  <c r="DA620" i="3"/>
  <c r="DB620" i="3"/>
  <c r="DC620" i="3"/>
  <c r="DF620" i="3"/>
  <c r="DG620" i="3"/>
  <c r="DH620" i="3"/>
  <c r="DI620" i="3"/>
  <c r="DJ620" i="3"/>
  <c r="A621" i="3"/>
  <c r="Y621" i="3"/>
  <c r="CW621" i="3"/>
  <c r="CX621" i="3"/>
  <c r="CY621" i="3"/>
  <c r="CZ621" i="3"/>
  <c r="DA621" i="3"/>
  <c r="DB621" i="3"/>
  <c r="DC621" i="3"/>
  <c r="DF621" i="3"/>
  <c r="DG621" i="3"/>
  <c r="DH621" i="3"/>
  <c r="DI621" i="3"/>
  <c r="DJ621" i="3"/>
  <c r="A622" i="3"/>
  <c r="Y622" i="3"/>
  <c r="CW622" i="3"/>
  <c r="CX622" i="3"/>
  <c r="CY622" i="3"/>
  <c r="CZ622" i="3"/>
  <c r="DA622" i="3"/>
  <c r="DB622" i="3"/>
  <c r="DC622" i="3"/>
  <c r="DF622" i="3"/>
  <c r="DG622" i="3"/>
  <c r="DH622" i="3"/>
  <c r="DI622" i="3"/>
  <c r="DJ622" i="3"/>
  <c r="A623" i="3"/>
  <c r="Y623" i="3"/>
  <c r="CU623" i="3"/>
  <c r="CV623" i="3"/>
  <c r="CX623" i="3"/>
  <c r="CY623" i="3"/>
  <c r="CZ623" i="3"/>
  <c r="DA623" i="3"/>
  <c r="DB623" i="3"/>
  <c r="DC623" i="3"/>
  <c r="DF623" i="3"/>
  <c r="DG623" i="3"/>
  <c r="DH623" i="3"/>
  <c r="DI623" i="3"/>
  <c r="DJ623" i="3"/>
  <c r="A624" i="3"/>
  <c r="Y624" i="3"/>
  <c r="CX624" i="3"/>
  <c r="CY624" i="3"/>
  <c r="CZ624" i="3"/>
  <c r="DA624" i="3"/>
  <c r="DB624" i="3"/>
  <c r="DC624" i="3"/>
  <c r="DF624" i="3"/>
  <c r="DG624" i="3"/>
  <c r="DH624" i="3"/>
  <c r="DI624" i="3"/>
  <c r="DJ624" i="3"/>
  <c r="A625" i="3"/>
  <c r="Y625" i="3"/>
  <c r="CW625" i="3"/>
  <c r="CX625" i="3"/>
  <c r="CY625" i="3"/>
  <c r="CZ625" i="3"/>
  <c r="DA625" i="3"/>
  <c r="DB625" i="3"/>
  <c r="DC625" i="3"/>
  <c r="DF625" i="3"/>
  <c r="DG625" i="3"/>
  <c r="DH625" i="3"/>
  <c r="DI625" i="3"/>
  <c r="DJ625" i="3"/>
  <c r="A626" i="3"/>
  <c r="Y626" i="3"/>
  <c r="CW626" i="3"/>
  <c r="CX626" i="3"/>
  <c r="CY626" i="3"/>
  <c r="CZ626" i="3"/>
  <c r="DA626" i="3"/>
  <c r="DB626" i="3"/>
  <c r="DC626" i="3"/>
  <c r="DF626" i="3"/>
  <c r="DG626" i="3"/>
  <c r="DH626" i="3"/>
  <c r="DI626" i="3"/>
  <c r="DJ626" i="3"/>
  <c r="A627" i="3"/>
  <c r="Y627" i="3"/>
  <c r="CU627" i="3"/>
  <c r="CV627" i="3"/>
  <c r="CX627" i="3"/>
  <c r="CY627" i="3"/>
  <c r="CZ627" i="3"/>
  <c r="DA627" i="3"/>
  <c r="DB627" i="3"/>
  <c r="DC627" i="3"/>
  <c r="DF627" i="3"/>
  <c r="DG627" i="3"/>
  <c r="DH627" i="3"/>
  <c r="DI627" i="3"/>
  <c r="DJ627" i="3"/>
  <c r="A628" i="3"/>
  <c r="Y628" i="3"/>
  <c r="CX628" i="3"/>
  <c r="CY628" i="3"/>
  <c r="CZ628" i="3"/>
  <c r="DA628" i="3"/>
  <c r="DB628" i="3"/>
  <c r="DC628" i="3"/>
  <c r="DF628" i="3"/>
  <c r="DG628" i="3"/>
  <c r="DH628" i="3"/>
  <c r="DI628" i="3"/>
  <c r="DJ628" i="3"/>
  <c r="A629" i="3"/>
  <c r="Y629" i="3"/>
  <c r="CW629" i="3"/>
  <c r="CX629" i="3"/>
  <c r="CY629" i="3"/>
  <c r="CZ629" i="3"/>
  <c r="DA629" i="3"/>
  <c r="DB629" i="3"/>
  <c r="DC629" i="3"/>
  <c r="DF629" i="3"/>
  <c r="DG629" i="3"/>
  <c r="DH629" i="3"/>
  <c r="DI629" i="3"/>
  <c r="DJ629" i="3"/>
  <c r="A630" i="3"/>
  <c r="Y630" i="3"/>
  <c r="CW630" i="3"/>
  <c r="CX630" i="3"/>
  <c r="CY630" i="3"/>
  <c r="CZ630" i="3"/>
  <c r="DA630" i="3"/>
  <c r="DB630" i="3"/>
  <c r="DC630" i="3"/>
  <c r="DF630" i="3"/>
  <c r="DG630" i="3"/>
  <c r="DH630" i="3"/>
  <c r="DI630" i="3"/>
  <c r="DJ630" i="3"/>
  <c r="A631" i="3"/>
  <c r="Y631" i="3"/>
  <c r="CU631" i="3"/>
  <c r="CV631" i="3"/>
  <c r="CX631" i="3"/>
  <c r="CY631" i="3"/>
  <c r="CZ631" i="3"/>
  <c r="DA631" i="3"/>
  <c r="DB631" i="3"/>
  <c r="DC631" i="3"/>
  <c r="DF631" i="3"/>
  <c r="DG631" i="3"/>
  <c r="DH631" i="3"/>
  <c r="DI631" i="3"/>
  <c r="DJ631" i="3"/>
  <c r="A632" i="3"/>
  <c r="Y632" i="3"/>
  <c r="CX632" i="3"/>
  <c r="CY632" i="3"/>
  <c r="CZ632" i="3"/>
  <c r="DA632" i="3"/>
  <c r="DB632" i="3"/>
  <c r="DC632" i="3"/>
  <c r="DF632" i="3"/>
  <c r="DG632" i="3"/>
  <c r="DH632" i="3"/>
  <c r="DI632" i="3"/>
  <c r="DJ632" i="3"/>
  <c r="A633" i="3"/>
  <c r="Y633" i="3"/>
  <c r="CW633" i="3"/>
  <c r="CX633" i="3"/>
  <c r="CY633" i="3"/>
  <c r="CZ633" i="3"/>
  <c r="DA633" i="3"/>
  <c r="DB633" i="3"/>
  <c r="DC633" i="3"/>
  <c r="DF633" i="3"/>
  <c r="DG633" i="3"/>
  <c r="DH633" i="3"/>
  <c r="DI633" i="3"/>
  <c r="DJ633" i="3"/>
  <c r="A634" i="3"/>
  <c r="Y634" i="3"/>
  <c r="CU634" i="3"/>
  <c r="CV634" i="3"/>
  <c r="CX634" i="3"/>
  <c r="CY634" i="3"/>
  <c r="CZ634" i="3"/>
  <c r="DA634" i="3"/>
  <c r="DB634" i="3"/>
  <c r="DC634" i="3"/>
  <c r="DF634" i="3"/>
  <c r="DG634" i="3"/>
  <c r="DH634" i="3"/>
  <c r="DI634" i="3"/>
  <c r="DJ634" i="3"/>
  <c r="A635" i="3"/>
  <c r="Y635" i="3"/>
  <c r="CX635" i="3"/>
  <c r="CY635" i="3"/>
  <c r="CZ635" i="3"/>
  <c r="DA635" i="3"/>
  <c r="DB635" i="3"/>
  <c r="DC635" i="3"/>
  <c r="DF635" i="3"/>
  <c r="DG635" i="3"/>
  <c r="DH635" i="3"/>
  <c r="DI635" i="3"/>
  <c r="DJ635" i="3"/>
  <c r="A636" i="3"/>
  <c r="Y636" i="3"/>
  <c r="CW636" i="3"/>
  <c r="CX636" i="3"/>
  <c r="CY636" i="3"/>
  <c r="CZ636" i="3"/>
  <c r="DA636" i="3"/>
  <c r="DB636" i="3"/>
  <c r="DC636" i="3"/>
  <c r="DF636" i="3"/>
  <c r="DG636" i="3"/>
  <c r="DH636" i="3"/>
  <c r="DI636" i="3"/>
  <c r="DJ636" i="3"/>
  <c r="A637" i="3"/>
  <c r="Y637" i="3"/>
  <c r="CW637" i="3"/>
  <c r="CX637" i="3"/>
  <c r="CY637" i="3"/>
  <c r="CZ637" i="3"/>
  <c r="DA637" i="3"/>
  <c r="DB637" i="3"/>
  <c r="DC637" i="3"/>
  <c r="DF637" i="3"/>
  <c r="DG637" i="3"/>
  <c r="DH637" i="3"/>
  <c r="DI637" i="3"/>
  <c r="DJ637" i="3"/>
  <c r="A638" i="3"/>
  <c r="Y638" i="3"/>
  <c r="CX638" i="3"/>
  <c r="CY638" i="3"/>
  <c r="CZ638" i="3"/>
  <c r="DA638" i="3"/>
  <c r="DB638" i="3"/>
  <c r="DC638" i="3"/>
  <c r="DF638" i="3"/>
  <c r="DG638" i="3"/>
  <c r="DH638" i="3"/>
  <c r="DI638" i="3"/>
  <c r="DJ638" i="3"/>
  <c r="A639" i="3"/>
  <c r="Y639" i="3"/>
  <c r="CX639" i="3"/>
  <c r="CY639" i="3"/>
  <c r="CZ639" i="3"/>
  <c r="DA639" i="3"/>
  <c r="DB639" i="3"/>
  <c r="DC639" i="3"/>
  <c r="DF639" i="3"/>
  <c r="DG639" i="3"/>
  <c r="DH639" i="3"/>
  <c r="DI639" i="3"/>
  <c r="DJ639" i="3"/>
  <c r="A640" i="3"/>
  <c r="Y640" i="3"/>
  <c r="CX640" i="3"/>
  <c r="CY640" i="3"/>
  <c r="CZ640" i="3"/>
  <c r="DA640" i="3"/>
  <c r="DB640" i="3"/>
  <c r="DC640" i="3"/>
  <c r="DF640" i="3"/>
  <c r="DG640" i="3"/>
  <c r="DH640" i="3"/>
  <c r="DI640" i="3"/>
  <c r="DJ640" i="3"/>
  <c r="A641" i="3"/>
  <c r="Y641" i="3"/>
  <c r="CX641" i="3"/>
  <c r="CY641" i="3"/>
  <c r="CZ641" i="3"/>
  <c r="DA641" i="3"/>
  <c r="DB641" i="3"/>
  <c r="DC641" i="3"/>
  <c r="DF641" i="3"/>
  <c r="DG641" i="3"/>
  <c r="DH641" i="3"/>
  <c r="DI641" i="3"/>
  <c r="DJ641" i="3"/>
  <c r="A642" i="3"/>
  <c r="Y642" i="3"/>
  <c r="CX642" i="3"/>
  <c r="CY642" i="3"/>
  <c r="CZ642" i="3"/>
  <c r="DA642" i="3"/>
  <c r="DB642" i="3"/>
  <c r="DC642" i="3"/>
  <c r="DF642" i="3"/>
  <c r="DG642" i="3"/>
  <c r="DH642" i="3"/>
  <c r="DI642" i="3"/>
  <c r="DJ642" i="3"/>
  <c r="A643" i="3"/>
  <c r="Y643" i="3"/>
  <c r="CX643" i="3"/>
  <c r="CY643" i="3"/>
  <c r="CZ643" i="3"/>
  <c r="DA643" i="3"/>
  <c r="DB643" i="3"/>
  <c r="DC643" i="3"/>
  <c r="DF643" i="3"/>
  <c r="DG643" i="3"/>
  <c r="DH643" i="3"/>
  <c r="DI643" i="3"/>
  <c r="DJ643" i="3"/>
  <c r="A644" i="3"/>
  <c r="Y644" i="3"/>
  <c r="CX644" i="3"/>
  <c r="CY644" i="3"/>
  <c r="CZ644" i="3"/>
  <c r="DA644" i="3"/>
  <c r="DB644" i="3"/>
  <c r="DC644" i="3"/>
  <c r="DF644" i="3"/>
  <c r="DG644" i="3"/>
  <c r="DH644" i="3"/>
  <c r="DI644" i="3"/>
  <c r="DJ644" i="3"/>
  <c r="A645" i="3"/>
  <c r="Y645" i="3"/>
  <c r="CX645" i="3"/>
  <c r="CY645" i="3"/>
  <c r="CZ645" i="3"/>
  <c r="DA645" i="3"/>
  <c r="DB645" i="3"/>
  <c r="DC645" i="3"/>
  <c r="DF645" i="3"/>
  <c r="DG645" i="3"/>
  <c r="DH645" i="3"/>
  <c r="DI645" i="3"/>
  <c r="DJ645" i="3"/>
  <c r="A646" i="3"/>
  <c r="Y646" i="3"/>
  <c r="CX646" i="3"/>
  <c r="CY646" i="3"/>
  <c r="CZ646" i="3"/>
  <c r="DA646" i="3"/>
  <c r="DB646" i="3"/>
  <c r="DC646" i="3"/>
  <c r="DF646" i="3"/>
  <c r="DG646" i="3"/>
  <c r="DH646" i="3"/>
  <c r="DI646" i="3"/>
  <c r="DJ646" i="3"/>
  <c r="A647" i="3"/>
  <c r="Y647" i="3"/>
  <c r="CX647" i="3"/>
  <c r="CY647" i="3"/>
  <c r="CZ647" i="3"/>
  <c r="DA647" i="3"/>
  <c r="DB647" i="3"/>
  <c r="DC647" i="3"/>
  <c r="DF647" i="3"/>
  <c r="DG647" i="3"/>
  <c r="DH647" i="3"/>
  <c r="DI647" i="3"/>
  <c r="DJ647" i="3"/>
  <c r="A648" i="3"/>
  <c r="Y648" i="3"/>
  <c r="CU648" i="3"/>
  <c r="CV648" i="3"/>
  <c r="CX648" i="3"/>
  <c r="CY648" i="3"/>
  <c r="CZ648" i="3"/>
  <c r="DA648" i="3"/>
  <c r="DB648" i="3"/>
  <c r="DC648" i="3"/>
  <c r="DF648" i="3"/>
  <c r="DG648" i="3"/>
  <c r="DH648" i="3"/>
  <c r="DI648" i="3"/>
  <c r="DJ648" i="3"/>
  <c r="A649" i="3"/>
  <c r="Y649" i="3"/>
  <c r="CX649" i="3"/>
  <c r="CY649" i="3"/>
  <c r="CZ649" i="3"/>
  <c r="DA649" i="3"/>
  <c r="DB649" i="3"/>
  <c r="DC649" i="3"/>
  <c r="DF649" i="3"/>
  <c r="DG649" i="3"/>
  <c r="DH649" i="3"/>
  <c r="DI649" i="3"/>
  <c r="DJ649" i="3"/>
  <c r="A650" i="3"/>
  <c r="Y650" i="3"/>
  <c r="CW650" i="3"/>
  <c r="CX650" i="3"/>
  <c r="CY650" i="3"/>
  <c r="CZ650" i="3"/>
  <c r="DA650" i="3"/>
  <c r="DB650" i="3"/>
  <c r="DC650" i="3"/>
  <c r="DF650" i="3"/>
  <c r="DG650" i="3"/>
  <c r="DH650" i="3"/>
  <c r="DI650" i="3"/>
  <c r="DJ650" i="3"/>
  <c r="A651" i="3"/>
  <c r="Y651" i="3"/>
  <c r="CW651" i="3"/>
  <c r="CX651" i="3"/>
  <c r="CY651" i="3"/>
  <c r="CZ651" i="3"/>
  <c r="DA651" i="3"/>
  <c r="DB651" i="3"/>
  <c r="DC651" i="3"/>
  <c r="DF651" i="3"/>
  <c r="DG651" i="3"/>
  <c r="DH651" i="3"/>
  <c r="DI651" i="3"/>
  <c r="DJ651" i="3"/>
  <c r="A652" i="3"/>
  <c r="Y652" i="3"/>
  <c r="CX652" i="3"/>
  <c r="CY652" i="3"/>
  <c r="CZ652" i="3"/>
  <c r="DA652" i="3"/>
  <c r="DB652" i="3"/>
  <c r="DC652" i="3"/>
  <c r="DF652" i="3"/>
  <c r="DG652" i="3"/>
  <c r="DH652" i="3"/>
  <c r="DI652" i="3"/>
  <c r="DJ652" i="3"/>
  <c r="A653" i="3"/>
  <c r="Y653" i="3"/>
  <c r="CX653" i="3"/>
  <c r="CY653" i="3"/>
  <c r="CZ653" i="3"/>
  <c r="DA653" i="3"/>
  <c r="DB653" i="3"/>
  <c r="DC653" i="3"/>
  <c r="DF653" i="3"/>
  <c r="DG653" i="3"/>
  <c r="DH653" i="3"/>
  <c r="DI653" i="3"/>
  <c r="DJ653" i="3"/>
  <c r="A654" i="3"/>
  <c r="Y654" i="3"/>
  <c r="CX654" i="3"/>
  <c r="CY654" i="3"/>
  <c r="CZ654" i="3"/>
  <c r="DA654" i="3"/>
  <c r="DB654" i="3"/>
  <c r="DC654" i="3"/>
  <c r="DF654" i="3"/>
  <c r="DG654" i="3"/>
  <c r="DH654" i="3"/>
  <c r="DI654" i="3"/>
  <c r="DJ654" i="3"/>
  <c r="A655" i="3"/>
  <c r="Y655" i="3"/>
  <c r="CX655" i="3"/>
  <c r="CY655" i="3"/>
  <c r="CZ655" i="3"/>
  <c r="DA655" i="3"/>
  <c r="DB655" i="3"/>
  <c r="DC655" i="3"/>
  <c r="DF655" i="3"/>
  <c r="DG655" i="3"/>
  <c r="DH655" i="3"/>
  <c r="DI655" i="3"/>
  <c r="DJ655" i="3"/>
  <c r="A656" i="3"/>
  <c r="Y656" i="3"/>
  <c r="CX656" i="3"/>
  <c r="CY656" i="3"/>
  <c r="CZ656" i="3"/>
  <c r="DA656" i="3"/>
  <c r="DB656" i="3"/>
  <c r="DC656" i="3"/>
  <c r="DF656" i="3"/>
  <c r="DG656" i="3"/>
  <c r="DH656" i="3"/>
  <c r="DI656" i="3"/>
  <c r="DJ656" i="3"/>
  <c r="A657" i="3"/>
  <c r="Y657" i="3"/>
  <c r="CX657" i="3"/>
  <c r="CY657" i="3"/>
  <c r="CZ657" i="3"/>
  <c r="DA657" i="3"/>
  <c r="DB657" i="3"/>
  <c r="DC657" i="3"/>
  <c r="DF657" i="3"/>
  <c r="DG657" i="3"/>
  <c r="DH657" i="3"/>
  <c r="DI657" i="3"/>
  <c r="DJ657" i="3"/>
  <c r="A658" i="3"/>
  <c r="Y658" i="3"/>
  <c r="CX658" i="3"/>
  <c r="CY658" i="3"/>
  <c r="CZ658" i="3"/>
  <c r="DA658" i="3"/>
  <c r="DB658" i="3"/>
  <c r="DC658" i="3"/>
  <c r="DF658" i="3"/>
  <c r="DG658" i="3"/>
  <c r="DH658" i="3"/>
  <c r="DI658" i="3"/>
  <c r="DJ658" i="3"/>
  <c r="A659" i="3"/>
  <c r="Y659" i="3"/>
  <c r="CX659" i="3"/>
  <c r="CY659" i="3"/>
  <c r="CZ659" i="3"/>
  <c r="DA659" i="3"/>
  <c r="DB659" i="3"/>
  <c r="DC659" i="3"/>
  <c r="DF659" i="3"/>
  <c r="DG659" i="3"/>
  <c r="DH659" i="3"/>
  <c r="DI659" i="3"/>
  <c r="DJ659" i="3"/>
  <c r="A660" i="3"/>
  <c r="Y660" i="3"/>
  <c r="CX660" i="3"/>
  <c r="CY660" i="3"/>
  <c r="CZ660" i="3"/>
  <c r="DA660" i="3"/>
  <c r="DB660" i="3"/>
  <c r="DC660" i="3"/>
  <c r="DF660" i="3"/>
  <c r="DG660" i="3"/>
  <c r="DH660" i="3"/>
  <c r="DI660" i="3"/>
  <c r="DJ660" i="3"/>
  <c r="A661" i="3"/>
  <c r="Y661" i="3"/>
  <c r="CX661" i="3"/>
  <c r="CY661" i="3"/>
  <c r="CZ661" i="3"/>
  <c r="DA661" i="3"/>
  <c r="DB661" i="3"/>
  <c r="DC661" i="3"/>
  <c r="DF661" i="3"/>
  <c r="DG661" i="3"/>
  <c r="DH661" i="3"/>
  <c r="DI661" i="3"/>
  <c r="DJ661" i="3"/>
  <c r="A662" i="3"/>
  <c r="Y662" i="3"/>
  <c r="CX662" i="3"/>
  <c r="CY662" i="3"/>
  <c r="CZ662" i="3"/>
  <c r="DA662" i="3"/>
  <c r="DB662" i="3"/>
  <c r="DC662" i="3"/>
  <c r="DF662" i="3"/>
  <c r="DG662" i="3"/>
  <c r="DH662" i="3"/>
  <c r="DI662" i="3"/>
  <c r="DJ662" i="3"/>
  <c r="A663" i="3"/>
  <c r="Y663" i="3"/>
  <c r="CU663" i="3"/>
  <c r="CV663" i="3"/>
  <c r="CX663" i="3"/>
  <c r="CY663" i="3"/>
  <c r="CZ663" i="3"/>
  <c r="DA663" i="3"/>
  <c r="DB663" i="3"/>
  <c r="DC663" i="3"/>
  <c r="DF663" i="3"/>
  <c r="DG663" i="3"/>
  <c r="DH663" i="3"/>
  <c r="DI663" i="3"/>
  <c r="DJ663" i="3"/>
  <c r="A664" i="3"/>
  <c r="Y664" i="3"/>
  <c r="CX664" i="3"/>
  <c r="CY664" i="3"/>
  <c r="CZ664" i="3"/>
  <c r="DA664" i="3"/>
  <c r="DB664" i="3"/>
  <c r="DC664" i="3"/>
  <c r="DF664" i="3"/>
  <c r="DG664" i="3"/>
  <c r="DH664" i="3"/>
  <c r="DI664" i="3"/>
  <c r="DJ664" i="3"/>
  <c r="A665" i="3"/>
  <c r="Y665" i="3"/>
  <c r="CW665" i="3"/>
  <c r="CX665" i="3"/>
  <c r="CY665" i="3"/>
  <c r="CZ665" i="3"/>
  <c r="DA665" i="3"/>
  <c r="DB665" i="3"/>
  <c r="DC665" i="3"/>
  <c r="DF665" i="3"/>
  <c r="DG665" i="3"/>
  <c r="DH665" i="3"/>
  <c r="DI665" i="3"/>
  <c r="DJ665" i="3"/>
  <c r="A666" i="3"/>
  <c r="Y666" i="3"/>
  <c r="CW666" i="3"/>
  <c r="CX666" i="3"/>
  <c r="CY666" i="3"/>
  <c r="CZ666" i="3"/>
  <c r="DA666" i="3"/>
  <c r="DB666" i="3"/>
  <c r="DC666" i="3"/>
  <c r="DF666" i="3"/>
  <c r="DG666" i="3"/>
  <c r="DH666" i="3"/>
  <c r="DI666" i="3"/>
  <c r="DJ666" i="3"/>
  <c r="A667" i="3"/>
  <c r="Y667" i="3"/>
  <c r="CW667" i="3"/>
  <c r="CX667" i="3"/>
  <c r="CY667" i="3"/>
  <c r="CZ667" i="3"/>
  <c r="DA667" i="3"/>
  <c r="DB667" i="3"/>
  <c r="DC667" i="3"/>
  <c r="DF667" i="3"/>
  <c r="DG667" i="3"/>
  <c r="DH667" i="3"/>
  <c r="DI667" i="3"/>
  <c r="DJ667" i="3"/>
  <c r="A668" i="3"/>
  <c r="Y668" i="3"/>
  <c r="CX668" i="3"/>
  <c r="CY668" i="3"/>
  <c r="CZ668" i="3"/>
  <c r="DA668" i="3"/>
  <c r="DB668" i="3"/>
  <c r="DC668" i="3"/>
  <c r="DF668" i="3"/>
  <c r="DG668" i="3"/>
  <c r="DH668" i="3"/>
  <c r="DI668" i="3"/>
  <c r="DJ668" i="3"/>
  <c r="A669" i="3"/>
  <c r="Y669" i="3"/>
  <c r="CX669" i="3"/>
  <c r="CY669" i="3"/>
  <c r="CZ669" i="3"/>
  <c r="DA669" i="3"/>
  <c r="DB669" i="3"/>
  <c r="DC669" i="3"/>
  <c r="DF669" i="3"/>
  <c r="DG669" i="3"/>
  <c r="DH669" i="3"/>
  <c r="DI669" i="3"/>
  <c r="DJ669" i="3"/>
  <c r="A670" i="3"/>
  <c r="Y670" i="3"/>
  <c r="CX670" i="3"/>
  <c r="CY670" i="3"/>
  <c r="CZ670" i="3"/>
  <c r="DA670" i="3"/>
  <c r="DB670" i="3"/>
  <c r="DC670" i="3"/>
  <c r="DF670" i="3"/>
  <c r="DG670" i="3"/>
  <c r="DH670" i="3"/>
  <c r="DI670" i="3"/>
  <c r="DJ670" i="3"/>
  <c r="A671" i="3"/>
  <c r="Y671" i="3"/>
  <c r="CU671" i="3"/>
  <c r="CV671" i="3"/>
  <c r="CX671" i="3"/>
  <c r="CY671" i="3"/>
  <c r="CZ671" i="3"/>
  <c r="DA671" i="3"/>
  <c r="DB671" i="3"/>
  <c r="DC671" i="3"/>
  <c r="DF671" i="3"/>
  <c r="DG671" i="3"/>
  <c r="DH671" i="3"/>
  <c r="DI671" i="3"/>
  <c r="DJ671" i="3"/>
  <c r="A672" i="3"/>
  <c r="Y672" i="3"/>
  <c r="CX672" i="3"/>
  <c r="CY672" i="3"/>
  <c r="CZ672" i="3"/>
  <c r="DA672" i="3"/>
  <c r="DB672" i="3"/>
  <c r="DC672" i="3"/>
  <c r="DF672" i="3"/>
  <c r="DG672" i="3"/>
  <c r="DH672" i="3"/>
  <c r="DI672" i="3"/>
  <c r="DJ672" i="3"/>
  <c r="A673" i="3"/>
  <c r="Y673" i="3"/>
  <c r="CW673" i="3"/>
  <c r="CX673" i="3"/>
  <c r="CY673" i="3"/>
  <c r="CZ673" i="3"/>
  <c r="DA673" i="3"/>
  <c r="DB673" i="3"/>
  <c r="DC673" i="3"/>
  <c r="DF673" i="3"/>
  <c r="DG673" i="3"/>
  <c r="DH673" i="3"/>
  <c r="DI673" i="3"/>
  <c r="DJ673" i="3"/>
  <c r="A674" i="3"/>
  <c r="Y674" i="3"/>
  <c r="CW674" i="3"/>
  <c r="CX674" i="3"/>
  <c r="CY674" i="3"/>
  <c r="CZ674" i="3"/>
  <c r="DA674" i="3"/>
  <c r="DB674" i="3"/>
  <c r="DC674" i="3"/>
  <c r="DF674" i="3"/>
  <c r="DG674" i="3"/>
  <c r="DH674" i="3"/>
  <c r="DI674" i="3"/>
  <c r="DJ674" i="3"/>
  <c r="A675" i="3"/>
  <c r="Y675" i="3"/>
  <c r="CW675" i="3"/>
  <c r="CX675" i="3"/>
  <c r="CY675" i="3"/>
  <c r="CZ675" i="3"/>
  <c r="DA675" i="3"/>
  <c r="DB675" i="3"/>
  <c r="DC675" i="3"/>
  <c r="DF675" i="3"/>
  <c r="DG675" i="3"/>
  <c r="DH675" i="3"/>
  <c r="DI675" i="3"/>
  <c r="DJ675" i="3"/>
  <c r="A676" i="3"/>
  <c r="Y676" i="3"/>
  <c r="CX676" i="3"/>
  <c r="CY676" i="3"/>
  <c r="CZ676" i="3"/>
  <c r="DA676" i="3"/>
  <c r="DB676" i="3"/>
  <c r="DC676" i="3"/>
  <c r="DF676" i="3"/>
  <c r="DG676" i="3"/>
  <c r="DH676" i="3"/>
  <c r="DI676" i="3"/>
  <c r="DJ676" i="3"/>
  <c r="A677" i="3"/>
  <c r="Y677" i="3"/>
  <c r="CX677" i="3"/>
  <c r="CY677" i="3"/>
  <c r="CZ677" i="3"/>
  <c r="DA677" i="3"/>
  <c r="DB677" i="3"/>
  <c r="DC677" i="3"/>
  <c r="DF677" i="3"/>
  <c r="DG677" i="3"/>
  <c r="DH677" i="3"/>
  <c r="DI677" i="3"/>
  <c r="DJ677" i="3"/>
  <c r="A678" i="3"/>
  <c r="Y678" i="3"/>
  <c r="CX678" i="3"/>
  <c r="CY678" i="3"/>
  <c r="CZ678" i="3"/>
  <c r="DA678" i="3"/>
  <c r="DB678" i="3"/>
  <c r="DC678" i="3"/>
  <c r="DF678" i="3"/>
  <c r="DG678" i="3"/>
  <c r="DH678" i="3"/>
  <c r="DI678" i="3"/>
  <c r="DJ678" i="3"/>
  <c r="A679" i="3"/>
  <c r="Y679" i="3"/>
  <c r="CX679" i="3"/>
  <c r="CY679" i="3"/>
  <c r="CZ679" i="3"/>
  <c r="DA679" i="3"/>
  <c r="DB679" i="3"/>
  <c r="DC679" i="3"/>
  <c r="DF679" i="3"/>
  <c r="DG679" i="3"/>
  <c r="DH679" i="3"/>
  <c r="DI679" i="3"/>
  <c r="DJ679" i="3"/>
  <c r="A680" i="3"/>
  <c r="Y680" i="3"/>
  <c r="CU680" i="3"/>
  <c r="CV680" i="3"/>
  <c r="CX680" i="3"/>
  <c r="CY680" i="3"/>
  <c r="CZ680" i="3"/>
  <c r="DA680" i="3"/>
  <c r="DB680" i="3"/>
  <c r="DC680" i="3"/>
  <c r="DF680" i="3"/>
  <c r="DG680" i="3"/>
  <c r="DH680" i="3"/>
  <c r="DI680" i="3"/>
  <c r="DJ680" i="3"/>
  <c r="A681" i="3"/>
  <c r="Y681" i="3"/>
  <c r="CX681" i="3"/>
  <c r="CY681" i="3"/>
  <c r="CZ681" i="3"/>
  <c r="DA681" i="3"/>
  <c r="DB681" i="3"/>
  <c r="DC681" i="3"/>
  <c r="DF681" i="3"/>
  <c r="DG681" i="3"/>
  <c r="DH681" i="3"/>
  <c r="DI681" i="3"/>
  <c r="DJ681" i="3"/>
  <c r="A682" i="3"/>
  <c r="Y682" i="3"/>
  <c r="CW682" i="3"/>
  <c r="CX682" i="3"/>
  <c r="CY682" i="3"/>
  <c r="CZ682" i="3"/>
  <c r="DA682" i="3"/>
  <c r="DB682" i="3"/>
  <c r="DC682" i="3"/>
  <c r="DF682" i="3"/>
  <c r="DG682" i="3"/>
  <c r="DH682" i="3"/>
  <c r="DI682" i="3"/>
  <c r="DJ682" i="3"/>
  <c r="A683" i="3"/>
  <c r="Y683" i="3"/>
  <c r="CX683" i="3"/>
  <c r="CY683" i="3"/>
  <c r="CZ683" i="3"/>
  <c r="DA683" i="3"/>
  <c r="DB683" i="3"/>
  <c r="DC683" i="3"/>
  <c r="DF683" i="3"/>
  <c r="DG683" i="3"/>
  <c r="DH683" i="3"/>
  <c r="DI683" i="3"/>
  <c r="DJ683" i="3"/>
  <c r="A684" i="3"/>
  <c r="Y684" i="3"/>
  <c r="CU684" i="3"/>
  <c r="CV684" i="3"/>
  <c r="CX684" i="3"/>
  <c r="CY684" i="3"/>
  <c r="CZ684" i="3"/>
  <c r="DA684" i="3"/>
  <c r="DB684" i="3"/>
  <c r="DC684" i="3"/>
  <c r="DF684" i="3"/>
  <c r="DG684" i="3"/>
  <c r="DH684" i="3"/>
  <c r="DI684" i="3"/>
  <c r="DJ684" i="3"/>
  <c r="A685" i="3"/>
  <c r="Y685" i="3"/>
  <c r="CX685" i="3"/>
  <c r="CY685" i="3"/>
  <c r="CZ685" i="3"/>
  <c r="DA685" i="3"/>
  <c r="DB685" i="3"/>
  <c r="DC685" i="3"/>
  <c r="DF685" i="3"/>
  <c r="DG685" i="3"/>
  <c r="DH685" i="3"/>
  <c r="DI685" i="3"/>
  <c r="DJ685" i="3"/>
  <c r="A686" i="3"/>
  <c r="Y686" i="3"/>
  <c r="CW686" i="3"/>
  <c r="CX686" i="3"/>
  <c r="CY686" i="3"/>
  <c r="CZ686" i="3"/>
  <c r="DA686" i="3"/>
  <c r="DB686" i="3"/>
  <c r="DC686" i="3"/>
  <c r="DF686" i="3"/>
  <c r="DG686" i="3"/>
  <c r="DH686" i="3"/>
  <c r="DI686" i="3"/>
  <c r="DJ686" i="3"/>
  <c r="A687" i="3"/>
  <c r="Y687" i="3"/>
  <c r="CX687" i="3"/>
  <c r="CY687" i="3"/>
  <c r="CZ687" i="3"/>
  <c r="DA687" i="3"/>
  <c r="DB687" i="3"/>
  <c r="DC687" i="3"/>
  <c r="DF687" i="3"/>
  <c r="DG687" i="3"/>
  <c r="DH687" i="3"/>
  <c r="DI687" i="3"/>
  <c r="DJ687" i="3"/>
  <c r="A688" i="3"/>
  <c r="Y688" i="3"/>
  <c r="CU688" i="3"/>
  <c r="CV688" i="3"/>
  <c r="CX688" i="3"/>
  <c r="CY688" i="3"/>
  <c r="CZ688" i="3"/>
  <c r="DA688" i="3"/>
  <c r="DB688" i="3"/>
  <c r="DC688" i="3"/>
  <c r="DF688" i="3"/>
  <c r="DG688" i="3"/>
  <c r="DH688" i="3"/>
  <c r="DI688" i="3"/>
  <c r="DJ688" i="3"/>
  <c r="A689" i="3"/>
  <c r="Y689" i="3"/>
  <c r="CX689" i="3"/>
  <c r="CY689" i="3"/>
  <c r="CZ689" i="3"/>
  <c r="DA689" i="3"/>
  <c r="DB689" i="3"/>
  <c r="DC689" i="3"/>
  <c r="DF689" i="3"/>
  <c r="DG689" i="3"/>
  <c r="DH689" i="3"/>
  <c r="DI689" i="3"/>
  <c r="DJ689" i="3"/>
  <c r="A690" i="3"/>
  <c r="Y690" i="3"/>
  <c r="CW690" i="3"/>
  <c r="CX690" i="3"/>
  <c r="CY690" i="3"/>
  <c r="CZ690" i="3"/>
  <c r="DA690" i="3"/>
  <c r="DB690" i="3"/>
  <c r="DC690" i="3"/>
  <c r="DF690" i="3"/>
  <c r="DG690" i="3"/>
  <c r="DH690" i="3"/>
  <c r="DI690" i="3"/>
  <c r="DJ690" i="3"/>
  <c r="A691" i="3"/>
  <c r="Y691" i="3"/>
  <c r="CW691" i="3"/>
  <c r="CX691" i="3"/>
  <c r="CY691" i="3"/>
  <c r="CZ691" i="3"/>
  <c r="DA691" i="3"/>
  <c r="DB691" i="3"/>
  <c r="DC691" i="3"/>
  <c r="DF691" i="3"/>
  <c r="DG691" i="3"/>
  <c r="DH691" i="3"/>
  <c r="DI691" i="3"/>
  <c r="DJ691" i="3"/>
  <c r="A692" i="3"/>
  <c r="Y692" i="3"/>
  <c r="CX692" i="3"/>
  <c r="CY692" i="3"/>
  <c r="CZ692" i="3"/>
  <c r="DA692" i="3"/>
  <c r="DB692" i="3"/>
  <c r="DC692" i="3"/>
  <c r="DF692" i="3"/>
  <c r="DG692" i="3"/>
  <c r="DH692" i="3"/>
  <c r="DI692" i="3"/>
  <c r="DJ692" i="3"/>
  <c r="A693" i="3"/>
  <c r="Y693" i="3"/>
  <c r="CX693" i="3"/>
  <c r="CY693" i="3"/>
  <c r="CZ693" i="3"/>
  <c r="DA693" i="3"/>
  <c r="DB693" i="3"/>
  <c r="DC693" i="3"/>
  <c r="DF693" i="3"/>
  <c r="DG693" i="3"/>
  <c r="DH693" i="3"/>
  <c r="DI693" i="3"/>
  <c r="DJ693" i="3"/>
  <c r="A694" i="3"/>
  <c r="Y694" i="3"/>
  <c r="CU694" i="3"/>
  <c r="CV694" i="3"/>
  <c r="CX694" i="3"/>
  <c r="CY694" i="3"/>
  <c r="CZ694" i="3"/>
  <c r="DA694" i="3"/>
  <c r="DB694" i="3"/>
  <c r="DC694" i="3"/>
  <c r="DF694" i="3"/>
  <c r="DG694" i="3"/>
  <c r="DH694" i="3"/>
  <c r="DI694" i="3"/>
  <c r="DJ694" i="3"/>
  <c r="A695" i="3"/>
  <c r="Y695" i="3"/>
  <c r="CX695" i="3"/>
  <c r="CY695" i="3"/>
  <c r="CZ695" i="3"/>
  <c r="DA695" i="3"/>
  <c r="DB695" i="3"/>
  <c r="DC695" i="3"/>
  <c r="DF695" i="3"/>
  <c r="DG695" i="3"/>
  <c r="DH695" i="3"/>
  <c r="DI695" i="3"/>
  <c r="DJ695" i="3"/>
  <c r="A696" i="3"/>
  <c r="Y696" i="3"/>
  <c r="CW696" i="3"/>
  <c r="CX696" i="3"/>
  <c r="CY696" i="3"/>
  <c r="CZ696" i="3"/>
  <c r="DA696" i="3"/>
  <c r="DB696" i="3"/>
  <c r="DC696" i="3"/>
  <c r="DF696" i="3"/>
  <c r="DG696" i="3"/>
  <c r="DH696" i="3"/>
  <c r="DI696" i="3"/>
  <c r="DJ696" i="3"/>
  <c r="A697" i="3"/>
  <c r="Y697" i="3"/>
  <c r="CW697" i="3"/>
  <c r="CX697" i="3"/>
  <c r="CY697" i="3"/>
  <c r="CZ697" i="3"/>
  <c r="DA697" i="3"/>
  <c r="DB697" i="3"/>
  <c r="DC697" i="3"/>
  <c r="DF697" i="3"/>
  <c r="DG697" i="3"/>
  <c r="DH697" i="3"/>
  <c r="DI697" i="3"/>
  <c r="DJ697" i="3"/>
  <c r="A698" i="3"/>
  <c r="Y698" i="3"/>
  <c r="CW698" i="3"/>
  <c r="CX698" i="3"/>
  <c r="CY698" i="3"/>
  <c r="CZ698" i="3"/>
  <c r="DA698" i="3"/>
  <c r="DB698" i="3"/>
  <c r="DC698" i="3"/>
  <c r="DF698" i="3"/>
  <c r="DG698" i="3"/>
  <c r="DH698" i="3"/>
  <c r="DI698" i="3"/>
  <c r="DJ698" i="3"/>
  <c r="A699" i="3"/>
  <c r="Y699" i="3"/>
  <c r="CX699" i="3"/>
  <c r="CY699" i="3"/>
  <c r="CZ699" i="3"/>
  <c r="DA699" i="3"/>
  <c r="DB699" i="3"/>
  <c r="DC699" i="3"/>
  <c r="DF699" i="3"/>
  <c r="DG699" i="3"/>
  <c r="DH699" i="3"/>
  <c r="DI699" i="3"/>
  <c r="DJ699" i="3"/>
  <c r="A700" i="3"/>
  <c r="Y700" i="3"/>
  <c r="CX700" i="3"/>
  <c r="CY700" i="3"/>
  <c r="CZ700" i="3"/>
  <c r="DA700" i="3"/>
  <c r="DB700" i="3"/>
  <c r="DC700" i="3"/>
  <c r="DF700" i="3"/>
  <c r="DG700" i="3"/>
  <c r="DH700" i="3"/>
  <c r="DI700" i="3"/>
  <c r="DJ700" i="3"/>
  <c r="A701" i="3"/>
  <c r="Y701" i="3"/>
  <c r="CX701" i="3"/>
  <c r="CY701" i="3"/>
  <c r="CZ701" i="3"/>
  <c r="DA701" i="3"/>
  <c r="DB701" i="3"/>
  <c r="DC701" i="3"/>
  <c r="DF701" i="3"/>
  <c r="DG701" i="3"/>
  <c r="DH701" i="3"/>
  <c r="DI701" i="3"/>
  <c r="DJ701" i="3"/>
  <c r="A702" i="3"/>
  <c r="Y702" i="3"/>
  <c r="CX702" i="3"/>
  <c r="CY702" i="3"/>
  <c r="CZ702" i="3"/>
  <c r="DA702" i="3"/>
  <c r="DB702" i="3"/>
  <c r="DC702" i="3"/>
  <c r="DF702" i="3"/>
  <c r="DG702" i="3"/>
  <c r="DH702" i="3"/>
  <c r="DI702" i="3"/>
  <c r="DJ702" i="3"/>
  <c r="A703" i="3"/>
  <c r="Y703" i="3"/>
  <c r="CX703" i="3"/>
  <c r="CY703" i="3"/>
  <c r="CZ703" i="3"/>
  <c r="DA703" i="3"/>
  <c r="DB703" i="3"/>
  <c r="DC703" i="3"/>
  <c r="DF703" i="3"/>
  <c r="DG703" i="3"/>
  <c r="DH703" i="3"/>
  <c r="DI703" i="3"/>
  <c r="DJ703" i="3"/>
  <c r="A704" i="3"/>
  <c r="Y704" i="3"/>
  <c r="CX704" i="3"/>
  <c r="CY704" i="3"/>
  <c r="CZ704" i="3"/>
  <c r="DA704" i="3"/>
  <c r="DB704" i="3"/>
  <c r="DC704" i="3"/>
  <c r="DF704" i="3"/>
  <c r="DG704" i="3"/>
  <c r="DH704" i="3"/>
  <c r="DI704" i="3"/>
  <c r="DJ704" i="3"/>
  <c r="A705" i="3"/>
  <c r="Y705" i="3"/>
  <c r="CY705" i="3"/>
  <c r="CZ705" i="3"/>
  <c r="DA705" i="3"/>
  <c r="DB705" i="3"/>
  <c r="DC705" i="3"/>
  <c r="A706" i="3"/>
  <c r="Y706" i="3"/>
  <c r="CY706" i="3"/>
  <c r="CZ706" i="3"/>
  <c r="DA706" i="3"/>
  <c r="DB706" i="3"/>
  <c r="DC706" i="3"/>
  <c r="A707" i="3"/>
  <c r="Y707" i="3"/>
  <c r="CY707" i="3"/>
  <c r="CZ707" i="3"/>
  <c r="DA707" i="3"/>
  <c r="DB707" i="3"/>
  <c r="DC707" i="3"/>
  <c r="A708" i="3"/>
  <c r="Y708" i="3"/>
  <c r="CY708" i="3"/>
  <c r="CZ708" i="3"/>
  <c r="DA708" i="3"/>
  <c r="DB708" i="3"/>
  <c r="DC708" i="3"/>
  <c r="A709" i="3"/>
  <c r="Y709" i="3"/>
  <c r="CY709" i="3"/>
  <c r="CZ709" i="3"/>
  <c r="DA709" i="3"/>
  <c r="DB709" i="3"/>
  <c r="DC709" i="3"/>
  <c r="A710" i="3"/>
  <c r="Y710" i="3"/>
  <c r="CY710" i="3"/>
  <c r="CZ710" i="3"/>
  <c r="DA710" i="3"/>
  <c r="DB710" i="3"/>
  <c r="DC710" i="3"/>
  <c r="A711" i="3"/>
  <c r="Y711" i="3"/>
  <c r="CY711" i="3"/>
  <c r="CZ711" i="3"/>
  <c r="DA711" i="3"/>
  <c r="DB711" i="3"/>
  <c r="DC711" i="3"/>
  <c r="A712" i="3"/>
  <c r="Y712" i="3"/>
  <c r="CY712" i="3"/>
  <c r="CZ712" i="3"/>
  <c r="DA712" i="3"/>
  <c r="DB712" i="3"/>
  <c r="DC712" i="3"/>
  <c r="A713" i="3"/>
  <c r="Y713" i="3"/>
  <c r="CY713" i="3"/>
  <c r="CZ713" i="3"/>
  <c r="DA713" i="3"/>
  <c r="DB713" i="3"/>
  <c r="DC713" i="3"/>
  <c r="A714" i="3"/>
  <c r="Y714" i="3"/>
  <c r="CY714" i="3"/>
  <c r="CZ714" i="3"/>
  <c r="DA714" i="3"/>
  <c r="DB714" i="3"/>
  <c r="DC714" i="3"/>
  <c r="A715" i="3"/>
  <c r="Y715" i="3"/>
  <c r="CY715" i="3"/>
  <c r="CZ715" i="3"/>
  <c r="DA715" i="3"/>
  <c r="DB715" i="3"/>
  <c r="DC715" i="3"/>
  <c r="A716" i="3"/>
  <c r="Y716" i="3"/>
  <c r="CY716" i="3"/>
  <c r="CZ716" i="3"/>
  <c r="DA716" i="3"/>
  <c r="DB716" i="3"/>
  <c r="DC716" i="3"/>
  <c r="A717" i="3"/>
  <c r="Y717" i="3"/>
  <c r="CY717" i="3"/>
  <c r="CZ717" i="3"/>
  <c r="DA717" i="3"/>
  <c r="DB717" i="3"/>
  <c r="DC717" i="3"/>
  <c r="A718" i="3"/>
  <c r="Y718" i="3"/>
  <c r="CY718" i="3"/>
  <c r="CZ718" i="3"/>
  <c r="DA718" i="3"/>
  <c r="DB718" i="3"/>
  <c r="DC718" i="3"/>
  <c r="A719" i="3"/>
  <c r="Y719" i="3"/>
  <c r="CY719" i="3"/>
  <c r="CZ719" i="3"/>
  <c r="DA719" i="3"/>
  <c r="DB719" i="3"/>
  <c r="DC719" i="3"/>
  <c r="A720" i="3"/>
  <c r="Y720" i="3"/>
  <c r="CY720" i="3"/>
  <c r="CZ720" i="3"/>
  <c r="DA720" i="3"/>
  <c r="DB720" i="3"/>
  <c r="DC720" i="3"/>
  <c r="A721" i="3"/>
  <c r="Y721" i="3"/>
  <c r="CY721" i="3"/>
  <c r="CZ721" i="3"/>
  <c r="DA721" i="3"/>
  <c r="DB721" i="3"/>
  <c r="DC721" i="3"/>
  <c r="A722" i="3"/>
  <c r="Y722" i="3"/>
  <c r="CY722" i="3"/>
  <c r="CZ722" i="3"/>
  <c r="DA722" i="3"/>
  <c r="DB722" i="3"/>
  <c r="DC722" i="3"/>
  <c r="A723" i="3"/>
  <c r="Y723" i="3"/>
  <c r="CY723" i="3"/>
  <c r="CZ723" i="3"/>
  <c r="DA723" i="3"/>
  <c r="DB723" i="3"/>
  <c r="DC723" i="3"/>
  <c r="A724" i="3"/>
  <c r="Y724" i="3"/>
  <c r="CY724" i="3"/>
  <c r="CZ724" i="3"/>
  <c r="DA724" i="3"/>
  <c r="DB724" i="3"/>
  <c r="DC724" i="3"/>
  <c r="A725" i="3"/>
  <c r="Y725" i="3"/>
  <c r="CY725" i="3"/>
  <c r="CZ725" i="3"/>
  <c r="DA725" i="3"/>
  <c r="DB725" i="3"/>
  <c r="DC725" i="3"/>
  <c r="A726" i="3"/>
  <c r="Y726" i="3"/>
  <c r="CY726" i="3"/>
  <c r="CZ726" i="3"/>
  <c r="DA726" i="3"/>
  <c r="DB726" i="3"/>
  <c r="DC726" i="3"/>
  <c r="A727" i="3"/>
  <c r="Y727" i="3"/>
  <c r="CY727" i="3"/>
  <c r="CZ727" i="3"/>
  <c r="DA727" i="3"/>
  <c r="DB727" i="3"/>
  <c r="DC727" i="3"/>
  <c r="A728" i="3"/>
  <c r="Y728" i="3"/>
  <c r="CY728" i="3"/>
  <c r="CZ728" i="3"/>
  <c r="DA728" i="3"/>
  <c r="DB728" i="3"/>
  <c r="DC728" i="3"/>
  <c r="A729" i="3"/>
  <c r="Y729" i="3"/>
  <c r="CY729" i="3"/>
  <c r="CZ729" i="3"/>
  <c r="DA729" i="3"/>
  <c r="DB729" i="3"/>
  <c r="DC729" i="3"/>
  <c r="A730" i="3"/>
  <c r="Y730" i="3"/>
  <c r="CY730" i="3"/>
  <c r="CZ730" i="3"/>
  <c r="DA730" i="3"/>
  <c r="DB730" i="3"/>
  <c r="DC730" i="3"/>
  <c r="A731" i="3"/>
  <c r="Y731" i="3"/>
  <c r="CY731" i="3"/>
  <c r="CZ731" i="3"/>
  <c r="DA731" i="3"/>
  <c r="DB731" i="3"/>
  <c r="DC731" i="3"/>
  <c r="A732" i="3"/>
  <c r="Y732" i="3"/>
  <c r="CY732" i="3"/>
  <c r="CZ732" i="3"/>
  <c r="DA732" i="3"/>
  <c r="DB732" i="3"/>
  <c r="DC732" i="3"/>
  <c r="A733" i="3"/>
  <c r="Y733" i="3"/>
  <c r="CY733" i="3"/>
  <c r="CZ733" i="3"/>
  <c r="DA733" i="3"/>
  <c r="DB733" i="3"/>
  <c r="DC733" i="3"/>
  <c r="A734" i="3"/>
  <c r="Y734" i="3"/>
  <c r="CY734" i="3"/>
  <c r="CZ734" i="3"/>
  <c r="DA734" i="3"/>
  <c r="DB734" i="3"/>
  <c r="DC734" i="3"/>
  <c r="A735" i="3"/>
  <c r="Y735" i="3"/>
  <c r="CY735" i="3"/>
  <c r="CZ735" i="3"/>
  <c r="DA735" i="3"/>
  <c r="DB735" i="3"/>
  <c r="DC735" i="3"/>
  <c r="A736" i="3"/>
  <c r="Y736" i="3"/>
  <c r="CY736" i="3"/>
  <c r="CZ736" i="3"/>
  <c r="DA736" i="3"/>
  <c r="DB736" i="3"/>
  <c r="DC736" i="3"/>
  <c r="A737" i="3"/>
  <c r="Y737" i="3"/>
  <c r="CY737" i="3"/>
  <c r="CZ737" i="3"/>
  <c r="DA737" i="3"/>
  <c r="DB737" i="3"/>
  <c r="DC737" i="3"/>
  <c r="A738" i="3"/>
  <c r="Y738" i="3"/>
  <c r="CY738" i="3"/>
  <c r="CZ738" i="3"/>
  <c r="DA738" i="3"/>
  <c r="DB738" i="3"/>
  <c r="DC738" i="3"/>
  <c r="A739" i="3"/>
  <c r="Y739" i="3"/>
  <c r="CY739" i="3"/>
  <c r="CZ739" i="3"/>
  <c r="DA739" i="3"/>
  <c r="DB739" i="3"/>
  <c r="DC739" i="3"/>
  <c r="A740" i="3"/>
  <c r="Y740" i="3"/>
  <c r="CY740" i="3"/>
  <c r="CZ740" i="3"/>
  <c r="DA740" i="3"/>
  <c r="DB740" i="3"/>
  <c r="DC740" i="3"/>
  <c r="A741" i="3"/>
  <c r="Y741" i="3"/>
  <c r="CY741" i="3"/>
  <c r="CZ741" i="3"/>
  <c r="DA741" i="3"/>
  <c r="DB741" i="3"/>
  <c r="DC741" i="3"/>
  <c r="A742" i="3"/>
  <c r="Y742" i="3"/>
  <c r="CY742" i="3"/>
  <c r="CZ742" i="3"/>
  <c r="DA742" i="3"/>
  <c r="DB742" i="3"/>
  <c r="DC742" i="3"/>
  <c r="A743" i="3"/>
  <c r="Y743" i="3"/>
  <c r="CY743" i="3"/>
  <c r="CZ743" i="3"/>
  <c r="DA743" i="3"/>
  <c r="DB743" i="3"/>
  <c r="DC743" i="3"/>
  <c r="A744" i="3"/>
  <c r="Y744" i="3"/>
  <c r="CY744" i="3"/>
  <c r="CZ744" i="3"/>
  <c r="DA744" i="3"/>
  <c r="DB744" i="3"/>
  <c r="DC744" i="3"/>
  <c r="A745" i="3"/>
  <c r="Y745" i="3"/>
  <c r="CY745" i="3"/>
  <c r="CZ745" i="3"/>
  <c r="DA745" i="3"/>
  <c r="DB745" i="3"/>
  <c r="DC745" i="3"/>
  <c r="A746" i="3"/>
  <c r="Y746" i="3"/>
  <c r="CY746" i="3"/>
  <c r="CZ746" i="3"/>
  <c r="DA746" i="3"/>
  <c r="DB746" i="3"/>
  <c r="DC746" i="3"/>
  <c r="A747" i="3"/>
  <c r="Y747" i="3"/>
  <c r="CY747" i="3"/>
  <c r="CZ747" i="3"/>
  <c r="DA747" i="3"/>
  <c r="DB747" i="3"/>
  <c r="DC747" i="3"/>
  <c r="A748" i="3"/>
  <c r="Y748" i="3"/>
  <c r="CU748" i="3"/>
  <c r="CV748" i="3"/>
  <c r="CX748" i="3"/>
  <c r="CY748" i="3"/>
  <c r="CZ748" i="3"/>
  <c r="DA748" i="3"/>
  <c r="DB748" i="3"/>
  <c r="DC748" i="3"/>
  <c r="DF748" i="3"/>
  <c r="DG748" i="3"/>
  <c r="DH748" i="3"/>
  <c r="DI748" i="3"/>
  <c r="DJ748" i="3"/>
  <c r="A749" i="3"/>
  <c r="Y749" i="3"/>
  <c r="CX749" i="3"/>
  <c r="CY749" i="3"/>
  <c r="CZ749" i="3"/>
  <c r="DA749" i="3"/>
  <c r="DB749" i="3"/>
  <c r="DC749" i="3"/>
  <c r="DF749" i="3"/>
  <c r="DG749" i="3"/>
  <c r="DH749" i="3"/>
  <c r="DI749" i="3"/>
  <c r="DJ749" i="3"/>
  <c r="A750" i="3"/>
  <c r="Y750" i="3"/>
  <c r="CW750" i="3"/>
  <c r="CX750" i="3"/>
  <c r="CY750" i="3"/>
  <c r="CZ750" i="3"/>
  <c r="DA750" i="3"/>
  <c r="DB750" i="3"/>
  <c r="DC750" i="3"/>
  <c r="DF750" i="3"/>
  <c r="DG750" i="3"/>
  <c r="DH750" i="3"/>
  <c r="DI750" i="3"/>
  <c r="DJ750" i="3"/>
  <c r="A751" i="3"/>
  <c r="Y751" i="3"/>
  <c r="CW751" i="3"/>
  <c r="CX751" i="3"/>
  <c r="CY751" i="3"/>
  <c r="CZ751" i="3"/>
  <c r="DA751" i="3"/>
  <c r="DB751" i="3"/>
  <c r="DC751" i="3"/>
  <c r="DF751" i="3"/>
  <c r="DG751" i="3"/>
  <c r="DH751" i="3"/>
  <c r="DI751" i="3"/>
  <c r="DJ751" i="3"/>
  <c r="A752" i="3"/>
  <c r="Y752" i="3"/>
  <c r="CW752" i="3"/>
  <c r="CX752" i="3"/>
  <c r="CY752" i="3"/>
  <c r="CZ752" i="3"/>
  <c r="DA752" i="3"/>
  <c r="DB752" i="3"/>
  <c r="DC752" i="3"/>
  <c r="DF752" i="3"/>
  <c r="DG752" i="3"/>
  <c r="DH752" i="3"/>
  <c r="DI752" i="3"/>
  <c r="DJ752" i="3"/>
  <c r="A753" i="3"/>
  <c r="Y753" i="3"/>
  <c r="CU753" i="3"/>
  <c r="CV753" i="3"/>
  <c r="CX753" i="3"/>
  <c r="CY753" i="3"/>
  <c r="CZ753" i="3"/>
  <c r="DA753" i="3"/>
  <c r="DB753" i="3"/>
  <c r="DC753" i="3"/>
  <c r="DF753" i="3"/>
  <c r="DG753" i="3"/>
  <c r="DH753" i="3"/>
  <c r="DI753" i="3"/>
  <c r="DJ753" i="3"/>
  <c r="A754" i="3"/>
  <c r="Y754" i="3"/>
  <c r="CX754" i="3"/>
  <c r="CY754" i="3"/>
  <c r="CZ754" i="3"/>
  <c r="DA754" i="3"/>
  <c r="DB754" i="3"/>
  <c r="DC754" i="3"/>
  <c r="DF754" i="3"/>
  <c r="DG754" i="3"/>
  <c r="DH754" i="3"/>
  <c r="DI754" i="3"/>
  <c r="DJ754" i="3"/>
  <c r="A755" i="3"/>
  <c r="Y755" i="3"/>
  <c r="CW755" i="3"/>
  <c r="CX755" i="3"/>
  <c r="CY755" i="3"/>
  <c r="CZ755" i="3"/>
  <c r="DA755" i="3"/>
  <c r="DB755" i="3"/>
  <c r="DC755" i="3"/>
  <c r="DF755" i="3"/>
  <c r="DG755" i="3"/>
  <c r="DH755" i="3"/>
  <c r="DI755" i="3"/>
  <c r="DJ755" i="3"/>
  <c r="A756" i="3"/>
  <c r="Y756" i="3"/>
  <c r="CW756" i="3"/>
  <c r="CX756" i="3"/>
  <c r="CY756" i="3"/>
  <c r="CZ756" i="3"/>
  <c r="DA756" i="3"/>
  <c r="DB756" i="3"/>
  <c r="DC756" i="3"/>
  <c r="DF756" i="3"/>
  <c r="DG756" i="3"/>
  <c r="DH756" i="3"/>
  <c r="DI756" i="3"/>
  <c r="DJ756" i="3"/>
  <c r="A757" i="3"/>
  <c r="Y757" i="3"/>
  <c r="CU757" i="3"/>
  <c r="CV757" i="3"/>
  <c r="CX757" i="3"/>
  <c r="CY757" i="3"/>
  <c r="CZ757" i="3"/>
  <c r="DA757" i="3"/>
  <c r="DB757" i="3"/>
  <c r="DC757" i="3"/>
  <c r="DF757" i="3"/>
  <c r="DG757" i="3"/>
  <c r="DH757" i="3"/>
  <c r="DI757" i="3"/>
  <c r="DJ757" i="3"/>
  <c r="A758" i="3"/>
  <c r="Y758" i="3"/>
  <c r="CX758" i="3"/>
  <c r="CY758" i="3"/>
  <c r="CZ758" i="3"/>
  <c r="DA758" i="3"/>
  <c r="DB758" i="3"/>
  <c r="DC758" i="3"/>
  <c r="DF758" i="3"/>
  <c r="DG758" i="3"/>
  <c r="DH758" i="3"/>
  <c r="DI758" i="3"/>
  <c r="DJ758" i="3"/>
  <c r="A759" i="3"/>
  <c r="Y759" i="3"/>
  <c r="CW759" i="3"/>
  <c r="CX759" i="3"/>
  <c r="CY759" i="3"/>
  <c r="CZ759" i="3"/>
  <c r="DA759" i="3"/>
  <c r="DB759" i="3"/>
  <c r="DC759" i="3"/>
  <c r="DF759" i="3"/>
  <c r="DG759" i="3"/>
  <c r="DH759" i="3"/>
  <c r="DI759" i="3"/>
  <c r="DJ759" i="3"/>
  <c r="A760" i="3"/>
  <c r="Y760" i="3"/>
  <c r="CW760" i="3"/>
  <c r="CX760" i="3"/>
  <c r="CY760" i="3"/>
  <c r="CZ760" i="3"/>
  <c r="DA760" i="3"/>
  <c r="DB760" i="3"/>
  <c r="DC760" i="3"/>
  <c r="DF760" i="3"/>
  <c r="DG760" i="3"/>
  <c r="DH760" i="3"/>
  <c r="DI760" i="3"/>
  <c r="DJ760" i="3"/>
  <c r="A761" i="3"/>
  <c r="Y761" i="3"/>
  <c r="CX761" i="3"/>
  <c r="CY761" i="3"/>
  <c r="CZ761" i="3"/>
  <c r="DA761" i="3"/>
  <c r="DB761" i="3"/>
  <c r="DC761" i="3"/>
  <c r="DF761" i="3"/>
  <c r="DG761" i="3"/>
  <c r="DH761" i="3"/>
  <c r="DI761" i="3"/>
  <c r="DJ761" i="3"/>
  <c r="A762" i="3"/>
  <c r="Y762" i="3"/>
  <c r="CX762" i="3"/>
  <c r="CY762" i="3"/>
  <c r="CZ762" i="3"/>
  <c r="DA762" i="3"/>
  <c r="DB762" i="3"/>
  <c r="DC762" i="3"/>
  <c r="DF762" i="3"/>
  <c r="DG762" i="3"/>
  <c r="DH762" i="3"/>
  <c r="DI762" i="3"/>
  <c r="DJ762" i="3"/>
  <c r="A763" i="3"/>
  <c r="Y763" i="3"/>
  <c r="CX763" i="3"/>
  <c r="CY763" i="3"/>
  <c r="CZ763" i="3"/>
  <c r="DA763" i="3"/>
  <c r="DB763" i="3"/>
  <c r="DC763" i="3"/>
  <c r="DF763" i="3"/>
  <c r="DG763" i="3"/>
  <c r="DH763" i="3"/>
  <c r="DI763" i="3"/>
  <c r="DJ763" i="3"/>
  <c r="A764" i="3"/>
  <c r="Y764" i="3"/>
  <c r="CX764" i="3"/>
  <c r="CY764" i="3"/>
  <c r="CZ764" i="3"/>
  <c r="DA764" i="3"/>
  <c r="DB764" i="3"/>
  <c r="DC764" i="3"/>
  <c r="DF764" i="3"/>
  <c r="DG764" i="3"/>
  <c r="DH764" i="3"/>
  <c r="DI764" i="3"/>
  <c r="DJ764" i="3"/>
  <c r="A765" i="3"/>
  <c r="Y765" i="3"/>
  <c r="CX765" i="3"/>
  <c r="CY765" i="3"/>
  <c r="CZ765" i="3"/>
  <c r="DA765" i="3"/>
  <c r="DB765" i="3"/>
  <c r="DC765" i="3"/>
  <c r="DF765" i="3"/>
  <c r="DG765" i="3"/>
  <c r="DH765" i="3"/>
  <c r="DI765" i="3"/>
  <c r="DJ765" i="3"/>
  <c r="A766" i="3"/>
  <c r="Y766" i="3"/>
  <c r="CX766" i="3"/>
  <c r="CY766" i="3"/>
  <c r="CZ766" i="3"/>
  <c r="DA766" i="3"/>
  <c r="DB766" i="3"/>
  <c r="DC766" i="3"/>
  <c r="DF766" i="3"/>
  <c r="DG766" i="3"/>
  <c r="DH766" i="3"/>
  <c r="DI766" i="3"/>
  <c r="DJ766" i="3"/>
  <c r="A767" i="3"/>
  <c r="Y767" i="3"/>
  <c r="CX767" i="3"/>
  <c r="CY767" i="3"/>
  <c r="CZ767" i="3"/>
  <c r="DA767" i="3"/>
  <c r="DB767" i="3"/>
  <c r="DC767" i="3"/>
  <c r="DF767" i="3"/>
  <c r="DG767" i="3"/>
  <c r="DH767" i="3"/>
  <c r="DI767" i="3"/>
  <c r="DJ767" i="3"/>
  <c r="A768" i="3"/>
  <c r="Y768" i="3"/>
  <c r="CX768" i="3"/>
  <c r="CY768" i="3"/>
  <c r="CZ768" i="3"/>
  <c r="DA768" i="3"/>
  <c r="DB768" i="3"/>
  <c r="DC768" i="3"/>
  <c r="DF768" i="3"/>
  <c r="DG768" i="3"/>
  <c r="DH768" i="3"/>
  <c r="DI768" i="3"/>
  <c r="DJ768" i="3"/>
  <c r="A769" i="3"/>
  <c r="Y769" i="3"/>
  <c r="CX769" i="3"/>
  <c r="CY769" i="3"/>
  <c r="CZ769" i="3"/>
  <c r="DA769" i="3"/>
  <c r="DB769" i="3"/>
  <c r="DC769" i="3"/>
  <c r="DF769" i="3"/>
  <c r="DG769" i="3"/>
  <c r="DH769" i="3"/>
  <c r="DI769" i="3"/>
  <c r="DJ769" i="3"/>
  <c r="A770" i="3"/>
  <c r="Y770" i="3"/>
  <c r="CX770" i="3"/>
  <c r="CY770" i="3"/>
  <c r="CZ770" i="3"/>
  <c r="DA770" i="3"/>
  <c r="DB770" i="3"/>
  <c r="DC770" i="3"/>
  <c r="DF770" i="3"/>
  <c r="DG770" i="3"/>
  <c r="DH770" i="3"/>
  <c r="DI770" i="3"/>
  <c r="DJ770" i="3"/>
  <c r="A771" i="3"/>
  <c r="Y771" i="3"/>
  <c r="CX771" i="3"/>
  <c r="CY771" i="3"/>
  <c r="CZ771" i="3"/>
  <c r="DA771" i="3"/>
  <c r="DB771" i="3"/>
  <c r="DC771" i="3"/>
  <c r="DF771" i="3"/>
  <c r="DG771" i="3"/>
  <c r="DH771" i="3"/>
  <c r="DI771" i="3"/>
  <c r="DJ771" i="3"/>
  <c r="A772" i="3"/>
  <c r="Y772" i="3"/>
  <c r="CX772" i="3"/>
  <c r="CY772" i="3"/>
  <c r="CZ772" i="3"/>
  <c r="DA772" i="3"/>
  <c r="DB772" i="3"/>
  <c r="DC772" i="3"/>
  <c r="DF772" i="3"/>
  <c r="DG772" i="3"/>
  <c r="DH772" i="3"/>
  <c r="DI772" i="3"/>
  <c r="DJ772" i="3"/>
  <c r="A773" i="3"/>
  <c r="Y773" i="3"/>
  <c r="CX773" i="3"/>
  <c r="CY773" i="3"/>
  <c r="CZ773" i="3"/>
  <c r="DA773" i="3"/>
  <c r="DB773" i="3"/>
  <c r="DC773" i="3"/>
  <c r="DF773" i="3"/>
  <c r="DG773" i="3"/>
  <c r="DH773" i="3"/>
  <c r="DI773" i="3"/>
  <c r="DJ773" i="3"/>
  <c r="A774" i="3"/>
  <c r="Y774" i="3"/>
  <c r="CX774" i="3"/>
  <c r="CY774" i="3"/>
  <c r="CZ774" i="3"/>
  <c r="DA774" i="3"/>
  <c r="DB774" i="3"/>
  <c r="DC774" i="3"/>
  <c r="DF774" i="3"/>
  <c r="DG774" i="3"/>
  <c r="DH774" i="3"/>
  <c r="DI774" i="3"/>
  <c r="DJ774" i="3"/>
  <c r="A775" i="3"/>
  <c r="Y775" i="3"/>
  <c r="CU775" i="3"/>
  <c r="CV775" i="3"/>
  <c r="CX775" i="3"/>
  <c r="CY775" i="3"/>
  <c r="CZ775" i="3"/>
  <c r="DA775" i="3"/>
  <c r="DB775" i="3"/>
  <c r="DC775" i="3"/>
  <c r="DF775" i="3"/>
  <c r="DG775" i="3"/>
  <c r="DH775" i="3"/>
  <c r="DI775" i="3"/>
  <c r="DJ775" i="3"/>
  <c r="A776" i="3"/>
  <c r="Y776" i="3"/>
  <c r="CX776" i="3"/>
  <c r="CY776" i="3"/>
  <c r="CZ776" i="3"/>
  <c r="DA776" i="3"/>
  <c r="DB776" i="3"/>
  <c r="DC776" i="3"/>
  <c r="DF776" i="3"/>
  <c r="DG776" i="3"/>
  <c r="DH776" i="3"/>
  <c r="DI776" i="3"/>
  <c r="DJ776" i="3"/>
  <c r="A777" i="3"/>
  <c r="Y777" i="3"/>
  <c r="CW777" i="3"/>
  <c r="CX777" i="3"/>
  <c r="CY777" i="3"/>
  <c r="CZ777" i="3"/>
  <c r="DA777" i="3"/>
  <c r="DB777" i="3"/>
  <c r="DC777" i="3"/>
  <c r="DF777" i="3"/>
  <c r="DG777" i="3"/>
  <c r="DH777" i="3"/>
  <c r="DI777" i="3"/>
  <c r="DJ777" i="3"/>
  <c r="A778" i="3"/>
  <c r="Y778" i="3"/>
  <c r="CW778" i="3"/>
  <c r="CX778" i="3"/>
  <c r="CY778" i="3"/>
  <c r="CZ778" i="3"/>
  <c r="DA778" i="3"/>
  <c r="DB778" i="3"/>
  <c r="DC778" i="3"/>
  <c r="DF778" i="3"/>
  <c r="DG778" i="3"/>
  <c r="DH778" i="3"/>
  <c r="DI778" i="3"/>
  <c r="DJ778" i="3"/>
  <c r="A779" i="3"/>
  <c r="Y779" i="3"/>
  <c r="CX779" i="3"/>
  <c r="CY779" i="3"/>
  <c r="CZ779" i="3"/>
  <c r="DA779" i="3"/>
  <c r="DB779" i="3"/>
  <c r="DC779" i="3"/>
  <c r="DF779" i="3"/>
  <c r="DG779" i="3"/>
  <c r="DH779" i="3"/>
  <c r="DI779" i="3"/>
  <c r="DJ779" i="3"/>
  <c r="A780" i="3"/>
  <c r="Y780" i="3"/>
  <c r="CX780" i="3"/>
  <c r="CY780" i="3"/>
  <c r="CZ780" i="3"/>
  <c r="DA780" i="3"/>
  <c r="DB780" i="3"/>
  <c r="DC780" i="3"/>
  <c r="DF780" i="3"/>
  <c r="DG780" i="3"/>
  <c r="DH780" i="3"/>
  <c r="DI780" i="3"/>
  <c r="DJ780" i="3"/>
  <c r="A781" i="3"/>
  <c r="Y781" i="3"/>
  <c r="CX781" i="3"/>
  <c r="CY781" i="3"/>
  <c r="CZ781" i="3"/>
  <c r="DA781" i="3"/>
  <c r="DB781" i="3"/>
  <c r="DC781" i="3"/>
  <c r="DF781" i="3"/>
  <c r="DG781" i="3"/>
  <c r="DH781" i="3"/>
  <c r="DI781" i="3"/>
  <c r="DJ781" i="3"/>
  <c r="A782" i="3"/>
  <c r="Y782" i="3"/>
  <c r="CX782" i="3"/>
  <c r="CY782" i="3"/>
  <c r="CZ782" i="3"/>
  <c r="DA782" i="3"/>
  <c r="DB782" i="3"/>
  <c r="DC782" i="3"/>
  <c r="DF782" i="3"/>
  <c r="DG782" i="3"/>
  <c r="DH782" i="3"/>
  <c r="DI782" i="3"/>
  <c r="DJ782" i="3"/>
  <c r="A783" i="3"/>
  <c r="Y783" i="3"/>
  <c r="CX783" i="3"/>
  <c r="CY783" i="3"/>
  <c r="CZ783" i="3"/>
  <c r="DA783" i="3"/>
  <c r="DB783" i="3"/>
  <c r="DC783" i="3"/>
  <c r="DF783" i="3"/>
  <c r="DG783" i="3"/>
  <c r="DH783" i="3"/>
  <c r="DI783" i="3"/>
  <c r="DJ783" i="3"/>
  <c r="A784" i="3"/>
  <c r="Y784" i="3"/>
  <c r="CX784" i="3"/>
  <c r="CY784" i="3"/>
  <c r="CZ784" i="3"/>
  <c r="DA784" i="3"/>
  <c r="DB784" i="3"/>
  <c r="DC784" i="3"/>
  <c r="DF784" i="3"/>
  <c r="DG784" i="3"/>
  <c r="DH784" i="3"/>
  <c r="DI784" i="3"/>
  <c r="DJ784" i="3"/>
  <c r="A785" i="3"/>
  <c r="Y785" i="3"/>
  <c r="CX785" i="3"/>
  <c r="CY785" i="3"/>
  <c r="CZ785" i="3"/>
  <c r="DA785" i="3"/>
  <c r="DB785" i="3"/>
  <c r="DC785" i="3"/>
  <c r="DF785" i="3"/>
  <c r="DG785" i="3"/>
  <c r="DH785" i="3"/>
  <c r="DI785" i="3"/>
  <c r="DJ785" i="3"/>
  <c r="A786" i="3"/>
  <c r="Y786" i="3"/>
  <c r="CX786" i="3"/>
  <c r="CY786" i="3"/>
  <c r="CZ786" i="3"/>
  <c r="DA786" i="3"/>
  <c r="DB786" i="3"/>
  <c r="DC786" i="3"/>
  <c r="DF786" i="3"/>
  <c r="DG786" i="3"/>
  <c r="DH786" i="3"/>
  <c r="DI786" i="3"/>
  <c r="DJ786" i="3"/>
  <c r="A787" i="3"/>
  <c r="Y787" i="3"/>
  <c r="CX787" i="3"/>
  <c r="CY787" i="3"/>
  <c r="CZ787" i="3"/>
  <c r="DA787" i="3"/>
  <c r="DB787" i="3"/>
  <c r="DC787" i="3"/>
  <c r="DF787" i="3"/>
  <c r="DG787" i="3"/>
  <c r="DH787" i="3"/>
  <c r="DI787" i="3"/>
  <c r="DJ787" i="3"/>
  <c r="A788" i="3"/>
  <c r="Y788" i="3"/>
  <c r="CX788" i="3"/>
  <c r="CY788" i="3"/>
  <c r="CZ788" i="3"/>
  <c r="DA788" i="3"/>
  <c r="DB788" i="3"/>
  <c r="DC788" i="3"/>
  <c r="DF788" i="3"/>
  <c r="DG788" i="3"/>
  <c r="DH788" i="3"/>
  <c r="DI788" i="3"/>
  <c r="DJ788" i="3"/>
  <c r="A789" i="3"/>
  <c r="Y789" i="3"/>
  <c r="CX789" i="3"/>
  <c r="CY789" i="3"/>
  <c r="CZ789" i="3"/>
  <c r="DA789" i="3"/>
  <c r="DB789" i="3"/>
  <c r="DC789" i="3"/>
  <c r="DF789" i="3"/>
  <c r="DG789" i="3"/>
  <c r="DH789" i="3"/>
  <c r="DI789" i="3"/>
  <c r="DJ789" i="3"/>
  <c r="A790" i="3"/>
  <c r="Y790" i="3"/>
  <c r="CX790" i="3"/>
  <c r="CY790" i="3"/>
  <c r="CZ790" i="3"/>
  <c r="DA790" i="3"/>
  <c r="DB790" i="3"/>
  <c r="DC790" i="3"/>
  <c r="DF790" i="3"/>
  <c r="DG790" i="3"/>
  <c r="DH790" i="3"/>
  <c r="DI790" i="3"/>
  <c r="DJ790" i="3"/>
  <c r="A791" i="3"/>
  <c r="Y791" i="3"/>
  <c r="CX791" i="3"/>
  <c r="CY791" i="3"/>
  <c r="CZ791" i="3"/>
  <c r="DA791" i="3"/>
  <c r="DB791" i="3"/>
  <c r="DC791" i="3"/>
  <c r="DF791" i="3"/>
  <c r="DG791" i="3"/>
  <c r="DH791" i="3"/>
  <c r="DI791" i="3"/>
  <c r="DJ791" i="3"/>
  <c r="A792" i="3"/>
  <c r="Y792" i="3"/>
  <c r="CX792" i="3"/>
  <c r="CY792" i="3"/>
  <c r="CZ792" i="3"/>
  <c r="DA792" i="3"/>
  <c r="DB792" i="3"/>
  <c r="DC792" i="3"/>
  <c r="DF792" i="3"/>
  <c r="DG792" i="3"/>
  <c r="DH792" i="3"/>
  <c r="DI792" i="3"/>
  <c r="DJ792" i="3"/>
  <c r="A793" i="3"/>
  <c r="Y793" i="3"/>
  <c r="CX793" i="3"/>
  <c r="CY793" i="3"/>
  <c r="CZ793" i="3"/>
  <c r="DA793" i="3"/>
  <c r="DB793" i="3"/>
  <c r="DC793" i="3"/>
  <c r="DF793" i="3"/>
  <c r="DG793" i="3"/>
  <c r="DH793" i="3"/>
  <c r="DI793" i="3"/>
  <c r="DJ793" i="3"/>
  <c r="A794" i="3"/>
  <c r="Y794" i="3"/>
  <c r="CX794" i="3"/>
  <c r="CY794" i="3"/>
  <c r="CZ794" i="3"/>
  <c r="DA794" i="3"/>
  <c r="DB794" i="3"/>
  <c r="DC794" i="3"/>
  <c r="DF794" i="3"/>
  <c r="DG794" i="3"/>
  <c r="DH794" i="3"/>
  <c r="DI794" i="3"/>
  <c r="DJ794" i="3"/>
  <c r="A795" i="3"/>
  <c r="Y795" i="3"/>
  <c r="CU795" i="3"/>
  <c r="CV795" i="3"/>
  <c r="CX795" i="3"/>
  <c r="CY795" i="3"/>
  <c r="CZ795" i="3"/>
  <c r="DA795" i="3"/>
  <c r="DB795" i="3"/>
  <c r="DC795" i="3"/>
  <c r="DF795" i="3"/>
  <c r="DG795" i="3"/>
  <c r="DH795" i="3"/>
  <c r="DI795" i="3"/>
  <c r="DJ795" i="3"/>
  <c r="A796" i="3"/>
  <c r="Y796" i="3"/>
  <c r="CX796" i="3"/>
  <c r="CY796" i="3"/>
  <c r="CZ796" i="3"/>
  <c r="DA796" i="3"/>
  <c r="DB796" i="3"/>
  <c r="DC796" i="3"/>
  <c r="DF796" i="3"/>
  <c r="DG796" i="3"/>
  <c r="DH796" i="3"/>
  <c r="DI796" i="3"/>
  <c r="DJ796" i="3"/>
  <c r="A797" i="3"/>
  <c r="Y797" i="3"/>
  <c r="CW797" i="3"/>
  <c r="CX797" i="3"/>
  <c r="CY797" i="3"/>
  <c r="CZ797" i="3"/>
  <c r="DA797" i="3"/>
  <c r="DB797" i="3"/>
  <c r="DC797" i="3"/>
  <c r="DF797" i="3"/>
  <c r="DG797" i="3"/>
  <c r="DH797" i="3"/>
  <c r="DI797" i="3"/>
  <c r="DJ797" i="3"/>
  <c r="A798" i="3"/>
  <c r="Y798" i="3"/>
  <c r="CW798" i="3"/>
  <c r="CX798" i="3"/>
  <c r="CY798" i="3"/>
  <c r="CZ798" i="3"/>
  <c r="DA798" i="3"/>
  <c r="DB798" i="3"/>
  <c r="DC798" i="3"/>
  <c r="DF798" i="3"/>
  <c r="DG798" i="3"/>
  <c r="DH798" i="3"/>
  <c r="DI798" i="3"/>
  <c r="DJ798" i="3"/>
  <c r="A799" i="3"/>
  <c r="Y799" i="3"/>
  <c r="CX799" i="3"/>
  <c r="CY799" i="3"/>
  <c r="CZ799" i="3"/>
  <c r="DA799" i="3"/>
  <c r="DB799" i="3"/>
  <c r="DC799" i="3"/>
  <c r="DF799" i="3"/>
  <c r="DG799" i="3"/>
  <c r="DH799" i="3"/>
  <c r="DI799" i="3"/>
  <c r="DJ799" i="3"/>
  <c r="A800" i="3"/>
  <c r="Y800" i="3"/>
  <c r="CX800" i="3"/>
  <c r="CY800" i="3"/>
  <c r="CZ800" i="3"/>
  <c r="DA800" i="3"/>
  <c r="DB800" i="3"/>
  <c r="DC800" i="3"/>
  <c r="DF800" i="3"/>
  <c r="DG800" i="3"/>
  <c r="DH800" i="3"/>
  <c r="DI800" i="3"/>
  <c r="DJ800" i="3"/>
  <c r="A801" i="3"/>
  <c r="Y801" i="3"/>
  <c r="CX801" i="3"/>
  <c r="CY801" i="3"/>
  <c r="CZ801" i="3"/>
  <c r="DA801" i="3"/>
  <c r="DB801" i="3"/>
  <c r="DC801" i="3"/>
  <c r="DF801" i="3"/>
  <c r="DG801" i="3"/>
  <c r="DH801" i="3"/>
  <c r="DI801" i="3"/>
  <c r="DJ801" i="3"/>
  <c r="A802" i="3"/>
  <c r="Y802" i="3"/>
  <c r="CX802" i="3"/>
  <c r="CY802" i="3"/>
  <c r="CZ802" i="3"/>
  <c r="DA802" i="3"/>
  <c r="DB802" i="3"/>
  <c r="DC802" i="3"/>
  <c r="DF802" i="3"/>
  <c r="DG802" i="3"/>
  <c r="DH802" i="3"/>
  <c r="DI802" i="3"/>
  <c r="DJ802" i="3"/>
  <c r="A803" i="3"/>
  <c r="Y803" i="3"/>
  <c r="CX803" i="3"/>
  <c r="CY803" i="3"/>
  <c r="CZ803" i="3"/>
  <c r="DA803" i="3"/>
  <c r="DB803" i="3"/>
  <c r="DC803" i="3"/>
  <c r="DF803" i="3"/>
  <c r="DG803" i="3"/>
  <c r="DH803" i="3"/>
  <c r="DI803" i="3"/>
  <c r="DJ803" i="3"/>
  <c r="A804" i="3"/>
  <c r="Y804" i="3"/>
  <c r="CX804" i="3"/>
  <c r="CY804" i="3"/>
  <c r="CZ804" i="3"/>
  <c r="DA804" i="3"/>
  <c r="DB804" i="3"/>
  <c r="DC804" i="3"/>
  <c r="DF804" i="3"/>
  <c r="DG804" i="3"/>
  <c r="DH804" i="3"/>
  <c r="DI804" i="3"/>
  <c r="DJ804" i="3"/>
  <c r="A805" i="3"/>
  <c r="Y805" i="3"/>
  <c r="CX805" i="3"/>
  <c r="CY805" i="3"/>
  <c r="CZ805" i="3"/>
  <c r="DA805" i="3"/>
  <c r="DB805" i="3"/>
  <c r="DC805" i="3"/>
  <c r="DF805" i="3"/>
  <c r="DG805" i="3"/>
  <c r="DH805" i="3"/>
  <c r="DI805" i="3"/>
  <c r="DJ805" i="3"/>
  <c r="A806" i="3"/>
  <c r="Y806" i="3"/>
  <c r="CX806" i="3"/>
  <c r="CY806" i="3"/>
  <c r="CZ806" i="3"/>
  <c r="DA806" i="3"/>
  <c r="DB806" i="3"/>
  <c r="DC806" i="3"/>
  <c r="DF806" i="3"/>
  <c r="DG806" i="3"/>
  <c r="DH806" i="3"/>
  <c r="DI806" i="3"/>
  <c r="DJ806" i="3"/>
  <c r="A807" i="3"/>
  <c r="Y807" i="3"/>
  <c r="CX807" i="3"/>
  <c r="CY807" i="3"/>
  <c r="CZ807" i="3"/>
  <c r="DA807" i="3"/>
  <c r="DB807" i="3"/>
  <c r="DC807" i="3"/>
  <c r="DF807" i="3"/>
  <c r="DG807" i="3"/>
  <c r="DH807" i="3"/>
  <c r="DI807" i="3"/>
  <c r="DJ807" i="3"/>
  <c r="A808" i="3"/>
  <c r="Y808" i="3"/>
  <c r="CX808" i="3"/>
  <c r="CY808" i="3"/>
  <c r="CZ808" i="3"/>
  <c r="DA808" i="3"/>
  <c r="DB808" i="3"/>
  <c r="DC808" i="3"/>
  <c r="DF808" i="3"/>
  <c r="DG808" i="3"/>
  <c r="DH808" i="3"/>
  <c r="DI808" i="3"/>
  <c r="DJ808" i="3"/>
  <c r="A809" i="3"/>
  <c r="Y809" i="3"/>
  <c r="CX809" i="3"/>
  <c r="CY809" i="3"/>
  <c r="CZ809" i="3"/>
  <c r="DA809" i="3"/>
  <c r="DB809" i="3"/>
  <c r="DC809" i="3"/>
  <c r="DF809" i="3"/>
  <c r="DG809" i="3"/>
  <c r="DH809" i="3"/>
  <c r="DI809" i="3"/>
  <c r="DJ809" i="3"/>
  <c r="A810" i="3"/>
  <c r="Y810" i="3"/>
  <c r="CX810" i="3"/>
  <c r="CY810" i="3"/>
  <c r="CZ810" i="3"/>
  <c r="DA810" i="3"/>
  <c r="DB810" i="3"/>
  <c r="DC810" i="3"/>
  <c r="DF810" i="3"/>
  <c r="DG810" i="3"/>
  <c r="DH810" i="3"/>
  <c r="DI810" i="3"/>
  <c r="DJ810" i="3"/>
  <c r="A811" i="3"/>
  <c r="Y811" i="3"/>
  <c r="CX811" i="3"/>
  <c r="CY811" i="3"/>
  <c r="CZ811" i="3"/>
  <c r="DA811" i="3"/>
  <c r="DB811" i="3"/>
  <c r="DC811" i="3"/>
  <c r="DF811" i="3"/>
  <c r="DG811" i="3"/>
  <c r="DH811" i="3"/>
  <c r="DI811" i="3"/>
  <c r="DJ811" i="3"/>
  <c r="A812" i="3"/>
  <c r="Y812" i="3"/>
  <c r="CX812" i="3"/>
  <c r="CY812" i="3"/>
  <c r="CZ812" i="3"/>
  <c r="DA812" i="3"/>
  <c r="DB812" i="3"/>
  <c r="DC812" i="3"/>
  <c r="DF812" i="3"/>
  <c r="DG812" i="3"/>
  <c r="DH812" i="3"/>
  <c r="DI812" i="3"/>
  <c r="DJ812" i="3"/>
  <c r="A813" i="3"/>
  <c r="Y813" i="3"/>
  <c r="CX813" i="3"/>
  <c r="CY813" i="3"/>
  <c r="CZ813" i="3"/>
  <c r="DA813" i="3"/>
  <c r="DB813" i="3"/>
  <c r="DC813" i="3"/>
  <c r="DF813" i="3"/>
  <c r="DG813" i="3"/>
  <c r="DH813" i="3"/>
  <c r="DI813" i="3"/>
  <c r="DJ813" i="3"/>
  <c r="A814" i="3"/>
  <c r="Y814" i="3"/>
  <c r="CX814" i="3"/>
  <c r="CY814" i="3"/>
  <c r="CZ814" i="3"/>
  <c r="DA814" i="3"/>
  <c r="DB814" i="3"/>
  <c r="DC814" i="3"/>
  <c r="DF814" i="3"/>
  <c r="DG814" i="3"/>
  <c r="DH814" i="3"/>
  <c r="DI814" i="3"/>
  <c r="DJ814" i="3"/>
  <c r="A815" i="3"/>
  <c r="Y815" i="3"/>
  <c r="CU815" i="3"/>
  <c r="CV815" i="3"/>
  <c r="CX815" i="3"/>
  <c r="CY815" i="3"/>
  <c r="CZ815" i="3"/>
  <c r="DA815" i="3"/>
  <c r="DB815" i="3"/>
  <c r="DC815" i="3"/>
  <c r="DF815" i="3"/>
  <c r="DG815" i="3"/>
  <c r="DH815" i="3"/>
  <c r="DI815" i="3"/>
  <c r="DJ815" i="3"/>
  <c r="A816" i="3"/>
  <c r="Y816" i="3"/>
  <c r="CX816" i="3"/>
  <c r="CY816" i="3"/>
  <c r="CZ816" i="3"/>
  <c r="DA816" i="3"/>
  <c r="DB816" i="3"/>
  <c r="DC816" i="3"/>
  <c r="DF816" i="3"/>
  <c r="DG816" i="3"/>
  <c r="DH816" i="3"/>
  <c r="DI816" i="3"/>
  <c r="DJ816" i="3"/>
  <c r="A817" i="3"/>
  <c r="Y817" i="3"/>
  <c r="CW817" i="3"/>
  <c r="CX817" i="3"/>
  <c r="CY817" i="3"/>
  <c r="CZ817" i="3"/>
  <c r="DA817" i="3"/>
  <c r="DB817" i="3"/>
  <c r="DC817" i="3"/>
  <c r="DF817" i="3"/>
  <c r="DG817" i="3"/>
  <c r="DH817" i="3"/>
  <c r="DI817" i="3"/>
  <c r="DJ817" i="3"/>
  <c r="A818" i="3"/>
  <c r="Y818" i="3"/>
  <c r="CX818" i="3"/>
  <c r="CY818" i="3"/>
  <c r="CZ818" i="3"/>
  <c r="DA818" i="3"/>
  <c r="DB818" i="3"/>
  <c r="DC818" i="3"/>
  <c r="DF818" i="3"/>
  <c r="DG818" i="3"/>
  <c r="DH818" i="3"/>
  <c r="DI818" i="3"/>
  <c r="DJ818" i="3"/>
  <c r="A819" i="3"/>
  <c r="Y819" i="3"/>
  <c r="CU819" i="3"/>
  <c r="CV819" i="3"/>
  <c r="CX819" i="3"/>
  <c r="CY819" i="3"/>
  <c r="CZ819" i="3"/>
  <c r="DA819" i="3"/>
  <c r="DB819" i="3"/>
  <c r="DC819" i="3"/>
  <c r="DF819" i="3"/>
  <c r="DG819" i="3"/>
  <c r="DH819" i="3"/>
  <c r="DI819" i="3"/>
  <c r="DJ819" i="3"/>
  <c r="A820" i="3"/>
  <c r="Y820" i="3"/>
  <c r="CU820" i="3"/>
  <c r="CV820" i="3"/>
  <c r="CX820" i="3"/>
  <c r="CY820" i="3"/>
  <c r="CZ820" i="3"/>
  <c r="DA820" i="3"/>
  <c r="DB820" i="3"/>
  <c r="DC820" i="3"/>
  <c r="DF820" i="3"/>
  <c r="DG820" i="3"/>
  <c r="DH820" i="3"/>
  <c r="DI820" i="3"/>
  <c r="DJ820" i="3"/>
  <c r="A821" i="3"/>
  <c r="Y821" i="3"/>
  <c r="CU821" i="3"/>
  <c r="CV821" i="3"/>
  <c r="CX821" i="3"/>
  <c r="CY821" i="3"/>
  <c r="CZ821" i="3"/>
  <c r="DA821" i="3"/>
  <c r="DB821" i="3"/>
  <c r="DC821" i="3"/>
  <c r="DF821" i="3"/>
  <c r="DG821" i="3"/>
  <c r="DH821" i="3"/>
  <c r="DI821" i="3"/>
  <c r="DJ821" i="3"/>
  <c r="A822" i="3"/>
  <c r="Y822" i="3"/>
  <c r="CU822" i="3"/>
  <c r="CV822" i="3"/>
  <c r="CX822" i="3"/>
  <c r="CY822" i="3"/>
  <c r="CZ822" i="3"/>
  <c r="DA822" i="3"/>
  <c r="DB822" i="3"/>
  <c r="DC822" i="3"/>
  <c r="DF822" i="3"/>
  <c r="DG822" i="3"/>
  <c r="DH822" i="3"/>
  <c r="DI822" i="3"/>
  <c r="DJ822" i="3"/>
  <c r="A823" i="3"/>
  <c r="Y823" i="3"/>
  <c r="CX823" i="3"/>
  <c r="CY823" i="3"/>
  <c r="CZ823" i="3"/>
  <c r="DA823" i="3"/>
  <c r="DB823" i="3"/>
  <c r="DC823" i="3"/>
  <c r="DF823" i="3"/>
  <c r="DG823" i="3"/>
  <c r="DH823" i="3"/>
  <c r="DI823" i="3"/>
  <c r="DJ823" i="3"/>
  <c r="A824" i="3"/>
  <c r="Y824" i="3"/>
  <c r="CW824" i="3"/>
  <c r="CX824" i="3"/>
  <c r="CY824" i="3"/>
  <c r="CZ824" i="3"/>
  <c r="DA824" i="3"/>
  <c r="DB824" i="3"/>
  <c r="DC824" i="3"/>
  <c r="DF824" i="3"/>
  <c r="DG824" i="3"/>
  <c r="DH824" i="3"/>
  <c r="DI824" i="3"/>
  <c r="DJ824" i="3"/>
  <c r="A825" i="3"/>
  <c r="Y825" i="3"/>
  <c r="CW825" i="3"/>
  <c r="CX825" i="3"/>
  <c r="CY825" i="3"/>
  <c r="CZ825" i="3"/>
  <c r="DA825" i="3"/>
  <c r="DB825" i="3"/>
  <c r="DC825" i="3"/>
  <c r="DF825" i="3"/>
  <c r="DG825" i="3"/>
  <c r="DH825" i="3"/>
  <c r="DI825" i="3"/>
  <c r="DJ825" i="3"/>
  <c r="A826" i="3"/>
  <c r="Y826" i="3"/>
  <c r="CW826" i="3"/>
  <c r="CX826" i="3"/>
  <c r="CY826" i="3"/>
  <c r="CZ826" i="3"/>
  <c r="DA826" i="3"/>
  <c r="DB826" i="3"/>
  <c r="DC826" i="3"/>
  <c r="DF826" i="3"/>
  <c r="DG826" i="3"/>
  <c r="DH826" i="3"/>
  <c r="DI826" i="3"/>
  <c r="DJ826" i="3"/>
  <c r="A827" i="3"/>
  <c r="Y827" i="3"/>
  <c r="CW827" i="3"/>
  <c r="CX827" i="3"/>
  <c r="CY827" i="3"/>
  <c r="CZ827" i="3"/>
  <c r="DA827" i="3"/>
  <c r="DB827" i="3"/>
  <c r="DC827" i="3"/>
  <c r="DF827" i="3"/>
  <c r="DG827" i="3"/>
  <c r="DH827" i="3"/>
  <c r="DI827" i="3"/>
  <c r="DJ827" i="3"/>
  <c r="A828" i="3"/>
  <c r="Y828" i="3"/>
  <c r="CW828" i="3"/>
  <c r="CX828" i="3"/>
  <c r="CY828" i="3"/>
  <c r="CZ828" i="3"/>
  <c r="DA828" i="3"/>
  <c r="DB828" i="3"/>
  <c r="DC828" i="3"/>
  <c r="DF828" i="3"/>
  <c r="DG828" i="3"/>
  <c r="DH828" i="3"/>
  <c r="DI828" i="3"/>
  <c r="DJ828" i="3"/>
  <c r="A829" i="3"/>
  <c r="Y829" i="3"/>
  <c r="CX829" i="3"/>
  <c r="CY829" i="3"/>
  <c r="CZ829" i="3"/>
  <c r="DA829" i="3"/>
  <c r="DB829" i="3"/>
  <c r="DC829" i="3"/>
  <c r="DF829" i="3"/>
  <c r="DG829" i="3"/>
  <c r="DH829" i="3"/>
  <c r="DI829" i="3"/>
  <c r="DJ829" i="3"/>
  <c r="A830" i="3"/>
  <c r="Y830" i="3"/>
  <c r="CX830" i="3"/>
  <c r="CY830" i="3"/>
  <c r="CZ830" i="3"/>
  <c r="DA830" i="3"/>
  <c r="DB830" i="3"/>
  <c r="DC830" i="3"/>
  <c r="DF830" i="3"/>
  <c r="DG830" i="3"/>
  <c r="DH830" i="3"/>
  <c r="DI830" i="3"/>
  <c r="DJ830" i="3"/>
  <c r="A831" i="3"/>
  <c r="Y831" i="3"/>
  <c r="CX831" i="3"/>
  <c r="CY831" i="3"/>
  <c r="CZ831" i="3"/>
  <c r="DA831" i="3"/>
  <c r="DB831" i="3"/>
  <c r="DC831" i="3"/>
  <c r="DF831" i="3"/>
  <c r="DG831" i="3"/>
  <c r="DH831" i="3"/>
  <c r="DI831" i="3"/>
  <c r="DJ831" i="3"/>
  <c r="A832" i="3"/>
  <c r="Y832" i="3"/>
  <c r="CY832" i="3"/>
  <c r="CZ832" i="3"/>
  <c r="DA832" i="3"/>
  <c r="DB832" i="3"/>
  <c r="DC832" i="3"/>
  <c r="A833" i="3"/>
  <c r="Y833" i="3"/>
  <c r="CY833" i="3"/>
  <c r="CZ833" i="3"/>
  <c r="DA833" i="3"/>
  <c r="DB833" i="3"/>
  <c r="DC833" i="3"/>
  <c r="A834" i="3"/>
  <c r="Y834" i="3"/>
  <c r="CY834" i="3"/>
  <c r="CZ834" i="3"/>
  <c r="DA834" i="3"/>
  <c r="DB834" i="3"/>
  <c r="DC834" i="3"/>
  <c r="A835" i="3"/>
  <c r="Y835" i="3"/>
  <c r="CY835" i="3"/>
  <c r="CZ835" i="3"/>
  <c r="DA835" i="3"/>
  <c r="DB835" i="3"/>
  <c r="DC835" i="3"/>
  <c r="A836" i="3"/>
  <c r="Y836" i="3"/>
  <c r="CY836" i="3"/>
  <c r="CZ836" i="3"/>
  <c r="DA836" i="3"/>
  <c r="DB836" i="3"/>
  <c r="DC836" i="3"/>
  <c r="A837" i="3"/>
  <c r="Y837" i="3"/>
  <c r="CY837" i="3"/>
  <c r="CZ837" i="3"/>
  <c r="DA837" i="3"/>
  <c r="DB837" i="3"/>
  <c r="DC837" i="3"/>
  <c r="A838" i="3"/>
  <c r="Y838" i="3"/>
  <c r="CY838" i="3"/>
  <c r="CZ838" i="3"/>
  <c r="DA838" i="3"/>
  <c r="DB838" i="3"/>
  <c r="DC838" i="3"/>
  <c r="A839" i="3"/>
  <c r="Y839" i="3"/>
  <c r="CY839" i="3"/>
  <c r="CZ839" i="3"/>
  <c r="DA839" i="3"/>
  <c r="DB839" i="3"/>
  <c r="DC839" i="3"/>
  <c r="A840" i="3"/>
  <c r="Y840" i="3"/>
  <c r="CY840" i="3"/>
  <c r="CZ840" i="3"/>
  <c r="DA840" i="3"/>
  <c r="DB840" i="3"/>
  <c r="DC840" i="3"/>
  <c r="A841" i="3"/>
  <c r="Y841" i="3"/>
  <c r="CU841" i="3"/>
  <c r="CV841" i="3"/>
  <c r="CX841" i="3"/>
  <c r="CY841" i="3"/>
  <c r="CZ841" i="3"/>
  <c r="DA841" i="3"/>
  <c r="DB841" i="3"/>
  <c r="DC841" i="3"/>
  <c r="DF841" i="3"/>
  <c r="DG841" i="3"/>
  <c r="DH841" i="3"/>
  <c r="DI841" i="3"/>
  <c r="DJ841" i="3"/>
  <c r="A842" i="3"/>
  <c r="Y842" i="3"/>
  <c r="CX842" i="3"/>
  <c r="CY842" i="3"/>
  <c r="CZ842" i="3"/>
  <c r="DA842" i="3"/>
  <c r="DB842" i="3"/>
  <c r="DC842" i="3"/>
  <c r="DF842" i="3"/>
  <c r="DG842" i="3"/>
  <c r="DH842" i="3"/>
  <c r="DI842" i="3"/>
  <c r="DJ842" i="3"/>
  <c r="A843" i="3"/>
  <c r="Y843" i="3"/>
  <c r="CW843" i="3"/>
  <c r="CX843" i="3"/>
  <c r="CY843" i="3"/>
  <c r="CZ843" i="3"/>
  <c r="DA843" i="3"/>
  <c r="DB843" i="3"/>
  <c r="DC843" i="3"/>
  <c r="DF843" i="3"/>
  <c r="DG843" i="3"/>
  <c r="DH843" i="3"/>
  <c r="DI843" i="3"/>
  <c r="DJ843" i="3"/>
  <c r="A844" i="3"/>
  <c r="Y844" i="3"/>
  <c r="CW844" i="3"/>
  <c r="CX844" i="3"/>
  <c r="CY844" i="3"/>
  <c r="CZ844" i="3"/>
  <c r="DA844" i="3"/>
  <c r="DB844" i="3"/>
  <c r="DC844" i="3"/>
  <c r="DF844" i="3"/>
  <c r="DG844" i="3"/>
  <c r="DH844" i="3"/>
  <c r="DI844" i="3"/>
  <c r="DJ844" i="3"/>
  <c r="A845" i="3"/>
  <c r="Y845" i="3"/>
  <c r="CX845" i="3"/>
  <c r="CY845" i="3"/>
  <c r="CZ845" i="3"/>
  <c r="DA845" i="3"/>
  <c r="DB845" i="3"/>
  <c r="DC845" i="3"/>
  <c r="DF845" i="3"/>
  <c r="DG845" i="3"/>
  <c r="DH845" i="3"/>
  <c r="DI845" i="3"/>
  <c r="DJ845" i="3"/>
  <c r="A846" i="3"/>
  <c r="Y846" i="3"/>
  <c r="CX846" i="3"/>
  <c r="CY846" i="3"/>
  <c r="CZ846" i="3"/>
  <c r="DA846" i="3"/>
  <c r="DB846" i="3"/>
  <c r="DC846" i="3"/>
  <c r="DF846" i="3"/>
  <c r="DG846" i="3"/>
  <c r="DH846" i="3"/>
  <c r="DI846" i="3"/>
  <c r="DJ846" i="3"/>
  <c r="A847" i="3"/>
  <c r="Y847" i="3"/>
  <c r="CX847" i="3"/>
  <c r="CY847" i="3"/>
  <c r="CZ847" i="3"/>
  <c r="DA847" i="3"/>
  <c r="DB847" i="3"/>
  <c r="DC847" i="3"/>
  <c r="DF847" i="3"/>
  <c r="DG847" i="3"/>
  <c r="DH847" i="3"/>
  <c r="DI847" i="3"/>
  <c r="DJ847" i="3"/>
  <c r="A848" i="3"/>
  <c r="Y848" i="3"/>
  <c r="CX848" i="3"/>
  <c r="CY848" i="3"/>
  <c r="CZ848" i="3"/>
  <c r="DA848" i="3"/>
  <c r="DB848" i="3"/>
  <c r="DC848" i="3"/>
  <c r="DF848" i="3"/>
  <c r="DG848" i="3"/>
  <c r="DH848" i="3"/>
  <c r="DI848" i="3"/>
  <c r="DJ848" i="3"/>
  <c r="A849" i="3"/>
  <c r="Y849" i="3"/>
  <c r="CX849" i="3"/>
  <c r="CY849" i="3"/>
  <c r="CZ849" i="3"/>
  <c r="DA849" i="3"/>
  <c r="DB849" i="3"/>
  <c r="DC849" i="3"/>
  <c r="DF849" i="3"/>
  <c r="DG849" i="3"/>
  <c r="DH849" i="3"/>
  <c r="DI849" i="3"/>
  <c r="DJ849" i="3"/>
  <c r="A850" i="3"/>
  <c r="Y850" i="3"/>
  <c r="CX850" i="3"/>
  <c r="CY850" i="3"/>
  <c r="CZ850" i="3"/>
  <c r="DA850" i="3"/>
  <c r="DB850" i="3"/>
  <c r="DC850" i="3"/>
  <c r="DF850" i="3"/>
  <c r="DG850" i="3"/>
  <c r="DH850" i="3"/>
  <c r="DI850" i="3"/>
  <c r="DJ850" i="3"/>
  <c r="A851" i="3"/>
  <c r="Y851" i="3"/>
  <c r="CX851" i="3"/>
  <c r="CY851" i="3"/>
  <c r="CZ851" i="3"/>
  <c r="DA851" i="3"/>
  <c r="DB851" i="3"/>
  <c r="DC851" i="3"/>
  <c r="DF851" i="3"/>
  <c r="DG851" i="3"/>
  <c r="DH851" i="3"/>
  <c r="DI851" i="3"/>
  <c r="DJ851" i="3"/>
  <c r="A852" i="3"/>
  <c r="Y852" i="3"/>
  <c r="CX852" i="3"/>
  <c r="CY852" i="3"/>
  <c r="CZ852" i="3"/>
  <c r="DA852" i="3"/>
  <c r="DB852" i="3"/>
  <c r="DC852" i="3"/>
  <c r="DF852" i="3"/>
  <c r="DG852" i="3"/>
  <c r="DH852" i="3"/>
  <c r="DI852" i="3"/>
  <c r="DJ852" i="3"/>
  <c r="A853" i="3"/>
  <c r="Y853" i="3"/>
  <c r="CX853" i="3"/>
  <c r="CY853" i="3"/>
  <c r="CZ853" i="3"/>
  <c r="DA853" i="3"/>
  <c r="DB853" i="3"/>
  <c r="DC853" i="3"/>
  <c r="DF853" i="3"/>
  <c r="DG853" i="3"/>
  <c r="DH853" i="3"/>
  <c r="DI853" i="3"/>
  <c r="DJ853" i="3"/>
  <c r="A854" i="3"/>
  <c r="Y854" i="3"/>
  <c r="CX854" i="3"/>
  <c r="CY854" i="3"/>
  <c r="CZ854" i="3"/>
  <c r="DA854" i="3"/>
  <c r="DB854" i="3"/>
  <c r="DC854" i="3"/>
  <c r="DF854" i="3"/>
  <c r="DG854" i="3"/>
  <c r="DH854" i="3"/>
  <c r="DI854" i="3"/>
  <c r="DJ854" i="3"/>
  <c r="A855" i="3"/>
  <c r="Y855" i="3"/>
  <c r="CU855" i="3"/>
  <c r="CV855" i="3"/>
  <c r="CX855" i="3"/>
  <c r="CY855" i="3"/>
  <c r="CZ855" i="3"/>
  <c r="DA855" i="3"/>
  <c r="DB855" i="3"/>
  <c r="DC855" i="3"/>
  <c r="DF855" i="3"/>
  <c r="DG855" i="3"/>
  <c r="DH855" i="3"/>
  <c r="DI855" i="3"/>
  <c r="DJ855" i="3"/>
  <c r="A856" i="3"/>
  <c r="Y856" i="3"/>
  <c r="CX856" i="3"/>
  <c r="CY856" i="3"/>
  <c r="CZ856" i="3"/>
  <c r="DA856" i="3"/>
  <c r="DB856" i="3"/>
  <c r="DC856" i="3"/>
  <c r="DF856" i="3"/>
  <c r="DG856" i="3"/>
  <c r="DH856" i="3"/>
  <c r="DI856" i="3"/>
  <c r="DJ856" i="3"/>
  <c r="A857" i="3"/>
  <c r="Y857" i="3"/>
  <c r="CW857" i="3"/>
  <c r="CX857" i="3"/>
  <c r="CY857" i="3"/>
  <c r="CZ857" i="3"/>
  <c r="DA857" i="3"/>
  <c r="DB857" i="3"/>
  <c r="DC857" i="3"/>
  <c r="DF857" i="3"/>
  <c r="DG857" i="3"/>
  <c r="DH857" i="3"/>
  <c r="DI857" i="3"/>
  <c r="DJ857" i="3"/>
  <c r="A858" i="3"/>
  <c r="Y858" i="3"/>
  <c r="CW858" i="3"/>
  <c r="CX858" i="3"/>
  <c r="CY858" i="3"/>
  <c r="CZ858" i="3"/>
  <c r="DA858" i="3"/>
  <c r="DB858" i="3"/>
  <c r="DC858" i="3"/>
  <c r="DF858" i="3"/>
  <c r="DG858" i="3"/>
  <c r="DH858" i="3"/>
  <c r="DI858" i="3"/>
  <c r="DJ858" i="3"/>
  <c r="A859" i="3"/>
  <c r="Y859" i="3"/>
  <c r="CX859" i="3"/>
  <c r="CY859" i="3"/>
  <c r="CZ859" i="3"/>
  <c r="DA859" i="3"/>
  <c r="DB859" i="3"/>
  <c r="DC859" i="3"/>
  <c r="DF859" i="3"/>
  <c r="DG859" i="3"/>
  <c r="DH859" i="3"/>
  <c r="DI859" i="3"/>
  <c r="DJ859" i="3"/>
  <c r="A860" i="3"/>
  <c r="Y860" i="3"/>
  <c r="CX860" i="3"/>
  <c r="CY860" i="3"/>
  <c r="CZ860" i="3"/>
  <c r="DA860" i="3"/>
  <c r="DB860" i="3"/>
  <c r="DC860" i="3"/>
  <c r="DF860" i="3"/>
  <c r="DG860" i="3"/>
  <c r="DH860" i="3"/>
  <c r="DI860" i="3"/>
  <c r="DJ860" i="3"/>
  <c r="A861" i="3"/>
  <c r="Y861" i="3"/>
  <c r="CX861" i="3"/>
  <c r="CY861" i="3"/>
  <c r="CZ861" i="3"/>
  <c r="DA861" i="3"/>
  <c r="DB861" i="3"/>
  <c r="DC861" i="3"/>
  <c r="DF861" i="3"/>
  <c r="DG861" i="3"/>
  <c r="DH861" i="3"/>
  <c r="DI861" i="3"/>
  <c r="DJ861" i="3"/>
  <c r="A862" i="3"/>
  <c r="Y862" i="3"/>
  <c r="CX862" i="3"/>
  <c r="CY862" i="3"/>
  <c r="CZ862" i="3"/>
  <c r="DA862" i="3"/>
  <c r="DB862" i="3"/>
  <c r="DC862" i="3"/>
  <c r="DF862" i="3"/>
  <c r="DG862" i="3"/>
  <c r="DH862" i="3"/>
  <c r="DI862" i="3"/>
  <c r="DJ862" i="3"/>
  <c r="A863" i="3"/>
  <c r="Y863" i="3"/>
  <c r="CX863" i="3"/>
  <c r="CY863" i="3"/>
  <c r="CZ863" i="3"/>
  <c r="DA863" i="3"/>
  <c r="DB863" i="3"/>
  <c r="DC863" i="3"/>
  <c r="DF863" i="3"/>
  <c r="DG863" i="3"/>
  <c r="DH863" i="3"/>
  <c r="DI863" i="3"/>
  <c r="DJ863" i="3"/>
  <c r="A864" i="3"/>
  <c r="Y864" i="3"/>
  <c r="CX864" i="3"/>
  <c r="CY864" i="3"/>
  <c r="CZ864" i="3"/>
  <c r="DA864" i="3"/>
  <c r="DB864" i="3"/>
  <c r="DC864" i="3"/>
  <c r="DF864" i="3"/>
  <c r="DG864" i="3"/>
  <c r="DH864" i="3"/>
  <c r="DI864" i="3"/>
  <c r="DJ864" i="3"/>
  <c r="A865" i="3"/>
  <c r="Y865" i="3"/>
  <c r="CX865" i="3"/>
  <c r="CY865" i="3"/>
  <c r="CZ865" i="3"/>
  <c r="DA865" i="3"/>
  <c r="DB865" i="3"/>
  <c r="DC865" i="3"/>
  <c r="DF865" i="3"/>
  <c r="DG865" i="3"/>
  <c r="DH865" i="3"/>
  <c r="DI865" i="3"/>
  <c r="DJ865" i="3"/>
  <c r="A866" i="3"/>
  <c r="Y866" i="3"/>
  <c r="CX866" i="3"/>
  <c r="CY866" i="3"/>
  <c r="CZ866" i="3"/>
  <c r="DA866" i="3"/>
  <c r="DB866" i="3"/>
  <c r="DC866" i="3"/>
  <c r="DF866" i="3"/>
  <c r="DG866" i="3"/>
  <c r="DH866" i="3"/>
  <c r="DI866" i="3"/>
  <c r="DJ866" i="3"/>
  <c r="A867" i="3"/>
  <c r="Y867" i="3"/>
  <c r="CX867" i="3"/>
  <c r="CY867" i="3"/>
  <c r="CZ867" i="3"/>
  <c r="DA867" i="3"/>
  <c r="DB867" i="3"/>
  <c r="DC867" i="3"/>
  <c r="DF867" i="3"/>
  <c r="DG867" i="3"/>
  <c r="DH867" i="3"/>
  <c r="DI867" i="3"/>
  <c r="DJ867" i="3"/>
  <c r="A868" i="3"/>
  <c r="Y868" i="3"/>
  <c r="CX868" i="3"/>
  <c r="CY868" i="3"/>
  <c r="CZ868" i="3"/>
  <c r="DA868" i="3"/>
  <c r="DB868" i="3"/>
  <c r="DC868" i="3"/>
  <c r="DF868" i="3"/>
  <c r="DG868" i="3"/>
  <c r="DH868" i="3"/>
  <c r="DI868" i="3"/>
  <c r="DJ868" i="3"/>
  <c r="A869" i="3"/>
  <c r="Y869" i="3"/>
  <c r="CX869" i="3"/>
  <c r="CY869" i="3"/>
  <c r="CZ869" i="3"/>
  <c r="DA869" i="3"/>
  <c r="DB869" i="3"/>
  <c r="DC869" i="3"/>
  <c r="DF869" i="3"/>
  <c r="DG869" i="3"/>
  <c r="DH869" i="3"/>
  <c r="DI869" i="3"/>
  <c r="DJ869" i="3"/>
  <c r="A870" i="3"/>
  <c r="Y870" i="3"/>
  <c r="CU870" i="3"/>
  <c r="CV870" i="3"/>
  <c r="CX870" i="3"/>
  <c r="CY870" i="3"/>
  <c r="CZ870" i="3"/>
  <c r="DA870" i="3"/>
  <c r="DB870" i="3"/>
  <c r="DC870" i="3"/>
  <c r="DF870" i="3"/>
  <c r="DG870" i="3"/>
  <c r="DH870" i="3"/>
  <c r="DI870" i="3"/>
  <c r="DJ870" i="3"/>
  <c r="A871" i="3"/>
  <c r="Y871" i="3"/>
  <c r="CX871" i="3"/>
  <c r="CY871" i="3"/>
  <c r="CZ871" i="3"/>
  <c r="DA871" i="3"/>
  <c r="DB871" i="3"/>
  <c r="DC871" i="3"/>
  <c r="DF871" i="3"/>
  <c r="DG871" i="3"/>
  <c r="DH871" i="3"/>
  <c r="DI871" i="3"/>
  <c r="DJ871" i="3"/>
  <c r="A872" i="3"/>
  <c r="Y872" i="3"/>
  <c r="CW872" i="3"/>
  <c r="CX872" i="3"/>
  <c r="CY872" i="3"/>
  <c r="CZ872" i="3"/>
  <c r="DA872" i="3"/>
  <c r="DB872" i="3"/>
  <c r="DC872" i="3"/>
  <c r="DF872" i="3"/>
  <c r="DG872" i="3"/>
  <c r="DH872" i="3"/>
  <c r="DI872" i="3"/>
  <c r="DJ872" i="3"/>
  <c r="A873" i="3"/>
  <c r="Y873" i="3"/>
  <c r="CW873" i="3"/>
  <c r="CX873" i="3"/>
  <c r="CY873" i="3"/>
  <c r="CZ873" i="3"/>
  <c r="DA873" i="3"/>
  <c r="DB873" i="3"/>
  <c r="DC873" i="3"/>
  <c r="DF873" i="3"/>
  <c r="DG873" i="3"/>
  <c r="DH873" i="3"/>
  <c r="DI873" i="3"/>
  <c r="DJ873" i="3"/>
  <c r="A874" i="3"/>
  <c r="Y874" i="3"/>
  <c r="CW874" i="3"/>
  <c r="CX874" i="3"/>
  <c r="CY874" i="3"/>
  <c r="CZ874" i="3"/>
  <c r="DA874" i="3"/>
  <c r="DB874" i="3"/>
  <c r="DC874" i="3"/>
  <c r="DF874" i="3"/>
  <c r="DG874" i="3"/>
  <c r="DH874" i="3"/>
  <c r="DI874" i="3"/>
  <c r="DJ874" i="3"/>
  <c r="A875" i="3"/>
  <c r="Y875" i="3"/>
  <c r="CX875" i="3"/>
  <c r="CY875" i="3"/>
  <c r="CZ875" i="3"/>
  <c r="DA875" i="3"/>
  <c r="DB875" i="3"/>
  <c r="DC875" i="3"/>
  <c r="DF875" i="3"/>
  <c r="DG875" i="3"/>
  <c r="DH875" i="3"/>
  <c r="DI875" i="3"/>
  <c r="DJ875" i="3"/>
  <c r="A876" i="3"/>
  <c r="Y876" i="3"/>
  <c r="CX876" i="3"/>
  <c r="CY876" i="3"/>
  <c r="CZ876" i="3"/>
  <c r="DA876" i="3"/>
  <c r="DB876" i="3"/>
  <c r="DC876" i="3"/>
  <c r="DF876" i="3"/>
  <c r="DG876" i="3"/>
  <c r="DH876" i="3"/>
  <c r="DI876" i="3"/>
  <c r="DJ876" i="3"/>
  <c r="A877" i="3"/>
  <c r="Y877" i="3"/>
  <c r="CX877" i="3"/>
  <c r="CY877" i="3"/>
  <c r="CZ877" i="3"/>
  <c r="DA877" i="3"/>
  <c r="DB877" i="3"/>
  <c r="DC877" i="3"/>
  <c r="DF877" i="3"/>
  <c r="DG877" i="3"/>
  <c r="DH877" i="3"/>
  <c r="DI877" i="3"/>
  <c r="DJ877" i="3"/>
  <c r="A878" i="3"/>
  <c r="Y878" i="3"/>
  <c r="CU878" i="3"/>
  <c r="CV878" i="3"/>
  <c r="CX878" i="3"/>
  <c r="CY878" i="3"/>
  <c r="CZ878" i="3"/>
  <c r="DA878" i="3"/>
  <c r="DB878" i="3"/>
  <c r="DC878" i="3"/>
  <c r="DF878" i="3"/>
  <c r="DG878" i="3"/>
  <c r="DH878" i="3"/>
  <c r="DI878" i="3"/>
  <c r="DJ878" i="3"/>
  <c r="A879" i="3"/>
  <c r="Y879" i="3"/>
  <c r="CX879" i="3"/>
  <c r="CY879" i="3"/>
  <c r="CZ879" i="3"/>
  <c r="DA879" i="3"/>
  <c r="DB879" i="3"/>
  <c r="DC879" i="3"/>
  <c r="DF879" i="3"/>
  <c r="DG879" i="3"/>
  <c r="DH879" i="3"/>
  <c r="DI879" i="3"/>
  <c r="DJ879" i="3"/>
  <c r="A880" i="3"/>
  <c r="Y880" i="3"/>
  <c r="CW880" i="3"/>
  <c r="CX880" i="3"/>
  <c r="CY880" i="3"/>
  <c r="CZ880" i="3"/>
  <c r="DA880" i="3"/>
  <c r="DB880" i="3"/>
  <c r="DC880" i="3"/>
  <c r="DF880" i="3"/>
  <c r="DG880" i="3"/>
  <c r="DH880" i="3"/>
  <c r="DI880" i="3"/>
  <c r="DJ880" i="3"/>
  <c r="A881" i="3"/>
  <c r="Y881" i="3"/>
  <c r="CW881" i="3"/>
  <c r="CX881" i="3"/>
  <c r="CY881" i="3"/>
  <c r="CZ881" i="3"/>
  <c r="DA881" i="3"/>
  <c r="DB881" i="3"/>
  <c r="DC881" i="3"/>
  <c r="DF881" i="3"/>
  <c r="DG881" i="3"/>
  <c r="DH881" i="3"/>
  <c r="DI881" i="3"/>
  <c r="DJ881" i="3"/>
  <c r="A882" i="3"/>
  <c r="Y882" i="3"/>
  <c r="CW882" i="3"/>
  <c r="CX882" i="3"/>
  <c r="CY882" i="3"/>
  <c r="CZ882" i="3"/>
  <c r="DA882" i="3"/>
  <c r="DB882" i="3"/>
  <c r="DC882" i="3"/>
  <c r="DF882" i="3"/>
  <c r="DG882" i="3"/>
  <c r="DH882" i="3"/>
  <c r="DI882" i="3"/>
  <c r="DJ882" i="3"/>
  <c r="A883" i="3"/>
  <c r="Y883" i="3"/>
  <c r="CX883" i="3"/>
  <c r="CY883" i="3"/>
  <c r="CZ883" i="3"/>
  <c r="DA883" i="3"/>
  <c r="DB883" i="3"/>
  <c r="DC883" i="3"/>
  <c r="DF883" i="3"/>
  <c r="DG883" i="3"/>
  <c r="DH883" i="3"/>
  <c r="DI883" i="3"/>
  <c r="DJ883" i="3"/>
  <c r="A884" i="3"/>
  <c r="Y884" i="3"/>
  <c r="CX884" i="3"/>
  <c r="CY884" i="3"/>
  <c r="CZ884" i="3"/>
  <c r="DA884" i="3"/>
  <c r="DB884" i="3"/>
  <c r="DC884" i="3"/>
  <c r="DF884" i="3"/>
  <c r="DG884" i="3"/>
  <c r="DH884" i="3"/>
  <c r="DI884" i="3"/>
  <c r="DJ884" i="3"/>
  <c r="A885" i="3"/>
  <c r="Y885" i="3"/>
  <c r="CX885" i="3"/>
  <c r="CY885" i="3"/>
  <c r="CZ885" i="3"/>
  <c r="DA885" i="3"/>
  <c r="DB885" i="3"/>
  <c r="DC885" i="3"/>
  <c r="DF885" i="3"/>
  <c r="DG885" i="3"/>
  <c r="DH885" i="3"/>
  <c r="DI885" i="3"/>
  <c r="DJ885" i="3"/>
  <c r="A886" i="3"/>
  <c r="Y886" i="3"/>
  <c r="CX886" i="3"/>
  <c r="CY886" i="3"/>
  <c r="CZ886" i="3"/>
  <c r="DA886" i="3"/>
  <c r="DB886" i="3"/>
  <c r="DC886" i="3"/>
  <c r="DF886" i="3"/>
  <c r="DG886" i="3"/>
  <c r="DH886" i="3"/>
  <c r="DI886" i="3"/>
  <c r="DJ886" i="3"/>
  <c r="A887" i="3"/>
  <c r="Y887" i="3"/>
  <c r="CU887" i="3"/>
  <c r="CV887" i="3"/>
  <c r="CX887" i="3"/>
  <c r="CY887" i="3"/>
  <c r="CZ887" i="3"/>
  <c r="DA887" i="3"/>
  <c r="DB887" i="3"/>
  <c r="DC887" i="3"/>
  <c r="DF887" i="3"/>
  <c r="DG887" i="3"/>
  <c r="DH887" i="3"/>
  <c r="DI887" i="3"/>
  <c r="DJ887" i="3"/>
  <c r="A888" i="3"/>
  <c r="Y888" i="3"/>
  <c r="CX888" i="3"/>
  <c r="CY888" i="3"/>
  <c r="CZ888" i="3"/>
  <c r="DA888" i="3"/>
  <c r="DB888" i="3"/>
  <c r="DC888" i="3"/>
  <c r="DF888" i="3"/>
  <c r="DG888" i="3"/>
  <c r="DH888" i="3"/>
  <c r="DI888" i="3"/>
  <c r="DJ888" i="3"/>
  <c r="A889" i="3"/>
  <c r="Y889" i="3"/>
  <c r="CW889" i="3"/>
  <c r="CX889" i="3"/>
  <c r="CY889" i="3"/>
  <c r="CZ889" i="3"/>
  <c r="DA889" i="3"/>
  <c r="DB889" i="3"/>
  <c r="DC889" i="3"/>
  <c r="DF889" i="3"/>
  <c r="DG889" i="3"/>
  <c r="DH889" i="3"/>
  <c r="DI889" i="3"/>
  <c r="DJ889" i="3"/>
  <c r="A890" i="3"/>
  <c r="Y890" i="3"/>
  <c r="CX890" i="3"/>
  <c r="CY890" i="3"/>
  <c r="CZ890" i="3"/>
  <c r="DA890" i="3"/>
  <c r="DB890" i="3"/>
  <c r="DC890" i="3"/>
  <c r="DF890" i="3"/>
  <c r="DG890" i="3"/>
  <c r="DH890" i="3"/>
  <c r="DI890" i="3"/>
  <c r="DJ890" i="3"/>
  <c r="A891" i="3"/>
  <c r="Y891" i="3"/>
  <c r="CU891" i="3"/>
  <c r="CV891" i="3"/>
  <c r="CX891" i="3"/>
  <c r="CY891" i="3"/>
  <c r="CZ891" i="3"/>
  <c r="DA891" i="3"/>
  <c r="DB891" i="3"/>
  <c r="DC891" i="3"/>
  <c r="DF891" i="3"/>
  <c r="DG891" i="3"/>
  <c r="DH891" i="3"/>
  <c r="DI891" i="3"/>
  <c r="DJ891" i="3"/>
  <c r="A892" i="3"/>
  <c r="Y892" i="3"/>
  <c r="CX892" i="3"/>
  <c r="CY892" i="3"/>
  <c r="CZ892" i="3"/>
  <c r="DA892" i="3"/>
  <c r="DB892" i="3"/>
  <c r="DC892" i="3"/>
  <c r="DF892" i="3"/>
  <c r="DG892" i="3"/>
  <c r="DH892" i="3"/>
  <c r="DI892" i="3"/>
  <c r="DJ892" i="3"/>
  <c r="A893" i="3"/>
  <c r="Y893" i="3"/>
  <c r="CW893" i="3"/>
  <c r="CX893" i="3"/>
  <c r="CY893" i="3"/>
  <c r="CZ893" i="3"/>
  <c r="DA893" i="3"/>
  <c r="DB893" i="3"/>
  <c r="DC893" i="3"/>
  <c r="DF893" i="3"/>
  <c r="DG893" i="3"/>
  <c r="DH893" i="3"/>
  <c r="DI893" i="3"/>
  <c r="DJ893" i="3"/>
  <c r="A894" i="3"/>
  <c r="Y894" i="3"/>
  <c r="CW894" i="3"/>
  <c r="CX894" i="3"/>
  <c r="CY894" i="3"/>
  <c r="CZ894" i="3"/>
  <c r="DA894" i="3"/>
  <c r="DB894" i="3"/>
  <c r="DC894" i="3"/>
  <c r="DF894" i="3"/>
  <c r="DG894" i="3"/>
  <c r="DH894" i="3"/>
  <c r="DI894" i="3"/>
  <c r="DJ894" i="3"/>
  <c r="A895" i="3"/>
  <c r="Y895" i="3"/>
  <c r="CX895" i="3"/>
  <c r="CY895" i="3"/>
  <c r="CZ895" i="3"/>
  <c r="DA895" i="3"/>
  <c r="DB895" i="3"/>
  <c r="DC895" i="3"/>
  <c r="DF895" i="3"/>
  <c r="DG895" i="3"/>
  <c r="DH895" i="3"/>
  <c r="DI895" i="3"/>
  <c r="DJ895" i="3"/>
  <c r="A896" i="3"/>
  <c r="Y896" i="3"/>
  <c r="CX896" i="3"/>
  <c r="CY896" i="3"/>
  <c r="CZ896" i="3"/>
  <c r="DA896" i="3"/>
  <c r="DB896" i="3"/>
  <c r="DC896" i="3"/>
  <c r="DF896" i="3"/>
  <c r="DG896" i="3"/>
  <c r="DH896" i="3"/>
  <c r="DI896" i="3"/>
  <c r="DJ896" i="3"/>
  <c r="A897" i="3"/>
  <c r="Y897" i="3"/>
  <c r="CU897" i="3"/>
  <c r="CV897" i="3"/>
  <c r="CX897" i="3"/>
  <c r="CY897" i="3"/>
  <c r="CZ897" i="3"/>
  <c r="DA897" i="3"/>
  <c r="DB897" i="3"/>
  <c r="DC897" i="3"/>
  <c r="DF897" i="3"/>
  <c r="DG897" i="3"/>
  <c r="DH897" i="3"/>
  <c r="DI897" i="3"/>
  <c r="DJ897" i="3"/>
  <c r="A898" i="3"/>
  <c r="Y898" i="3"/>
  <c r="CX898" i="3"/>
  <c r="CY898" i="3"/>
  <c r="CZ898" i="3"/>
  <c r="DA898" i="3"/>
  <c r="DB898" i="3"/>
  <c r="DC898" i="3"/>
  <c r="DF898" i="3"/>
  <c r="DG898" i="3"/>
  <c r="DH898" i="3"/>
  <c r="DI898" i="3"/>
  <c r="DJ898" i="3"/>
  <c r="A899" i="3"/>
  <c r="Y899" i="3"/>
  <c r="CW899" i="3"/>
  <c r="CX899" i="3"/>
  <c r="CY899" i="3"/>
  <c r="CZ899" i="3"/>
  <c r="DA899" i="3"/>
  <c r="DB899" i="3"/>
  <c r="DC899" i="3"/>
  <c r="DF899" i="3"/>
  <c r="DG899" i="3"/>
  <c r="DH899" i="3"/>
  <c r="DI899" i="3"/>
  <c r="DJ899" i="3"/>
  <c r="A900" i="3"/>
  <c r="Y900" i="3"/>
  <c r="CW900" i="3"/>
  <c r="CX900" i="3"/>
  <c r="CY900" i="3"/>
  <c r="CZ900" i="3"/>
  <c r="DA900" i="3"/>
  <c r="DB900" i="3"/>
  <c r="DC900" i="3"/>
  <c r="DF900" i="3"/>
  <c r="DG900" i="3"/>
  <c r="DH900" i="3"/>
  <c r="DI900" i="3"/>
  <c r="DJ900" i="3"/>
  <c r="A901" i="3"/>
  <c r="Y901" i="3"/>
  <c r="CX901" i="3"/>
  <c r="CY901" i="3"/>
  <c r="CZ901" i="3"/>
  <c r="DA901" i="3"/>
  <c r="DB901" i="3"/>
  <c r="DC901" i="3"/>
  <c r="DF901" i="3"/>
  <c r="DG901" i="3"/>
  <c r="DH901" i="3"/>
  <c r="DI901" i="3"/>
  <c r="DJ901" i="3"/>
  <c r="A902" i="3"/>
  <c r="Y902" i="3"/>
  <c r="CX902" i="3"/>
  <c r="CY902" i="3"/>
  <c r="CZ902" i="3"/>
  <c r="DA902" i="3"/>
  <c r="DB902" i="3"/>
  <c r="DC902" i="3"/>
  <c r="DF902" i="3"/>
  <c r="DG902" i="3"/>
  <c r="DH902" i="3"/>
  <c r="DI902" i="3"/>
  <c r="DJ902" i="3"/>
  <c r="A903" i="3"/>
  <c r="Y903" i="3"/>
  <c r="CX903" i="3"/>
  <c r="CY903" i="3"/>
  <c r="CZ903" i="3"/>
  <c r="DA903" i="3"/>
  <c r="DB903" i="3"/>
  <c r="DC903" i="3"/>
  <c r="DF903" i="3"/>
  <c r="DG903" i="3"/>
  <c r="DH903" i="3"/>
  <c r="DI903" i="3"/>
  <c r="DJ903" i="3"/>
  <c r="A904" i="3"/>
  <c r="Y904" i="3"/>
  <c r="CX904" i="3"/>
  <c r="CY904" i="3"/>
  <c r="CZ904" i="3"/>
  <c r="DA904" i="3"/>
  <c r="DB904" i="3"/>
  <c r="DC904" i="3"/>
  <c r="DF904" i="3"/>
  <c r="DG904" i="3"/>
  <c r="DH904" i="3"/>
  <c r="DI904" i="3"/>
  <c r="DJ904" i="3"/>
  <c r="A905" i="3"/>
  <c r="Y905" i="3"/>
  <c r="CX905" i="3"/>
  <c r="CY905" i="3"/>
  <c r="CZ905" i="3"/>
  <c r="DA905" i="3"/>
  <c r="DB905" i="3"/>
  <c r="DC905" i="3"/>
  <c r="DF905" i="3"/>
  <c r="DG905" i="3"/>
  <c r="DH905" i="3"/>
  <c r="DI905" i="3"/>
  <c r="DJ905" i="3"/>
  <c r="A906" i="3"/>
  <c r="Y906" i="3"/>
  <c r="CX906" i="3"/>
  <c r="CY906" i="3"/>
  <c r="CZ906" i="3"/>
  <c r="DA906" i="3"/>
  <c r="DB906" i="3"/>
  <c r="DC906" i="3"/>
  <c r="DF906" i="3"/>
  <c r="DG906" i="3"/>
  <c r="DH906" i="3"/>
  <c r="DI906" i="3"/>
  <c r="DJ906" i="3"/>
  <c r="A907" i="3"/>
  <c r="Y907" i="3"/>
  <c r="CU907" i="3"/>
  <c r="CV907" i="3"/>
  <c r="CX907" i="3"/>
  <c r="CY907" i="3"/>
  <c r="CZ907" i="3"/>
  <c r="DA907" i="3"/>
  <c r="DB907" i="3"/>
  <c r="DC907" i="3"/>
  <c r="DF907" i="3"/>
  <c r="DG907" i="3"/>
  <c r="DH907" i="3"/>
  <c r="DI907" i="3"/>
  <c r="DJ907" i="3"/>
  <c r="A908" i="3"/>
  <c r="Y908" i="3"/>
  <c r="CX908" i="3"/>
  <c r="CY908" i="3"/>
  <c r="CZ908" i="3"/>
  <c r="DA908" i="3"/>
  <c r="DB908" i="3"/>
  <c r="DC908" i="3"/>
  <c r="DF908" i="3"/>
  <c r="DG908" i="3"/>
  <c r="DH908" i="3"/>
  <c r="DI908" i="3"/>
  <c r="DJ908" i="3"/>
  <c r="A909" i="3"/>
  <c r="Y909" i="3"/>
  <c r="CW909" i="3"/>
  <c r="CX909" i="3"/>
  <c r="CY909" i="3"/>
  <c r="CZ909" i="3"/>
  <c r="DA909" i="3"/>
  <c r="DB909" i="3"/>
  <c r="DC909" i="3"/>
  <c r="DF909" i="3"/>
  <c r="DG909" i="3"/>
  <c r="DH909" i="3"/>
  <c r="DI909" i="3"/>
  <c r="DJ909" i="3"/>
  <c r="A910" i="3"/>
  <c r="Y910" i="3"/>
  <c r="CW910" i="3"/>
  <c r="CX910" i="3"/>
  <c r="CY910" i="3"/>
  <c r="CZ910" i="3"/>
  <c r="DA910" i="3"/>
  <c r="DB910" i="3"/>
  <c r="DC910" i="3"/>
  <c r="DF910" i="3"/>
  <c r="DG910" i="3"/>
  <c r="DH910" i="3"/>
  <c r="DI910" i="3"/>
  <c r="DJ910" i="3"/>
  <c r="A911" i="3"/>
  <c r="Y911" i="3"/>
  <c r="CW911" i="3"/>
  <c r="CX911" i="3"/>
  <c r="CY911" i="3"/>
  <c r="CZ911" i="3"/>
  <c r="DA911" i="3"/>
  <c r="DB911" i="3"/>
  <c r="DC911" i="3"/>
  <c r="DF911" i="3"/>
  <c r="DG911" i="3"/>
  <c r="DH911" i="3"/>
  <c r="DI911" i="3"/>
  <c r="DJ911" i="3"/>
  <c r="A912" i="3"/>
  <c r="Y912" i="3"/>
  <c r="CX912" i="3"/>
  <c r="CY912" i="3"/>
  <c r="CZ912" i="3"/>
  <c r="DA912" i="3"/>
  <c r="DB912" i="3"/>
  <c r="DC912" i="3"/>
  <c r="DF912" i="3"/>
  <c r="DG912" i="3"/>
  <c r="DH912" i="3"/>
  <c r="DI912" i="3"/>
  <c r="DJ912" i="3"/>
  <c r="A913" i="3"/>
  <c r="Y913" i="3"/>
  <c r="CX913" i="3"/>
  <c r="CY913" i="3"/>
  <c r="CZ913" i="3"/>
  <c r="DA913" i="3"/>
  <c r="DB913" i="3"/>
  <c r="DC913" i="3"/>
  <c r="DF913" i="3"/>
  <c r="DG913" i="3"/>
  <c r="DH913" i="3"/>
  <c r="DI913" i="3"/>
  <c r="DJ913" i="3"/>
  <c r="A914" i="3"/>
  <c r="Y914" i="3"/>
  <c r="CX914" i="3"/>
  <c r="CY914" i="3"/>
  <c r="CZ914" i="3"/>
  <c r="DA914" i="3"/>
  <c r="DB914" i="3"/>
  <c r="DC914" i="3"/>
  <c r="DF914" i="3"/>
  <c r="DG914" i="3"/>
  <c r="DH914" i="3"/>
  <c r="DI914" i="3"/>
  <c r="DJ914" i="3"/>
  <c r="A915" i="3"/>
  <c r="Y915" i="3"/>
  <c r="CX915" i="3"/>
  <c r="CY915" i="3"/>
  <c r="CZ915" i="3"/>
  <c r="DA915" i="3"/>
  <c r="DB915" i="3"/>
  <c r="DC915" i="3"/>
  <c r="DF915" i="3"/>
  <c r="DG915" i="3"/>
  <c r="DH915" i="3"/>
  <c r="DI915" i="3"/>
  <c r="DJ915" i="3"/>
  <c r="A916" i="3"/>
  <c r="Y916" i="3"/>
  <c r="CX916" i="3"/>
  <c r="CY916" i="3"/>
  <c r="CZ916" i="3"/>
  <c r="DA916" i="3"/>
  <c r="DB916" i="3"/>
  <c r="DC916" i="3"/>
  <c r="DF916" i="3"/>
  <c r="DG916" i="3"/>
  <c r="DH916" i="3"/>
  <c r="DI916" i="3"/>
  <c r="DJ916" i="3"/>
  <c r="A917" i="3"/>
  <c r="Y917" i="3"/>
  <c r="CX917" i="3"/>
  <c r="CY917" i="3"/>
  <c r="CZ917" i="3"/>
  <c r="DA917" i="3"/>
  <c r="DB917" i="3"/>
  <c r="DC917" i="3"/>
  <c r="DF917" i="3"/>
  <c r="DG917" i="3"/>
  <c r="DH917" i="3"/>
  <c r="DI917" i="3"/>
  <c r="DJ917" i="3"/>
  <c r="A918" i="3"/>
  <c r="Y918" i="3"/>
  <c r="CY918" i="3"/>
  <c r="CZ918" i="3"/>
  <c r="DA918" i="3"/>
  <c r="DB918" i="3"/>
  <c r="DC918" i="3"/>
  <c r="A919" i="3"/>
  <c r="Y919" i="3"/>
  <c r="CY919" i="3"/>
  <c r="CZ919" i="3"/>
  <c r="DA919" i="3"/>
  <c r="DB919" i="3"/>
  <c r="DC919" i="3"/>
  <c r="A920" i="3"/>
  <c r="Y920" i="3"/>
  <c r="CY920" i="3"/>
  <c r="CZ920" i="3"/>
  <c r="DA920" i="3"/>
  <c r="DB920" i="3"/>
  <c r="DC920" i="3"/>
  <c r="A921" i="3"/>
  <c r="Y921" i="3"/>
  <c r="CY921" i="3"/>
  <c r="CZ921" i="3"/>
  <c r="DA921" i="3"/>
  <c r="DB921" i="3"/>
  <c r="DC921" i="3"/>
  <c r="A922" i="3"/>
  <c r="Y922" i="3"/>
  <c r="CY922" i="3"/>
  <c r="CZ922" i="3"/>
  <c r="DA922" i="3"/>
  <c r="DB922" i="3"/>
  <c r="DC922" i="3"/>
  <c r="A923" i="3"/>
  <c r="Y923" i="3"/>
  <c r="CY923" i="3"/>
  <c r="CZ923" i="3"/>
  <c r="DA923" i="3"/>
  <c r="DB923" i="3"/>
  <c r="DC923" i="3"/>
  <c r="A924" i="3"/>
  <c r="Y924" i="3"/>
  <c r="CY924" i="3"/>
  <c r="CZ924" i="3"/>
  <c r="DA924" i="3"/>
  <c r="DB924" i="3"/>
  <c r="DC924" i="3"/>
  <c r="A925" i="3"/>
  <c r="Y925" i="3"/>
  <c r="CY925" i="3"/>
  <c r="CZ925" i="3"/>
  <c r="DA925" i="3"/>
  <c r="DB925" i="3"/>
  <c r="DC925" i="3"/>
  <c r="A926" i="3"/>
  <c r="Y926" i="3"/>
  <c r="CY926" i="3"/>
  <c r="CZ926" i="3"/>
  <c r="DA926" i="3"/>
  <c r="DB926" i="3"/>
  <c r="DC926" i="3"/>
  <c r="A927" i="3"/>
  <c r="Y927" i="3"/>
  <c r="CY927" i="3"/>
  <c r="CZ927" i="3"/>
  <c r="DA927" i="3"/>
  <c r="DB927" i="3"/>
  <c r="DC927" i="3"/>
  <c r="A928" i="3"/>
  <c r="Y928" i="3"/>
  <c r="CY928" i="3"/>
  <c r="CZ928" i="3"/>
  <c r="DA928" i="3"/>
  <c r="DB928" i="3"/>
  <c r="DC928" i="3"/>
  <c r="A929" i="3"/>
  <c r="Y929" i="3"/>
  <c r="CY929" i="3"/>
  <c r="CZ929" i="3"/>
  <c r="DA929" i="3"/>
  <c r="DB929" i="3"/>
  <c r="DC929" i="3"/>
  <c r="A930" i="3"/>
  <c r="Y930" i="3"/>
  <c r="CY930" i="3"/>
  <c r="CZ930" i="3"/>
  <c r="DA930" i="3"/>
  <c r="DB930" i="3"/>
  <c r="DC930" i="3"/>
  <c r="A931" i="3"/>
  <c r="Y931" i="3"/>
  <c r="CY931" i="3"/>
  <c r="CZ931" i="3"/>
  <c r="DA931" i="3"/>
  <c r="DB931" i="3"/>
  <c r="DC931" i="3"/>
  <c r="A932" i="3"/>
  <c r="Y932" i="3"/>
  <c r="CY932" i="3"/>
  <c r="CZ932" i="3"/>
  <c r="DA932" i="3"/>
  <c r="DB932" i="3"/>
  <c r="DC932" i="3"/>
  <c r="A933" i="3"/>
  <c r="Y933" i="3"/>
  <c r="CY933" i="3"/>
  <c r="CZ933" i="3"/>
  <c r="DA933" i="3"/>
  <c r="DB933" i="3"/>
  <c r="DC933" i="3"/>
  <c r="A934" i="3"/>
  <c r="Y934" i="3"/>
  <c r="CY934" i="3"/>
  <c r="CZ934" i="3"/>
  <c r="DA934" i="3"/>
  <c r="DB934" i="3"/>
  <c r="DC934" i="3"/>
  <c r="A935" i="3"/>
  <c r="Y935" i="3"/>
  <c r="CY935" i="3"/>
  <c r="CZ935" i="3"/>
  <c r="DA935" i="3"/>
  <c r="DB935" i="3"/>
  <c r="DC935" i="3"/>
  <c r="A936" i="3"/>
  <c r="Y936" i="3"/>
  <c r="CY936" i="3"/>
  <c r="CZ936" i="3"/>
  <c r="DA936" i="3"/>
  <c r="DB936" i="3"/>
  <c r="DC936" i="3"/>
  <c r="A937" i="3"/>
  <c r="Y937" i="3"/>
  <c r="CY937" i="3"/>
  <c r="CZ937" i="3"/>
  <c r="DA937" i="3"/>
  <c r="DB937" i="3"/>
  <c r="DC937" i="3"/>
  <c r="A938" i="3"/>
  <c r="Y938" i="3"/>
  <c r="CY938" i="3"/>
  <c r="CZ938" i="3"/>
  <c r="DA938" i="3"/>
  <c r="DB938" i="3"/>
  <c r="DC938" i="3"/>
  <c r="A939" i="3"/>
  <c r="Y939" i="3"/>
  <c r="CY939" i="3"/>
  <c r="CZ939" i="3"/>
  <c r="DA939" i="3"/>
  <c r="DB939" i="3"/>
  <c r="DC939" i="3"/>
  <c r="A940" i="3"/>
  <c r="Y940" i="3"/>
  <c r="CY940" i="3"/>
  <c r="CZ940" i="3"/>
  <c r="DA940" i="3"/>
  <c r="DB940" i="3"/>
  <c r="DC940" i="3"/>
  <c r="A941" i="3"/>
  <c r="Y941" i="3"/>
  <c r="CY941" i="3"/>
  <c r="CZ941" i="3"/>
  <c r="DA941" i="3"/>
  <c r="DB941" i="3"/>
  <c r="DC941" i="3"/>
  <c r="A942" i="3"/>
  <c r="Y942" i="3"/>
  <c r="CY942" i="3"/>
  <c r="CZ942" i="3"/>
  <c r="DA942" i="3"/>
  <c r="DB942" i="3"/>
  <c r="DC942" i="3"/>
  <c r="A943" i="3"/>
  <c r="Y943" i="3"/>
  <c r="CU943" i="3"/>
  <c r="CV943" i="3"/>
  <c r="CX943" i="3"/>
  <c r="CY943" i="3"/>
  <c r="CZ943" i="3"/>
  <c r="DA943" i="3"/>
  <c r="DB943" i="3"/>
  <c r="DC943" i="3"/>
  <c r="DF943" i="3"/>
  <c r="DG943" i="3"/>
  <c r="DH943" i="3"/>
  <c r="DI943" i="3"/>
  <c r="DJ943" i="3"/>
  <c r="A944" i="3"/>
  <c r="Y944" i="3"/>
  <c r="CX944" i="3"/>
  <c r="CY944" i="3"/>
  <c r="CZ944" i="3"/>
  <c r="DA944" i="3"/>
  <c r="DB944" i="3"/>
  <c r="DC944" i="3"/>
  <c r="DF944" i="3"/>
  <c r="DG944" i="3"/>
  <c r="DH944" i="3"/>
  <c r="DI944" i="3"/>
  <c r="DJ944" i="3"/>
  <c r="A945" i="3"/>
  <c r="Y945" i="3"/>
  <c r="CW945" i="3"/>
  <c r="CX945" i="3"/>
  <c r="CY945" i="3"/>
  <c r="CZ945" i="3"/>
  <c r="DA945" i="3"/>
  <c r="DB945" i="3"/>
  <c r="DC945" i="3"/>
  <c r="DF945" i="3"/>
  <c r="DG945" i="3"/>
  <c r="DH945" i="3"/>
  <c r="DI945" i="3"/>
  <c r="DJ945" i="3"/>
  <c r="A946" i="3"/>
  <c r="Y946" i="3"/>
  <c r="CW946" i="3"/>
  <c r="CX946" i="3"/>
  <c r="CY946" i="3"/>
  <c r="CZ946" i="3"/>
  <c r="DA946" i="3"/>
  <c r="DB946" i="3"/>
  <c r="DC946" i="3"/>
  <c r="DF946" i="3"/>
  <c r="DG946" i="3"/>
  <c r="DH946" i="3"/>
  <c r="DI946" i="3"/>
  <c r="DJ946" i="3"/>
  <c r="A947" i="3"/>
  <c r="Y947" i="3"/>
  <c r="CW947" i="3"/>
  <c r="CX947" i="3"/>
  <c r="CY947" i="3"/>
  <c r="CZ947" i="3"/>
  <c r="DA947" i="3"/>
  <c r="DB947" i="3"/>
  <c r="DC947" i="3"/>
  <c r="DF947" i="3"/>
  <c r="DG947" i="3"/>
  <c r="DH947" i="3"/>
  <c r="DI947" i="3"/>
  <c r="DJ947" i="3"/>
  <c r="A948" i="3"/>
  <c r="Y948" i="3"/>
  <c r="CX948" i="3"/>
  <c r="CY948" i="3"/>
  <c r="CZ948" i="3"/>
  <c r="DA948" i="3"/>
  <c r="DB948" i="3"/>
  <c r="DC948" i="3"/>
  <c r="DF948" i="3"/>
  <c r="DG948" i="3"/>
  <c r="DH948" i="3"/>
  <c r="DI948" i="3"/>
  <c r="DJ948" i="3"/>
  <c r="A949" i="3"/>
  <c r="Y949" i="3"/>
  <c r="CX949" i="3"/>
  <c r="CY949" i="3"/>
  <c r="CZ949" i="3"/>
  <c r="DA949" i="3"/>
  <c r="DB949" i="3"/>
  <c r="DC949" i="3"/>
  <c r="DF949" i="3"/>
  <c r="DG949" i="3"/>
  <c r="DH949" i="3"/>
  <c r="DI949" i="3"/>
  <c r="DJ949" i="3"/>
  <c r="A950" i="3"/>
  <c r="Y950" i="3"/>
  <c r="CX950" i="3"/>
  <c r="CY950" i="3"/>
  <c r="CZ950" i="3"/>
  <c r="DA950" i="3"/>
  <c r="DB950" i="3"/>
  <c r="DC950" i="3"/>
  <c r="DF950" i="3"/>
  <c r="DG950" i="3"/>
  <c r="DH950" i="3"/>
  <c r="DI950" i="3"/>
  <c r="DJ950" i="3"/>
  <c r="A951" i="3"/>
  <c r="Y951" i="3"/>
  <c r="CX951" i="3"/>
  <c r="CY951" i="3"/>
  <c r="CZ951" i="3"/>
  <c r="DA951" i="3"/>
  <c r="DB951" i="3"/>
  <c r="DC951" i="3"/>
  <c r="DF951" i="3"/>
  <c r="DG951" i="3"/>
  <c r="DH951" i="3"/>
  <c r="DI951" i="3"/>
  <c r="DJ951" i="3"/>
  <c r="A952" i="3"/>
  <c r="Y952" i="3"/>
  <c r="CU952" i="3"/>
  <c r="CV952" i="3"/>
  <c r="CX952" i="3"/>
  <c r="CY952" i="3"/>
  <c r="CZ952" i="3"/>
  <c r="DA952" i="3"/>
  <c r="DB952" i="3"/>
  <c r="DC952" i="3"/>
  <c r="DF952" i="3"/>
  <c r="DG952" i="3"/>
  <c r="DH952" i="3"/>
  <c r="DI952" i="3"/>
  <c r="DJ952" i="3"/>
  <c r="A953" i="3"/>
  <c r="Y953" i="3"/>
  <c r="CX953" i="3"/>
  <c r="CY953" i="3"/>
  <c r="CZ953" i="3"/>
  <c r="DA953" i="3"/>
  <c r="DB953" i="3"/>
  <c r="DC953" i="3"/>
  <c r="DF953" i="3"/>
  <c r="DG953" i="3"/>
  <c r="DH953" i="3"/>
  <c r="DI953" i="3"/>
  <c r="DJ953" i="3"/>
  <c r="A954" i="3"/>
  <c r="Y954" i="3"/>
  <c r="CW954" i="3"/>
  <c r="CX954" i="3"/>
  <c r="CY954" i="3"/>
  <c r="CZ954" i="3"/>
  <c r="DA954" i="3"/>
  <c r="DB954" i="3"/>
  <c r="DC954" i="3"/>
  <c r="DF954" i="3"/>
  <c r="DG954" i="3"/>
  <c r="DH954" i="3"/>
  <c r="DI954" i="3"/>
  <c r="DJ954" i="3"/>
  <c r="A955" i="3"/>
  <c r="Y955" i="3"/>
  <c r="CW955" i="3"/>
  <c r="CX955" i="3"/>
  <c r="CY955" i="3"/>
  <c r="CZ955" i="3"/>
  <c r="DA955" i="3"/>
  <c r="DB955" i="3"/>
  <c r="DC955" i="3"/>
  <c r="DF955" i="3"/>
  <c r="DG955" i="3"/>
  <c r="DH955" i="3"/>
  <c r="DI955" i="3"/>
  <c r="DJ955" i="3"/>
  <c r="A956" i="3"/>
  <c r="Y956" i="3"/>
  <c r="CW956" i="3"/>
  <c r="CX956" i="3"/>
  <c r="CY956" i="3"/>
  <c r="CZ956" i="3"/>
  <c r="DA956" i="3"/>
  <c r="DB956" i="3"/>
  <c r="DC956" i="3"/>
  <c r="DF956" i="3"/>
  <c r="DG956" i="3"/>
  <c r="DH956" i="3"/>
  <c r="DI956" i="3"/>
  <c r="DJ956" i="3"/>
  <c r="A957" i="3"/>
  <c r="Y957" i="3"/>
  <c r="CX957" i="3"/>
  <c r="CY957" i="3"/>
  <c r="CZ957" i="3"/>
  <c r="DA957" i="3"/>
  <c r="DB957" i="3"/>
  <c r="DC957" i="3"/>
  <c r="DF957" i="3"/>
  <c r="DG957" i="3"/>
  <c r="DH957" i="3"/>
  <c r="DI957" i="3"/>
  <c r="DJ957" i="3"/>
  <c r="A958" i="3"/>
  <c r="Y958" i="3"/>
  <c r="CX958" i="3"/>
  <c r="CY958" i="3"/>
  <c r="CZ958" i="3"/>
  <c r="DA958" i="3"/>
  <c r="DB958" i="3"/>
  <c r="DC958" i="3"/>
  <c r="DF958" i="3"/>
  <c r="DG958" i="3"/>
  <c r="DH958" i="3"/>
  <c r="DI958" i="3"/>
  <c r="DJ958" i="3"/>
  <c r="A959" i="3"/>
  <c r="Y959" i="3"/>
  <c r="CX959" i="3"/>
  <c r="CY959" i="3"/>
  <c r="CZ959" i="3"/>
  <c r="DA959" i="3"/>
  <c r="DB959" i="3"/>
  <c r="DC959" i="3"/>
  <c r="DF959" i="3"/>
  <c r="DG959" i="3"/>
  <c r="DH959" i="3"/>
  <c r="DI959" i="3"/>
  <c r="DJ959" i="3"/>
  <c r="A960" i="3"/>
  <c r="Y960" i="3"/>
  <c r="CX960" i="3"/>
  <c r="CY960" i="3"/>
  <c r="CZ960" i="3"/>
  <c r="DA960" i="3"/>
  <c r="DB960" i="3"/>
  <c r="DC960" i="3"/>
  <c r="DF960" i="3"/>
  <c r="DG960" i="3"/>
  <c r="DH960" i="3"/>
  <c r="DI960" i="3"/>
  <c r="DJ960" i="3"/>
  <c r="A961" i="3"/>
  <c r="Y961" i="3"/>
  <c r="CU961" i="3"/>
  <c r="CV961" i="3"/>
  <c r="CX961" i="3"/>
  <c r="CY961" i="3"/>
  <c r="CZ961" i="3"/>
  <c r="DA961" i="3"/>
  <c r="DB961" i="3"/>
  <c r="DC961" i="3"/>
  <c r="DF961" i="3"/>
  <c r="DG961" i="3"/>
  <c r="DH961" i="3"/>
  <c r="DI961" i="3"/>
  <c r="DJ961" i="3"/>
  <c r="A962" i="3"/>
  <c r="Y962" i="3"/>
  <c r="CU962" i="3"/>
  <c r="CV962" i="3"/>
  <c r="CX962" i="3"/>
  <c r="CY962" i="3"/>
  <c r="CZ962" i="3"/>
  <c r="DA962" i="3"/>
  <c r="DB962" i="3"/>
  <c r="DC962" i="3"/>
  <c r="DF962" i="3"/>
  <c r="DG962" i="3"/>
  <c r="DH962" i="3"/>
  <c r="DI962" i="3"/>
  <c r="DJ962" i="3"/>
  <c r="A963" i="3"/>
  <c r="Y963" i="3"/>
  <c r="CU963" i="3"/>
  <c r="CV963" i="3"/>
  <c r="CX963" i="3"/>
  <c r="CY963" i="3"/>
  <c r="CZ963" i="3"/>
  <c r="DA963" i="3"/>
  <c r="DB963" i="3"/>
  <c r="DC963" i="3"/>
  <c r="DF963" i="3"/>
  <c r="DG963" i="3"/>
  <c r="DH963" i="3"/>
  <c r="DI963" i="3"/>
  <c r="DJ963" i="3"/>
  <c r="A964" i="3"/>
  <c r="Y964" i="3"/>
  <c r="CU964" i="3"/>
  <c r="CV964" i="3"/>
  <c r="CX964" i="3"/>
  <c r="CY964" i="3"/>
  <c r="CZ964" i="3"/>
  <c r="DA964" i="3"/>
  <c r="DB964" i="3"/>
  <c r="DC964" i="3"/>
  <c r="DF964" i="3"/>
  <c r="DG964" i="3"/>
  <c r="DH964" i="3"/>
  <c r="DI964" i="3"/>
  <c r="DJ964" i="3"/>
  <c r="A965" i="3"/>
  <c r="Y965" i="3"/>
  <c r="CU965" i="3"/>
  <c r="CV965" i="3"/>
  <c r="CX965" i="3"/>
  <c r="CY965" i="3"/>
  <c r="CZ965" i="3"/>
  <c r="DA965" i="3"/>
  <c r="DB965" i="3"/>
  <c r="DC965" i="3"/>
  <c r="DF965" i="3"/>
  <c r="DG965" i="3"/>
  <c r="DH965" i="3"/>
  <c r="DI965" i="3"/>
  <c r="DJ965" i="3"/>
  <c r="A966" i="3"/>
  <c r="Y966" i="3"/>
  <c r="CU966" i="3"/>
  <c r="CV966" i="3"/>
  <c r="CX966" i="3"/>
  <c r="CY966" i="3"/>
  <c r="CZ966" i="3"/>
  <c r="DA966" i="3"/>
  <c r="DB966" i="3"/>
  <c r="DC966" i="3"/>
  <c r="DF966" i="3"/>
  <c r="DG966" i="3"/>
  <c r="DH966" i="3"/>
  <c r="DI966" i="3"/>
  <c r="DJ966" i="3"/>
  <c r="A967" i="3"/>
  <c r="Y967" i="3"/>
  <c r="CU967" i="3"/>
  <c r="CV967" i="3"/>
  <c r="CX967" i="3"/>
  <c r="CY967" i="3"/>
  <c r="CZ967" i="3"/>
  <c r="DA967" i="3"/>
  <c r="DB967" i="3"/>
  <c r="DC967" i="3"/>
  <c r="DF967" i="3"/>
  <c r="DG967" i="3"/>
  <c r="DH967" i="3"/>
  <c r="DI967" i="3"/>
  <c r="DJ967" i="3"/>
  <c r="A968" i="3"/>
  <c r="Y968" i="3"/>
  <c r="CU968" i="3"/>
  <c r="CV968" i="3"/>
  <c r="CX968" i="3"/>
  <c r="CY968" i="3"/>
  <c r="CZ968" i="3"/>
  <c r="DA968" i="3"/>
  <c r="DB968" i="3"/>
  <c r="DC968" i="3"/>
  <c r="DF968" i="3"/>
  <c r="DG968" i="3"/>
  <c r="DH968" i="3"/>
  <c r="DI968" i="3"/>
  <c r="DJ968" i="3"/>
  <c r="A969" i="3"/>
  <c r="Y969" i="3"/>
  <c r="CU969" i="3"/>
  <c r="CV969" i="3"/>
  <c r="CX969" i="3"/>
  <c r="CY969" i="3"/>
  <c r="CZ969" i="3"/>
  <c r="DA969" i="3"/>
  <c r="DB969" i="3"/>
  <c r="DC969" i="3"/>
  <c r="DF969" i="3"/>
  <c r="DG969" i="3"/>
  <c r="DH969" i="3"/>
  <c r="DI969" i="3"/>
  <c r="DJ969" i="3"/>
  <c r="A970" i="3"/>
  <c r="Y970" i="3"/>
  <c r="CU970" i="3"/>
  <c r="CV970" i="3"/>
  <c r="CX970" i="3"/>
  <c r="CY970" i="3"/>
  <c r="CZ970" i="3"/>
  <c r="DA970" i="3"/>
  <c r="DB970" i="3"/>
  <c r="DC970" i="3"/>
  <c r="DF970" i="3"/>
  <c r="DG970" i="3"/>
  <c r="DH970" i="3"/>
  <c r="DI970" i="3"/>
  <c r="DJ970" i="3"/>
  <c r="A971" i="3"/>
  <c r="Y971" i="3"/>
  <c r="CU971" i="3"/>
  <c r="CV971" i="3"/>
  <c r="CX971" i="3"/>
  <c r="CY971" i="3"/>
  <c r="CZ971" i="3"/>
  <c r="DA971" i="3"/>
  <c r="DB971" i="3"/>
  <c r="DC971" i="3"/>
  <c r="DF971" i="3"/>
  <c r="DG971" i="3"/>
  <c r="DH971" i="3"/>
  <c r="DI971" i="3"/>
  <c r="DJ971" i="3"/>
  <c r="A972" i="3"/>
  <c r="Y972" i="3"/>
  <c r="CU972" i="3"/>
  <c r="CV972" i="3"/>
  <c r="CX972" i="3"/>
  <c r="CY972" i="3"/>
  <c r="CZ972" i="3"/>
  <c r="DA972" i="3"/>
  <c r="DB972" i="3"/>
  <c r="DC972" i="3"/>
  <c r="DF972" i="3"/>
  <c r="DG972" i="3"/>
  <c r="DH972" i="3"/>
  <c r="DI972" i="3"/>
  <c r="DJ972" i="3"/>
  <c r="A973" i="3"/>
  <c r="Y973" i="3"/>
  <c r="CU973" i="3"/>
  <c r="CV973" i="3"/>
  <c r="CX973" i="3"/>
  <c r="CY973" i="3"/>
  <c r="CZ973" i="3"/>
  <c r="DA973" i="3"/>
  <c r="DB973" i="3"/>
  <c r="DC973" i="3"/>
  <c r="DF973" i="3"/>
  <c r="DG973" i="3"/>
  <c r="DH973" i="3"/>
  <c r="DI973" i="3"/>
  <c r="DJ973" i="3"/>
  <c r="A974" i="3"/>
  <c r="Y974" i="3"/>
  <c r="CU974" i="3"/>
  <c r="CV974" i="3"/>
  <c r="CX974" i="3"/>
  <c r="CY974" i="3"/>
  <c r="CZ974" i="3"/>
  <c r="DA974" i="3"/>
  <c r="DB974" i="3"/>
  <c r="DC974" i="3"/>
  <c r="DF974" i="3"/>
  <c r="DG974" i="3"/>
  <c r="DH974" i="3"/>
  <c r="DI974" i="3"/>
  <c r="DJ974" i="3"/>
  <c r="A975" i="3"/>
  <c r="Y975" i="3"/>
  <c r="CU975" i="3"/>
  <c r="CV975" i="3"/>
  <c r="CX975" i="3"/>
  <c r="CY975" i="3"/>
  <c r="CZ975" i="3"/>
  <c r="DA975" i="3"/>
  <c r="DB975" i="3"/>
  <c r="DC975" i="3"/>
  <c r="DF975" i="3"/>
  <c r="DG975" i="3"/>
  <c r="DH975" i="3"/>
  <c r="DI975" i="3"/>
  <c r="DJ975" i="3"/>
  <c r="A976" i="3"/>
  <c r="Y976" i="3"/>
  <c r="CU976" i="3"/>
  <c r="CV976" i="3"/>
  <c r="CX976" i="3"/>
  <c r="CY976" i="3"/>
  <c r="CZ976" i="3"/>
  <c r="DA976" i="3"/>
  <c r="DB976" i="3"/>
  <c r="DC976" i="3"/>
  <c r="DF976" i="3"/>
  <c r="DG976" i="3"/>
  <c r="DH976" i="3"/>
  <c r="DI976" i="3"/>
  <c r="DJ976" i="3"/>
  <c r="A977" i="3"/>
  <c r="Y977" i="3"/>
  <c r="CU977" i="3"/>
  <c r="CV977" i="3"/>
  <c r="CX977" i="3"/>
  <c r="CY977" i="3"/>
  <c r="CZ977" i="3"/>
  <c r="DA977" i="3"/>
  <c r="DB977" i="3"/>
  <c r="DC977" i="3"/>
  <c r="DF977" i="3"/>
  <c r="DG977" i="3"/>
  <c r="DH977" i="3"/>
  <c r="DI977" i="3"/>
  <c r="DJ977" i="3"/>
  <c r="A978" i="3"/>
  <c r="Y978" i="3"/>
  <c r="CU978" i="3"/>
  <c r="CV978" i="3"/>
  <c r="CX978" i="3"/>
  <c r="CY978" i="3"/>
  <c r="CZ978" i="3"/>
  <c r="DA978" i="3"/>
  <c r="DB978" i="3"/>
  <c r="DC978" i="3"/>
  <c r="DF978" i="3"/>
  <c r="DG978" i="3"/>
  <c r="DH978" i="3"/>
  <c r="DI978" i="3"/>
  <c r="DJ978" i="3"/>
  <c r="A979" i="3"/>
  <c r="Y979" i="3"/>
  <c r="CY979" i="3"/>
  <c r="CZ979" i="3"/>
  <c r="DA979" i="3"/>
  <c r="DB979" i="3"/>
  <c r="DC979" i="3"/>
  <c r="A980" i="3"/>
  <c r="Y980" i="3"/>
  <c r="CY980" i="3"/>
  <c r="CZ980" i="3"/>
  <c r="DA980" i="3"/>
  <c r="DB980" i="3"/>
  <c r="DC980" i="3"/>
  <c r="A981" i="3"/>
  <c r="Y981" i="3"/>
  <c r="CU981" i="3"/>
  <c r="CV981" i="3"/>
  <c r="CX981" i="3"/>
  <c r="CY981" i="3"/>
  <c r="CZ981" i="3"/>
  <c r="DA981" i="3"/>
  <c r="DB981" i="3"/>
  <c r="DC981" i="3"/>
  <c r="DF981" i="3"/>
  <c r="DG981" i="3"/>
  <c r="DH981" i="3"/>
  <c r="DI981" i="3"/>
  <c r="DJ981" i="3"/>
  <c r="A982" i="3"/>
  <c r="Y982" i="3"/>
  <c r="CX982" i="3"/>
  <c r="CY982" i="3"/>
  <c r="CZ982" i="3"/>
  <c r="DA982" i="3"/>
  <c r="DB982" i="3"/>
  <c r="DC982" i="3"/>
  <c r="DF982" i="3"/>
  <c r="DG982" i="3"/>
  <c r="DH982" i="3"/>
  <c r="DI982" i="3"/>
  <c r="DJ982" i="3"/>
  <c r="A983" i="3"/>
  <c r="Y983" i="3"/>
  <c r="CW983" i="3"/>
  <c r="CX983" i="3"/>
  <c r="CY983" i="3"/>
  <c r="CZ983" i="3"/>
  <c r="DA983" i="3"/>
  <c r="DB983" i="3"/>
  <c r="DC983" i="3"/>
  <c r="DF983" i="3"/>
  <c r="DG983" i="3"/>
  <c r="DH983" i="3"/>
  <c r="DI983" i="3"/>
  <c r="DJ983" i="3"/>
  <c r="A984" i="3"/>
  <c r="Y984" i="3"/>
  <c r="CW984" i="3"/>
  <c r="CX984" i="3"/>
  <c r="CY984" i="3"/>
  <c r="CZ984" i="3"/>
  <c r="DA984" i="3"/>
  <c r="DB984" i="3"/>
  <c r="DC984" i="3"/>
  <c r="DF984" i="3"/>
  <c r="DG984" i="3"/>
  <c r="DH984" i="3"/>
  <c r="DI984" i="3"/>
  <c r="DJ984" i="3"/>
  <c r="A985" i="3"/>
  <c r="Y985" i="3"/>
  <c r="CU985" i="3"/>
  <c r="CV985" i="3"/>
  <c r="CX985" i="3"/>
  <c r="CY985" i="3"/>
  <c r="CZ985" i="3"/>
  <c r="DA985" i="3"/>
  <c r="DB985" i="3"/>
  <c r="DC985" i="3"/>
  <c r="DF985" i="3"/>
  <c r="DG985" i="3"/>
  <c r="DH985" i="3"/>
  <c r="DI985" i="3"/>
  <c r="DJ985" i="3"/>
  <c r="A986" i="3"/>
  <c r="Y986" i="3"/>
  <c r="CX986" i="3"/>
  <c r="CY986" i="3"/>
  <c r="CZ986" i="3"/>
  <c r="DA986" i="3"/>
  <c r="DB986" i="3"/>
  <c r="DC986" i="3"/>
  <c r="DF986" i="3"/>
  <c r="DG986" i="3"/>
  <c r="DH986" i="3"/>
  <c r="DI986" i="3"/>
  <c r="DJ986" i="3"/>
  <c r="A987" i="3"/>
  <c r="Y987" i="3"/>
  <c r="CW987" i="3"/>
  <c r="CX987" i="3"/>
  <c r="CY987" i="3"/>
  <c r="CZ987" i="3"/>
  <c r="DA987" i="3"/>
  <c r="DB987" i="3"/>
  <c r="DC987" i="3"/>
  <c r="DF987" i="3"/>
  <c r="DG987" i="3"/>
  <c r="DH987" i="3"/>
  <c r="DI987" i="3"/>
  <c r="DJ987" i="3"/>
  <c r="A988" i="3"/>
  <c r="Y988" i="3"/>
  <c r="CW988" i="3"/>
  <c r="CX988" i="3"/>
  <c r="CY988" i="3"/>
  <c r="CZ988" i="3"/>
  <c r="DA988" i="3"/>
  <c r="DB988" i="3"/>
  <c r="DC988" i="3"/>
  <c r="DF988" i="3"/>
  <c r="DG988" i="3"/>
  <c r="DH988" i="3"/>
  <c r="DI988" i="3"/>
  <c r="DJ988" i="3"/>
  <c r="A989" i="3"/>
  <c r="Y989" i="3"/>
  <c r="CW989" i="3"/>
  <c r="CX989" i="3"/>
  <c r="CY989" i="3"/>
  <c r="CZ989" i="3"/>
  <c r="DA989" i="3"/>
  <c r="DB989" i="3"/>
  <c r="DC989" i="3"/>
  <c r="DF989" i="3"/>
  <c r="DG989" i="3"/>
  <c r="DH989" i="3"/>
  <c r="DI989" i="3"/>
  <c r="DJ989" i="3"/>
  <c r="A990" i="3"/>
  <c r="Y990" i="3"/>
  <c r="CU990" i="3"/>
  <c r="CV990" i="3"/>
  <c r="CX990" i="3"/>
  <c r="CY990" i="3"/>
  <c r="CZ990" i="3"/>
  <c r="DA990" i="3"/>
  <c r="DB990" i="3"/>
  <c r="DC990" i="3"/>
  <c r="DF990" i="3"/>
  <c r="DG990" i="3"/>
  <c r="DH990" i="3"/>
  <c r="DI990" i="3"/>
  <c r="DJ990" i="3"/>
  <c r="A991" i="3"/>
  <c r="Y991" i="3"/>
  <c r="CX991" i="3"/>
  <c r="CY991" i="3"/>
  <c r="CZ991" i="3"/>
  <c r="DA991" i="3"/>
  <c r="DB991" i="3"/>
  <c r="DC991" i="3"/>
  <c r="DF991" i="3"/>
  <c r="DG991" i="3"/>
  <c r="DH991" i="3"/>
  <c r="DI991" i="3"/>
  <c r="DJ991" i="3"/>
  <c r="A992" i="3"/>
  <c r="Y992" i="3"/>
  <c r="CW992" i="3"/>
  <c r="CX992" i="3"/>
  <c r="CY992" i="3"/>
  <c r="CZ992" i="3"/>
  <c r="DA992" i="3"/>
  <c r="DB992" i="3"/>
  <c r="DC992" i="3"/>
  <c r="DF992" i="3"/>
  <c r="DG992" i="3"/>
  <c r="DH992" i="3"/>
  <c r="DI992" i="3"/>
  <c r="DJ992" i="3"/>
  <c r="A993" i="3"/>
  <c r="Y993" i="3"/>
  <c r="CW993" i="3"/>
  <c r="CX993" i="3"/>
  <c r="CY993" i="3"/>
  <c r="CZ993" i="3"/>
  <c r="DA993" i="3"/>
  <c r="DB993" i="3"/>
  <c r="DC993" i="3"/>
  <c r="DF993" i="3"/>
  <c r="DG993" i="3"/>
  <c r="DH993" i="3"/>
  <c r="DI993" i="3"/>
  <c r="DJ993" i="3"/>
  <c r="A994" i="3"/>
  <c r="Y994" i="3"/>
  <c r="CW994" i="3"/>
  <c r="CX994" i="3"/>
  <c r="CY994" i="3"/>
  <c r="CZ994" i="3"/>
  <c r="DA994" i="3"/>
  <c r="DB994" i="3"/>
  <c r="DC994" i="3"/>
  <c r="DF994" i="3"/>
  <c r="DG994" i="3"/>
  <c r="DH994" i="3"/>
  <c r="DI994" i="3"/>
  <c r="DJ994" i="3"/>
  <c r="A995" i="3"/>
  <c r="Y995" i="3"/>
  <c r="CU995" i="3"/>
  <c r="CV995" i="3"/>
  <c r="CX995" i="3"/>
  <c r="CY995" i="3"/>
  <c r="CZ995" i="3"/>
  <c r="DA995" i="3"/>
  <c r="DB995" i="3"/>
  <c r="DC995" i="3"/>
  <c r="DF995" i="3"/>
  <c r="DG995" i="3"/>
  <c r="DH995" i="3"/>
  <c r="DI995" i="3"/>
  <c r="DJ995" i="3"/>
  <c r="A996" i="3"/>
  <c r="Y996" i="3"/>
  <c r="CX996" i="3"/>
  <c r="CY996" i="3"/>
  <c r="CZ996" i="3"/>
  <c r="DA996" i="3"/>
  <c r="DB996" i="3"/>
  <c r="DC996" i="3"/>
  <c r="DF996" i="3"/>
  <c r="DG996" i="3"/>
  <c r="DH996" i="3"/>
  <c r="DI996" i="3"/>
  <c r="DJ996" i="3"/>
  <c r="A997" i="3"/>
  <c r="Y997" i="3"/>
  <c r="CW997" i="3"/>
  <c r="CX997" i="3"/>
  <c r="CY997" i="3"/>
  <c r="CZ997" i="3"/>
  <c r="DA997" i="3"/>
  <c r="DB997" i="3"/>
  <c r="DC997" i="3"/>
  <c r="DF997" i="3"/>
  <c r="DG997" i="3"/>
  <c r="DH997" i="3"/>
  <c r="DI997" i="3"/>
  <c r="DJ997" i="3"/>
  <c r="A998" i="3"/>
  <c r="Y998" i="3"/>
  <c r="CW998" i="3"/>
  <c r="CX998" i="3"/>
  <c r="CY998" i="3"/>
  <c r="CZ998" i="3"/>
  <c r="DA998" i="3"/>
  <c r="DB998" i="3"/>
  <c r="DC998" i="3"/>
  <c r="DF998" i="3"/>
  <c r="DG998" i="3"/>
  <c r="DH998" i="3"/>
  <c r="DI998" i="3"/>
  <c r="DJ998" i="3"/>
  <c r="A999" i="3"/>
  <c r="Y999" i="3"/>
  <c r="CU999" i="3"/>
  <c r="CV999" i="3"/>
  <c r="CX999" i="3"/>
  <c r="CY999" i="3"/>
  <c r="CZ999" i="3"/>
  <c r="DA999" i="3"/>
  <c r="DB999" i="3"/>
  <c r="DC999" i="3"/>
  <c r="DF999" i="3"/>
  <c r="DG999" i="3"/>
  <c r="DH999" i="3"/>
  <c r="DI999" i="3"/>
  <c r="DJ999" i="3"/>
  <c r="A1000" i="3"/>
  <c r="Y1000" i="3"/>
  <c r="CX1000" i="3"/>
  <c r="CY1000" i="3"/>
  <c r="CZ1000" i="3"/>
  <c r="DA1000" i="3"/>
  <c r="DB1000" i="3"/>
  <c r="DC1000" i="3"/>
  <c r="DF1000" i="3"/>
  <c r="DG1000" i="3"/>
  <c r="DH1000" i="3"/>
  <c r="DI1000" i="3"/>
  <c r="DJ1000" i="3"/>
  <c r="A1001" i="3"/>
  <c r="Y1001" i="3"/>
  <c r="CW1001" i="3"/>
  <c r="CX1001" i="3"/>
  <c r="CY1001" i="3"/>
  <c r="CZ1001" i="3"/>
  <c r="DA1001" i="3"/>
  <c r="DB1001" i="3"/>
  <c r="DC1001" i="3"/>
  <c r="DF1001" i="3"/>
  <c r="DG1001" i="3"/>
  <c r="DH1001" i="3"/>
  <c r="DI1001" i="3"/>
  <c r="DJ1001" i="3"/>
  <c r="A1002" i="3"/>
  <c r="Y1002" i="3"/>
  <c r="CW1002" i="3"/>
  <c r="CX1002" i="3"/>
  <c r="CY1002" i="3"/>
  <c r="CZ1002" i="3"/>
  <c r="DA1002" i="3"/>
  <c r="DB1002" i="3"/>
  <c r="DC1002" i="3"/>
  <c r="DF1002" i="3"/>
  <c r="DG1002" i="3"/>
  <c r="DH1002" i="3"/>
  <c r="DI1002" i="3"/>
  <c r="DJ1002" i="3"/>
  <c r="A1003" i="3"/>
  <c r="Y1003" i="3"/>
  <c r="CU1003" i="3"/>
  <c r="CV1003" i="3"/>
  <c r="CX1003" i="3"/>
  <c r="CY1003" i="3"/>
  <c r="CZ1003" i="3"/>
  <c r="DA1003" i="3"/>
  <c r="DB1003" i="3"/>
  <c r="DC1003" i="3"/>
  <c r="DF1003" i="3"/>
  <c r="DG1003" i="3"/>
  <c r="DH1003" i="3"/>
  <c r="DI1003" i="3"/>
  <c r="DJ1003" i="3"/>
  <c r="A1004" i="3"/>
  <c r="Y1004" i="3"/>
  <c r="CX1004" i="3"/>
  <c r="CY1004" i="3"/>
  <c r="CZ1004" i="3"/>
  <c r="DA1004" i="3"/>
  <c r="DB1004" i="3"/>
  <c r="DC1004" i="3"/>
  <c r="DF1004" i="3"/>
  <c r="DG1004" i="3"/>
  <c r="DH1004" i="3"/>
  <c r="DI1004" i="3"/>
  <c r="DJ1004" i="3"/>
  <c r="A1005" i="3"/>
  <c r="Y1005" i="3"/>
  <c r="CW1005" i="3"/>
  <c r="CX1005" i="3"/>
  <c r="CY1005" i="3"/>
  <c r="CZ1005" i="3"/>
  <c r="DA1005" i="3"/>
  <c r="DB1005" i="3"/>
  <c r="DC1005" i="3"/>
  <c r="DF1005" i="3"/>
  <c r="DG1005" i="3"/>
  <c r="DH1005" i="3"/>
  <c r="DI1005" i="3"/>
  <c r="DJ1005" i="3"/>
  <c r="A1006" i="3"/>
  <c r="Y1006" i="3"/>
  <c r="CU1006" i="3"/>
  <c r="CV1006" i="3"/>
  <c r="CX1006" i="3"/>
  <c r="CY1006" i="3"/>
  <c r="CZ1006" i="3"/>
  <c r="DA1006" i="3"/>
  <c r="DB1006" i="3"/>
  <c r="DC1006" i="3"/>
  <c r="DF1006" i="3"/>
  <c r="DG1006" i="3"/>
  <c r="DH1006" i="3"/>
  <c r="DI1006" i="3"/>
  <c r="DJ1006" i="3"/>
  <c r="A1007" i="3"/>
  <c r="Y1007" i="3"/>
  <c r="CX1007" i="3"/>
  <c r="CY1007" i="3"/>
  <c r="CZ1007" i="3"/>
  <c r="DA1007" i="3"/>
  <c r="DB1007" i="3"/>
  <c r="DC1007" i="3"/>
  <c r="DF1007" i="3"/>
  <c r="DG1007" i="3"/>
  <c r="DH1007" i="3"/>
  <c r="DI1007" i="3"/>
  <c r="DJ1007" i="3"/>
  <c r="A1008" i="3"/>
  <c r="Y1008" i="3"/>
  <c r="CW1008" i="3"/>
  <c r="CX1008" i="3"/>
  <c r="CY1008" i="3"/>
  <c r="CZ1008" i="3"/>
  <c r="DA1008" i="3"/>
  <c r="DB1008" i="3"/>
  <c r="DC1008" i="3"/>
  <c r="DF1008" i="3"/>
  <c r="DG1008" i="3"/>
  <c r="DH1008" i="3"/>
  <c r="DI1008" i="3"/>
  <c r="DJ1008" i="3"/>
  <c r="A1009" i="3"/>
  <c r="Y1009" i="3"/>
  <c r="CW1009" i="3"/>
  <c r="CX1009" i="3"/>
  <c r="CY1009" i="3"/>
  <c r="CZ1009" i="3"/>
  <c r="DA1009" i="3"/>
  <c r="DB1009" i="3"/>
  <c r="DC1009" i="3"/>
  <c r="DF1009" i="3"/>
  <c r="DG1009" i="3"/>
  <c r="DH1009" i="3"/>
  <c r="DI1009" i="3"/>
  <c r="DJ1009" i="3"/>
  <c r="A1010" i="3"/>
  <c r="Y1010" i="3"/>
  <c r="CX1010" i="3"/>
  <c r="CY1010" i="3"/>
  <c r="CZ1010" i="3"/>
  <c r="DA1010" i="3"/>
  <c r="DB1010" i="3"/>
  <c r="DC1010" i="3"/>
  <c r="DF1010" i="3"/>
  <c r="DG1010" i="3"/>
  <c r="DH1010" i="3"/>
  <c r="DI1010" i="3"/>
  <c r="DJ1010" i="3"/>
  <c r="A1011" i="3"/>
  <c r="Y1011" i="3"/>
  <c r="CX1011" i="3"/>
  <c r="CY1011" i="3"/>
  <c r="CZ1011" i="3"/>
  <c r="DA1011" i="3"/>
  <c r="DB1011" i="3"/>
  <c r="DC1011" i="3"/>
  <c r="DF1011" i="3"/>
  <c r="DG1011" i="3"/>
  <c r="DH1011" i="3"/>
  <c r="DI1011" i="3"/>
  <c r="DJ1011" i="3"/>
  <c r="A1012" i="3"/>
  <c r="Y1012" i="3"/>
  <c r="CX1012" i="3"/>
  <c r="CY1012" i="3"/>
  <c r="CZ1012" i="3"/>
  <c r="DA1012" i="3"/>
  <c r="DB1012" i="3"/>
  <c r="DC1012" i="3"/>
  <c r="DF1012" i="3"/>
  <c r="DG1012" i="3"/>
  <c r="DH1012" i="3"/>
  <c r="DI1012" i="3"/>
  <c r="DJ1012" i="3"/>
  <c r="A1013" i="3"/>
  <c r="Y1013" i="3"/>
  <c r="CX1013" i="3"/>
  <c r="CY1013" i="3"/>
  <c r="CZ1013" i="3"/>
  <c r="DA1013" i="3"/>
  <c r="DB1013" i="3"/>
  <c r="DC1013" i="3"/>
  <c r="DF1013" i="3"/>
  <c r="DG1013" i="3"/>
  <c r="DH1013" i="3"/>
  <c r="DI1013" i="3"/>
  <c r="DJ1013" i="3"/>
  <c r="A1014" i="3"/>
  <c r="Y1014" i="3"/>
  <c r="CX1014" i="3"/>
  <c r="CY1014" i="3"/>
  <c r="CZ1014" i="3"/>
  <c r="DA1014" i="3"/>
  <c r="DB1014" i="3"/>
  <c r="DC1014" i="3"/>
  <c r="DF1014" i="3"/>
  <c r="DG1014" i="3"/>
  <c r="DH1014" i="3"/>
  <c r="DI1014" i="3"/>
  <c r="DJ1014" i="3"/>
  <c r="A1015" i="3"/>
  <c r="Y1015" i="3"/>
  <c r="CX1015" i="3"/>
  <c r="CY1015" i="3"/>
  <c r="CZ1015" i="3"/>
  <c r="DA1015" i="3"/>
  <c r="DB1015" i="3"/>
  <c r="DC1015" i="3"/>
  <c r="DF1015" i="3"/>
  <c r="DG1015" i="3"/>
  <c r="DH1015" i="3"/>
  <c r="DI1015" i="3"/>
  <c r="DJ1015" i="3"/>
  <c r="A1016" i="3"/>
  <c r="Y1016" i="3"/>
  <c r="CX1016" i="3"/>
  <c r="CY1016" i="3"/>
  <c r="CZ1016" i="3"/>
  <c r="DA1016" i="3"/>
  <c r="DB1016" i="3"/>
  <c r="DC1016" i="3"/>
  <c r="DF1016" i="3"/>
  <c r="DG1016" i="3"/>
  <c r="DH1016" i="3"/>
  <c r="DI1016" i="3"/>
  <c r="DJ1016" i="3"/>
  <c r="A1017" i="3"/>
  <c r="Y1017" i="3"/>
  <c r="CX1017" i="3"/>
  <c r="CY1017" i="3"/>
  <c r="CZ1017" i="3"/>
  <c r="DA1017" i="3"/>
  <c r="DB1017" i="3"/>
  <c r="DC1017" i="3"/>
  <c r="DF1017" i="3"/>
  <c r="DG1017" i="3"/>
  <c r="DH1017" i="3"/>
  <c r="DI1017" i="3"/>
  <c r="DJ1017" i="3"/>
  <c r="A1018" i="3"/>
  <c r="Y1018" i="3"/>
  <c r="CX1018" i="3"/>
  <c r="CY1018" i="3"/>
  <c r="CZ1018" i="3"/>
  <c r="DA1018" i="3"/>
  <c r="DB1018" i="3"/>
  <c r="DC1018" i="3"/>
  <c r="DF1018" i="3"/>
  <c r="DG1018" i="3"/>
  <c r="DH1018" i="3"/>
  <c r="DI1018" i="3"/>
  <c r="DJ1018" i="3"/>
  <c r="A1019" i="3"/>
  <c r="Y1019" i="3"/>
  <c r="CX1019" i="3"/>
  <c r="CY1019" i="3"/>
  <c r="CZ1019" i="3"/>
  <c r="DA1019" i="3"/>
  <c r="DB1019" i="3"/>
  <c r="DC1019" i="3"/>
  <c r="DF1019" i="3"/>
  <c r="DG1019" i="3"/>
  <c r="DH1019" i="3"/>
  <c r="DI1019" i="3"/>
  <c r="DJ1019" i="3"/>
  <c r="A1020" i="3"/>
  <c r="Y1020" i="3"/>
  <c r="CU1020" i="3"/>
  <c r="CV1020" i="3"/>
  <c r="CX1020" i="3"/>
  <c r="CY1020" i="3"/>
  <c r="CZ1020" i="3"/>
  <c r="DA1020" i="3"/>
  <c r="DB1020" i="3"/>
  <c r="DC1020" i="3"/>
  <c r="DF1020" i="3"/>
  <c r="DG1020" i="3"/>
  <c r="DH1020" i="3"/>
  <c r="DI1020" i="3"/>
  <c r="DJ1020" i="3"/>
  <c r="A1021" i="3"/>
  <c r="Y1021" i="3"/>
  <c r="CX1021" i="3"/>
  <c r="CY1021" i="3"/>
  <c r="CZ1021" i="3"/>
  <c r="DA1021" i="3"/>
  <c r="DB1021" i="3"/>
  <c r="DC1021" i="3"/>
  <c r="DF1021" i="3"/>
  <c r="DG1021" i="3"/>
  <c r="DH1021" i="3"/>
  <c r="DI1021" i="3"/>
  <c r="DJ1021" i="3"/>
  <c r="A1022" i="3"/>
  <c r="Y1022" i="3"/>
  <c r="CW1022" i="3"/>
  <c r="CX1022" i="3"/>
  <c r="CY1022" i="3"/>
  <c r="CZ1022" i="3"/>
  <c r="DA1022" i="3"/>
  <c r="DB1022" i="3"/>
  <c r="DC1022" i="3"/>
  <c r="DF1022" i="3"/>
  <c r="DG1022" i="3"/>
  <c r="DH1022" i="3"/>
  <c r="DI1022" i="3"/>
  <c r="DJ1022" i="3"/>
  <c r="A1023" i="3"/>
  <c r="Y1023" i="3"/>
  <c r="CW1023" i="3"/>
  <c r="CX1023" i="3"/>
  <c r="CY1023" i="3"/>
  <c r="CZ1023" i="3"/>
  <c r="DA1023" i="3"/>
  <c r="DB1023" i="3"/>
  <c r="DC1023" i="3"/>
  <c r="DF1023" i="3"/>
  <c r="DG1023" i="3"/>
  <c r="DH1023" i="3"/>
  <c r="DI1023" i="3"/>
  <c r="DJ1023" i="3"/>
  <c r="A1024" i="3"/>
  <c r="Y1024" i="3"/>
  <c r="CX1024" i="3"/>
  <c r="CY1024" i="3"/>
  <c r="CZ1024" i="3"/>
  <c r="DA1024" i="3"/>
  <c r="DB1024" i="3"/>
  <c r="DC1024" i="3"/>
  <c r="DF1024" i="3"/>
  <c r="DG1024" i="3"/>
  <c r="DH1024" i="3"/>
  <c r="DI1024" i="3"/>
  <c r="DJ1024" i="3"/>
  <c r="A1025" i="3"/>
  <c r="Y1025" i="3"/>
  <c r="CX1025" i="3"/>
  <c r="CY1025" i="3"/>
  <c r="CZ1025" i="3"/>
  <c r="DA1025" i="3"/>
  <c r="DB1025" i="3"/>
  <c r="DC1025" i="3"/>
  <c r="DF1025" i="3"/>
  <c r="DG1025" i="3"/>
  <c r="DH1025" i="3"/>
  <c r="DI1025" i="3"/>
  <c r="DJ1025" i="3"/>
  <c r="A1026" i="3"/>
  <c r="Y1026" i="3"/>
  <c r="CX1026" i="3"/>
  <c r="CY1026" i="3"/>
  <c r="CZ1026" i="3"/>
  <c r="DA1026" i="3"/>
  <c r="DB1026" i="3"/>
  <c r="DC1026" i="3"/>
  <c r="DF1026" i="3"/>
  <c r="DG1026" i="3"/>
  <c r="DH1026" i="3"/>
  <c r="DI1026" i="3"/>
  <c r="DJ1026" i="3"/>
  <c r="A1027" i="3"/>
  <c r="Y1027" i="3"/>
  <c r="CX1027" i="3"/>
  <c r="CY1027" i="3"/>
  <c r="CZ1027" i="3"/>
  <c r="DA1027" i="3"/>
  <c r="DB1027" i="3"/>
  <c r="DC1027" i="3"/>
  <c r="DF1027" i="3"/>
  <c r="DG1027" i="3"/>
  <c r="DH1027" i="3"/>
  <c r="DI1027" i="3"/>
  <c r="DJ1027" i="3"/>
  <c r="A1028" i="3"/>
  <c r="Y1028" i="3"/>
  <c r="CX1028" i="3"/>
  <c r="CY1028" i="3"/>
  <c r="CZ1028" i="3"/>
  <c r="DA1028" i="3"/>
  <c r="DB1028" i="3"/>
  <c r="DC1028" i="3"/>
  <c r="DF1028" i="3"/>
  <c r="DG1028" i="3"/>
  <c r="DH1028" i="3"/>
  <c r="DI1028" i="3"/>
  <c r="DJ1028" i="3"/>
  <c r="A1029" i="3"/>
  <c r="Y1029" i="3"/>
  <c r="CX1029" i="3"/>
  <c r="CY1029" i="3"/>
  <c r="CZ1029" i="3"/>
  <c r="DA1029" i="3"/>
  <c r="DB1029" i="3"/>
  <c r="DC1029" i="3"/>
  <c r="DF1029" i="3"/>
  <c r="DG1029" i="3"/>
  <c r="DH1029" i="3"/>
  <c r="DI1029" i="3"/>
  <c r="DJ1029" i="3"/>
  <c r="A1030" i="3"/>
  <c r="Y1030" i="3"/>
  <c r="CX1030" i="3"/>
  <c r="CY1030" i="3"/>
  <c r="CZ1030" i="3"/>
  <c r="DA1030" i="3"/>
  <c r="DB1030" i="3"/>
  <c r="DC1030" i="3"/>
  <c r="DF1030" i="3"/>
  <c r="DG1030" i="3"/>
  <c r="DH1030" i="3"/>
  <c r="DI1030" i="3"/>
  <c r="DJ1030" i="3"/>
  <c r="A1031" i="3"/>
  <c r="Y1031" i="3"/>
  <c r="CX1031" i="3"/>
  <c r="CY1031" i="3"/>
  <c r="CZ1031" i="3"/>
  <c r="DA1031" i="3"/>
  <c r="DB1031" i="3"/>
  <c r="DC1031" i="3"/>
  <c r="DF1031" i="3"/>
  <c r="DG1031" i="3"/>
  <c r="DH1031" i="3"/>
  <c r="DI1031" i="3"/>
  <c r="DJ1031" i="3"/>
  <c r="A1032" i="3"/>
  <c r="Y1032" i="3"/>
  <c r="CX1032" i="3"/>
  <c r="CY1032" i="3"/>
  <c r="CZ1032" i="3"/>
  <c r="DA1032" i="3"/>
  <c r="DB1032" i="3"/>
  <c r="DC1032" i="3"/>
  <c r="DF1032" i="3"/>
  <c r="DG1032" i="3"/>
  <c r="DH1032" i="3"/>
  <c r="DI1032" i="3"/>
  <c r="DJ1032" i="3"/>
  <c r="A1033" i="3"/>
  <c r="Y1033" i="3"/>
  <c r="CX1033" i="3"/>
  <c r="CY1033" i="3"/>
  <c r="CZ1033" i="3"/>
  <c r="DA1033" i="3"/>
  <c r="DB1033" i="3"/>
  <c r="DC1033" i="3"/>
  <c r="DF1033" i="3"/>
  <c r="DG1033" i="3"/>
  <c r="DH1033" i="3"/>
  <c r="DI1033" i="3"/>
  <c r="DJ1033" i="3"/>
  <c r="A1034" i="3"/>
  <c r="Y1034" i="3"/>
  <c r="CX1034" i="3"/>
  <c r="CY1034" i="3"/>
  <c r="CZ1034" i="3"/>
  <c r="DA1034" i="3"/>
  <c r="DB1034" i="3"/>
  <c r="DC1034" i="3"/>
  <c r="DF1034" i="3"/>
  <c r="DG1034" i="3"/>
  <c r="DH1034" i="3"/>
  <c r="DI1034" i="3"/>
  <c r="DJ1034" i="3"/>
  <c r="A1035" i="3"/>
  <c r="Y1035" i="3"/>
  <c r="CU1035" i="3"/>
  <c r="CV1035" i="3"/>
  <c r="CX1035" i="3"/>
  <c r="CY1035" i="3"/>
  <c r="CZ1035" i="3"/>
  <c r="DA1035" i="3"/>
  <c r="DB1035" i="3"/>
  <c r="DC1035" i="3"/>
  <c r="DF1035" i="3"/>
  <c r="DG1035" i="3"/>
  <c r="DH1035" i="3"/>
  <c r="DI1035" i="3"/>
  <c r="DJ1035" i="3"/>
  <c r="A1036" i="3"/>
  <c r="Y1036" i="3"/>
  <c r="CX1036" i="3"/>
  <c r="CY1036" i="3"/>
  <c r="CZ1036" i="3"/>
  <c r="DA1036" i="3"/>
  <c r="DB1036" i="3"/>
  <c r="DC1036" i="3"/>
  <c r="DF1036" i="3"/>
  <c r="DG1036" i="3"/>
  <c r="DH1036" i="3"/>
  <c r="DI1036" i="3"/>
  <c r="DJ1036" i="3"/>
  <c r="A1037" i="3"/>
  <c r="Y1037" i="3"/>
  <c r="CW1037" i="3"/>
  <c r="CX1037" i="3"/>
  <c r="CY1037" i="3"/>
  <c r="CZ1037" i="3"/>
  <c r="DA1037" i="3"/>
  <c r="DB1037" i="3"/>
  <c r="DC1037" i="3"/>
  <c r="DF1037" i="3"/>
  <c r="DG1037" i="3"/>
  <c r="DH1037" i="3"/>
  <c r="DI1037" i="3"/>
  <c r="DJ1037" i="3"/>
  <c r="A1038" i="3"/>
  <c r="Y1038" i="3"/>
  <c r="CX1038" i="3"/>
  <c r="CY1038" i="3"/>
  <c r="CZ1038" i="3"/>
  <c r="DA1038" i="3"/>
  <c r="DB1038" i="3"/>
  <c r="DC1038" i="3"/>
  <c r="DF1038" i="3"/>
  <c r="DG1038" i="3"/>
  <c r="DH1038" i="3"/>
  <c r="DI1038" i="3"/>
  <c r="DJ1038" i="3"/>
  <c r="A1039" i="3"/>
  <c r="Y1039" i="3"/>
  <c r="CU1039" i="3"/>
  <c r="CV1039" i="3"/>
  <c r="CX1039" i="3"/>
  <c r="CY1039" i="3"/>
  <c r="CZ1039" i="3"/>
  <c r="DA1039" i="3"/>
  <c r="DB1039" i="3"/>
  <c r="DC1039" i="3"/>
  <c r="DF1039" i="3"/>
  <c r="DG1039" i="3"/>
  <c r="DH1039" i="3"/>
  <c r="DI1039" i="3"/>
  <c r="DJ1039" i="3"/>
  <c r="A1040" i="3"/>
  <c r="Y1040" i="3"/>
  <c r="CX1040" i="3"/>
  <c r="CY1040" i="3"/>
  <c r="CZ1040" i="3"/>
  <c r="DA1040" i="3"/>
  <c r="DB1040" i="3"/>
  <c r="DC1040" i="3"/>
  <c r="DF1040" i="3"/>
  <c r="DG1040" i="3"/>
  <c r="DH1040" i="3"/>
  <c r="DI1040" i="3"/>
  <c r="DJ1040" i="3"/>
  <c r="A1041" i="3"/>
  <c r="Y1041" i="3"/>
  <c r="CW1041" i="3"/>
  <c r="CX1041" i="3"/>
  <c r="CY1041" i="3"/>
  <c r="CZ1041" i="3"/>
  <c r="DA1041" i="3"/>
  <c r="DB1041" i="3"/>
  <c r="DC1041" i="3"/>
  <c r="DF1041" i="3"/>
  <c r="DG1041" i="3"/>
  <c r="DH1041" i="3"/>
  <c r="DI1041" i="3"/>
  <c r="DJ1041" i="3"/>
  <c r="A1042" i="3"/>
  <c r="Y1042" i="3"/>
  <c r="CX1042" i="3"/>
  <c r="CY1042" i="3"/>
  <c r="CZ1042" i="3"/>
  <c r="DA1042" i="3"/>
  <c r="DB1042" i="3"/>
  <c r="DC1042" i="3"/>
  <c r="DF1042" i="3"/>
  <c r="DG1042" i="3"/>
  <c r="DH1042" i="3"/>
  <c r="DI1042" i="3"/>
  <c r="DJ1042" i="3"/>
  <c r="A1043" i="3"/>
  <c r="Y1043" i="3"/>
  <c r="CU1043" i="3"/>
  <c r="CV1043" i="3"/>
  <c r="CX1043" i="3"/>
  <c r="CY1043" i="3"/>
  <c r="CZ1043" i="3"/>
  <c r="DA1043" i="3"/>
  <c r="DB1043" i="3"/>
  <c r="DC1043" i="3"/>
  <c r="DF1043" i="3"/>
  <c r="DG1043" i="3"/>
  <c r="DH1043" i="3"/>
  <c r="DI1043" i="3"/>
  <c r="DJ1043" i="3"/>
  <c r="A1044" i="3"/>
  <c r="Y1044" i="3"/>
  <c r="CX1044" i="3"/>
  <c r="CY1044" i="3"/>
  <c r="CZ1044" i="3"/>
  <c r="DA1044" i="3"/>
  <c r="DB1044" i="3"/>
  <c r="DC1044" i="3"/>
  <c r="DF1044" i="3"/>
  <c r="DG1044" i="3"/>
  <c r="DH1044" i="3"/>
  <c r="DI1044" i="3"/>
  <c r="DJ1044" i="3"/>
  <c r="A1045" i="3"/>
  <c r="Y1045" i="3"/>
  <c r="CW1045" i="3"/>
  <c r="CX1045" i="3"/>
  <c r="CY1045" i="3"/>
  <c r="CZ1045" i="3"/>
  <c r="DA1045" i="3"/>
  <c r="DB1045" i="3"/>
  <c r="DC1045" i="3"/>
  <c r="DF1045" i="3"/>
  <c r="DG1045" i="3"/>
  <c r="DH1045" i="3"/>
  <c r="DI1045" i="3"/>
  <c r="DJ1045" i="3"/>
  <c r="A1046" i="3"/>
  <c r="Y1046" i="3"/>
  <c r="CW1046" i="3"/>
  <c r="CX1046" i="3"/>
  <c r="CY1046" i="3"/>
  <c r="CZ1046" i="3"/>
  <c r="DA1046" i="3"/>
  <c r="DB1046" i="3"/>
  <c r="DC1046" i="3"/>
  <c r="DF1046" i="3"/>
  <c r="DG1046" i="3"/>
  <c r="DH1046" i="3"/>
  <c r="DI1046" i="3"/>
  <c r="DJ1046" i="3"/>
  <c r="A1047" i="3"/>
  <c r="Y1047" i="3"/>
  <c r="CX1047" i="3"/>
  <c r="CY1047" i="3"/>
  <c r="CZ1047" i="3"/>
  <c r="DA1047" i="3"/>
  <c r="DB1047" i="3"/>
  <c r="DC1047" i="3"/>
  <c r="DF1047" i="3"/>
  <c r="DG1047" i="3"/>
  <c r="DH1047" i="3"/>
  <c r="DI1047" i="3"/>
  <c r="DJ1047" i="3"/>
  <c r="A1048" i="3"/>
  <c r="Y1048" i="3"/>
  <c r="CX1048" i="3"/>
  <c r="CY1048" i="3"/>
  <c r="CZ1048" i="3"/>
  <c r="DA1048" i="3"/>
  <c r="DB1048" i="3"/>
  <c r="DC1048" i="3"/>
  <c r="DF1048" i="3"/>
  <c r="DG1048" i="3"/>
  <c r="DH1048" i="3"/>
  <c r="DI1048" i="3"/>
  <c r="DJ1048" i="3"/>
  <c r="A1049" i="3"/>
  <c r="Y1049" i="3"/>
  <c r="CU1049" i="3"/>
  <c r="CV1049" i="3"/>
  <c r="CX1049" i="3"/>
  <c r="CY1049" i="3"/>
  <c r="CZ1049" i="3"/>
  <c r="DA1049" i="3"/>
  <c r="DB1049" i="3"/>
  <c r="DC1049" i="3"/>
  <c r="DF1049" i="3"/>
  <c r="DG1049" i="3"/>
  <c r="DH1049" i="3"/>
  <c r="DI1049" i="3"/>
  <c r="DJ1049" i="3"/>
  <c r="A1050" i="3"/>
  <c r="Y1050" i="3"/>
  <c r="CX1050" i="3"/>
  <c r="CY1050" i="3"/>
  <c r="CZ1050" i="3"/>
  <c r="DA1050" i="3"/>
  <c r="DB1050" i="3"/>
  <c r="DC1050" i="3"/>
  <c r="DF1050" i="3"/>
  <c r="DG1050" i="3"/>
  <c r="DH1050" i="3"/>
  <c r="DI1050" i="3"/>
  <c r="DJ1050" i="3"/>
  <c r="A1051" i="3"/>
  <c r="Y1051" i="3"/>
  <c r="CW1051" i="3"/>
  <c r="CX1051" i="3"/>
  <c r="CY1051" i="3"/>
  <c r="CZ1051" i="3"/>
  <c r="DA1051" i="3"/>
  <c r="DB1051" i="3"/>
  <c r="DC1051" i="3"/>
  <c r="DF1051" i="3"/>
  <c r="DG1051" i="3"/>
  <c r="DH1051" i="3"/>
  <c r="DI1051" i="3"/>
  <c r="DJ1051" i="3"/>
  <c r="A1052" i="3"/>
  <c r="Y1052" i="3"/>
  <c r="CW1052" i="3"/>
  <c r="CX1052" i="3"/>
  <c r="CY1052" i="3"/>
  <c r="CZ1052" i="3"/>
  <c r="DA1052" i="3"/>
  <c r="DB1052" i="3"/>
  <c r="DC1052" i="3"/>
  <c r="DF1052" i="3"/>
  <c r="DG1052" i="3"/>
  <c r="DH1052" i="3"/>
  <c r="DI1052" i="3"/>
  <c r="DJ1052" i="3"/>
  <c r="A1053" i="3"/>
  <c r="Y1053" i="3"/>
  <c r="CW1053" i="3"/>
  <c r="CX1053" i="3"/>
  <c r="CY1053" i="3"/>
  <c r="CZ1053" i="3"/>
  <c r="DA1053" i="3"/>
  <c r="DB1053" i="3"/>
  <c r="DC1053" i="3"/>
  <c r="DF1053" i="3"/>
  <c r="DG1053" i="3"/>
  <c r="DH1053" i="3"/>
  <c r="DI1053" i="3"/>
  <c r="DJ1053" i="3"/>
  <c r="A1054" i="3"/>
  <c r="Y1054" i="3"/>
  <c r="CX1054" i="3"/>
  <c r="CY1054" i="3"/>
  <c r="CZ1054" i="3"/>
  <c r="DA1054" i="3"/>
  <c r="DB1054" i="3"/>
  <c r="DC1054" i="3"/>
  <c r="DF1054" i="3"/>
  <c r="DG1054" i="3"/>
  <c r="DH1054" i="3"/>
  <c r="DI1054" i="3"/>
  <c r="DJ1054" i="3"/>
  <c r="A1055" i="3"/>
  <c r="Y1055" i="3"/>
  <c r="CX1055" i="3"/>
  <c r="CY1055" i="3"/>
  <c r="CZ1055" i="3"/>
  <c r="DA1055" i="3"/>
  <c r="DB1055" i="3"/>
  <c r="DC1055" i="3"/>
  <c r="DF1055" i="3"/>
  <c r="DG1055" i="3"/>
  <c r="DH1055" i="3"/>
  <c r="DI1055" i="3"/>
  <c r="DJ1055" i="3"/>
  <c r="A1056" i="3"/>
  <c r="Y1056" i="3"/>
  <c r="CX1056" i="3"/>
  <c r="CY1056" i="3"/>
  <c r="CZ1056" i="3"/>
  <c r="DA1056" i="3"/>
  <c r="DB1056" i="3"/>
  <c r="DC1056" i="3"/>
  <c r="DF1056" i="3"/>
  <c r="DG1056" i="3"/>
  <c r="DH1056" i="3"/>
  <c r="DI1056" i="3"/>
  <c r="DJ1056" i="3"/>
  <c r="A1057" i="3"/>
  <c r="Y1057" i="3"/>
  <c r="CX1057" i="3"/>
  <c r="CY1057" i="3"/>
  <c r="CZ1057" i="3"/>
  <c r="DA1057" i="3"/>
  <c r="DB1057" i="3"/>
  <c r="DC1057" i="3"/>
  <c r="DF1057" i="3"/>
  <c r="DG1057" i="3"/>
  <c r="DH1057" i="3"/>
  <c r="DI1057" i="3"/>
  <c r="DJ1057" i="3"/>
  <c r="A1058" i="3"/>
  <c r="Y1058" i="3"/>
  <c r="CX1058" i="3"/>
  <c r="CY1058" i="3"/>
  <c r="CZ1058" i="3"/>
  <c r="DA1058" i="3"/>
  <c r="DB1058" i="3"/>
  <c r="DC1058" i="3"/>
  <c r="DF1058" i="3"/>
  <c r="DG1058" i="3"/>
  <c r="DH1058" i="3"/>
  <c r="DI1058" i="3"/>
  <c r="DJ1058" i="3"/>
  <c r="A1059" i="3"/>
  <c r="Y1059" i="3"/>
  <c r="CX1059" i="3"/>
  <c r="CY1059" i="3"/>
  <c r="CZ1059" i="3"/>
  <c r="DA1059" i="3"/>
  <c r="DB1059" i="3"/>
  <c r="DC1059" i="3"/>
  <c r="DF1059" i="3"/>
  <c r="DG1059" i="3"/>
  <c r="DH1059" i="3"/>
  <c r="DI1059" i="3"/>
  <c r="DJ1059" i="3"/>
  <c r="A1060" i="3"/>
  <c r="Y1060" i="3"/>
  <c r="CY1060" i="3"/>
  <c r="CZ1060" i="3"/>
  <c r="DA1060" i="3"/>
  <c r="DB1060" i="3"/>
  <c r="DC1060" i="3"/>
  <c r="A1061" i="3"/>
  <c r="Y1061" i="3"/>
  <c r="CY1061" i="3"/>
  <c r="CZ1061" i="3"/>
  <c r="DA1061" i="3"/>
  <c r="DB1061" i="3"/>
  <c r="DC1061" i="3"/>
  <c r="A1062" i="3"/>
  <c r="Y1062" i="3"/>
  <c r="CY1062" i="3"/>
  <c r="CZ1062" i="3"/>
  <c r="DA1062" i="3"/>
  <c r="DB1062" i="3"/>
  <c r="DC1062" i="3"/>
  <c r="A1063" i="3"/>
  <c r="Y1063" i="3"/>
  <c r="CY1063" i="3"/>
  <c r="CZ1063" i="3"/>
  <c r="DA1063" i="3"/>
  <c r="DB1063" i="3"/>
  <c r="DC1063" i="3"/>
  <c r="A1064" i="3"/>
  <c r="Y1064" i="3"/>
  <c r="CY1064" i="3"/>
  <c r="CZ1064" i="3"/>
  <c r="DA1064" i="3"/>
  <c r="DB1064" i="3"/>
  <c r="DC1064" i="3"/>
  <c r="A1065" i="3"/>
  <c r="Y1065" i="3"/>
  <c r="CY1065" i="3"/>
  <c r="CZ1065" i="3"/>
  <c r="DA1065" i="3"/>
  <c r="DB1065" i="3"/>
  <c r="DC1065" i="3"/>
  <c r="A1066" i="3"/>
  <c r="Y1066" i="3"/>
  <c r="CY1066" i="3"/>
  <c r="CZ1066" i="3"/>
  <c r="DA1066" i="3"/>
  <c r="DB1066" i="3"/>
  <c r="DC1066" i="3"/>
  <c r="A1067" i="3"/>
  <c r="Y1067" i="3"/>
  <c r="CY1067" i="3"/>
  <c r="CZ1067" i="3"/>
  <c r="DA1067" i="3"/>
  <c r="DB1067" i="3"/>
  <c r="DC1067" i="3"/>
  <c r="A1068" i="3"/>
  <c r="Y1068" i="3"/>
  <c r="CY1068" i="3"/>
  <c r="CZ1068" i="3"/>
  <c r="DA1068" i="3"/>
  <c r="DB1068" i="3"/>
  <c r="DC1068" i="3"/>
  <c r="A1069" i="3"/>
  <c r="Y1069" i="3"/>
  <c r="CY1069" i="3"/>
  <c r="CZ1069" i="3"/>
  <c r="DA1069" i="3"/>
  <c r="DB1069" i="3"/>
  <c r="DC1069" i="3"/>
  <c r="A1070" i="3"/>
  <c r="Y1070" i="3"/>
  <c r="CY1070" i="3"/>
  <c r="CZ1070" i="3"/>
  <c r="DA1070" i="3"/>
  <c r="DB1070" i="3"/>
  <c r="DC1070" i="3"/>
  <c r="A1071" i="3"/>
  <c r="Y1071" i="3"/>
  <c r="CY1071" i="3"/>
  <c r="CZ1071" i="3"/>
  <c r="DA1071" i="3"/>
  <c r="DB1071" i="3"/>
  <c r="DC1071" i="3"/>
  <c r="A1072" i="3"/>
  <c r="Y1072" i="3"/>
  <c r="CY1072" i="3"/>
  <c r="CZ1072" i="3"/>
  <c r="DA1072" i="3"/>
  <c r="DB1072" i="3"/>
  <c r="DC1072" i="3"/>
  <c r="A1073" i="3"/>
  <c r="Y1073" i="3"/>
  <c r="CY1073" i="3"/>
  <c r="CZ1073" i="3"/>
  <c r="DA1073" i="3"/>
  <c r="DB1073" i="3"/>
  <c r="DC1073" i="3"/>
  <c r="A1074" i="3"/>
  <c r="Y1074" i="3"/>
  <c r="CY1074" i="3"/>
  <c r="CZ1074" i="3"/>
  <c r="DA1074" i="3"/>
  <c r="DB1074" i="3"/>
  <c r="DC1074" i="3"/>
  <c r="A1075" i="3"/>
  <c r="Y1075" i="3"/>
  <c r="CY1075" i="3"/>
  <c r="CZ1075" i="3"/>
  <c r="DA1075" i="3"/>
  <c r="DB1075" i="3"/>
  <c r="DC1075" i="3"/>
  <c r="A1076" i="3"/>
  <c r="Y1076" i="3"/>
  <c r="CY1076" i="3"/>
  <c r="CZ1076" i="3"/>
  <c r="DA1076" i="3"/>
  <c r="DB1076" i="3"/>
  <c r="DC1076" i="3"/>
  <c r="A1077" i="3"/>
  <c r="Y1077" i="3"/>
  <c r="CY1077" i="3"/>
  <c r="CZ1077" i="3"/>
  <c r="DA1077" i="3"/>
  <c r="DB1077" i="3"/>
  <c r="DC1077" i="3"/>
  <c r="A1078" i="3"/>
  <c r="Y1078" i="3"/>
  <c r="CY1078" i="3"/>
  <c r="CZ1078" i="3"/>
  <c r="DA1078" i="3"/>
  <c r="DB1078" i="3"/>
  <c r="DC1078" i="3"/>
  <c r="A1079" i="3"/>
  <c r="Y1079" i="3"/>
  <c r="CY1079" i="3"/>
  <c r="CZ1079" i="3"/>
  <c r="DA1079" i="3"/>
  <c r="DB1079" i="3"/>
  <c r="DC1079" i="3"/>
  <c r="A1080" i="3"/>
  <c r="Y1080" i="3"/>
  <c r="CY1080" i="3"/>
  <c r="CZ1080" i="3"/>
  <c r="DA1080" i="3"/>
  <c r="DB1080" i="3"/>
  <c r="DC1080" i="3"/>
  <c r="A1081" i="3"/>
  <c r="Y1081" i="3"/>
  <c r="CY1081" i="3"/>
  <c r="CZ1081" i="3"/>
  <c r="DA1081" i="3"/>
  <c r="DB1081" i="3"/>
  <c r="DC1081" i="3"/>
  <c r="A1082" i="3"/>
  <c r="Y1082" i="3"/>
  <c r="CY1082" i="3"/>
  <c r="CZ1082" i="3"/>
  <c r="DA1082" i="3"/>
  <c r="DB1082" i="3"/>
  <c r="DC1082" i="3"/>
  <c r="A1083" i="3"/>
  <c r="Y1083" i="3"/>
  <c r="CY1083" i="3"/>
  <c r="CZ1083" i="3"/>
  <c r="DA1083" i="3"/>
  <c r="DB1083" i="3"/>
  <c r="DC1083" i="3"/>
  <c r="A1084" i="3"/>
  <c r="Y1084" i="3"/>
  <c r="CY1084" i="3"/>
  <c r="CZ1084" i="3"/>
  <c r="DA1084" i="3"/>
  <c r="DB1084" i="3"/>
  <c r="DC1084" i="3"/>
  <c r="A1085" i="3"/>
  <c r="Y1085" i="3"/>
  <c r="CY1085" i="3"/>
  <c r="CZ1085" i="3"/>
  <c r="DA1085" i="3"/>
  <c r="DB1085" i="3"/>
  <c r="DC1085" i="3"/>
  <c r="A1086" i="3"/>
  <c r="Y1086" i="3"/>
  <c r="CY1086" i="3"/>
  <c r="CZ1086" i="3"/>
  <c r="DA1086" i="3"/>
  <c r="DB1086" i="3"/>
  <c r="DC1086" i="3"/>
  <c r="A1087" i="3"/>
  <c r="Y1087" i="3"/>
  <c r="CY1087" i="3"/>
  <c r="CZ1087" i="3"/>
  <c r="DA1087" i="3"/>
  <c r="DB1087" i="3"/>
  <c r="DC1087" i="3"/>
  <c r="A1088" i="3"/>
  <c r="Y1088" i="3"/>
  <c r="CY1088" i="3"/>
  <c r="CZ1088" i="3"/>
  <c r="DA1088" i="3"/>
  <c r="DB1088" i="3"/>
  <c r="DC1088" i="3"/>
  <c r="A1089" i="3"/>
  <c r="Y1089" i="3"/>
  <c r="CY1089" i="3"/>
  <c r="CZ1089" i="3"/>
  <c r="DA1089" i="3"/>
  <c r="DB1089" i="3"/>
  <c r="DC1089" i="3"/>
  <c r="A1090" i="3"/>
  <c r="Y1090" i="3"/>
  <c r="CY1090" i="3"/>
  <c r="CZ1090" i="3"/>
  <c r="DA1090" i="3"/>
  <c r="DB1090" i="3"/>
  <c r="DC1090" i="3"/>
  <c r="A1091" i="3"/>
  <c r="Y1091" i="3"/>
  <c r="CY1091" i="3"/>
  <c r="CZ1091" i="3"/>
  <c r="DA1091" i="3"/>
  <c r="DB1091" i="3"/>
  <c r="DC1091" i="3"/>
  <c r="A1092" i="3"/>
  <c r="Y1092" i="3"/>
  <c r="CY1092" i="3"/>
  <c r="CZ1092" i="3"/>
  <c r="DA1092" i="3"/>
  <c r="DB1092" i="3"/>
  <c r="DC1092" i="3"/>
  <c r="A1093" i="3"/>
  <c r="Y1093" i="3"/>
  <c r="CY1093" i="3"/>
  <c r="CZ1093" i="3"/>
  <c r="DA1093" i="3"/>
  <c r="DB1093" i="3"/>
  <c r="DC1093" i="3"/>
  <c r="A1094" i="3"/>
  <c r="Y1094" i="3"/>
  <c r="CY1094" i="3"/>
  <c r="CZ1094" i="3"/>
  <c r="DA1094" i="3"/>
  <c r="DB1094" i="3"/>
  <c r="DC1094" i="3"/>
  <c r="A1095" i="3"/>
  <c r="Y1095" i="3"/>
  <c r="CY1095" i="3"/>
  <c r="CZ1095" i="3"/>
  <c r="DA1095" i="3"/>
  <c r="DB1095" i="3"/>
  <c r="DC1095" i="3"/>
  <c r="A1096" i="3"/>
  <c r="Y1096" i="3"/>
  <c r="CY1096" i="3"/>
  <c r="CZ1096" i="3"/>
  <c r="DA1096" i="3"/>
  <c r="DB1096" i="3"/>
  <c r="DC1096" i="3"/>
  <c r="A1097" i="3"/>
  <c r="Y1097" i="3"/>
  <c r="CY1097" i="3"/>
  <c r="CZ1097" i="3"/>
  <c r="DA1097" i="3"/>
  <c r="DB1097" i="3"/>
  <c r="DC1097" i="3"/>
  <c r="A1098" i="3"/>
  <c r="Y1098" i="3"/>
  <c r="CY1098" i="3"/>
  <c r="CZ1098" i="3"/>
  <c r="DA1098" i="3"/>
  <c r="DB1098" i="3"/>
  <c r="DC1098" i="3"/>
  <c r="A1099" i="3"/>
  <c r="Y1099" i="3"/>
  <c r="CY1099" i="3"/>
  <c r="CZ1099" i="3"/>
  <c r="DA1099" i="3"/>
  <c r="DB1099" i="3"/>
  <c r="DC1099" i="3"/>
  <c r="A1100" i="3"/>
  <c r="Y1100" i="3"/>
  <c r="CY1100" i="3"/>
  <c r="CZ1100" i="3"/>
  <c r="DA1100" i="3"/>
  <c r="DB1100" i="3"/>
  <c r="DC1100" i="3"/>
  <c r="A1101" i="3"/>
  <c r="Y1101" i="3"/>
  <c r="CY1101" i="3"/>
  <c r="CZ1101" i="3"/>
  <c r="DA1101" i="3"/>
  <c r="DB1101" i="3"/>
  <c r="DC1101" i="3"/>
  <c r="A1102" i="3"/>
  <c r="Y1102" i="3"/>
  <c r="CY1102" i="3"/>
  <c r="CZ1102" i="3"/>
  <c r="DA1102" i="3"/>
  <c r="DB1102" i="3"/>
  <c r="DC1102" i="3"/>
  <c r="A1103" i="3"/>
  <c r="Y1103" i="3"/>
  <c r="CU1103" i="3"/>
  <c r="CV1103" i="3"/>
  <c r="CX1103" i="3"/>
  <c r="CY1103" i="3"/>
  <c r="CZ1103" i="3"/>
  <c r="DA1103" i="3"/>
  <c r="DB1103" i="3"/>
  <c r="DC1103" i="3"/>
  <c r="DF1103" i="3"/>
  <c r="DG1103" i="3"/>
  <c r="DH1103" i="3"/>
  <c r="DI1103" i="3"/>
  <c r="DJ1103" i="3"/>
  <c r="A1104" i="3"/>
  <c r="Y1104" i="3"/>
  <c r="CX1104" i="3"/>
  <c r="CY1104" i="3"/>
  <c r="CZ1104" i="3"/>
  <c r="DA1104" i="3"/>
  <c r="DB1104" i="3"/>
  <c r="DC1104" i="3"/>
  <c r="DF1104" i="3"/>
  <c r="DG1104" i="3"/>
  <c r="DH1104" i="3"/>
  <c r="DI1104" i="3"/>
  <c r="DJ1104" i="3"/>
  <c r="A1105" i="3"/>
  <c r="Y1105" i="3"/>
  <c r="CW1105" i="3"/>
  <c r="CX1105" i="3"/>
  <c r="CY1105" i="3"/>
  <c r="CZ1105" i="3"/>
  <c r="DA1105" i="3"/>
  <c r="DB1105" i="3"/>
  <c r="DC1105" i="3"/>
  <c r="DF1105" i="3"/>
  <c r="DG1105" i="3"/>
  <c r="DH1105" i="3"/>
  <c r="DI1105" i="3"/>
  <c r="DJ1105" i="3"/>
  <c r="A1106" i="3"/>
  <c r="Y1106" i="3"/>
  <c r="CW1106" i="3"/>
  <c r="CX1106" i="3"/>
  <c r="CY1106" i="3"/>
  <c r="CZ1106" i="3"/>
  <c r="DA1106" i="3"/>
  <c r="DB1106" i="3"/>
  <c r="DC1106" i="3"/>
  <c r="DF1106" i="3"/>
  <c r="DG1106" i="3"/>
  <c r="DH1106" i="3"/>
  <c r="DI1106" i="3"/>
  <c r="DJ1106" i="3"/>
  <c r="A1107" i="3"/>
  <c r="Y1107" i="3"/>
  <c r="CW1107" i="3"/>
  <c r="CX1107" i="3"/>
  <c r="CY1107" i="3"/>
  <c r="CZ1107" i="3"/>
  <c r="DA1107" i="3"/>
  <c r="DB1107" i="3"/>
  <c r="DC1107" i="3"/>
  <c r="DF1107" i="3"/>
  <c r="DG1107" i="3"/>
  <c r="DH1107" i="3"/>
  <c r="DI1107" i="3"/>
  <c r="DJ1107" i="3"/>
  <c r="A1108" i="3"/>
  <c r="Y1108" i="3"/>
  <c r="CU1108" i="3"/>
  <c r="CV1108" i="3"/>
  <c r="CX1108" i="3"/>
  <c r="CY1108" i="3"/>
  <c r="CZ1108" i="3"/>
  <c r="DA1108" i="3"/>
  <c r="DB1108" i="3"/>
  <c r="DC1108" i="3"/>
  <c r="DF1108" i="3"/>
  <c r="DG1108" i="3"/>
  <c r="DH1108" i="3"/>
  <c r="DI1108" i="3"/>
  <c r="DJ1108" i="3"/>
  <c r="A1109" i="3"/>
  <c r="Y1109" i="3"/>
  <c r="CX1109" i="3"/>
  <c r="CY1109" i="3"/>
  <c r="CZ1109" i="3"/>
  <c r="DA1109" i="3"/>
  <c r="DB1109" i="3"/>
  <c r="DC1109" i="3"/>
  <c r="DF1109" i="3"/>
  <c r="DG1109" i="3"/>
  <c r="DH1109" i="3"/>
  <c r="DI1109" i="3"/>
  <c r="DJ1109" i="3"/>
  <c r="A1110" i="3"/>
  <c r="Y1110" i="3"/>
  <c r="CW1110" i="3"/>
  <c r="CX1110" i="3"/>
  <c r="CY1110" i="3"/>
  <c r="CZ1110" i="3"/>
  <c r="DA1110" i="3"/>
  <c r="DB1110" i="3"/>
  <c r="DC1110" i="3"/>
  <c r="DF1110" i="3"/>
  <c r="DG1110" i="3"/>
  <c r="DH1110" i="3"/>
  <c r="DI1110" i="3"/>
  <c r="DJ1110" i="3"/>
  <c r="A1111" i="3"/>
  <c r="Y1111" i="3"/>
  <c r="CW1111" i="3"/>
  <c r="CX1111" i="3"/>
  <c r="CY1111" i="3"/>
  <c r="CZ1111" i="3"/>
  <c r="DA1111" i="3"/>
  <c r="DB1111" i="3"/>
  <c r="DC1111" i="3"/>
  <c r="DF1111" i="3"/>
  <c r="DG1111" i="3"/>
  <c r="DH1111" i="3"/>
  <c r="DI1111" i="3"/>
  <c r="DJ1111" i="3"/>
  <c r="A1112" i="3"/>
  <c r="Y1112" i="3"/>
  <c r="CU1112" i="3"/>
  <c r="CV1112" i="3"/>
  <c r="CX1112" i="3"/>
  <c r="CY1112" i="3"/>
  <c r="CZ1112" i="3"/>
  <c r="DA1112" i="3"/>
  <c r="DB1112" i="3"/>
  <c r="DC1112" i="3"/>
  <c r="DF1112" i="3"/>
  <c r="DG1112" i="3"/>
  <c r="DH1112" i="3"/>
  <c r="DI1112" i="3"/>
  <c r="DJ1112" i="3"/>
  <c r="A1113" i="3"/>
  <c r="Y1113" i="3"/>
  <c r="CX1113" i="3"/>
  <c r="CY1113" i="3"/>
  <c r="CZ1113" i="3"/>
  <c r="DA1113" i="3"/>
  <c r="DB1113" i="3"/>
  <c r="DC1113" i="3"/>
  <c r="DF1113" i="3"/>
  <c r="DG1113" i="3"/>
  <c r="DH1113" i="3"/>
  <c r="DI1113" i="3"/>
  <c r="DJ1113" i="3"/>
  <c r="A1114" i="3"/>
  <c r="Y1114" i="3"/>
  <c r="CW1114" i="3"/>
  <c r="CX1114" i="3"/>
  <c r="CY1114" i="3"/>
  <c r="CZ1114" i="3"/>
  <c r="DA1114" i="3"/>
  <c r="DB1114" i="3"/>
  <c r="DC1114" i="3"/>
  <c r="DF1114" i="3"/>
  <c r="DG1114" i="3"/>
  <c r="DH1114" i="3"/>
  <c r="DI1114" i="3"/>
  <c r="DJ1114" i="3"/>
  <c r="A1115" i="3"/>
  <c r="Y1115" i="3"/>
  <c r="CW1115" i="3"/>
  <c r="CX1115" i="3"/>
  <c r="CY1115" i="3"/>
  <c r="CZ1115" i="3"/>
  <c r="DA1115" i="3"/>
  <c r="DB1115" i="3"/>
  <c r="DC1115" i="3"/>
  <c r="DF1115" i="3"/>
  <c r="DG1115" i="3"/>
  <c r="DH1115" i="3"/>
  <c r="DI1115" i="3"/>
  <c r="DJ1115" i="3"/>
  <c r="A1116" i="3"/>
  <c r="Y1116" i="3"/>
  <c r="CX1116" i="3"/>
  <c r="CY1116" i="3"/>
  <c r="CZ1116" i="3"/>
  <c r="DA1116" i="3"/>
  <c r="DB1116" i="3"/>
  <c r="DC1116" i="3"/>
  <c r="DF1116" i="3"/>
  <c r="DG1116" i="3"/>
  <c r="DH1116" i="3"/>
  <c r="DI1116" i="3"/>
  <c r="DJ1116" i="3"/>
  <c r="A1117" i="3"/>
  <c r="Y1117" i="3"/>
  <c r="CX1117" i="3"/>
  <c r="CY1117" i="3"/>
  <c r="CZ1117" i="3"/>
  <c r="DA1117" i="3"/>
  <c r="DB1117" i="3"/>
  <c r="DC1117" i="3"/>
  <c r="DF1117" i="3"/>
  <c r="DG1117" i="3"/>
  <c r="DH1117" i="3"/>
  <c r="DI1117" i="3"/>
  <c r="DJ1117" i="3"/>
  <c r="A1118" i="3"/>
  <c r="Y1118" i="3"/>
  <c r="CX1118" i="3"/>
  <c r="CY1118" i="3"/>
  <c r="CZ1118" i="3"/>
  <c r="DA1118" i="3"/>
  <c r="DB1118" i="3"/>
  <c r="DC1118" i="3"/>
  <c r="DF1118" i="3"/>
  <c r="DG1118" i="3"/>
  <c r="DH1118" i="3"/>
  <c r="DI1118" i="3"/>
  <c r="DJ1118" i="3"/>
  <c r="A1119" i="3"/>
  <c r="Y1119" i="3"/>
  <c r="CX1119" i="3"/>
  <c r="CY1119" i="3"/>
  <c r="CZ1119" i="3"/>
  <c r="DA1119" i="3"/>
  <c r="DB1119" i="3"/>
  <c r="DC1119" i="3"/>
  <c r="DF1119" i="3"/>
  <c r="DG1119" i="3"/>
  <c r="DH1119" i="3"/>
  <c r="DI1119" i="3"/>
  <c r="DJ1119" i="3"/>
  <c r="A1120" i="3"/>
  <c r="Y1120" i="3"/>
  <c r="CX1120" i="3"/>
  <c r="CY1120" i="3"/>
  <c r="CZ1120" i="3"/>
  <c r="DA1120" i="3"/>
  <c r="DB1120" i="3"/>
  <c r="DC1120" i="3"/>
  <c r="DF1120" i="3"/>
  <c r="DG1120" i="3"/>
  <c r="DH1120" i="3"/>
  <c r="DI1120" i="3"/>
  <c r="DJ1120" i="3"/>
  <c r="A1121" i="3"/>
  <c r="Y1121" i="3"/>
  <c r="CX1121" i="3"/>
  <c r="CY1121" i="3"/>
  <c r="CZ1121" i="3"/>
  <c r="DA1121" i="3"/>
  <c r="DB1121" i="3"/>
  <c r="DC1121" i="3"/>
  <c r="DF1121" i="3"/>
  <c r="DG1121" i="3"/>
  <c r="DH1121" i="3"/>
  <c r="DI1121" i="3"/>
  <c r="DJ1121" i="3"/>
  <c r="A1122" i="3"/>
  <c r="Y1122" i="3"/>
  <c r="CU1122" i="3"/>
  <c r="CV1122" i="3"/>
  <c r="CX1122" i="3"/>
  <c r="CY1122" i="3"/>
  <c r="CZ1122" i="3"/>
  <c r="DA1122" i="3"/>
  <c r="DB1122" i="3"/>
  <c r="DC1122" i="3"/>
  <c r="DF1122" i="3"/>
  <c r="DG1122" i="3"/>
  <c r="DH1122" i="3"/>
  <c r="DI1122" i="3"/>
  <c r="DJ1122" i="3"/>
  <c r="A1123" i="3"/>
  <c r="Y1123" i="3"/>
  <c r="CX1123" i="3"/>
  <c r="CY1123" i="3"/>
  <c r="CZ1123" i="3"/>
  <c r="DA1123" i="3"/>
  <c r="DB1123" i="3"/>
  <c r="DC1123" i="3"/>
  <c r="DF1123" i="3"/>
  <c r="DG1123" i="3"/>
  <c r="DH1123" i="3"/>
  <c r="DI1123" i="3"/>
  <c r="DJ1123" i="3"/>
  <c r="A1124" i="3"/>
  <c r="Y1124" i="3"/>
  <c r="CW1124" i="3"/>
  <c r="CX1124" i="3"/>
  <c r="CY1124" i="3"/>
  <c r="CZ1124" i="3"/>
  <c r="DA1124" i="3"/>
  <c r="DB1124" i="3"/>
  <c r="DC1124" i="3"/>
  <c r="DF1124" i="3"/>
  <c r="DG1124" i="3"/>
  <c r="DH1124" i="3"/>
  <c r="DI1124" i="3"/>
  <c r="DJ1124" i="3"/>
  <c r="A1125" i="3"/>
  <c r="Y1125" i="3"/>
  <c r="CW1125" i="3"/>
  <c r="CX1125" i="3"/>
  <c r="CY1125" i="3"/>
  <c r="CZ1125" i="3"/>
  <c r="DA1125" i="3"/>
  <c r="DB1125" i="3"/>
  <c r="DC1125" i="3"/>
  <c r="DF1125" i="3"/>
  <c r="DG1125" i="3"/>
  <c r="DH1125" i="3"/>
  <c r="DI1125" i="3"/>
  <c r="DJ1125" i="3"/>
  <c r="A1126" i="3"/>
  <c r="Y1126" i="3"/>
  <c r="CX1126" i="3"/>
  <c r="CY1126" i="3"/>
  <c r="CZ1126" i="3"/>
  <c r="DA1126" i="3"/>
  <c r="DB1126" i="3"/>
  <c r="DC1126" i="3"/>
  <c r="DF1126" i="3"/>
  <c r="DG1126" i="3"/>
  <c r="DH1126" i="3"/>
  <c r="DI1126" i="3"/>
  <c r="DJ1126" i="3"/>
  <c r="A1127" i="3"/>
  <c r="Y1127" i="3"/>
  <c r="CX1127" i="3"/>
  <c r="CY1127" i="3"/>
  <c r="CZ1127" i="3"/>
  <c r="DA1127" i="3"/>
  <c r="DB1127" i="3"/>
  <c r="DC1127" i="3"/>
  <c r="DF1127" i="3"/>
  <c r="DG1127" i="3"/>
  <c r="DH1127" i="3"/>
  <c r="DI1127" i="3"/>
  <c r="DJ1127" i="3"/>
  <c r="A1128" i="3"/>
  <c r="Y1128" i="3"/>
  <c r="CX1128" i="3"/>
  <c r="CY1128" i="3"/>
  <c r="CZ1128" i="3"/>
  <c r="DA1128" i="3"/>
  <c r="DB1128" i="3"/>
  <c r="DC1128" i="3"/>
  <c r="DF1128" i="3"/>
  <c r="DG1128" i="3"/>
  <c r="DH1128" i="3"/>
  <c r="DI1128" i="3"/>
  <c r="DJ1128" i="3"/>
  <c r="A1129" i="3"/>
  <c r="Y1129" i="3"/>
  <c r="CX1129" i="3"/>
  <c r="CY1129" i="3"/>
  <c r="CZ1129" i="3"/>
  <c r="DA1129" i="3"/>
  <c r="DB1129" i="3"/>
  <c r="DC1129" i="3"/>
  <c r="DF1129" i="3"/>
  <c r="DG1129" i="3"/>
  <c r="DH1129" i="3"/>
  <c r="DI1129" i="3"/>
  <c r="DJ1129" i="3"/>
  <c r="A1130" i="3"/>
  <c r="Y1130" i="3"/>
  <c r="CX1130" i="3"/>
  <c r="CY1130" i="3"/>
  <c r="CZ1130" i="3"/>
  <c r="DA1130" i="3"/>
  <c r="DB1130" i="3"/>
  <c r="DC1130" i="3"/>
  <c r="DF1130" i="3"/>
  <c r="DG1130" i="3"/>
  <c r="DH1130" i="3"/>
  <c r="DI1130" i="3"/>
  <c r="DJ1130" i="3"/>
  <c r="A1131" i="3"/>
  <c r="Y1131" i="3"/>
  <c r="CX1131" i="3"/>
  <c r="CY1131" i="3"/>
  <c r="CZ1131" i="3"/>
  <c r="DA1131" i="3"/>
  <c r="DB1131" i="3"/>
  <c r="DC1131" i="3"/>
  <c r="DF1131" i="3"/>
  <c r="DG1131" i="3"/>
  <c r="DH1131" i="3"/>
  <c r="DI1131" i="3"/>
  <c r="DJ1131" i="3"/>
  <c r="A1132" i="3"/>
  <c r="Y1132" i="3"/>
  <c r="CX1132" i="3"/>
  <c r="CY1132" i="3"/>
  <c r="CZ1132" i="3"/>
  <c r="DA1132" i="3"/>
  <c r="DB1132" i="3"/>
  <c r="DC1132" i="3"/>
  <c r="DF1132" i="3"/>
  <c r="DG1132" i="3"/>
  <c r="DH1132" i="3"/>
  <c r="DI1132" i="3"/>
  <c r="DJ1132" i="3"/>
  <c r="A1133" i="3"/>
  <c r="Y1133" i="3"/>
  <c r="CX1133" i="3"/>
  <c r="CY1133" i="3"/>
  <c r="CZ1133" i="3"/>
  <c r="DA1133" i="3"/>
  <c r="DB1133" i="3"/>
  <c r="DC1133" i="3"/>
  <c r="DF1133" i="3"/>
  <c r="DG1133" i="3"/>
  <c r="DH1133" i="3"/>
  <c r="DI1133" i="3"/>
  <c r="DJ1133" i="3"/>
  <c r="A1134" i="3"/>
  <c r="Y1134" i="3"/>
  <c r="CX1134" i="3"/>
  <c r="CY1134" i="3"/>
  <c r="CZ1134" i="3"/>
  <c r="DA1134" i="3"/>
  <c r="DB1134" i="3"/>
  <c r="DC1134" i="3"/>
  <c r="DF1134" i="3"/>
  <c r="DG1134" i="3"/>
  <c r="DH1134" i="3"/>
  <c r="DI1134" i="3"/>
  <c r="DJ1134" i="3"/>
  <c r="A1135" i="3"/>
  <c r="Y1135" i="3"/>
  <c r="CX1135" i="3"/>
  <c r="CY1135" i="3"/>
  <c r="CZ1135" i="3"/>
  <c r="DA1135" i="3"/>
  <c r="DB1135" i="3"/>
  <c r="DC1135" i="3"/>
  <c r="DF1135" i="3"/>
  <c r="DG1135" i="3"/>
  <c r="DH1135" i="3"/>
  <c r="DI1135" i="3"/>
  <c r="DJ1135" i="3"/>
  <c r="A1136" i="3"/>
  <c r="Y1136" i="3"/>
  <c r="CX1136" i="3"/>
  <c r="CY1136" i="3"/>
  <c r="CZ1136" i="3"/>
  <c r="DA1136" i="3"/>
  <c r="DB1136" i="3"/>
  <c r="DC1136" i="3"/>
  <c r="DF1136" i="3"/>
  <c r="DG1136" i="3"/>
  <c r="DH1136" i="3"/>
  <c r="DI1136" i="3"/>
  <c r="DJ1136" i="3"/>
  <c r="A1137" i="3"/>
  <c r="Y1137" i="3"/>
  <c r="CX1137" i="3"/>
  <c r="CY1137" i="3"/>
  <c r="CZ1137" i="3"/>
  <c r="DA1137" i="3"/>
  <c r="DB1137" i="3"/>
  <c r="DC1137" i="3"/>
  <c r="DF1137" i="3"/>
  <c r="DG1137" i="3"/>
  <c r="DH1137" i="3"/>
  <c r="DI1137" i="3"/>
  <c r="DJ1137" i="3"/>
  <c r="A1138" i="3"/>
  <c r="Y1138" i="3"/>
  <c r="CX1138" i="3"/>
  <c r="CY1138" i="3"/>
  <c r="CZ1138" i="3"/>
  <c r="DA1138" i="3"/>
  <c r="DB1138" i="3"/>
  <c r="DC1138" i="3"/>
  <c r="DF1138" i="3"/>
  <c r="DG1138" i="3"/>
  <c r="DH1138" i="3"/>
  <c r="DI1138" i="3"/>
  <c r="DJ1138" i="3"/>
  <c r="A1139" i="3"/>
  <c r="Y1139" i="3"/>
  <c r="CX1139" i="3"/>
  <c r="CY1139" i="3"/>
  <c r="CZ1139" i="3"/>
  <c r="DA1139" i="3"/>
  <c r="DB1139" i="3"/>
  <c r="DC1139" i="3"/>
  <c r="DF1139" i="3"/>
  <c r="DG1139" i="3"/>
  <c r="DH1139" i="3"/>
  <c r="DI1139" i="3"/>
  <c r="DJ1139" i="3"/>
  <c r="A1140" i="3"/>
  <c r="Y1140" i="3"/>
  <c r="CU1140" i="3"/>
  <c r="CV1140" i="3"/>
  <c r="CX1140" i="3"/>
  <c r="CY1140" i="3"/>
  <c r="CZ1140" i="3"/>
  <c r="DA1140" i="3"/>
  <c r="DB1140" i="3"/>
  <c r="DC1140" i="3"/>
  <c r="DF1140" i="3"/>
  <c r="DG1140" i="3"/>
  <c r="DH1140" i="3"/>
  <c r="DI1140" i="3"/>
  <c r="DJ1140" i="3"/>
  <c r="A1141" i="3"/>
  <c r="Y1141" i="3"/>
  <c r="CX1141" i="3"/>
  <c r="CY1141" i="3"/>
  <c r="CZ1141" i="3"/>
  <c r="DA1141" i="3"/>
  <c r="DB1141" i="3"/>
  <c r="DC1141" i="3"/>
  <c r="DF1141" i="3"/>
  <c r="DG1141" i="3"/>
  <c r="DH1141" i="3"/>
  <c r="DI1141" i="3"/>
  <c r="DJ1141" i="3"/>
  <c r="A1142" i="3"/>
  <c r="Y1142" i="3"/>
  <c r="CW1142" i="3"/>
  <c r="CX1142" i="3"/>
  <c r="CY1142" i="3"/>
  <c r="CZ1142" i="3"/>
  <c r="DA1142" i="3"/>
  <c r="DB1142" i="3"/>
  <c r="DC1142" i="3"/>
  <c r="DF1142" i="3"/>
  <c r="DG1142" i="3"/>
  <c r="DH1142" i="3"/>
  <c r="DI1142" i="3"/>
  <c r="DJ1142" i="3"/>
  <c r="A1143" i="3"/>
  <c r="Y1143" i="3"/>
  <c r="CW1143" i="3"/>
  <c r="CX1143" i="3"/>
  <c r="CY1143" i="3"/>
  <c r="CZ1143" i="3"/>
  <c r="DA1143" i="3"/>
  <c r="DB1143" i="3"/>
  <c r="DC1143" i="3"/>
  <c r="DF1143" i="3"/>
  <c r="DG1143" i="3"/>
  <c r="DH1143" i="3"/>
  <c r="DI1143" i="3"/>
  <c r="DJ1143" i="3"/>
  <c r="A1144" i="3"/>
  <c r="Y1144" i="3"/>
  <c r="CX1144" i="3"/>
  <c r="CY1144" i="3"/>
  <c r="CZ1144" i="3"/>
  <c r="DA1144" i="3"/>
  <c r="DB1144" i="3"/>
  <c r="DC1144" i="3"/>
  <c r="DF1144" i="3"/>
  <c r="DG1144" i="3"/>
  <c r="DH1144" i="3"/>
  <c r="DI1144" i="3"/>
  <c r="DJ1144" i="3"/>
  <c r="A1145" i="3"/>
  <c r="Y1145" i="3"/>
  <c r="CX1145" i="3"/>
  <c r="CY1145" i="3"/>
  <c r="CZ1145" i="3"/>
  <c r="DA1145" i="3"/>
  <c r="DB1145" i="3"/>
  <c r="DC1145" i="3"/>
  <c r="DF1145" i="3"/>
  <c r="DG1145" i="3"/>
  <c r="DH1145" i="3"/>
  <c r="DI1145" i="3"/>
  <c r="DJ1145" i="3"/>
  <c r="A1146" i="3"/>
  <c r="Y1146" i="3"/>
  <c r="CX1146" i="3"/>
  <c r="CY1146" i="3"/>
  <c r="CZ1146" i="3"/>
  <c r="DA1146" i="3"/>
  <c r="DB1146" i="3"/>
  <c r="DC1146" i="3"/>
  <c r="DF1146" i="3"/>
  <c r="DG1146" i="3"/>
  <c r="DH1146" i="3"/>
  <c r="DI1146" i="3"/>
  <c r="DJ1146" i="3"/>
  <c r="A1147" i="3"/>
  <c r="Y1147" i="3"/>
  <c r="CX1147" i="3"/>
  <c r="CY1147" i="3"/>
  <c r="CZ1147" i="3"/>
  <c r="DA1147" i="3"/>
  <c r="DB1147" i="3"/>
  <c r="DC1147" i="3"/>
  <c r="DF1147" i="3"/>
  <c r="DG1147" i="3"/>
  <c r="DH1147" i="3"/>
  <c r="DI1147" i="3"/>
  <c r="DJ1147" i="3"/>
  <c r="A1148" i="3"/>
  <c r="Y1148" i="3"/>
  <c r="CX1148" i="3"/>
  <c r="CY1148" i="3"/>
  <c r="CZ1148" i="3"/>
  <c r="DA1148" i="3"/>
  <c r="DB1148" i="3"/>
  <c r="DC1148" i="3"/>
  <c r="DF1148" i="3"/>
  <c r="DG1148" i="3"/>
  <c r="DH1148" i="3"/>
  <c r="DI1148" i="3"/>
  <c r="DJ1148" i="3"/>
  <c r="A1149" i="3"/>
  <c r="Y1149" i="3"/>
  <c r="CX1149" i="3"/>
  <c r="CY1149" i="3"/>
  <c r="CZ1149" i="3"/>
  <c r="DA1149" i="3"/>
  <c r="DB1149" i="3"/>
  <c r="DC1149" i="3"/>
  <c r="DF1149" i="3"/>
  <c r="DG1149" i="3"/>
  <c r="DH1149" i="3"/>
  <c r="DI1149" i="3"/>
  <c r="DJ1149" i="3"/>
  <c r="A1150" i="3"/>
  <c r="Y1150" i="3"/>
  <c r="CX1150" i="3"/>
  <c r="CY1150" i="3"/>
  <c r="CZ1150" i="3"/>
  <c r="DA1150" i="3"/>
  <c r="DB1150" i="3"/>
  <c r="DC1150" i="3"/>
  <c r="DF1150" i="3"/>
  <c r="DG1150" i="3"/>
  <c r="DH1150" i="3"/>
  <c r="DI1150" i="3"/>
  <c r="DJ1150" i="3"/>
  <c r="A1151" i="3"/>
  <c r="Y1151" i="3"/>
  <c r="CX1151" i="3"/>
  <c r="CY1151" i="3"/>
  <c r="CZ1151" i="3"/>
  <c r="DA1151" i="3"/>
  <c r="DB1151" i="3"/>
  <c r="DC1151" i="3"/>
  <c r="DF1151" i="3"/>
  <c r="DG1151" i="3"/>
  <c r="DH1151" i="3"/>
  <c r="DI1151" i="3"/>
  <c r="DJ1151" i="3"/>
  <c r="A1152" i="3"/>
  <c r="Y1152" i="3"/>
  <c r="CX1152" i="3"/>
  <c r="CY1152" i="3"/>
  <c r="CZ1152" i="3"/>
  <c r="DA1152" i="3"/>
  <c r="DB1152" i="3"/>
  <c r="DC1152" i="3"/>
  <c r="DF1152" i="3"/>
  <c r="DG1152" i="3"/>
  <c r="DH1152" i="3"/>
  <c r="DI1152" i="3"/>
  <c r="DJ1152" i="3"/>
  <c r="A1153" i="3"/>
  <c r="Y1153" i="3"/>
  <c r="CX1153" i="3"/>
  <c r="CY1153" i="3"/>
  <c r="CZ1153" i="3"/>
  <c r="DA1153" i="3"/>
  <c r="DB1153" i="3"/>
  <c r="DC1153" i="3"/>
  <c r="DF1153" i="3"/>
  <c r="DG1153" i="3"/>
  <c r="DH1153" i="3"/>
  <c r="DI1153" i="3"/>
  <c r="DJ1153" i="3"/>
  <c r="A1154" i="3"/>
  <c r="Y1154" i="3"/>
  <c r="CX1154" i="3"/>
  <c r="CY1154" i="3"/>
  <c r="CZ1154" i="3"/>
  <c r="DA1154" i="3"/>
  <c r="DB1154" i="3"/>
  <c r="DC1154" i="3"/>
  <c r="DF1154" i="3"/>
  <c r="DG1154" i="3"/>
  <c r="DH1154" i="3"/>
  <c r="DI1154" i="3"/>
  <c r="DJ1154" i="3"/>
  <c r="A1155" i="3"/>
  <c r="Y1155" i="3"/>
  <c r="CX1155" i="3"/>
  <c r="CY1155" i="3"/>
  <c r="CZ1155" i="3"/>
  <c r="DA1155" i="3"/>
  <c r="DB1155" i="3"/>
  <c r="DC1155" i="3"/>
  <c r="DF1155" i="3"/>
  <c r="DG1155" i="3"/>
  <c r="DH1155" i="3"/>
  <c r="DI1155" i="3"/>
  <c r="DJ1155" i="3"/>
  <c r="A1156" i="3"/>
  <c r="Y1156" i="3"/>
  <c r="CX1156" i="3"/>
  <c r="CY1156" i="3"/>
  <c r="CZ1156" i="3"/>
  <c r="DA1156" i="3"/>
  <c r="DB1156" i="3"/>
  <c r="DC1156" i="3"/>
  <c r="DF1156" i="3"/>
  <c r="DG1156" i="3"/>
  <c r="DH1156" i="3"/>
  <c r="DI1156" i="3"/>
  <c r="DJ1156" i="3"/>
  <c r="A1157" i="3"/>
  <c r="Y1157" i="3"/>
  <c r="CX1157" i="3"/>
  <c r="CY1157" i="3"/>
  <c r="CZ1157" i="3"/>
  <c r="DA1157" i="3"/>
  <c r="DB1157" i="3"/>
  <c r="DC1157" i="3"/>
  <c r="DF1157" i="3"/>
  <c r="DG1157" i="3"/>
  <c r="DH1157" i="3"/>
  <c r="DI1157" i="3"/>
  <c r="DJ1157" i="3"/>
  <c r="A1158" i="3"/>
  <c r="Y1158" i="3"/>
  <c r="CX1158" i="3"/>
  <c r="CY1158" i="3"/>
  <c r="CZ1158" i="3"/>
  <c r="DA1158" i="3"/>
  <c r="DB1158" i="3"/>
  <c r="DC1158" i="3"/>
  <c r="DF1158" i="3"/>
  <c r="DG1158" i="3"/>
  <c r="DH1158" i="3"/>
  <c r="DI1158" i="3"/>
  <c r="DJ1158" i="3"/>
  <c r="A1159" i="3"/>
  <c r="Y1159" i="3"/>
  <c r="CX1159" i="3"/>
  <c r="CY1159" i="3"/>
  <c r="CZ1159" i="3"/>
  <c r="DA1159" i="3"/>
  <c r="DB1159" i="3"/>
  <c r="DC1159" i="3"/>
  <c r="DF1159" i="3"/>
  <c r="DG1159" i="3"/>
  <c r="DH1159" i="3"/>
  <c r="DI1159" i="3"/>
  <c r="DJ1159" i="3"/>
  <c r="A1160" i="3"/>
  <c r="Y1160" i="3"/>
  <c r="CU1160" i="3"/>
  <c r="CV1160" i="3"/>
  <c r="CX1160" i="3"/>
  <c r="CY1160" i="3"/>
  <c r="CZ1160" i="3"/>
  <c r="DA1160" i="3"/>
  <c r="DB1160" i="3"/>
  <c r="DC1160" i="3"/>
  <c r="DF1160" i="3"/>
  <c r="DG1160" i="3"/>
  <c r="DH1160" i="3"/>
  <c r="DI1160" i="3"/>
  <c r="DJ1160" i="3"/>
  <c r="A1161" i="3"/>
  <c r="Y1161" i="3"/>
  <c r="CU1161" i="3"/>
  <c r="CV1161" i="3"/>
  <c r="CX1161" i="3"/>
  <c r="CY1161" i="3"/>
  <c r="CZ1161" i="3"/>
  <c r="DA1161" i="3"/>
  <c r="DB1161" i="3"/>
  <c r="DC1161" i="3"/>
  <c r="DF1161" i="3"/>
  <c r="DG1161" i="3"/>
  <c r="DH1161" i="3"/>
  <c r="DI1161" i="3"/>
  <c r="DJ1161" i="3"/>
  <c r="A1162" i="3"/>
  <c r="Y1162" i="3"/>
  <c r="CU1162" i="3"/>
  <c r="CV1162" i="3"/>
  <c r="CX1162" i="3"/>
  <c r="CY1162" i="3"/>
  <c r="CZ1162" i="3"/>
  <c r="DA1162" i="3"/>
  <c r="DB1162" i="3"/>
  <c r="DC1162" i="3"/>
  <c r="DF1162" i="3"/>
  <c r="DG1162" i="3"/>
  <c r="DH1162" i="3"/>
  <c r="DI1162" i="3"/>
  <c r="DJ1162" i="3"/>
  <c r="A1163" i="3"/>
  <c r="Y1163" i="3"/>
  <c r="CU1163" i="3"/>
  <c r="CV1163" i="3"/>
  <c r="CX1163" i="3"/>
  <c r="CY1163" i="3"/>
  <c r="CZ1163" i="3"/>
  <c r="DA1163" i="3"/>
  <c r="DB1163" i="3"/>
  <c r="DC1163" i="3"/>
  <c r="DF1163" i="3"/>
  <c r="DG1163" i="3"/>
  <c r="DH1163" i="3"/>
  <c r="DI1163" i="3"/>
  <c r="DJ1163" i="3"/>
  <c r="A1164" i="3"/>
  <c r="Y1164" i="3"/>
  <c r="CX1164" i="3"/>
  <c r="CY1164" i="3"/>
  <c r="CZ1164" i="3"/>
  <c r="DA1164" i="3"/>
  <c r="DB1164" i="3"/>
  <c r="DC1164" i="3"/>
  <c r="DF1164" i="3"/>
  <c r="DG1164" i="3"/>
  <c r="DH1164" i="3"/>
  <c r="DI1164" i="3"/>
  <c r="DJ1164" i="3"/>
  <c r="A1165" i="3"/>
  <c r="Y1165" i="3"/>
  <c r="CW1165" i="3"/>
  <c r="CX1165" i="3"/>
  <c r="CY1165" i="3"/>
  <c r="CZ1165" i="3"/>
  <c r="DA1165" i="3"/>
  <c r="DB1165" i="3"/>
  <c r="DC1165" i="3"/>
  <c r="DF1165" i="3"/>
  <c r="DG1165" i="3"/>
  <c r="DH1165" i="3"/>
  <c r="DI1165" i="3"/>
  <c r="DJ1165" i="3"/>
  <c r="A1166" i="3"/>
  <c r="Y1166" i="3"/>
  <c r="CW1166" i="3"/>
  <c r="CX1166" i="3"/>
  <c r="CY1166" i="3"/>
  <c r="CZ1166" i="3"/>
  <c r="DA1166" i="3"/>
  <c r="DB1166" i="3"/>
  <c r="DC1166" i="3"/>
  <c r="DF1166" i="3"/>
  <c r="DG1166" i="3"/>
  <c r="DH1166" i="3"/>
  <c r="DI1166" i="3"/>
  <c r="DJ1166" i="3"/>
  <c r="A1167" i="3"/>
  <c r="Y1167" i="3"/>
  <c r="CW1167" i="3"/>
  <c r="CX1167" i="3"/>
  <c r="CY1167" i="3"/>
  <c r="CZ1167" i="3"/>
  <c r="DA1167" i="3"/>
  <c r="DB1167" i="3"/>
  <c r="DC1167" i="3"/>
  <c r="DF1167" i="3"/>
  <c r="DG1167" i="3"/>
  <c r="DH1167" i="3"/>
  <c r="DI1167" i="3"/>
  <c r="DJ1167" i="3"/>
  <c r="A1168" i="3"/>
  <c r="Y1168" i="3"/>
  <c r="CW1168" i="3"/>
  <c r="CX1168" i="3"/>
  <c r="CY1168" i="3"/>
  <c r="CZ1168" i="3"/>
  <c r="DA1168" i="3"/>
  <c r="DB1168" i="3"/>
  <c r="DC1168" i="3"/>
  <c r="DF1168" i="3"/>
  <c r="DG1168" i="3"/>
  <c r="DH1168" i="3"/>
  <c r="DI1168" i="3"/>
  <c r="DJ1168" i="3"/>
  <c r="A1169" i="3"/>
  <c r="Y1169" i="3"/>
  <c r="CW1169" i="3"/>
  <c r="CX1169" i="3"/>
  <c r="CY1169" i="3"/>
  <c r="CZ1169" i="3"/>
  <c r="DA1169" i="3"/>
  <c r="DB1169" i="3"/>
  <c r="DC1169" i="3"/>
  <c r="DF1169" i="3"/>
  <c r="DG1169" i="3"/>
  <c r="DH1169" i="3"/>
  <c r="DI1169" i="3"/>
  <c r="DJ1169" i="3"/>
  <c r="A1170" i="3"/>
  <c r="Y1170" i="3"/>
  <c r="CX1170" i="3"/>
  <c r="CY1170" i="3"/>
  <c r="CZ1170" i="3"/>
  <c r="DA1170" i="3"/>
  <c r="DB1170" i="3"/>
  <c r="DC1170" i="3"/>
  <c r="DF1170" i="3"/>
  <c r="DG1170" i="3"/>
  <c r="DH1170" i="3"/>
  <c r="DI1170" i="3"/>
  <c r="DJ1170" i="3"/>
  <c r="A1171" i="3"/>
  <c r="Y1171" i="3"/>
  <c r="CX1171" i="3"/>
  <c r="CY1171" i="3"/>
  <c r="CZ1171" i="3"/>
  <c r="DA1171" i="3"/>
  <c r="DB1171" i="3"/>
  <c r="DC1171" i="3"/>
  <c r="DF1171" i="3"/>
  <c r="DG1171" i="3"/>
  <c r="DH1171" i="3"/>
  <c r="DI1171" i="3"/>
  <c r="DJ1171" i="3"/>
  <c r="A1172" i="3"/>
  <c r="Y1172" i="3"/>
  <c r="CX1172" i="3"/>
  <c r="CY1172" i="3"/>
  <c r="CZ1172" i="3"/>
  <c r="DA1172" i="3"/>
  <c r="DB1172" i="3"/>
  <c r="DC1172" i="3"/>
  <c r="DF1172" i="3"/>
  <c r="DG1172" i="3"/>
  <c r="DH1172" i="3"/>
  <c r="DI1172" i="3"/>
  <c r="DJ1172" i="3"/>
  <c r="A1173" i="3"/>
  <c r="Y1173" i="3"/>
  <c r="CY1173" i="3"/>
  <c r="CZ1173" i="3"/>
  <c r="DA1173" i="3"/>
  <c r="DB1173" i="3"/>
  <c r="DC1173" i="3"/>
  <c r="A1174" i="3"/>
  <c r="Y1174" i="3"/>
  <c r="CY1174" i="3"/>
  <c r="CZ1174" i="3"/>
  <c r="DA1174" i="3"/>
  <c r="DB1174" i="3"/>
  <c r="DC1174" i="3"/>
  <c r="A1175" i="3"/>
  <c r="Y1175" i="3"/>
  <c r="CY1175" i="3"/>
  <c r="CZ1175" i="3"/>
  <c r="DA1175" i="3"/>
  <c r="DB1175" i="3"/>
  <c r="DC1175" i="3"/>
  <c r="A1176" i="3"/>
  <c r="Y1176" i="3"/>
  <c r="CY1176" i="3"/>
  <c r="CZ1176" i="3"/>
  <c r="DA1176" i="3"/>
  <c r="DB1176" i="3"/>
  <c r="DC1176" i="3"/>
  <c r="A1177" i="3"/>
  <c r="Y1177" i="3"/>
  <c r="CY1177" i="3"/>
  <c r="CZ1177" i="3"/>
  <c r="DA1177" i="3"/>
  <c r="DB1177" i="3"/>
  <c r="DC1177" i="3"/>
  <c r="A1178" i="3"/>
  <c r="Y1178" i="3"/>
  <c r="CY1178" i="3"/>
  <c r="CZ1178" i="3"/>
  <c r="DA1178" i="3"/>
  <c r="DB1178" i="3"/>
  <c r="DC1178" i="3"/>
  <c r="A1179" i="3"/>
  <c r="Y1179" i="3"/>
  <c r="CY1179" i="3"/>
  <c r="CZ1179" i="3"/>
  <c r="DA1179" i="3"/>
  <c r="DB1179" i="3"/>
  <c r="DC1179" i="3"/>
  <c r="A1180" i="3"/>
  <c r="Y1180" i="3"/>
  <c r="CY1180" i="3"/>
  <c r="CZ1180" i="3"/>
  <c r="DA1180" i="3"/>
  <c r="DB1180" i="3"/>
  <c r="DC1180" i="3"/>
  <c r="A1181" i="3"/>
  <c r="Y1181" i="3"/>
  <c r="CY1181" i="3"/>
  <c r="CZ1181" i="3"/>
  <c r="DA1181" i="3"/>
  <c r="DB1181" i="3"/>
  <c r="DC1181" i="3"/>
  <c r="A1182" i="3"/>
  <c r="Y1182" i="3"/>
  <c r="CU1182" i="3"/>
  <c r="CV1182" i="3"/>
  <c r="CX1182" i="3"/>
  <c r="CY1182" i="3"/>
  <c r="CZ1182" i="3"/>
  <c r="DA1182" i="3"/>
  <c r="DB1182" i="3"/>
  <c r="DC1182" i="3"/>
  <c r="DF1182" i="3"/>
  <c r="DG1182" i="3"/>
  <c r="DH1182" i="3"/>
  <c r="DI1182" i="3"/>
  <c r="DJ1182" i="3"/>
  <c r="A1183" i="3"/>
  <c r="Y1183" i="3"/>
  <c r="CX1183" i="3"/>
  <c r="CY1183" i="3"/>
  <c r="CZ1183" i="3"/>
  <c r="DA1183" i="3"/>
  <c r="DB1183" i="3"/>
  <c r="DC1183" i="3"/>
  <c r="DF1183" i="3"/>
  <c r="DG1183" i="3"/>
  <c r="DH1183" i="3"/>
  <c r="DI1183" i="3"/>
  <c r="DJ1183" i="3"/>
  <c r="A1184" i="3"/>
  <c r="Y1184" i="3"/>
  <c r="CW1184" i="3"/>
  <c r="CX1184" i="3"/>
  <c r="CY1184" i="3"/>
  <c r="CZ1184" i="3"/>
  <c r="DA1184" i="3"/>
  <c r="DB1184" i="3"/>
  <c r="DC1184" i="3"/>
  <c r="DF1184" i="3"/>
  <c r="DG1184" i="3"/>
  <c r="DH1184" i="3"/>
  <c r="DI1184" i="3"/>
  <c r="DJ1184" i="3"/>
  <c r="A1185" i="3"/>
  <c r="Y1185" i="3"/>
  <c r="CW1185" i="3"/>
  <c r="CX1185" i="3"/>
  <c r="CY1185" i="3"/>
  <c r="CZ1185" i="3"/>
  <c r="DA1185" i="3"/>
  <c r="DB1185" i="3"/>
  <c r="DC1185" i="3"/>
  <c r="DF1185" i="3"/>
  <c r="DG1185" i="3"/>
  <c r="DH1185" i="3"/>
  <c r="DI1185" i="3"/>
  <c r="DJ1185" i="3"/>
  <c r="A1186" i="3"/>
  <c r="Y1186" i="3"/>
  <c r="CX1186" i="3"/>
  <c r="CY1186" i="3"/>
  <c r="CZ1186" i="3"/>
  <c r="DA1186" i="3"/>
  <c r="DB1186" i="3"/>
  <c r="DC1186" i="3"/>
  <c r="DF1186" i="3"/>
  <c r="DG1186" i="3"/>
  <c r="DH1186" i="3"/>
  <c r="DI1186" i="3"/>
  <c r="DJ1186" i="3"/>
  <c r="A1187" i="3"/>
  <c r="Y1187" i="3"/>
  <c r="CX1187" i="3"/>
  <c r="CY1187" i="3"/>
  <c r="CZ1187" i="3"/>
  <c r="DA1187" i="3"/>
  <c r="DB1187" i="3"/>
  <c r="DC1187" i="3"/>
  <c r="DF1187" i="3"/>
  <c r="DG1187" i="3"/>
  <c r="DH1187" i="3"/>
  <c r="DI1187" i="3"/>
  <c r="DJ1187" i="3"/>
  <c r="A1188" i="3"/>
  <c r="Y1188" i="3"/>
  <c r="CX1188" i="3"/>
  <c r="CY1188" i="3"/>
  <c r="CZ1188" i="3"/>
  <c r="DA1188" i="3"/>
  <c r="DB1188" i="3"/>
  <c r="DC1188" i="3"/>
  <c r="DF1188" i="3"/>
  <c r="DG1188" i="3"/>
  <c r="DH1188" i="3"/>
  <c r="DI1188" i="3"/>
  <c r="DJ1188" i="3"/>
  <c r="A1189" i="3"/>
  <c r="Y1189" i="3"/>
  <c r="CX1189" i="3"/>
  <c r="CY1189" i="3"/>
  <c r="CZ1189" i="3"/>
  <c r="DA1189" i="3"/>
  <c r="DB1189" i="3"/>
  <c r="DC1189" i="3"/>
  <c r="DF1189" i="3"/>
  <c r="DG1189" i="3"/>
  <c r="DH1189" i="3"/>
  <c r="DI1189" i="3"/>
  <c r="DJ1189" i="3"/>
  <c r="A1190" i="3"/>
  <c r="Y1190" i="3"/>
  <c r="CX1190" i="3"/>
  <c r="CY1190" i="3"/>
  <c r="CZ1190" i="3"/>
  <c r="DA1190" i="3"/>
  <c r="DB1190" i="3"/>
  <c r="DC1190" i="3"/>
  <c r="DF1190" i="3"/>
  <c r="DG1190" i="3"/>
  <c r="DH1190" i="3"/>
  <c r="DI1190" i="3"/>
  <c r="DJ1190" i="3"/>
  <c r="A1191" i="3"/>
  <c r="Y1191" i="3"/>
  <c r="CX1191" i="3"/>
  <c r="CY1191" i="3"/>
  <c r="CZ1191" i="3"/>
  <c r="DA1191" i="3"/>
  <c r="DB1191" i="3"/>
  <c r="DC1191" i="3"/>
  <c r="DF1191" i="3"/>
  <c r="DG1191" i="3"/>
  <c r="DH1191" i="3"/>
  <c r="DI1191" i="3"/>
  <c r="DJ1191" i="3"/>
  <c r="A1192" i="3"/>
  <c r="Y1192" i="3"/>
  <c r="CX1192" i="3"/>
  <c r="CY1192" i="3"/>
  <c r="CZ1192" i="3"/>
  <c r="DA1192" i="3"/>
  <c r="DB1192" i="3"/>
  <c r="DC1192" i="3"/>
  <c r="DF1192" i="3"/>
  <c r="DG1192" i="3"/>
  <c r="DH1192" i="3"/>
  <c r="DI1192" i="3"/>
  <c r="DJ1192" i="3"/>
  <c r="A1193" i="3"/>
  <c r="Y1193" i="3"/>
  <c r="CX1193" i="3"/>
  <c r="CY1193" i="3"/>
  <c r="CZ1193" i="3"/>
  <c r="DA1193" i="3"/>
  <c r="DB1193" i="3"/>
  <c r="DC1193" i="3"/>
  <c r="DF1193" i="3"/>
  <c r="DG1193" i="3"/>
  <c r="DH1193" i="3"/>
  <c r="DI1193" i="3"/>
  <c r="DJ1193" i="3"/>
  <c r="A1194" i="3"/>
  <c r="Y1194" i="3"/>
  <c r="CX1194" i="3"/>
  <c r="CY1194" i="3"/>
  <c r="CZ1194" i="3"/>
  <c r="DA1194" i="3"/>
  <c r="DB1194" i="3"/>
  <c r="DC1194" i="3"/>
  <c r="DF1194" i="3"/>
  <c r="DG1194" i="3"/>
  <c r="DH1194" i="3"/>
  <c r="DI1194" i="3"/>
  <c r="DJ1194" i="3"/>
  <c r="A1195" i="3"/>
  <c r="Y1195" i="3"/>
  <c r="CX1195" i="3"/>
  <c r="CY1195" i="3"/>
  <c r="CZ1195" i="3"/>
  <c r="DA1195" i="3"/>
  <c r="DB1195" i="3"/>
  <c r="DC1195" i="3"/>
  <c r="DF1195" i="3"/>
  <c r="DG1195" i="3"/>
  <c r="DH1195" i="3"/>
  <c r="DI1195" i="3"/>
  <c r="DJ1195" i="3"/>
  <c r="A1196" i="3"/>
  <c r="Y1196" i="3"/>
  <c r="CU1196" i="3"/>
  <c r="CV1196" i="3"/>
  <c r="CX1196" i="3"/>
  <c r="CY1196" i="3"/>
  <c r="CZ1196" i="3"/>
  <c r="DA1196" i="3"/>
  <c r="DB1196" i="3"/>
  <c r="DC1196" i="3"/>
  <c r="DF1196" i="3"/>
  <c r="DG1196" i="3"/>
  <c r="DH1196" i="3"/>
  <c r="DI1196" i="3"/>
  <c r="DJ1196" i="3"/>
  <c r="A1197" i="3"/>
  <c r="Y1197" i="3"/>
  <c r="CX1197" i="3"/>
  <c r="CY1197" i="3"/>
  <c r="CZ1197" i="3"/>
  <c r="DA1197" i="3"/>
  <c r="DB1197" i="3"/>
  <c r="DC1197" i="3"/>
  <c r="DF1197" i="3"/>
  <c r="DG1197" i="3"/>
  <c r="DH1197" i="3"/>
  <c r="DI1197" i="3"/>
  <c r="DJ1197" i="3"/>
  <c r="A1198" i="3"/>
  <c r="Y1198" i="3"/>
  <c r="CW1198" i="3"/>
  <c r="CX1198" i="3"/>
  <c r="CY1198" i="3"/>
  <c r="CZ1198" i="3"/>
  <c r="DA1198" i="3"/>
  <c r="DB1198" i="3"/>
  <c r="DC1198" i="3"/>
  <c r="DF1198" i="3"/>
  <c r="DG1198" i="3"/>
  <c r="DH1198" i="3"/>
  <c r="DI1198" i="3"/>
  <c r="DJ1198" i="3"/>
  <c r="A1199" i="3"/>
  <c r="Y1199" i="3"/>
  <c r="CW1199" i="3"/>
  <c r="CX1199" i="3"/>
  <c r="CY1199" i="3"/>
  <c r="CZ1199" i="3"/>
  <c r="DA1199" i="3"/>
  <c r="DB1199" i="3"/>
  <c r="DC1199" i="3"/>
  <c r="DF1199" i="3"/>
  <c r="DG1199" i="3"/>
  <c r="DH1199" i="3"/>
  <c r="DI1199" i="3"/>
  <c r="DJ1199" i="3"/>
  <c r="A1200" i="3"/>
  <c r="Y1200" i="3"/>
  <c r="CX1200" i="3"/>
  <c r="CY1200" i="3"/>
  <c r="CZ1200" i="3"/>
  <c r="DA1200" i="3"/>
  <c r="DB1200" i="3"/>
  <c r="DC1200" i="3"/>
  <c r="DF1200" i="3"/>
  <c r="DG1200" i="3"/>
  <c r="DH1200" i="3"/>
  <c r="DI1200" i="3"/>
  <c r="DJ1200" i="3"/>
  <c r="A1201" i="3"/>
  <c r="Y1201" i="3"/>
  <c r="CX1201" i="3"/>
  <c r="CY1201" i="3"/>
  <c r="CZ1201" i="3"/>
  <c r="DA1201" i="3"/>
  <c r="DB1201" i="3"/>
  <c r="DC1201" i="3"/>
  <c r="DF1201" i="3"/>
  <c r="DG1201" i="3"/>
  <c r="DH1201" i="3"/>
  <c r="DI1201" i="3"/>
  <c r="DJ1201" i="3"/>
  <c r="A1202" i="3"/>
  <c r="Y1202" i="3"/>
  <c r="CX1202" i="3"/>
  <c r="CY1202" i="3"/>
  <c r="CZ1202" i="3"/>
  <c r="DA1202" i="3"/>
  <c r="DB1202" i="3"/>
  <c r="DC1202" i="3"/>
  <c r="DF1202" i="3"/>
  <c r="DG1202" i="3"/>
  <c r="DH1202" i="3"/>
  <c r="DI1202" i="3"/>
  <c r="DJ1202" i="3"/>
  <c r="A1203" i="3"/>
  <c r="Y1203" i="3"/>
  <c r="CX1203" i="3"/>
  <c r="CY1203" i="3"/>
  <c r="CZ1203" i="3"/>
  <c r="DA1203" i="3"/>
  <c r="DB1203" i="3"/>
  <c r="DC1203" i="3"/>
  <c r="DF1203" i="3"/>
  <c r="DG1203" i="3"/>
  <c r="DH1203" i="3"/>
  <c r="DI1203" i="3"/>
  <c r="DJ1203" i="3"/>
  <c r="A1204" i="3"/>
  <c r="Y1204" i="3"/>
  <c r="CX1204" i="3"/>
  <c r="CY1204" i="3"/>
  <c r="CZ1204" i="3"/>
  <c r="DA1204" i="3"/>
  <c r="DB1204" i="3"/>
  <c r="DC1204" i="3"/>
  <c r="DF1204" i="3"/>
  <c r="DG1204" i="3"/>
  <c r="DH1204" i="3"/>
  <c r="DI1204" i="3"/>
  <c r="DJ1204" i="3"/>
  <c r="A1205" i="3"/>
  <c r="Y1205" i="3"/>
  <c r="CX1205" i="3"/>
  <c r="CY1205" i="3"/>
  <c r="CZ1205" i="3"/>
  <c r="DA1205" i="3"/>
  <c r="DB1205" i="3"/>
  <c r="DC1205" i="3"/>
  <c r="DF1205" i="3"/>
  <c r="DG1205" i="3"/>
  <c r="DH1205" i="3"/>
  <c r="DI1205" i="3"/>
  <c r="DJ1205" i="3"/>
  <c r="A1206" i="3"/>
  <c r="Y1206" i="3"/>
  <c r="CX1206" i="3"/>
  <c r="CY1206" i="3"/>
  <c r="CZ1206" i="3"/>
  <c r="DA1206" i="3"/>
  <c r="DB1206" i="3"/>
  <c r="DC1206" i="3"/>
  <c r="DF1206" i="3"/>
  <c r="DG1206" i="3"/>
  <c r="DH1206" i="3"/>
  <c r="DI1206" i="3"/>
  <c r="DJ1206" i="3"/>
  <c r="A1207" i="3"/>
  <c r="Y1207" i="3"/>
  <c r="CX1207" i="3"/>
  <c r="CY1207" i="3"/>
  <c r="CZ1207" i="3"/>
  <c r="DA1207" i="3"/>
  <c r="DB1207" i="3"/>
  <c r="DC1207" i="3"/>
  <c r="DF1207" i="3"/>
  <c r="DG1207" i="3"/>
  <c r="DH1207" i="3"/>
  <c r="DI1207" i="3"/>
  <c r="DJ1207" i="3"/>
  <c r="A1208" i="3"/>
  <c r="Y1208" i="3"/>
  <c r="CX1208" i="3"/>
  <c r="CY1208" i="3"/>
  <c r="CZ1208" i="3"/>
  <c r="DA1208" i="3"/>
  <c r="DB1208" i="3"/>
  <c r="DC1208" i="3"/>
  <c r="DF1208" i="3"/>
  <c r="DG1208" i="3"/>
  <c r="DH1208" i="3"/>
  <c r="DI1208" i="3"/>
  <c r="DJ1208" i="3"/>
  <c r="A1209" i="3"/>
  <c r="Y1209" i="3"/>
  <c r="CX1209" i="3"/>
  <c r="CY1209" i="3"/>
  <c r="CZ1209" i="3"/>
  <c r="DA1209" i="3"/>
  <c r="DB1209" i="3"/>
  <c r="DC1209" i="3"/>
  <c r="DF1209" i="3"/>
  <c r="DG1209" i="3"/>
  <c r="DH1209" i="3"/>
  <c r="DI1209" i="3"/>
  <c r="DJ1209" i="3"/>
  <c r="A1210" i="3"/>
  <c r="Y1210" i="3"/>
  <c r="CX1210" i="3"/>
  <c r="CY1210" i="3"/>
  <c r="CZ1210" i="3"/>
  <c r="DA1210" i="3"/>
  <c r="DB1210" i="3"/>
  <c r="DC1210" i="3"/>
  <c r="DF1210" i="3"/>
  <c r="DG1210" i="3"/>
  <c r="DH1210" i="3"/>
  <c r="DI1210" i="3"/>
  <c r="DJ1210" i="3"/>
  <c r="A1211" i="3"/>
  <c r="Y1211" i="3"/>
  <c r="CU1211" i="3"/>
  <c r="CV1211" i="3"/>
  <c r="CX1211" i="3"/>
  <c r="CY1211" i="3"/>
  <c r="CZ1211" i="3"/>
  <c r="DA1211" i="3"/>
  <c r="DB1211" i="3"/>
  <c r="DC1211" i="3"/>
  <c r="DF1211" i="3"/>
  <c r="DG1211" i="3"/>
  <c r="DH1211" i="3"/>
  <c r="DI1211" i="3"/>
  <c r="DJ1211" i="3"/>
  <c r="A1212" i="3"/>
  <c r="Y1212" i="3"/>
  <c r="CX1212" i="3"/>
  <c r="CY1212" i="3"/>
  <c r="CZ1212" i="3"/>
  <c r="DA1212" i="3"/>
  <c r="DB1212" i="3"/>
  <c r="DC1212" i="3"/>
  <c r="DF1212" i="3"/>
  <c r="DG1212" i="3"/>
  <c r="DH1212" i="3"/>
  <c r="DI1212" i="3"/>
  <c r="DJ1212" i="3"/>
  <c r="A1213" i="3"/>
  <c r="Y1213" i="3"/>
  <c r="CW1213" i="3"/>
  <c r="CX1213" i="3"/>
  <c r="CY1213" i="3"/>
  <c r="CZ1213" i="3"/>
  <c r="DA1213" i="3"/>
  <c r="DB1213" i="3"/>
  <c r="DC1213" i="3"/>
  <c r="DF1213" i="3"/>
  <c r="DG1213" i="3"/>
  <c r="DH1213" i="3"/>
  <c r="DI1213" i="3"/>
  <c r="DJ1213" i="3"/>
  <c r="A1214" i="3"/>
  <c r="Y1214" i="3"/>
  <c r="CW1214" i="3"/>
  <c r="CX1214" i="3"/>
  <c r="CY1214" i="3"/>
  <c r="CZ1214" i="3"/>
  <c r="DA1214" i="3"/>
  <c r="DB1214" i="3"/>
  <c r="DC1214" i="3"/>
  <c r="DF1214" i="3"/>
  <c r="DG1214" i="3"/>
  <c r="DH1214" i="3"/>
  <c r="DI1214" i="3"/>
  <c r="DJ1214" i="3"/>
  <c r="A1215" i="3"/>
  <c r="Y1215" i="3"/>
  <c r="CX1215" i="3"/>
  <c r="CY1215" i="3"/>
  <c r="CZ1215" i="3"/>
  <c r="DA1215" i="3"/>
  <c r="DB1215" i="3"/>
  <c r="DC1215" i="3"/>
  <c r="DF1215" i="3"/>
  <c r="DG1215" i="3"/>
  <c r="DH1215" i="3"/>
  <c r="DI1215" i="3"/>
  <c r="DJ1215" i="3"/>
  <c r="A1216" i="3"/>
  <c r="Y1216" i="3"/>
  <c r="CX1216" i="3"/>
  <c r="CY1216" i="3"/>
  <c r="CZ1216" i="3"/>
  <c r="DA1216" i="3"/>
  <c r="DB1216" i="3"/>
  <c r="DC1216" i="3"/>
  <c r="DF1216" i="3"/>
  <c r="DG1216" i="3"/>
  <c r="DH1216" i="3"/>
  <c r="DI1216" i="3"/>
  <c r="DJ1216" i="3"/>
  <c r="A1217" i="3"/>
  <c r="Y1217" i="3"/>
  <c r="CX1217" i="3"/>
  <c r="CY1217" i="3"/>
  <c r="CZ1217" i="3"/>
  <c r="DA1217" i="3"/>
  <c r="DB1217" i="3"/>
  <c r="DC1217" i="3"/>
  <c r="DF1217" i="3"/>
  <c r="DG1217" i="3"/>
  <c r="DH1217" i="3"/>
  <c r="DI1217" i="3"/>
  <c r="DJ1217" i="3"/>
  <c r="A1218" i="3"/>
  <c r="Y1218" i="3"/>
  <c r="CX1218" i="3"/>
  <c r="CY1218" i="3"/>
  <c r="CZ1218" i="3"/>
  <c r="DA1218" i="3"/>
  <c r="DB1218" i="3"/>
  <c r="DC1218" i="3"/>
  <c r="DF1218" i="3"/>
  <c r="DG1218" i="3"/>
  <c r="DH1218" i="3"/>
  <c r="DI1218" i="3"/>
  <c r="DJ1218" i="3"/>
  <c r="A1219" i="3"/>
  <c r="Y1219" i="3"/>
  <c r="CX1219" i="3"/>
  <c r="CY1219" i="3"/>
  <c r="CZ1219" i="3"/>
  <c r="DA1219" i="3"/>
  <c r="DB1219" i="3"/>
  <c r="DC1219" i="3"/>
  <c r="DF1219" i="3"/>
  <c r="DG1219" i="3"/>
  <c r="DH1219" i="3"/>
  <c r="DI1219" i="3"/>
  <c r="DJ1219" i="3"/>
  <c r="A1220" i="3"/>
  <c r="Y1220" i="3"/>
  <c r="CX1220" i="3"/>
  <c r="CY1220" i="3"/>
  <c r="CZ1220" i="3"/>
  <c r="DA1220" i="3"/>
  <c r="DB1220" i="3"/>
  <c r="DC1220" i="3"/>
  <c r="DF1220" i="3"/>
  <c r="DG1220" i="3"/>
  <c r="DH1220" i="3"/>
  <c r="DI1220" i="3"/>
  <c r="DJ1220" i="3"/>
  <c r="A1221" i="3"/>
  <c r="Y1221" i="3"/>
  <c r="CU1221" i="3"/>
  <c r="CV1221" i="3"/>
  <c r="CX1221" i="3"/>
  <c r="CY1221" i="3"/>
  <c r="CZ1221" i="3"/>
  <c r="DA1221" i="3"/>
  <c r="DB1221" i="3"/>
  <c r="DC1221" i="3"/>
  <c r="DF1221" i="3"/>
  <c r="DG1221" i="3"/>
  <c r="DH1221" i="3"/>
  <c r="DI1221" i="3"/>
  <c r="DJ1221" i="3"/>
  <c r="A1222" i="3"/>
  <c r="Y1222" i="3"/>
  <c r="CX1222" i="3"/>
  <c r="CY1222" i="3"/>
  <c r="CZ1222" i="3"/>
  <c r="DA1222" i="3"/>
  <c r="DB1222" i="3"/>
  <c r="DC1222" i="3"/>
  <c r="DF1222" i="3"/>
  <c r="DG1222" i="3"/>
  <c r="DH1222" i="3"/>
  <c r="DI1222" i="3"/>
  <c r="DJ1222" i="3"/>
  <c r="A1223" i="3"/>
  <c r="Y1223" i="3"/>
  <c r="CW1223" i="3"/>
  <c r="CX1223" i="3"/>
  <c r="CY1223" i="3"/>
  <c r="CZ1223" i="3"/>
  <c r="DA1223" i="3"/>
  <c r="DB1223" i="3"/>
  <c r="DC1223" i="3"/>
  <c r="DF1223" i="3"/>
  <c r="DG1223" i="3"/>
  <c r="DH1223" i="3"/>
  <c r="DI1223" i="3"/>
  <c r="DJ1223" i="3"/>
  <c r="A1224" i="3"/>
  <c r="Y1224" i="3"/>
  <c r="CW1224" i="3"/>
  <c r="CX1224" i="3"/>
  <c r="CY1224" i="3"/>
  <c r="CZ1224" i="3"/>
  <c r="DA1224" i="3"/>
  <c r="DB1224" i="3"/>
  <c r="DC1224" i="3"/>
  <c r="DF1224" i="3"/>
  <c r="DG1224" i="3"/>
  <c r="DH1224" i="3"/>
  <c r="DI1224" i="3"/>
  <c r="DJ1224" i="3"/>
  <c r="A1225" i="3"/>
  <c r="Y1225" i="3"/>
  <c r="CW1225" i="3"/>
  <c r="CX1225" i="3"/>
  <c r="CY1225" i="3"/>
  <c r="CZ1225" i="3"/>
  <c r="DA1225" i="3"/>
  <c r="DB1225" i="3"/>
  <c r="DC1225" i="3"/>
  <c r="DF1225" i="3"/>
  <c r="DG1225" i="3"/>
  <c r="DH1225" i="3"/>
  <c r="DI1225" i="3"/>
  <c r="DJ1225" i="3"/>
  <c r="A1226" i="3"/>
  <c r="Y1226" i="3"/>
  <c r="CX1226" i="3"/>
  <c r="CY1226" i="3"/>
  <c r="CZ1226" i="3"/>
  <c r="DA1226" i="3"/>
  <c r="DB1226" i="3"/>
  <c r="DC1226" i="3"/>
  <c r="DF1226" i="3"/>
  <c r="DG1226" i="3"/>
  <c r="DH1226" i="3"/>
  <c r="DI1226" i="3"/>
  <c r="DJ1226" i="3"/>
  <c r="A1227" i="3"/>
  <c r="Y1227" i="3"/>
  <c r="CX1227" i="3"/>
  <c r="CY1227" i="3"/>
  <c r="CZ1227" i="3"/>
  <c r="DA1227" i="3"/>
  <c r="DB1227" i="3"/>
  <c r="DC1227" i="3"/>
  <c r="DF1227" i="3"/>
  <c r="DG1227" i="3"/>
  <c r="DH1227" i="3"/>
  <c r="DI1227" i="3"/>
  <c r="DJ1227" i="3"/>
  <c r="A1228" i="3"/>
  <c r="Y1228" i="3"/>
  <c r="CX1228" i="3"/>
  <c r="CY1228" i="3"/>
  <c r="CZ1228" i="3"/>
  <c r="DA1228" i="3"/>
  <c r="DB1228" i="3"/>
  <c r="DC1228" i="3"/>
  <c r="DF1228" i="3"/>
  <c r="DG1228" i="3"/>
  <c r="DH1228" i="3"/>
  <c r="DI1228" i="3"/>
  <c r="DJ1228" i="3"/>
  <c r="A1229" i="3"/>
  <c r="Y1229" i="3"/>
  <c r="CX1229" i="3"/>
  <c r="CY1229" i="3"/>
  <c r="CZ1229" i="3"/>
  <c r="DA1229" i="3"/>
  <c r="DB1229" i="3"/>
  <c r="DC1229" i="3"/>
  <c r="DF1229" i="3"/>
  <c r="DG1229" i="3"/>
  <c r="DH1229" i="3"/>
  <c r="DI1229" i="3"/>
  <c r="DJ1229" i="3"/>
  <c r="A1230" i="3"/>
  <c r="Y1230" i="3"/>
  <c r="CX1230" i="3"/>
  <c r="CY1230" i="3"/>
  <c r="CZ1230" i="3"/>
  <c r="DA1230" i="3"/>
  <c r="DB1230" i="3"/>
  <c r="DC1230" i="3"/>
  <c r="DF1230" i="3"/>
  <c r="DG1230" i="3"/>
  <c r="DH1230" i="3"/>
  <c r="DI1230" i="3"/>
  <c r="DJ1230" i="3"/>
  <c r="A1231" i="3"/>
  <c r="Y1231" i="3"/>
  <c r="CX1231" i="3"/>
  <c r="CY1231" i="3"/>
  <c r="CZ1231" i="3"/>
  <c r="DA1231" i="3"/>
  <c r="DB1231" i="3"/>
  <c r="DC1231" i="3"/>
  <c r="DF1231" i="3"/>
  <c r="DG1231" i="3"/>
  <c r="DH1231" i="3"/>
  <c r="DI1231" i="3"/>
  <c r="DJ1231" i="3"/>
  <c r="A1232" i="3"/>
  <c r="Y1232" i="3"/>
  <c r="CY1232" i="3"/>
  <c r="CZ1232" i="3"/>
  <c r="DA1232" i="3"/>
  <c r="DB1232" i="3"/>
  <c r="DC1232" i="3"/>
  <c r="A1233" i="3"/>
  <c r="Y1233" i="3"/>
  <c r="CY1233" i="3"/>
  <c r="CZ1233" i="3"/>
  <c r="DA1233" i="3"/>
  <c r="DB1233" i="3"/>
  <c r="DC1233" i="3"/>
  <c r="A1234" i="3"/>
  <c r="Y1234" i="3"/>
  <c r="CY1234" i="3"/>
  <c r="CZ1234" i="3"/>
  <c r="DA1234" i="3"/>
  <c r="DB1234" i="3"/>
  <c r="DC1234" i="3"/>
  <c r="A1235" i="3"/>
  <c r="Y1235" i="3"/>
  <c r="CY1235" i="3"/>
  <c r="CZ1235" i="3"/>
  <c r="DA1235" i="3"/>
  <c r="DB1235" i="3"/>
  <c r="DC1235" i="3"/>
  <c r="A1236" i="3"/>
  <c r="Y1236" i="3"/>
  <c r="CY1236" i="3"/>
  <c r="CZ1236" i="3"/>
  <c r="DA1236" i="3"/>
  <c r="DB1236" i="3"/>
  <c r="DC1236" i="3"/>
  <c r="A1237" i="3"/>
  <c r="Y1237" i="3"/>
  <c r="CY1237" i="3"/>
  <c r="CZ1237" i="3"/>
  <c r="DA1237" i="3"/>
  <c r="DB1237" i="3"/>
  <c r="DC1237" i="3"/>
  <c r="A1238" i="3"/>
  <c r="Y1238" i="3"/>
  <c r="CY1238" i="3"/>
  <c r="CZ1238" i="3"/>
  <c r="DA1238" i="3"/>
  <c r="DB1238" i="3"/>
  <c r="DC1238" i="3"/>
  <c r="A1239" i="3"/>
  <c r="Y1239" i="3"/>
  <c r="CY1239" i="3"/>
  <c r="CZ1239" i="3"/>
  <c r="DA1239" i="3"/>
  <c r="DB1239" i="3"/>
  <c r="DC1239" i="3"/>
  <c r="A1240" i="3"/>
  <c r="Y1240" i="3"/>
  <c r="CY1240" i="3"/>
  <c r="CZ1240" i="3"/>
  <c r="DA1240" i="3"/>
  <c r="DB1240" i="3"/>
  <c r="DC1240" i="3"/>
  <c r="A1241" i="3"/>
  <c r="Y1241" i="3"/>
  <c r="CY1241" i="3"/>
  <c r="CZ1241" i="3"/>
  <c r="DA1241" i="3"/>
  <c r="DB1241" i="3"/>
  <c r="DC1241" i="3"/>
  <c r="A1242" i="3"/>
  <c r="Y1242" i="3"/>
  <c r="CY1242" i="3"/>
  <c r="CZ1242" i="3"/>
  <c r="DA1242" i="3"/>
  <c r="DB1242" i="3"/>
  <c r="DC1242" i="3"/>
  <c r="A1243" i="3"/>
  <c r="Y1243" i="3"/>
  <c r="CY1243" i="3"/>
  <c r="CZ1243" i="3"/>
  <c r="DA1243" i="3"/>
  <c r="DB1243" i="3"/>
  <c r="DC1243" i="3"/>
  <c r="A1244" i="3"/>
  <c r="Y1244" i="3"/>
  <c r="CY1244" i="3"/>
  <c r="CZ1244" i="3"/>
  <c r="DA1244" i="3"/>
  <c r="DB1244" i="3"/>
  <c r="DC1244" i="3"/>
  <c r="A1245" i="3"/>
  <c r="Y1245" i="3"/>
  <c r="CY1245" i="3"/>
  <c r="CZ1245" i="3"/>
  <c r="DA1245" i="3"/>
  <c r="DB1245" i="3"/>
  <c r="DC1245" i="3"/>
  <c r="A1246" i="3"/>
  <c r="Y1246" i="3"/>
  <c r="CY1246" i="3"/>
  <c r="CZ1246" i="3"/>
  <c r="DA1246" i="3"/>
  <c r="DB1246" i="3"/>
  <c r="DC1246" i="3"/>
  <c r="A1247" i="3"/>
  <c r="Y1247" i="3"/>
  <c r="CY1247" i="3"/>
  <c r="CZ1247" i="3"/>
  <c r="DA1247" i="3"/>
  <c r="DB1247" i="3"/>
  <c r="DC1247" i="3"/>
  <c r="A1248" i="3"/>
  <c r="Y1248" i="3"/>
  <c r="CY1248" i="3"/>
  <c r="CZ1248" i="3"/>
  <c r="DA1248" i="3"/>
  <c r="DB1248" i="3"/>
  <c r="DC1248" i="3"/>
  <c r="A1249" i="3"/>
  <c r="Y1249" i="3"/>
  <c r="CY1249" i="3"/>
  <c r="CZ1249" i="3"/>
  <c r="DA1249" i="3"/>
  <c r="DB1249" i="3"/>
  <c r="DC1249" i="3"/>
  <c r="A1250" i="3"/>
  <c r="Y1250" i="3"/>
  <c r="CY1250" i="3"/>
  <c r="CZ1250" i="3"/>
  <c r="DA1250" i="3"/>
  <c r="DB1250" i="3"/>
  <c r="DC1250" i="3"/>
  <c r="A1251" i="3"/>
  <c r="Y1251" i="3"/>
  <c r="CY1251" i="3"/>
  <c r="CZ1251" i="3"/>
  <c r="DA1251" i="3"/>
  <c r="DB1251" i="3"/>
  <c r="DC1251" i="3"/>
  <c r="A1252" i="3"/>
  <c r="Y1252" i="3"/>
  <c r="CY1252" i="3"/>
  <c r="CZ1252" i="3"/>
  <c r="DA1252" i="3"/>
  <c r="DB1252" i="3"/>
  <c r="DC1252" i="3"/>
  <c r="A1253" i="3"/>
  <c r="Y1253" i="3"/>
  <c r="CY1253" i="3"/>
  <c r="CZ1253" i="3"/>
  <c r="DA1253" i="3"/>
  <c r="DB1253" i="3"/>
  <c r="DC1253" i="3"/>
  <c r="A1254" i="3"/>
  <c r="Y1254" i="3"/>
  <c r="CY1254" i="3"/>
  <c r="CZ1254" i="3"/>
  <c r="DA1254" i="3"/>
  <c r="DB1254" i="3"/>
  <c r="DC1254" i="3"/>
  <c r="A1255" i="3"/>
  <c r="Y1255" i="3"/>
  <c r="CY1255" i="3"/>
  <c r="CZ1255" i="3"/>
  <c r="DA1255" i="3"/>
  <c r="DB1255" i="3"/>
  <c r="DC1255" i="3"/>
  <c r="A1256" i="3"/>
  <c r="Y1256" i="3"/>
  <c r="CY1256" i="3"/>
  <c r="CZ1256" i="3"/>
  <c r="DA1256" i="3"/>
  <c r="DB1256" i="3"/>
  <c r="DC1256" i="3"/>
  <c r="A1257" i="3"/>
  <c r="Y1257" i="3"/>
  <c r="CU1257" i="3"/>
  <c r="CV1257" i="3"/>
  <c r="CX1257" i="3"/>
  <c r="CY1257" i="3"/>
  <c r="CZ1257" i="3"/>
  <c r="DA1257" i="3"/>
  <c r="DB1257" i="3"/>
  <c r="DC1257" i="3"/>
  <c r="DF1257" i="3"/>
  <c r="DG1257" i="3"/>
  <c r="DH1257" i="3"/>
  <c r="DI1257" i="3"/>
  <c r="DJ1257" i="3"/>
  <c r="A1258" i="3"/>
  <c r="Y1258" i="3"/>
  <c r="CU1258" i="3"/>
  <c r="CV1258" i="3"/>
  <c r="CX1258" i="3"/>
  <c r="CY1258" i="3"/>
  <c r="CZ1258" i="3"/>
  <c r="DA1258" i="3"/>
  <c r="DB1258" i="3"/>
  <c r="DC1258" i="3"/>
  <c r="DF1258" i="3"/>
  <c r="DG1258" i="3"/>
  <c r="DH1258" i="3"/>
  <c r="DI1258" i="3"/>
  <c r="DJ1258" i="3"/>
  <c r="A1259" i="3"/>
  <c r="Y1259" i="3"/>
  <c r="CU1259" i="3"/>
  <c r="CV1259" i="3"/>
  <c r="CX1259" i="3"/>
  <c r="CY1259" i="3"/>
  <c r="CZ1259" i="3"/>
  <c r="DA1259" i="3"/>
  <c r="DB1259" i="3"/>
  <c r="DC1259" i="3"/>
  <c r="DF1259" i="3"/>
  <c r="DG1259" i="3"/>
  <c r="DH1259" i="3"/>
  <c r="DI1259" i="3"/>
  <c r="DJ1259" i="3"/>
  <c r="A1260" i="3"/>
  <c r="Y1260" i="3"/>
  <c r="CU1260" i="3"/>
  <c r="CV1260" i="3"/>
  <c r="CX1260" i="3"/>
  <c r="CY1260" i="3"/>
  <c r="CZ1260" i="3"/>
  <c r="DA1260" i="3"/>
  <c r="DB1260" i="3"/>
  <c r="DC1260" i="3"/>
  <c r="DF1260" i="3"/>
  <c r="DG1260" i="3"/>
  <c r="DH1260" i="3"/>
  <c r="DI1260" i="3"/>
  <c r="DJ1260" i="3"/>
  <c r="A1261" i="3"/>
  <c r="Y1261" i="3"/>
  <c r="CU1261" i="3"/>
  <c r="CV1261" i="3"/>
  <c r="CX1261" i="3"/>
  <c r="CY1261" i="3"/>
  <c r="CZ1261" i="3"/>
  <c r="DA1261" i="3"/>
  <c r="DB1261" i="3"/>
  <c r="DC1261" i="3"/>
  <c r="DF1261" i="3"/>
  <c r="DG1261" i="3"/>
  <c r="DH1261" i="3"/>
  <c r="DI1261" i="3"/>
  <c r="DJ1261" i="3"/>
  <c r="A1262" i="3"/>
  <c r="Y1262" i="3"/>
  <c r="CU1262" i="3"/>
  <c r="CV1262" i="3"/>
  <c r="CX1262" i="3"/>
  <c r="CY1262" i="3"/>
  <c r="CZ1262" i="3"/>
  <c r="DA1262" i="3"/>
  <c r="DB1262" i="3"/>
  <c r="DC1262" i="3"/>
  <c r="DF1262" i="3"/>
  <c r="DG1262" i="3"/>
  <c r="DH1262" i="3"/>
  <c r="DI1262" i="3"/>
  <c r="DJ1262" i="3"/>
  <c r="A1263" i="3"/>
  <c r="Y1263" i="3"/>
  <c r="CU1263" i="3"/>
  <c r="CV1263" i="3"/>
  <c r="CX1263" i="3"/>
  <c r="CY1263" i="3"/>
  <c r="CZ1263" i="3"/>
  <c r="DA1263" i="3"/>
  <c r="DB1263" i="3"/>
  <c r="DC1263" i="3"/>
  <c r="DF1263" i="3"/>
  <c r="DG1263" i="3"/>
  <c r="DH1263" i="3"/>
  <c r="DI1263" i="3"/>
  <c r="DJ1263" i="3"/>
  <c r="A1264" i="3"/>
  <c r="Y1264" i="3"/>
  <c r="CU1264" i="3"/>
  <c r="CV1264" i="3"/>
  <c r="CX1264" i="3"/>
  <c r="CY1264" i="3"/>
  <c r="CZ1264" i="3"/>
  <c r="DA1264" i="3"/>
  <c r="DB1264" i="3"/>
  <c r="DC1264" i="3"/>
  <c r="DF1264" i="3"/>
  <c r="DG1264" i="3"/>
  <c r="DH1264" i="3"/>
  <c r="DI1264" i="3"/>
  <c r="DJ1264" i="3"/>
  <c r="A1265" i="3"/>
  <c r="Y1265" i="3"/>
  <c r="CU1265" i="3"/>
  <c r="CV1265" i="3"/>
  <c r="CX1265" i="3"/>
  <c r="CY1265" i="3"/>
  <c r="CZ1265" i="3"/>
  <c r="DA1265" i="3"/>
  <c r="DB1265" i="3"/>
  <c r="DC1265" i="3"/>
  <c r="DF1265" i="3"/>
  <c r="DG1265" i="3"/>
  <c r="DH1265" i="3"/>
  <c r="DI1265" i="3"/>
  <c r="DJ1265" i="3"/>
  <c r="A1266" i="3"/>
  <c r="Y1266" i="3"/>
  <c r="CU1266" i="3"/>
  <c r="CV1266" i="3"/>
  <c r="CX1266" i="3"/>
  <c r="CY1266" i="3"/>
  <c r="CZ1266" i="3"/>
  <c r="DA1266" i="3"/>
  <c r="DB1266" i="3"/>
  <c r="DC1266" i="3"/>
  <c r="DF1266" i="3"/>
  <c r="DG1266" i="3"/>
  <c r="DH1266" i="3"/>
  <c r="DI1266" i="3"/>
  <c r="DJ1266" i="3"/>
  <c r="A1267" i="3"/>
  <c r="Y1267" i="3"/>
  <c r="CU1267" i="3"/>
  <c r="CV1267" i="3"/>
  <c r="CX1267" i="3"/>
  <c r="CY1267" i="3"/>
  <c r="CZ1267" i="3"/>
  <c r="DA1267" i="3"/>
  <c r="DB1267" i="3"/>
  <c r="DC1267" i="3"/>
  <c r="DF1267" i="3"/>
  <c r="DG1267" i="3"/>
  <c r="DH1267" i="3"/>
  <c r="DI1267" i="3"/>
  <c r="DJ1267" i="3"/>
  <c r="A1268" i="3"/>
  <c r="Y1268" i="3"/>
  <c r="CU1268" i="3"/>
  <c r="CV1268" i="3"/>
  <c r="CX1268" i="3"/>
  <c r="CY1268" i="3"/>
  <c r="CZ1268" i="3"/>
  <c r="DA1268" i="3"/>
  <c r="DB1268" i="3"/>
  <c r="DC1268" i="3"/>
  <c r="DF1268" i="3"/>
  <c r="DG1268" i="3"/>
  <c r="DH1268" i="3"/>
  <c r="DI1268" i="3"/>
  <c r="DJ1268" i="3"/>
  <c r="A1269" i="3"/>
  <c r="Y1269" i="3"/>
  <c r="CU1269" i="3"/>
  <c r="CV1269" i="3"/>
  <c r="CX1269" i="3"/>
  <c r="CY1269" i="3"/>
  <c r="CZ1269" i="3"/>
  <c r="DA1269" i="3"/>
  <c r="DB1269" i="3"/>
  <c r="DC1269" i="3"/>
  <c r="DF1269" i="3"/>
  <c r="DG1269" i="3"/>
  <c r="DH1269" i="3"/>
  <c r="DI1269" i="3"/>
  <c r="DJ1269" i="3"/>
  <c r="A1270" i="3"/>
  <c r="Y1270" i="3"/>
  <c r="CU1270" i="3"/>
  <c r="CV1270" i="3"/>
  <c r="CX1270" i="3"/>
  <c r="CY1270" i="3"/>
  <c r="CZ1270" i="3"/>
  <c r="DA1270" i="3"/>
  <c r="DB1270" i="3"/>
  <c r="DC1270" i="3"/>
  <c r="DF1270" i="3"/>
  <c r="DG1270" i="3"/>
  <c r="DH1270" i="3"/>
  <c r="DI1270" i="3"/>
  <c r="DJ1270" i="3"/>
  <c r="A1271" i="3"/>
  <c r="Y1271" i="3"/>
  <c r="CU1271" i="3"/>
  <c r="CV1271" i="3"/>
  <c r="CX1271" i="3"/>
  <c r="CY1271" i="3"/>
  <c r="CZ1271" i="3"/>
  <c r="DA1271" i="3"/>
  <c r="DB1271" i="3"/>
  <c r="DC1271" i="3"/>
  <c r="DF1271" i="3"/>
  <c r="DG1271" i="3"/>
  <c r="DH1271" i="3"/>
  <c r="DI1271" i="3"/>
  <c r="DJ1271" i="3"/>
  <c r="A1272" i="3"/>
  <c r="Y1272" i="3"/>
  <c r="CU1272" i="3"/>
  <c r="CV1272" i="3"/>
  <c r="CX1272" i="3"/>
  <c r="CY1272" i="3"/>
  <c r="CZ1272" i="3"/>
  <c r="DA1272" i="3"/>
  <c r="DB1272" i="3"/>
  <c r="DC1272" i="3"/>
  <c r="DF1272" i="3"/>
  <c r="DG1272" i="3"/>
  <c r="DH1272" i="3"/>
  <c r="DI1272" i="3"/>
  <c r="DJ1272" i="3"/>
  <c r="A1273" i="3"/>
  <c r="Y1273" i="3"/>
  <c r="CU1273" i="3"/>
  <c r="CV1273" i="3"/>
  <c r="CX1273" i="3"/>
  <c r="CY1273" i="3"/>
  <c r="CZ1273" i="3"/>
  <c r="DA1273" i="3"/>
  <c r="DB1273" i="3"/>
  <c r="DC1273" i="3"/>
  <c r="DF1273" i="3"/>
  <c r="DG1273" i="3"/>
  <c r="DH1273" i="3"/>
  <c r="DI1273" i="3"/>
  <c r="DJ1273" i="3"/>
  <c r="A1274" i="3"/>
  <c r="Y1274" i="3"/>
  <c r="CY1274" i="3"/>
  <c r="CZ1274" i="3"/>
  <c r="DA1274" i="3"/>
  <c r="DB1274" i="3"/>
  <c r="DC1274" i="3"/>
  <c r="A1275" i="3"/>
  <c r="Y1275" i="3"/>
  <c r="CY1275" i="3"/>
  <c r="CZ1275" i="3"/>
  <c r="DA1275" i="3"/>
  <c r="DB1275" i="3"/>
  <c r="DC1275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C28" i="1"/>
  <c r="D28" i="1"/>
  <c r="P28" i="1"/>
  <c r="Q28" i="1"/>
  <c r="R28" i="1"/>
  <c r="S28" i="1"/>
  <c r="U28" i="1"/>
  <c r="G56" i="6" s="1"/>
  <c r="V28" i="1"/>
  <c r="G59" i="6" s="1"/>
  <c r="AC28" i="1"/>
  <c r="AE28" i="1"/>
  <c r="AD28" i="1" s="1"/>
  <c r="AF28" i="1"/>
  <c r="AG28" i="1"/>
  <c r="AH28" i="1"/>
  <c r="AI28" i="1"/>
  <c r="AJ28" i="1"/>
  <c r="CP28" i="1"/>
  <c r="O28" i="1" s="1"/>
  <c r="CQ28" i="1"/>
  <c r="CR28" i="1"/>
  <c r="CS28" i="1"/>
  <c r="CT28" i="1"/>
  <c r="CU28" i="1"/>
  <c r="T28" i="1" s="1"/>
  <c r="CV28" i="1"/>
  <c r="CW28" i="1"/>
  <c r="CX28" i="1"/>
  <c r="W28" i="1" s="1"/>
  <c r="CY28" i="1"/>
  <c r="X28" i="1" s="1"/>
  <c r="AZ68" i="6" s="1"/>
  <c r="CZ28" i="1"/>
  <c r="Y28" i="1" s="1"/>
  <c r="BA68" i="6" s="1"/>
  <c r="FR28" i="1"/>
  <c r="GL28" i="1"/>
  <c r="GO28" i="1"/>
  <c r="GP28" i="1"/>
  <c r="GV28" i="1"/>
  <c r="HC28" i="1"/>
  <c r="GX28" i="1" s="1"/>
  <c r="GM28" i="1" s="1"/>
  <c r="GN28" i="1" s="1"/>
  <c r="C29" i="1"/>
  <c r="D29" i="1"/>
  <c r="P29" i="1"/>
  <c r="Q29" i="1"/>
  <c r="R29" i="1"/>
  <c r="S29" i="1"/>
  <c r="U29" i="1"/>
  <c r="G70" i="6" s="1"/>
  <c r="V29" i="1"/>
  <c r="G73" i="6" s="1"/>
  <c r="AC29" i="1"/>
  <c r="AE29" i="1"/>
  <c r="AD29" i="1" s="1"/>
  <c r="AF29" i="1"/>
  <c r="AG29" i="1"/>
  <c r="AH29" i="1"/>
  <c r="AI29" i="1"/>
  <c r="AJ29" i="1"/>
  <c r="CP29" i="1"/>
  <c r="O29" i="1" s="1"/>
  <c r="CQ29" i="1"/>
  <c r="CR29" i="1"/>
  <c r="CS29" i="1"/>
  <c r="CT29" i="1"/>
  <c r="CU29" i="1"/>
  <c r="T29" i="1" s="1"/>
  <c r="CV29" i="1"/>
  <c r="CW29" i="1"/>
  <c r="CX29" i="1"/>
  <c r="W29" i="1" s="1"/>
  <c r="CY29" i="1"/>
  <c r="X29" i="1" s="1"/>
  <c r="AZ80" i="6" s="1"/>
  <c r="L78" i="6" s="1"/>
  <c r="CZ29" i="1"/>
  <c r="Y29" i="1" s="1"/>
  <c r="BA80" i="6" s="1"/>
  <c r="L79" i="6" s="1"/>
  <c r="FR29" i="1"/>
  <c r="GL29" i="1"/>
  <c r="GO29" i="1"/>
  <c r="GP29" i="1"/>
  <c r="GV29" i="1"/>
  <c r="HC29" i="1"/>
  <c r="GX29" i="1" s="1"/>
  <c r="GM29" i="1" s="1"/>
  <c r="GN29" i="1" s="1"/>
  <c r="C30" i="1"/>
  <c r="D30" i="1"/>
  <c r="P30" i="1"/>
  <c r="Q30" i="1"/>
  <c r="R30" i="1"/>
  <c r="S30" i="1"/>
  <c r="U30" i="1"/>
  <c r="G83" i="6" s="1"/>
  <c r="V30" i="1"/>
  <c r="G86" i="6" s="1"/>
  <c r="AC30" i="1"/>
  <c r="AE30" i="1"/>
  <c r="AD30" i="1" s="1"/>
  <c r="AF30" i="1"/>
  <c r="AG30" i="1"/>
  <c r="AH30" i="1"/>
  <c r="AI30" i="1"/>
  <c r="AJ30" i="1"/>
  <c r="CP30" i="1"/>
  <c r="O30" i="1" s="1"/>
  <c r="CQ30" i="1"/>
  <c r="CR30" i="1"/>
  <c r="CS30" i="1"/>
  <c r="CT30" i="1"/>
  <c r="CU30" i="1"/>
  <c r="T30" i="1" s="1"/>
  <c r="CV30" i="1"/>
  <c r="CW30" i="1"/>
  <c r="CX30" i="1"/>
  <c r="W30" i="1" s="1"/>
  <c r="CY30" i="1"/>
  <c r="X30" i="1" s="1"/>
  <c r="AZ102" i="6" s="1"/>
  <c r="L100" i="6" s="1"/>
  <c r="CZ30" i="1"/>
  <c r="Y30" i="1" s="1"/>
  <c r="BA102" i="6" s="1"/>
  <c r="L101" i="6" s="1"/>
  <c r="FR30" i="1"/>
  <c r="GL30" i="1"/>
  <c r="GO30" i="1"/>
  <c r="GP30" i="1"/>
  <c r="GV30" i="1"/>
  <c r="HC30" i="1"/>
  <c r="GX30" i="1" s="1"/>
  <c r="GM30" i="1" s="1"/>
  <c r="GN30" i="1" s="1"/>
  <c r="C31" i="1"/>
  <c r="D31" i="1"/>
  <c r="P31" i="1"/>
  <c r="Q31" i="1"/>
  <c r="R31" i="1"/>
  <c r="S31" i="1"/>
  <c r="U31" i="1"/>
  <c r="G105" i="6" s="1"/>
  <c r="V31" i="1"/>
  <c r="G108" i="6" s="1"/>
  <c r="AC31" i="1"/>
  <c r="AE31" i="1"/>
  <c r="AD31" i="1" s="1"/>
  <c r="AF31" i="1"/>
  <c r="AG31" i="1"/>
  <c r="AH31" i="1"/>
  <c r="AI31" i="1"/>
  <c r="AJ31" i="1"/>
  <c r="CP31" i="1"/>
  <c r="O31" i="1" s="1"/>
  <c r="CQ31" i="1"/>
  <c r="CR31" i="1"/>
  <c r="CS31" i="1"/>
  <c r="CT31" i="1"/>
  <c r="CU31" i="1"/>
  <c r="T31" i="1" s="1"/>
  <c r="CV31" i="1"/>
  <c r="CW31" i="1"/>
  <c r="CX31" i="1"/>
  <c r="W31" i="1" s="1"/>
  <c r="CY31" i="1"/>
  <c r="X31" i="1" s="1"/>
  <c r="AZ124" i="6" s="1"/>
  <c r="L122" i="6" s="1"/>
  <c r="CZ31" i="1"/>
  <c r="Y31" i="1" s="1"/>
  <c r="BA124" i="6" s="1"/>
  <c r="L123" i="6" s="1"/>
  <c r="FR31" i="1"/>
  <c r="GL31" i="1"/>
  <c r="GO31" i="1"/>
  <c r="GP31" i="1"/>
  <c r="GV31" i="1"/>
  <c r="HC31" i="1"/>
  <c r="GX31" i="1" s="1"/>
  <c r="GM31" i="1" s="1"/>
  <c r="GN31" i="1" s="1"/>
  <c r="C32" i="1"/>
  <c r="D32" i="1"/>
  <c r="P32" i="1"/>
  <c r="Q32" i="1"/>
  <c r="R32" i="1"/>
  <c r="S32" i="1"/>
  <c r="U32" i="1"/>
  <c r="G127" i="6" s="1"/>
  <c r="V32" i="1"/>
  <c r="G130" i="6" s="1"/>
  <c r="AC32" i="1"/>
  <c r="AE32" i="1"/>
  <c r="AD32" i="1" s="1"/>
  <c r="AF32" i="1"/>
  <c r="AG32" i="1"/>
  <c r="AH32" i="1"/>
  <c r="AI32" i="1"/>
  <c r="AJ32" i="1"/>
  <c r="CP32" i="1"/>
  <c r="O32" i="1" s="1"/>
  <c r="CQ32" i="1"/>
  <c r="CR32" i="1"/>
  <c r="CS32" i="1"/>
  <c r="CT32" i="1"/>
  <c r="CU32" i="1"/>
  <c r="T32" i="1" s="1"/>
  <c r="CV32" i="1"/>
  <c r="CW32" i="1"/>
  <c r="CX32" i="1"/>
  <c r="W32" i="1" s="1"/>
  <c r="CY32" i="1"/>
  <c r="X32" i="1" s="1"/>
  <c r="AZ138" i="6" s="1"/>
  <c r="CZ32" i="1"/>
  <c r="Y32" i="1" s="1"/>
  <c r="BA138" i="6" s="1"/>
  <c r="FR32" i="1"/>
  <c r="GL32" i="1"/>
  <c r="GN32" i="1"/>
  <c r="GP32" i="1"/>
  <c r="GV32" i="1"/>
  <c r="HC32" i="1"/>
  <c r="GX32" i="1" s="1"/>
  <c r="GM32" i="1" s="1"/>
  <c r="GO32" i="1" s="1"/>
  <c r="C33" i="1"/>
  <c r="D33" i="1"/>
  <c r="P33" i="1"/>
  <c r="Q33" i="1"/>
  <c r="R33" i="1"/>
  <c r="S33" i="1"/>
  <c r="U33" i="1"/>
  <c r="G141" i="6" s="1"/>
  <c r="V33" i="1"/>
  <c r="G144" i="6" s="1"/>
  <c r="AC33" i="1"/>
  <c r="AE33" i="1"/>
  <c r="AD33" i="1" s="1"/>
  <c r="AF33" i="1"/>
  <c r="AG33" i="1"/>
  <c r="AH33" i="1"/>
  <c r="AI33" i="1"/>
  <c r="AJ33" i="1"/>
  <c r="CP33" i="1"/>
  <c r="O33" i="1" s="1"/>
  <c r="CQ33" i="1"/>
  <c r="CR33" i="1"/>
  <c r="CS33" i="1"/>
  <c r="CT33" i="1"/>
  <c r="CU33" i="1"/>
  <c r="T33" i="1" s="1"/>
  <c r="CV33" i="1"/>
  <c r="CW33" i="1"/>
  <c r="CX33" i="1"/>
  <c r="W33" i="1" s="1"/>
  <c r="CY33" i="1"/>
  <c r="X33" i="1" s="1"/>
  <c r="AZ152" i="6" s="1"/>
  <c r="L150" i="6" s="1"/>
  <c r="CZ33" i="1"/>
  <c r="Y33" i="1" s="1"/>
  <c r="BA152" i="6" s="1"/>
  <c r="L151" i="6" s="1"/>
  <c r="FR33" i="1"/>
  <c r="GL33" i="1"/>
  <c r="GN33" i="1"/>
  <c r="GP33" i="1"/>
  <c r="GV33" i="1"/>
  <c r="HC33" i="1"/>
  <c r="GX33" i="1" s="1"/>
  <c r="GM33" i="1" s="1"/>
  <c r="GO33" i="1" s="1"/>
  <c r="C34" i="1"/>
  <c r="D34" i="1"/>
  <c r="P34" i="1"/>
  <c r="Q34" i="1"/>
  <c r="R34" i="1"/>
  <c r="S34" i="1"/>
  <c r="U34" i="1"/>
  <c r="G155" i="6" s="1"/>
  <c r="V34" i="1"/>
  <c r="G158" i="6" s="1"/>
  <c r="AC34" i="1"/>
  <c r="AE34" i="1"/>
  <c r="AD34" i="1" s="1"/>
  <c r="AF34" i="1"/>
  <c r="AG34" i="1"/>
  <c r="AH34" i="1"/>
  <c r="AI34" i="1"/>
  <c r="AJ34" i="1"/>
  <c r="CP34" i="1"/>
  <c r="O34" i="1" s="1"/>
  <c r="CQ34" i="1"/>
  <c r="CR34" i="1"/>
  <c r="CS34" i="1"/>
  <c r="CT34" i="1"/>
  <c r="CU34" i="1"/>
  <c r="T34" i="1" s="1"/>
  <c r="CV34" i="1"/>
  <c r="CW34" i="1"/>
  <c r="CX34" i="1"/>
  <c r="W34" i="1" s="1"/>
  <c r="CY34" i="1"/>
  <c r="X34" i="1" s="1"/>
  <c r="AZ169" i="6" s="1"/>
  <c r="L167" i="6" s="1"/>
  <c r="CZ34" i="1"/>
  <c r="Y34" i="1" s="1"/>
  <c r="BA169" i="6" s="1"/>
  <c r="L168" i="6" s="1"/>
  <c r="FR34" i="1"/>
  <c r="GL34" i="1"/>
  <c r="GN34" i="1"/>
  <c r="GP34" i="1"/>
  <c r="GV34" i="1"/>
  <c r="HC34" i="1"/>
  <c r="GX34" i="1" s="1"/>
  <c r="GM34" i="1" s="1"/>
  <c r="GO34" i="1" s="1"/>
  <c r="C35" i="1"/>
  <c r="D35" i="1"/>
  <c r="P35" i="1"/>
  <c r="Q35" i="1"/>
  <c r="R35" i="1"/>
  <c r="S35" i="1"/>
  <c r="U35" i="1"/>
  <c r="G172" i="6" s="1"/>
  <c r="V35" i="1"/>
  <c r="G175" i="6" s="1"/>
  <c r="AC35" i="1"/>
  <c r="AE35" i="1"/>
  <c r="AD35" i="1" s="1"/>
  <c r="AF35" i="1"/>
  <c r="AG35" i="1"/>
  <c r="AH35" i="1"/>
  <c r="AI35" i="1"/>
  <c r="AJ35" i="1"/>
  <c r="CP35" i="1"/>
  <c r="O35" i="1" s="1"/>
  <c r="CQ35" i="1"/>
  <c r="CR35" i="1"/>
  <c r="CS35" i="1"/>
  <c r="CT35" i="1"/>
  <c r="CU35" i="1"/>
  <c r="T35" i="1" s="1"/>
  <c r="CV35" i="1"/>
  <c r="CW35" i="1"/>
  <c r="CX35" i="1"/>
  <c r="W35" i="1" s="1"/>
  <c r="CY35" i="1"/>
  <c r="X35" i="1" s="1"/>
  <c r="AZ192" i="6" s="1"/>
  <c r="L190" i="6" s="1"/>
  <c r="CZ35" i="1"/>
  <c r="Y35" i="1" s="1"/>
  <c r="BA192" i="6" s="1"/>
  <c r="L191" i="6" s="1"/>
  <c r="FR35" i="1"/>
  <c r="GL35" i="1"/>
  <c r="GN35" i="1"/>
  <c r="GP35" i="1"/>
  <c r="GV35" i="1"/>
  <c r="HC35" i="1"/>
  <c r="GX35" i="1" s="1"/>
  <c r="GM35" i="1" s="1"/>
  <c r="GO35" i="1" s="1"/>
  <c r="C36" i="1"/>
  <c r="D36" i="1"/>
  <c r="I36" i="1"/>
  <c r="K36" i="1"/>
  <c r="AC36" i="1"/>
  <c r="AE36" i="1"/>
  <c r="AD36" i="1" s="1"/>
  <c r="AF36" i="1"/>
  <c r="AG36" i="1"/>
  <c r="AH36" i="1"/>
  <c r="AI36" i="1"/>
  <c r="AJ36" i="1"/>
  <c r="CQ36" i="1"/>
  <c r="CR36" i="1"/>
  <c r="CS36" i="1"/>
  <c r="CT36" i="1"/>
  <c r="CU36" i="1"/>
  <c r="T36" i="1" s="1"/>
  <c r="CV36" i="1"/>
  <c r="CW36" i="1"/>
  <c r="CX36" i="1"/>
  <c r="W36" i="1" s="1"/>
  <c r="FR36" i="1"/>
  <c r="GL36" i="1"/>
  <c r="GN36" i="1"/>
  <c r="GP36" i="1"/>
  <c r="GV36" i="1"/>
  <c r="HC36" i="1"/>
  <c r="GX36" i="1" s="1"/>
  <c r="C37" i="1"/>
  <c r="D37" i="1"/>
  <c r="I37" i="1"/>
  <c r="K37" i="1"/>
  <c r="AC37" i="1"/>
  <c r="AE37" i="1"/>
  <c r="AD37" i="1" s="1"/>
  <c r="AF37" i="1"/>
  <c r="AG37" i="1"/>
  <c r="AH37" i="1"/>
  <c r="AI37" i="1"/>
  <c r="AJ37" i="1"/>
  <c r="CQ37" i="1"/>
  <c r="CR37" i="1"/>
  <c r="CS37" i="1"/>
  <c r="CT37" i="1"/>
  <c r="CU37" i="1"/>
  <c r="T37" i="1" s="1"/>
  <c r="CV37" i="1"/>
  <c r="CW37" i="1"/>
  <c r="CX37" i="1"/>
  <c r="W37" i="1" s="1"/>
  <c r="FR37" i="1"/>
  <c r="GL37" i="1"/>
  <c r="GN37" i="1"/>
  <c r="GP37" i="1"/>
  <c r="GV37" i="1"/>
  <c r="HC37" i="1"/>
  <c r="GX37" i="1" s="1"/>
  <c r="C38" i="1"/>
  <c r="D38" i="1"/>
  <c r="I38" i="1"/>
  <c r="K38" i="1"/>
  <c r="AC38" i="1"/>
  <c r="AE38" i="1"/>
  <c r="AD38" i="1" s="1"/>
  <c r="AF38" i="1"/>
  <c r="AG38" i="1"/>
  <c r="AH38" i="1"/>
  <c r="AI38" i="1"/>
  <c r="AJ38" i="1"/>
  <c r="CQ38" i="1"/>
  <c r="CR38" i="1"/>
  <c r="CS38" i="1"/>
  <c r="CT38" i="1"/>
  <c r="CU38" i="1"/>
  <c r="T38" i="1" s="1"/>
  <c r="CV38" i="1"/>
  <c r="CW38" i="1"/>
  <c r="CX38" i="1"/>
  <c r="W38" i="1" s="1"/>
  <c r="FR38" i="1"/>
  <c r="GL38" i="1"/>
  <c r="GN38" i="1"/>
  <c r="GP38" i="1"/>
  <c r="GV38" i="1"/>
  <c r="HC38" i="1"/>
  <c r="GX38" i="1" s="1"/>
  <c r="C39" i="1"/>
  <c r="D39" i="1"/>
  <c r="I39" i="1"/>
  <c r="K39" i="1"/>
  <c r="AC39" i="1"/>
  <c r="AE39" i="1"/>
  <c r="AD39" i="1" s="1"/>
  <c r="AF39" i="1"/>
  <c r="AG39" i="1"/>
  <c r="AH39" i="1"/>
  <c r="AI39" i="1"/>
  <c r="AJ39" i="1"/>
  <c r="CQ39" i="1"/>
  <c r="CR39" i="1"/>
  <c r="CS39" i="1"/>
  <c r="CT39" i="1"/>
  <c r="CU39" i="1"/>
  <c r="T39" i="1" s="1"/>
  <c r="CV39" i="1"/>
  <c r="CW39" i="1"/>
  <c r="CX39" i="1"/>
  <c r="W39" i="1" s="1"/>
  <c r="FR39" i="1"/>
  <c r="GL39" i="1"/>
  <c r="GN39" i="1"/>
  <c r="GP39" i="1"/>
  <c r="GV39" i="1"/>
  <c r="HC39" i="1"/>
  <c r="GX39" i="1" s="1"/>
  <c r="C40" i="1"/>
  <c r="D40" i="1"/>
  <c r="I40" i="1"/>
  <c r="K40" i="1"/>
  <c r="AC40" i="1"/>
  <c r="AE40" i="1"/>
  <c r="AD40" i="1" s="1"/>
  <c r="AF40" i="1"/>
  <c r="AG40" i="1"/>
  <c r="AH40" i="1"/>
  <c r="AI40" i="1"/>
  <c r="AJ40" i="1"/>
  <c r="CQ40" i="1"/>
  <c r="CR40" i="1"/>
  <c r="CS40" i="1"/>
  <c r="CT40" i="1"/>
  <c r="CU40" i="1"/>
  <c r="T40" i="1" s="1"/>
  <c r="CV40" i="1"/>
  <c r="CW40" i="1"/>
  <c r="CX40" i="1"/>
  <c r="W40" i="1" s="1"/>
  <c r="FR40" i="1"/>
  <c r="GL40" i="1"/>
  <c r="GN40" i="1"/>
  <c r="GP40" i="1"/>
  <c r="GV40" i="1"/>
  <c r="HC40" i="1"/>
  <c r="GX40" i="1" s="1"/>
  <c r="B42" i="1"/>
  <c r="B26" i="1" s="1"/>
  <c r="C42" i="1"/>
  <c r="C26" i="1" s="1"/>
  <c r="D42" i="1"/>
  <c r="D26" i="1" s="1"/>
  <c r="F42" i="1"/>
  <c r="F26" i="1" s="1"/>
  <c r="G42" i="1"/>
  <c r="G26" i="1" s="1"/>
  <c r="AG42" i="1"/>
  <c r="AJ42" i="1"/>
  <c r="BX42" i="1"/>
  <c r="BY42" i="1"/>
  <c r="BZ42" i="1"/>
  <c r="CB42" i="1"/>
  <c r="CD42" i="1"/>
  <c r="CG42" i="1"/>
  <c r="CI42" i="1"/>
  <c r="CJ42" i="1"/>
  <c r="CK42" i="1"/>
  <c r="CL42" i="1"/>
  <c r="CM42" i="1"/>
  <c r="D72" i="1"/>
  <c r="E74" i="1"/>
  <c r="Z74" i="1"/>
  <c r="AA74" i="1"/>
  <c r="AM74" i="1"/>
  <c r="AN74" i="1"/>
  <c r="BE74" i="1"/>
  <c r="BF74" i="1"/>
  <c r="BG74" i="1"/>
  <c r="BH74" i="1"/>
  <c r="BI74" i="1"/>
  <c r="BJ74" i="1"/>
  <c r="BK74" i="1"/>
  <c r="BL74" i="1"/>
  <c r="BM74" i="1"/>
  <c r="BN74" i="1"/>
  <c r="BO74" i="1"/>
  <c r="BP74" i="1"/>
  <c r="BQ74" i="1"/>
  <c r="BR74" i="1"/>
  <c r="BS74" i="1"/>
  <c r="BT74" i="1"/>
  <c r="BU74" i="1"/>
  <c r="BV74" i="1"/>
  <c r="BW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EH74" i="1"/>
  <c r="EI74" i="1"/>
  <c r="EJ74" i="1"/>
  <c r="EK74" i="1"/>
  <c r="EL74" i="1"/>
  <c r="EM74" i="1"/>
  <c r="EN74" i="1"/>
  <c r="EO74" i="1"/>
  <c r="EP74" i="1"/>
  <c r="EQ74" i="1"/>
  <c r="ER74" i="1"/>
  <c r="ES74" i="1"/>
  <c r="ET74" i="1"/>
  <c r="EU74" i="1"/>
  <c r="EV74" i="1"/>
  <c r="EW74" i="1"/>
  <c r="EX74" i="1"/>
  <c r="EY74" i="1"/>
  <c r="EZ74" i="1"/>
  <c r="FA74" i="1"/>
  <c r="FB74" i="1"/>
  <c r="FC74" i="1"/>
  <c r="FD74" i="1"/>
  <c r="FE74" i="1"/>
  <c r="FF74" i="1"/>
  <c r="FG74" i="1"/>
  <c r="FH74" i="1"/>
  <c r="FI74" i="1"/>
  <c r="FJ74" i="1"/>
  <c r="FK74" i="1"/>
  <c r="FL74" i="1"/>
  <c r="FM74" i="1"/>
  <c r="FN74" i="1"/>
  <c r="FO74" i="1"/>
  <c r="FP74" i="1"/>
  <c r="FQ74" i="1"/>
  <c r="FR74" i="1"/>
  <c r="FS74" i="1"/>
  <c r="FT74" i="1"/>
  <c r="FU74" i="1"/>
  <c r="FV74" i="1"/>
  <c r="FW74" i="1"/>
  <c r="FX74" i="1"/>
  <c r="FY74" i="1"/>
  <c r="FZ74" i="1"/>
  <c r="GA74" i="1"/>
  <c r="GB74" i="1"/>
  <c r="GC74" i="1"/>
  <c r="GD74" i="1"/>
  <c r="GE74" i="1"/>
  <c r="GF74" i="1"/>
  <c r="GG74" i="1"/>
  <c r="GH74" i="1"/>
  <c r="GI74" i="1"/>
  <c r="GJ74" i="1"/>
  <c r="GK74" i="1"/>
  <c r="GL74" i="1"/>
  <c r="GM74" i="1"/>
  <c r="GN74" i="1"/>
  <c r="GO74" i="1"/>
  <c r="GP74" i="1"/>
  <c r="GQ74" i="1"/>
  <c r="GR74" i="1"/>
  <c r="GS74" i="1"/>
  <c r="GT74" i="1"/>
  <c r="GU74" i="1"/>
  <c r="GV74" i="1"/>
  <c r="GW74" i="1"/>
  <c r="GX74" i="1"/>
  <c r="C76" i="1"/>
  <c r="D76" i="1"/>
  <c r="P76" i="1"/>
  <c r="Q76" i="1"/>
  <c r="R76" i="1"/>
  <c r="S76" i="1"/>
  <c r="U76" i="1"/>
  <c r="G330" i="6" s="1"/>
  <c r="V76" i="1"/>
  <c r="G333" i="6" s="1"/>
  <c r="AC76" i="1"/>
  <c r="AE76" i="1"/>
  <c r="AD76" i="1" s="1"/>
  <c r="AF76" i="1"/>
  <c r="AG76" i="1"/>
  <c r="AH76" i="1"/>
  <c r="AI76" i="1"/>
  <c r="AJ76" i="1"/>
  <c r="CP76" i="1"/>
  <c r="O76" i="1" s="1"/>
  <c r="CQ76" i="1"/>
  <c r="CR76" i="1"/>
  <c r="CS76" i="1"/>
  <c r="CT76" i="1"/>
  <c r="CU76" i="1"/>
  <c r="T76" i="1" s="1"/>
  <c r="CV76" i="1"/>
  <c r="CW76" i="1"/>
  <c r="CX76" i="1"/>
  <c r="W76" i="1" s="1"/>
  <c r="CY76" i="1"/>
  <c r="X76" i="1" s="1"/>
  <c r="AZ349" i="6" s="1"/>
  <c r="CZ76" i="1"/>
  <c r="Y76" i="1" s="1"/>
  <c r="BA349" i="6" s="1"/>
  <c r="FR76" i="1"/>
  <c r="GL76" i="1"/>
  <c r="GO76" i="1"/>
  <c r="GP76" i="1"/>
  <c r="GV76" i="1"/>
  <c r="HC76" i="1"/>
  <c r="GX76" i="1" s="1"/>
  <c r="GM76" i="1" s="1"/>
  <c r="GN76" i="1" s="1"/>
  <c r="C77" i="1"/>
  <c r="D77" i="1"/>
  <c r="P77" i="1"/>
  <c r="Q77" i="1"/>
  <c r="R77" i="1"/>
  <c r="S77" i="1"/>
  <c r="U77" i="1"/>
  <c r="G351" i="6" s="1"/>
  <c r="V77" i="1"/>
  <c r="G357" i="6" s="1"/>
  <c r="AC77" i="1"/>
  <c r="AE77" i="1"/>
  <c r="AD77" i="1" s="1"/>
  <c r="AF77" i="1"/>
  <c r="AG77" i="1"/>
  <c r="AH77" i="1"/>
  <c r="AI77" i="1"/>
  <c r="AJ77" i="1"/>
  <c r="CP77" i="1"/>
  <c r="O77" i="1" s="1"/>
  <c r="CQ77" i="1"/>
  <c r="CR77" i="1"/>
  <c r="CS77" i="1"/>
  <c r="CT77" i="1"/>
  <c r="CU77" i="1"/>
  <c r="T77" i="1" s="1"/>
  <c r="CV77" i="1"/>
  <c r="CW77" i="1"/>
  <c r="CX77" i="1"/>
  <c r="W77" i="1" s="1"/>
  <c r="CY77" i="1"/>
  <c r="X77" i="1" s="1"/>
  <c r="AZ372" i="6" s="1"/>
  <c r="L370" i="6" s="1"/>
  <c r="CZ77" i="1"/>
  <c r="Y77" i="1" s="1"/>
  <c r="BA372" i="6" s="1"/>
  <c r="L371" i="6" s="1"/>
  <c r="FR77" i="1"/>
  <c r="GL77" i="1"/>
  <c r="GO77" i="1"/>
  <c r="GP77" i="1"/>
  <c r="GV77" i="1"/>
  <c r="HC77" i="1"/>
  <c r="GX77" i="1" s="1"/>
  <c r="GM77" i="1" s="1"/>
  <c r="GN77" i="1" s="1"/>
  <c r="C78" i="1"/>
  <c r="D78" i="1"/>
  <c r="I78" i="1"/>
  <c r="K78" i="1"/>
  <c r="AC78" i="1"/>
  <c r="AE78" i="1"/>
  <c r="AD78" i="1" s="1"/>
  <c r="AF78" i="1"/>
  <c r="AG78" i="1"/>
  <c r="AH78" i="1"/>
  <c r="AI78" i="1"/>
  <c r="AJ78" i="1"/>
  <c r="CQ78" i="1"/>
  <c r="CR78" i="1"/>
  <c r="CS78" i="1"/>
  <c r="CT78" i="1"/>
  <c r="CU78" i="1"/>
  <c r="T78" i="1" s="1"/>
  <c r="CV78" i="1"/>
  <c r="CW78" i="1"/>
  <c r="CX78" i="1"/>
  <c r="W78" i="1" s="1"/>
  <c r="FR78" i="1"/>
  <c r="GL78" i="1"/>
  <c r="GN78" i="1"/>
  <c r="GP78" i="1"/>
  <c r="GV78" i="1"/>
  <c r="HC78" i="1"/>
  <c r="GX78" i="1" s="1"/>
  <c r="C79" i="1"/>
  <c r="D79" i="1"/>
  <c r="P79" i="1"/>
  <c r="Q79" i="1"/>
  <c r="R79" i="1"/>
  <c r="S79" i="1"/>
  <c r="U79" i="1"/>
  <c r="G394" i="6" s="1"/>
  <c r="V79" i="1"/>
  <c r="G397" i="6" s="1"/>
  <c r="AC79" i="1"/>
  <c r="AE79" i="1"/>
  <c r="AD79" i="1" s="1"/>
  <c r="AF79" i="1"/>
  <c r="AG79" i="1"/>
  <c r="AH79" i="1"/>
  <c r="AI79" i="1"/>
  <c r="AJ79" i="1"/>
  <c r="CP79" i="1"/>
  <c r="O79" i="1" s="1"/>
  <c r="CQ79" i="1"/>
  <c r="CR79" i="1"/>
  <c r="CS79" i="1"/>
  <c r="CT79" i="1"/>
  <c r="CU79" i="1"/>
  <c r="T79" i="1" s="1"/>
  <c r="CV79" i="1"/>
  <c r="CW79" i="1"/>
  <c r="CX79" i="1"/>
  <c r="W79" i="1" s="1"/>
  <c r="CY79" i="1"/>
  <c r="X79" i="1" s="1"/>
  <c r="AZ413" i="6" s="1"/>
  <c r="L411" i="6" s="1"/>
  <c r="CZ79" i="1"/>
  <c r="Y79" i="1" s="1"/>
  <c r="BA413" i="6" s="1"/>
  <c r="L412" i="6" s="1"/>
  <c r="FR79" i="1"/>
  <c r="GL79" i="1"/>
  <c r="GO79" i="1"/>
  <c r="GP79" i="1"/>
  <c r="GV79" i="1"/>
  <c r="HC79" i="1"/>
  <c r="GX79" i="1" s="1"/>
  <c r="GM79" i="1" s="1"/>
  <c r="GN79" i="1" s="1"/>
  <c r="C80" i="1"/>
  <c r="D80" i="1"/>
  <c r="P80" i="1"/>
  <c r="Q80" i="1"/>
  <c r="R80" i="1"/>
  <c r="S80" i="1"/>
  <c r="U80" i="1"/>
  <c r="G415" i="6" s="1"/>
  <c r="V80" i="1"/>
  <c r="G418" i="6" s="1"/>
  <c r="AC80" i="1"/>
  <c r="AE80" i="1"/>
  <c r="AD80" i="1" s="1"/>
  <c r="AF80" i="1"/>
  <c r="AG80" i="1"/>
  <c r="AH80" i="1"/>
  <c r="AI80" i="1"/>
  <c r="AJ80" i="1"/>
  <c r="CP80" i="1"/>
  <c r="O80" i="1" s="1"/>
  <c r="CQ80" i="1"/>
  <c r="CR80" i="1"/>
  <c r="CS80" i="1"/>
  <c r="CT80" i="1"/>
  <c r="CU80" i="1"/>
  <c r="T80" i="1" s="1"/>
  <c r="CV80" i="1"/>
  <c r="CW80" i="1"/>
  <c r="CX80" i="1"/>
  <c r="W80" i="1" s="1"/>
  <c r="CY80" i="1"/>
  <c r="X80" i="1" s="1"/>
  <c r="AZ434" i="6" s="1"/>
  <c r="L432" i="6" s="1"/>
  <c r="CZ80" i="1"/>
  <c r="Y80" i="1" s="1"/>
  <c r="BA434" i="6" s="1"/>
  <c r="L433" i="6" s="1"/>
  <c r="FR80" i="1"/>
  <c r="GL80" i="1"/>
  <c r="GO80" i="1"/>
  <c r="GP80" i="1"/>
  <c r="GV80" i="1"/>
  <c r="HC80" i="1"/>
  <c r="GX80" i="1" s="1"/>
  <c r="GM80" i="1" s="1"/>
  <c r="GN80" i="1" s="1"/>
  <c r="C81" i="1"/>
  <c r="D81" i="1"/>
  <c r="P81" i="1"/>
  <c r="Q81" i="1"/>
  <c r="R81" i="1"/>
  <c r="S81" i="1"/>
  <c r="U81" i="1"/>
  <c r="G436" i="6" s="1"/>
  <c r="V81" i="1"/>
  <c r="G439" i="6" s="1"/>
  <c r="AC81" i="1"/>
  <c r="AE81" i="1"/>
  <c r="AD81" i="1" s="1"/>
  <c r="AF81" i="1"/>
  <c r="AG81" i="1"/>
  <c r="AH81" i="1"/>
  <c r="AI81" i="1"/>
  <c r="AJ81" i="1"/>
  <c r="CP81" i="1"/>
  <c r="O81" i="1" s="1"/>
  <c r="CQ81" i="1"/>
  <c r="CR81" i="1"/>
  <c r="CS81" i="1"/>
  <c r="CT81" i="1"/>
  <c r="CU81" i="1"/>
  <c r="T81" i="1" s="1"/>
  <c r="CV81" i="1"/>
  <c r="CW81" i="1"/>
  <c r="CX81" i="1"/>
  <c r="W81" i="1" s="1"/>
  <c r="CY81" i="1"/>
  <c r="X81" i="1" s="1"/>
  <c r="AZ450" i="6" s="1"/>
  <c r="L448" i="6" s="1"/>
  <c r="CZ81" i="1"/>
  <c r="Y81" i="1" s="1"/>
  <c r="BA450" i="6" s="1"/>
  <c r="L449" i="6" s="1"/>
  <c r="FR81" i="1"/>
  <c r="GL81" i="1"/>
  <c r="GO81" i="1"/>
  <c r="GP81" i="1"/>
  <c r="GV81" i="1"/>
  <c r="HC81" i="1"/>
  <c r="GX81" i="1" s="1"/>
  <c r="GM81" i="1" s="1"/>
  <c r="GN81" i="1" s="1"/>
  <c r="C82" i="1"/>
  <c r="D82" i="1"/>
  <c r="P82" i="1"/>
  <c r="Q82" i="1"/>
  <c r="R82" i="1"/>
  <c r="S82" i="1"/>
  <c r="U82" i="1"/>
  <c r="G452" i="6" s="1"/>
  <c r="V82" i="1"/>
  <c r="G455" i="6" s="1"/>
  <c r="AC82" i="1"/>
  <c r="AE82" i="1"/>
  <c r="AD82" i="1" s="1"/>
  <c r="AF82" i="1"/>
  <c r="AG82" i="1"/>
  <c r="AH82" i="1"/>
  <c r="AI82" i="1"/>
  <c r="AJ82" i="1"/>
  <c r="CP82" i="1"/>
  <c r="O82" i="1" s="1"/>
  <c r="CQ82" i="1"/>
  <c r="CR82" i="1"/>
  <c r="CS82" i="1"/>
  <c r="CT82" i="1"/>
  <c r="CU82" i="1"/>
  <c r="T82" i="1" s="1"/>
  <c r="CV82" i="1"/>
  <c r="CW82" i="1"/>
  <c r="CX82" i="1"/>
  <c r="W82" i="1" s="1"/>
  <c r="CY82" i="1"/>
  <c r="X82" i="1" s="1"/>
  <c r="AZ472" i="6" s="1"/>
  <c r="L470" i="6" s="1"/>
  <c r="CZ82" i="1"/>
  <c r="Y82" i="1" s="1"/>
  <c r="BA472" i="6" s="1"/>
  <c r="L471" i="6" s="1"/>
  <c r="FR82" i="1"/>
  <c r="GL82" i="1"/>
  <c r="GN82" i="1"/>
  <c r="GP82" i="1"/>
  <c r="GV82" i="1"/>
  <c r="HC82" i="1"/>
  <c r="GX82" i="1" s="1"/>
  <c r="GM82" i="1" s="1"/>
  <c r="GO82" i="1" s="1"/>
  <c r="C83" i="1"/>
  <c r="D83" i="1"/>
  <c r="I83" i="1"/>
  <c r="K83" i="1"/>
  <c r="AC83" i="1"/>
  <c r="AE83" i="1"/>
  <c r="AD83" i="1" s="1"/>
  <c r="AF83" i="1"/>
  <c r="AG83" i="1"/>
  <c r="AH83" i="1"/>
  <c r="AI83" i="1"/>
  <c r="AJ83" i="1"/>
  <c r="CQ83" i="1"/>
  <c r="CR83" i="1"/>
  <c r="CS83" i="1"/>
  <c r="CT83" i="1"/>
  <c r="CU83" i="1"/>
  <c r="T83" i="1" s="1"/>
  <c r="CV83" i="1"/>
  <c r="CW83" i="1"/>
  <c r="CX83" i="1"/>
  <c r="W83" i="1" s="1"/>
  <c r="FR83" i="1"/>
  <c r="GL83" i="1"/>
  <c r="GN83" i="1"/>
  <c r="GP83" i="1"/>
  <c r="GV83" i="1"/>
  <c r="HC83" i="1"/>
  <c r="GX83" i="1" s="1"/>
  <c r="C84" i="1"/>
  <c r="D84" i="1"/>
  <c r="I84" i="1"/>
  <c r="K84" i="1"/>
  <c r="AC84" i="1"/>
  <c r="AE84" i="1"/>
  <c r="AD84" i="1" s="1"/>
  <c r="AF84" i="1"/>
  <c r="AG84" i="1"/>
  <c r="AH84" i="1"/>
  <c r="AI84" i="1"/>
  <c r="AJ84" i="1"/>
  <c r="CQ84" i="1"/>
  <c r="CR84" i="1"/>
  <c r="CS84" i="1"/>
  <c r="CT84" i="1"/>
  <c r="CU84" i="1"/>
  <c r="T84" i="1" s="1"/>
  <c r="CV84" i="1"/>
  <c r="CW84" i="1"/>
  <c r="CX84" i="1"/>
  <c r="W84" i="1" s="1"/>
  <c r="FR84" i="1"/>
  <c r="GL84" i="1"/>
  <c r="GN84" i="1"/>
  <c r="GP84" i="1"/>
  <c r="GV84" i="1"/>
  <c r="HC84" i="1"/>
  <c r="GX84" i="1" s="1"/>
  <c r="C85" i="1"/>
  <c r="D85" i="1"/>
  <c r="I85" i="1"/>
  <c r="K85" i="1"/>
  <c r="AC85" i="1"/>
  <c r="AE85" i="1"/>
  <c r="AD85" i="1" s="1"/>
  <c r="AF85" i="1"/>
  <c r="AG85" i="1"/>
  <c r="AH85" i="1"/>
  <c r="AI85" i="1"/>
  <c r="AJ85" i="1"/>
  <c r="CQ85" i="1"/>
  <c r="CR85" i="1"/>
  <c r="CS85" i="1"/>
  <c r="CT85" i="1"/>
  <c r="CU85" i="1"/>
  <c r="T85" i="1" s="1"/>
  <c r="CV85" i="1"/>
  <c r="CW85" i="1"/>
  <c r="CX85" i="1"/>
  <c r="W85" i="1" s="1"/>
  <c r="FR85" i="1"/>
  <c r="GL85" i="1"/>
  <c r="GN85" i="1"/>
  <c r="GP85" i="1"/>
  <c r="GV85" i="1"/>
  <c r="HC85" i="1"/>
  <c r="GX85" i="1" s="1"/>
  <c r="B87" i="1"/>
  <c r="B74" i="1" s="1"/>
  <c r="C87" i="1"/>
  <c r="C74" i="1" s="1"/>
  <c r="D87" i="1"/>
  <c r="D74" i="1" s="1"/>
  <c r="F87" i="1"/>
  <c r="F74" i="1" s="1"/>
  <c r="G87" i="1"/>
  <c r="G74" i="1" s="1"/>
  <c r="AG87" i="1"/>
  <c r="AJ87" i="1"/>
  <c r="BX87" i="1"/>
  <c r="BY87" i="1"/>
  <c r="BZ87" i="1"/>
  <c r="CB87" i="1"/>
  <c r="CD87" i="1"/>
  <c r="CG87" i="1"/>
  <c r="CI87" i="1"/>
  <c r="CJ87" i="1"/>
  <c r="CK87" i="1"/>
  <c r="CL87" i="1"/>
  <c r="CM87" i="1"/>
  <c r="D117" i="1"/>
  <c r="E119" i="1"/>
  <c r="Z119" i="1"/>
  <c r="AA119" i="1"/>
  <c r="AM119" i="1"/>
  <c r="AN119" i="1"/>
  <c r="BE119" i="1"/>
  <c r="BF119" i="1"/>
  <c r="BG119" i="1"/>
  <c r="BH119" i="1"/>
  <c r="BI119" i="1"/>
  <c r="BJ119" i="1"/>
  <c r="BK119" i="1"/>
  <c r="BL119" i="1"/>
  <c r="BM119" i="1"/>
  <c r="BN119" i="1"/>
  <c r="BO119" i="1"/>
  <c r="BP119" i="1"/>
  <c r="BQ119" i="1"/>
  <c r="BR119" i="1"/>
  <c r="BS119" i="1"/>
  <c r="BT119" i="1"/>
  <c r="BU119" i="1"/>
  <c r="BV119" i="1"/>
  <c r="BW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EH119" i="1"/>
  <c r="EI119" i="1"/>
  <c r="EJ119" i="1"/>
  <c r="EK119" i="1"/>
  <c r="EL119" i="1"/>
  <c r="EM119" i="1"/>
  <c r="EN119" i="1"/>
  <c r="EO119" i="1"/>
  <c r="EP119" i="1"/>
  <c r="EQ119" i="1"/>
  <c r="ER119" i="1"/>
  <c r="ES119" i="1"/>
  <c r="ET119" i="1"/>
  <c r="EU119" i="1"/>
  <c r="EV119" i="1"/>
  <c r="EW119" i="1"/>
  <c r="EX119" i="1"/>
  <c r="EY119" i="1"/>
  <c r="EZ119" i="1"/>
  <c r="FA119" i="1"/>
  <c r="FB119" i="1"/>
  <c r="FC119" i="1"/>
  <c r="FD119" i="1"/>
  <c r="FE119" i="1"/>
  <c r="FF119" i="1"/>
  <c r="FG119" i="1"/>
  <c r="FH119" i="1"/>
  <c r="FI119" i="1"/>
  <c r="FJ119" i="1"/>
  <c r="FK119" i="1"/>
  <c r="FL119" i="1"/>
  <c r="FM119" i="1"/>
  <c r="FN119" i="1"/>
  <c r="FO119" i="1"/>
  <c r="FP119" i="1"/>
  <c r="FQ119" i="1"/>
  <c r="FR119" i="1"/>
  <c r="FS119" i="1"/>
  <c r="FT119" i="1"/>
  <c r="FU119" i="1"/>
  <c r="FV119" i="1"/>
  <c r="FW119" i="1"/>
  <c r="FX119" i="1"/>
  <c r="FY119" i="1"/>
  <c r="FZ119" i="1"/>
  <c r="GA119" i="1"/>
  <c r="GB119" i="1"/>
  <c r="GC119" i="1"/>
  <c r="GD119" i="1"/>
  <c r="GE119" i="1"/>
  <c r="GF119" i="1"/>
  <c r="GG119" i="1"/>
  <c r="GH119" i="1"/>
  <c r="GI119" i="1"/>
  <c r="GJ119" i="1"/>
  <c r="GK119" i="1"/>
  <c r="GL119" i="1"/>
  <c r="GM119" i="1"/>
  <c r="GN119" i="1"/>
  <c r="GO119" i="1"/>
  <c r="GP119" i="1"/>
  <c r="GQ119" i="1"/>
  <c r="GR119" i="1"/>
  <c r="GS119" i="1"/>
  <c r="GT119" i="1"/>
  <c r="GU119" i="1"/>
  <c r="GV119" i="1"/>
  <c r="GW119" i="1"/>
  <c r="GX119" i="1"/>
  <c r="I121" i="1"/>
  <c r="K121" i="1"/>
  <c r="AC121" i="1"/>
  <c r="AE121" i="1"/>
  <c r="AD121" i="1" s="1"/>
  <c r="AF121" i="1"/>
  <c r="AG121" i="1"/>
  <c r="AH121" i="1"/>
  <c r="AI121" i="1"/>
  <c r="AJ121" i="1"/>
  <c r="CQ121" i="1"/>
  <c r="P121" i="1" s="1"/>
  <c r="CR121" i="1"/>
  <c r="Q121" i="1" s="1"/>
  <c r="CS121" i="1"/>
  <c r="R121" i="1" s="1"/>
  <c r="CT121" i="1"/>
  <c r="S121" i="1" s="1"/>
  <c r="CU121" i="1"/>
  <c r="T121" i="1" s="1"/>
  <c r="CV121" i="1"/>
  <c r="U121" i="1" s="1"/>
  <c r="CW121" i="1"/>
  <c r="V121" i="1" s="1"/>
  <c r="CX121" i="1"/>
  <c r="W121" i="1" s="1"/>
  <c r="CY121" i="1"/>
  <c r="X121" i="1" s="1"/>
  <c r="CZ121" i="1"/>
  <c r="Y121" i="1" s="1"/>
  <c r="FR121" i="1"/>
  <c r="GL121" i="1"/>
  <c r="GN121" i="1"/>
  <c r="GP121" i="1"/>
  <c r="GV121" i="1"/>
  <c r="HC121" i="1"/>
  <c r="GX121" i="1" s="1"/>
  <c r="AC122" i="1"/>
  <c r="AE122" i="1"/>
  <c r="AD122" i="1" s="1"/>
  <c r="AF122" i="1"/>
  <c r="AG122" i="1"/>
  <c r="AH122" i="1"/>
  <c r="AI122" i="1"/>
  <c r="AJ122" i="1"/>
  <c r="CQ122" i="1"/>
  <c r="P122" i="1" s="1"/>
  <c r="CR122" i="1"/>
  <c r="Q122" i="1" s="1"/>
  <c r="CS122" i="1"/>
  <c r="R122" i="1" s="1"/>
  <c r="CT122" i="1"/>
  <c r="S122" i="1" s="1"/>
  <c r="CU122" i="1"/>
  <c r="T122" i="1" s="1"/>
  <c r="CV122" i="1"/>
  <c r="U122" i="1" s="1"/>
  <c r="CW122" i="1"/>
  <c r="V122" i="1" s="1"/>
  <c r="CX122" i="1"/>
  <c r="W122" i="1" s="1"/>
  <c r="CY122" i="1"/>
  <c r="X122" i="1" s="1"/>
  <c r="CZ122" i="1"/>
  <c r="Y122" i="1" s="1"/>
  <c r="FR122" i="1"/>
  <c r="GL122" i="1"/>
  <c r="GN122" i="1"/>
  <c r="GP122" i="1"/>
  <c r="GV122" i="1"/>
  <c r="HC122" i="1"/>
  <c r="GX122" i="1" s="1"/>
  <c r="AC123" i="1"/>
  <c r="AE123" i="1"/>
  <c r="AD123" i="1" s="1"/>
  <c r="AF123" i="1"/>
  <c r="AG123" i="1"/>
  <c r="AH123" i="1"/>
  <c r="AI123" i="1"/>
  <c r="AJ123" i="1"/>
  <c r="CQ123" i="1"/>
  <c r="P123" i="1" s="1"/>
  <c r="CR123" i="1"/>
  <c r="Q123" i="1" s="1"/>
  <c r="CS123" i="1"/>
  <c r="R123" i="1" s="1"/>
  <c r="CT123" i="1"/>
  <c r="S123" i="1" s="1"/>
  <c r="CU123" i="1"/>
  <c r="T123" i="1" s="1"/>
  <c r="CV123" i="1"/>
  <c r="U123" i="1" s="1"/>
  <c r="CW123" i="1"/>
  <c r="V123" i="1" s="1"/>
  <c r="CX123" i="1"/>
  <c r="W123" i="1" s="1"/>
  <c r="CY123" i="1"/>
  <c r="X123" i="1" s="1"/>
  <c r="CZ123" i="1"/>
  <c r="Y123" i="1" s="1"/>
  <c r="FR123" i="1"/>
  <c r="GL123" i="1"/>
  <c r="GN123" i="1"/>
  <c r="GP123" i="1"/>
  <c r="GV123" i="1"/>
  <c r="HC123" i="1"/>
  <c r="GX123" i="1" s="1"/>
  <c r="AC124" i="1"/>
  <c r="AE124" i="1"/>
  <c r="AD124" i="1" s="1"/>
  <c r="AF124" i="1"/>
  <c r="AG124" i="1"/>
  <c r="AH124" i="1"/>
  <c r="AI124" i="1"/>
  <c r="AJ124" i="1"/>
  <c r="CQ124" i="1"/>
  <c r="P124" i="1" s="1"/>
  <c r="CR124" i="1"/>
  <c r="Q124" i="1" s="1"/>
  <c r="CS124" i="1"/>
  <c r="R124" i="1" s="1"/>
  <c r="CT124" i="1"/>
  <c r="S124" i="1" s="1"/>
  <c r="CU124" i="1"/>
  <c r="T124" i="1" s="1"/>
  <c r="CV124" i="1"/>
  <c r="U124" i="1" s="1"/>
  <c r="CW124" i="1"/>
  <c r="V124" i="1" s="1"/>
  <c r="CX124" i="1"/>
  <c r="W124" i="1" s="1"/>
  <c r="CY124" i="1"/>
  <c r="X124" i="1" s="1"/>
  <c r="CZ124" i="1"/>
  <c r="Y124" i="1" s="1"/>
  <c r="FR124" i="1"/>
  <c r="GL124" i="1"/>
  <c r="GN124" i="1"/>
  <c r="GP124" i="1"/>
  <c r="GV124" i="1"/>
  <c r="HC124" i="1"/>
  <c r="GX124" i="1" s="1"/>
  <c r="AC125" i="1"/>
  <c r="AE125" i="1"/>
  <c r="AD125" i="1" s="1"/>
  <c r="AF125" i="1"/>
  <c r="AG125" i="1"/>
  <c r="AH125" i="1"/>
  <c r="AI125" i="1"/>
  <c r="AJ125" i="1"/>
  <c r="CQ125" i="1"/>
  <c r="P125" i="1" s="1"/>
  <c r="CR125" i="1"/>
  <c r="Q125" i="1" s="1"/>
  <c r="CS125" i="1"/>
  <c r="R125" i="1" s="1"/>
  <c r="CT125" i="1"/>
  <c r="S125" i="1" s="1"/>
  <c r="CU125" i="1"/>
  <c r="T125" i="1" s="1"/>
  <c r="CV125" i="1"/>
  <c r="U125" i="1" s="1"/>
  <c r="CW125" i="1"/>
  <c r="V125" i="1" s="1"/>
  <c r="CX125" i="1"/>
  <c r="W125" i="1" s="1"/>
  <c r="CY125" i="1"/>
  <c r="X125" i="1" s="1"/>
  <c r="CZ125" i="1"/>
  <c r="Y125" i="1" s="1"/>
  <c r="FR125" i="1"/>
  <c r="GL125" i="1"/>
  <c r="GO125" i="1"/>
  <c r="GP125" i="1"/>
  <c r="GV125" i="1"/>
  <c r="HC125" i="1"/>
  <c r="GX125" i="1" s="1"/>
  <c r="AC126" i="1"/>
  <c r="AE126" i="1"/>
  <c r="AD126" i="1" s="1"/>
  <c r="AF126" i="1"/>
  <c r="AG126" i="1"/>
  <c r="AH126" i="1"/>
  <c r="AI126" i="1"/>
  <c r="AJ126" i="1"/>
  <c r="CQ126" i="1"/>
  <c r="P126" i="1" s="1"/>
  <c r="CR126" i="1"/>
  <c r="Q126" i="1" s="1"/>
  <c r="CS126" i="1"/>
  <c r="R126" i="1" s="1"/>
  <c r="CT126" i="1"/>
  <c r="S126" i="1" s="1"/>
  <c r="CU126" i="1"/>
  <c r="T126" i="1" s="1"/>
  <c r="CV126" i="1"/>
  <c r="U126" i="1" s="1"/>
  <c r="CW126" i="1"/>
  <c r="V126" i="1" s="1"/>
  <c r="CX126" i="1"/>
  <c r="W126" i="1" s="1"/>
  <c r="CY126" i="1"/>
  <c r="X126" i="1" s="1"/>
  <c r="CZ126" i="1"/>
  <c r="Y126" i="1" s="1"/>
  <c r="FR126" i="1"/>
  <c r="GL126" i="1"/>
  <c r="GN126" i="1"/>
  <c r="GP126" i="1"/>
  <c r="GV126" i="1"/>
  <c r="HC126" i="1"/>
  <c r="GX126" i="1" s="1"/>
  <c r="I127" i="1"/>
  <c r="K127" i="1"/>
  <c r="AC127" i="1"/>
  <c r="AE127" i="1"/>
  <c r="AD127" i="1" s="1"/>
  <c r="AF127" i="1"/>
  <c r="AG127" i="1"/>
  <c r="AH127" i="1"/>
  <c r="AI127" i="1"/>
  <c r="AJ127" i="1"/>
  <c r="CQ127" i="1"/>
  <c r="P127" i="1" s="1"/>
  <c r="CR127" i="1"/>
  <c r="Q127" i="1" s="1"/>
  <c r="CS127" i="1"/>
  <c r="R127" i="1" s="1"/>
  <c r="CT127" i="1"/>
  <c r="S127" i="1" s="1"/>
  <c r="CU127" i="1"/>
  <c r="T127" i="1" s="1"/>
  <c r="CV127" i="1"/>
  <c r="U127" i="1" s="1"/>
  <c r="CW127" i="1"/>
  <c r="V127" i="1" s="1"/>
  <c r="CX127" i="1"/>
  <c r="W127" i="1" s="1"/>
  <c r="CY127" i="1"/>
  <c r="X127" i="1" s="1"/>
  <c r="CZ127" i="1"/>
  <c r="Y127" i="1" s="1"/>
  <c r="FR127" i="1"/>
  <c r="GL127" i="1"/>
  <c r="GN127" i="1"/>
  <c r="GP127" i="1"/>
  <c r="GV127" i="1"/>
  <c r="HC127" i="1"/>
  <c r="GX127" i="1" s="1"/>
  <c r="I128" i="1"/>
  <c r="K128" i="1"/>
  <c r="AC128" i="1"/>
  <c r="AE128" i="1"/>
  <c r="AD128" i="1" s="1"/>
  <c r="AF128" i="1"/>
  <c r="AG128" i="1"/>
  <c r="AH128" i="1"/>
  <c r="AI128" i="1"/>
  <c r="AJ128" i="1"/>
  <c r="CQ128" i="1"/>
  <c r="P128" i="1" s="1"/>
  <c r="CR128" i="1"/>
  <c r="Q128" i="1" s="1"/>
  <c r="CS128" i="1"/>
  <c r="R128" i="1" s="1"/>
  <c r="CT128" i="1"/>
  <c r="S128" i="1" s="1"/>
  <c r="CU128" i="1"/>
  <c r="T128" i="1" s="1"/>
  <c r="CV128" i="1"/>
  <c r="U128" i="1" s="1"/>
  <c r="CW128" i="1"/>
  <c r="V128" i="1" s="1"/>
  <c r="CX128" i="1"/>
  <c r="W128" i="1" s="1"/>
  <c r="CY128" i="1"/>
  <c r="X128" i="1" s="1"/>
  <c r="CZ128" i="1"/>
  <c r="Y128" i="1" s="1"/>
  <c r="FR128" i="1"/>
  <c r="GL128" i="1"/>
  <c r="GN128" i="1"/>
  <c r="GP128" i="1"/>
  <c r="GV128" i="1"/>
  <c r="HC128" i="1"/>
  <c r="GX128" i="1" s="1"/>
  <c r="AC129" i="1"/>
  <c r="AE129" i="1"/>
  <c r="AD129" i="1" s="1"/>
  <c r="AF129" i="1"/>
  <c r="AG129" i="1"/>
  <c r="AH129" i="1"/>
  <c r="AI129" i="1"/>
  <c r="AJ129" i="1"/>
  <c r="CQ129" i="1"/>
  <c r="P129" i="1" s="1"/>
  <c r="CR129" i="1"/>
  <c r="Q129" i="1" s="1"/>
  <c r="CS129" i="1"/>
  <c r="R129" i="1" s="1"/>
  <c r="CT129" i="1"/>
  <c r="S129" i="1" s="1"/>
  <c r="CU129" i="1"/>
  <c r="T129" i="1" s="1"/>
  <c r="CV129" i="1"/>
  <c r="U129" i="1" s="1"/>
  <c r="CW129" i="1"/>
  <c r="V129" i="1" s="1"/>
  <c r="CX129" i="1"/>
  <c r="W129" i="1" s="1"/>
  <c r="CY129" i="1"/>
  <c r="X129" i="1" s="1"/>
  <c r="CZ129" i="1"/>
  <c r="Y129" i="1" s="1"/>
  <c r="FR129" i="1"/>
  <c r="GL129" i="1"/>
  <c r="GN129" i="1"/>
  <c r="GP129" i="1"/>
  <c r="GV129" i="1"/>
  <c r="HC129" i="1"/>
  <c r="GX129" i="1" s="1"/>
  <c r="AC130" i="1"/>
  <c r="AE130" i="1"/>
  <c r="AD130" i="1" s="1"/>
  <c r="AF130" i="1"/>
  <c r="AG130" i="1"/>
  <c r="AH130" i="1"/>
  <c r="AI130" i="1"/>
  <c r="AJ130" i="1"/>
  <c r="CQ130" i="1"/>
  <c r="P130" i="1" s="1"/>
  <c r="CR130" i="1"/>
  <c r="Q130" i="1" s="1"/>
  <c r="CS130" i="1"/>
  <c r="R130" i="1" s="1"/>
  <c r="CT130" i="1"/>
  <c r="S130" i="1" s="1"/>
  <c r="CU130" i="1"/>
  <c r="T130" i="1" s="1"/>
  <c r="CV130" i="1"/>
  <c r="U130" i="1" s="1"/>
  <c r="CW130" i="1"/>
  <c r="V130" i="1" s="1"/>
  <c r="CX130" i="1"/>
  <c r="W130" i="1" s="1"/>
  <c r="CY130" i="1"/>
  <c r="X130" i="1" s="1"/>
  <c r="CZ130" i="1"/>
  <c r="Y130" i="1" s="1"/>
  <c r="FR130" i="1"/>
  <c r="GL130" i="1"/>
  <c r="GN130" i="1"/>
  <c r="GP130" i="1"/>
  <c r="GV130" i="1"/>
  <c r="HC130" i="1"/>
  <c r="GX130" i="1" s="1"/>
  <c r="I131" i="1"/>
  <c r="K131" i="1"/>
  <c r="AC131" i="1"/>
  <c r="AE131" i="1"/>
  <c r="AD131" i="1" s="1"/>
  <c r="AF131" i="1"/>
  <c r="AG131" i="1"/>
  <c r="AH131" i="1"/>
  <c r="AI131" i="1"/>
  <c r="AJ131" i="1"/>
  <c r="CQ131" i="1"/>
  <c r="P131" i="1" s="1"/>
  <c r="CR131" i="1"/>
  <c r="Q131" i="1" s="1"/>
  <c r="CS131" i="1"/>
  <c r="R131" i="1" s="1"/>
  <c r="CT131" i="1"/>
  <c r="S131" i="1" s="1"/>
  <c r="CU131" i="1"/>
  <c r="T131" i="1" s="1"/>
  <c r="CV131" i="1"/>
  <c r="U131" i="1" s="1"/>
  <c r="CW131" i="1"/>
  <c r="V131" i="1" s="1"/>
  <c r="CX131" i="1"/>
  <c r="W131" i="1" s="1"/>
  <c r="CY131" i="1"/>
  <c r="X131" i="1" s="1"/>
  <c r="CZ131" i="1"/>
  <c r="Y131" i="1" s="1"/>
  <c r="FR131" i="1"/>
  <c r="GL131" i="1"/>
  <c r="GN131" i="1"/>
  <c r="GP131" i="1"/>
  <c r="GV131" i="1"/>
  <c r="HC131" i="1"/>
  <c r="GX131" i="1" s="1"/>
  <c r="AC132" i="1"/>
  <c r="AE132" i="1"/>
  <c r="AD132" i="1" s="1"/>
  <c r="AF132" i="1"/>
  <c r="AG132" i="1"/>
  <c r="AH132" i="1"/>
  <c r="AI132" i="1"/>
  <c r="AJ132" i="1"/>
  <c r="CQ132" i="1"/>
  <c r="P132" i="1" s="1"/>
  <c r="CR132" i="1"/>
  <c r="Q132" i="1" s="1"/>
  <c r="CS132" i="1"/>
  <c r="R132" i="1" s="1"/>
  <c r="CT132" i="1"/>
  <c r="S132" i="1" s="1"/>
  <c r="CU132" i="1"/>
  <c r="T132" i="1" s="1"/>
  <c r="CV132" i="1"/>
  <c r="U132" i="1" s="1"/>
  <c r="CW132" i="1"/>
  <c r="V132" i="1" s="1"/>
  <c r="CX132" i="1"/>
  <c r="W132" i="1" s="1"/>
  <c r="CY132" i="1"/>
  <c r="X132" i="1" s="1"/>
  <c r="CZ132" i="1"/>
  <c r="Y132" i="1" s="1"/>
  <c r="FR132" i="1"/>
  <c r="GL132" i="1"/>
  <c r="GN132" i="1"/>
  <c r="GP132" i="1"/>
  <c r="GV132" i="1"/>
  <c r="HC132" i="1"/>
  <c r="GX132" i="1" s="1"/>
  <c r="AC133" i="1"/>
  <c r="AE133" i="1"/>
  <c r="AD133" i="1" s="1"/>
  <c r="AF133" i="1"/>
  <c r="AG133" i="1"/>
  <c r="AH133" i="1"/>
  <c r="AI133" i="1"/>
  <c r="AJ133" i="1"/>
  <c r="CQ133" i="1"/>
  <c r="P133" i="1" s="1"/>
  <c r="CR133" i="1"/>
  <c r="Q133" i="1" s="1"/>
  <c r="CS133" i="1"/>
  <c r="R133" i="1" s="1"/>
  <c r="CT133" i="1"/>
  <c r="S133" i="1" s="1"/>
  <c r="CU133" i="1"/>
  <c r="T133" i="1" s="1"/>
  <c r="CV133" i="1"/>
  <c r="U133" i="1" s="1"/>
  <c r="CW133" i="1"/>
  <c r="V133" i="1" s="1"/>
  <c r="CX133" i="1"/>
  <c r="W133" i="1" s="1"/>
  <c r="CY133" i="1"/>
  <c r="X133" i="1" s="1"/>
  <c r="CZ133" i="1"/>
  <c r="Y133" i="1" s="1"/>
  <c r="FR133" i="1"/>
  <c r="GL133" i="1"/>
  <c r="GN133" i="1"/>
  <c r="GP133" i="1"/>
  <c r="GV133" i="1"/>
  <c r="HC133" i="1"/>
  <c r="GX133" i="1" s="1"/>
  <c r="AC134" i="1"/>
  <c r="AE134" i="1"/>
  <c r="AD134" i="1" s="1"/>
  <c r="AF134" i="1"/>
  <c r="AG134" i="1"/>
  <c r="AH134" i="1"/>
  <c r="AI134" i="1"/>
  <c r="AJ134" i="1"/>
  <c r="CQ134" i="1"/>
  <c r="P134" i="1" s="1"/>
  <c r="CR134" i="1"/>
  <c r="Q134" i="1" s="1"/>
  <c r="CS134" i="1"/>
  <c r="R134" i="1" s="1"/>
  <c r="CT134" i="1"/>
  <c r="S134" i="1" s="1"/>
  <c r="CU134" i="1"/>
  <c r="T134" i="1" s="1"/>
  <c r="CV134" i="1"/>
  <c r="U134" i="1" s="1"/>
  <c r="CW134" i="1"/>
  <c r="V134" i="1" s="1"/>
  <c r="CX134" i="1"/>
  <c r="W134" i="1" s="1"/>
  <c r="CY134" i="1"/>
  <c r="X134" i="1" s="1"/>
  <c r="CZ134" i="1"/>
  <c r="Y134" i="1" s="1"/>
  <c r="FR134" i="1"/>
  <c r="GL134" i="1"/>
  <c r="GO134" i="1"/>
  <c r="GP134" i="1"/>
  <c r="GV134" i="1"/>
  <c r="HC134" i="1"/>
  <c r="GX134" i="1" s="1"/>
  <c r="AC135" i="1"/>
  <c r="AE135" i="1"/>
  <c r="AD135" i="1" s="1"/>
  <c r="AF135" i="1"/>
  <c r="AG135" i="1"/>
  <c r="AH135" i="1"/>
  <c r="AI135" i="1"/>
  <c r="AJ135" i="1"/>
  <c r="CQ135" i="1"/>
  <c r="P135" i="1" s="1"/>
  <c r="CR135" i="1"/>
  <c r="Q135" i="1" s="1"/>
  <c r="CS135" i="1"/>
  <c r="R135" i="1" s="1"/>
  <c r="CT135" i="1"/>
  <c r="S135" i="1" s="1"/>
  <c r="CU135" i="1"/>
  <c r="T135" i="1" s="1"/>
  <c r="CV135" i="1"/>
  <c r="U135" i="1" s="1"/>
  <c r="CW135" i="1"/>
  <c r="V135" i="1" s="1"/>
  <c r="CX135" i="1"/>
  <c r="W135" i="1" s="1"/>
  <c r="CY135" i="1"/>
  <c r="X135" i="1" s="1"/>
  <c r="CZ135" i="1"/>
  <c r="Y135" i="1" s="1"/>
  <c r="FR135" i="1"/>
  <c r="GL135" i="1"/>
  <c r="GO135" i="1"/>
  <c r="GP135" i="1"/>
  <c r="GV135" i="1"/>
  <c r="HC135" i="1"/>
  <c r="GX135" i="1" s="1"/>
  <c r="AC136" i="1"/>
  <c r="AE136" i="1"/>
  <c r="AD136" i="1" s="1"/>
  <c r="AF136" i="1"/>
  <c r="AG136" i="1"/>
  <c r="AH136" i="1"/>
  <c r="AI136" i="1"/>
  <c r="AJ136" i="1"/>
  <c r="CQ136" i="1"/>
  <c r="P136" i="1" s="1"/>
  <c r="CR136" i="1"/>
  <c r="Q136" i="1" s="1"/>
  <c r="CS136" i="1"/>
  <c r="R136" i="1" s="1"/>
  <c r="CT136" i="1"/>
  <c r="S136" i="1" s="1"/>
  <c r="CU136" i="1"/>
  <c r="T136" i="1" s="1"/>
  <c r="CV136" i="1"/>
  <c r="U136" i="1" s="1"/>
  <c r="CW136" i="1"/>
  <c r="V136" i="1" s="1"/>
  <c r="CX136" i="1"/>
  <c r="W136" i="1" s="1"/>
  <c r="CY136" i="1"/>
  <c r="X136" i="1" s="1"/>
  <c r="CZ136" i="1"/>
  <c r="Y136" i="1" s="1"/>
  <c r="FR136" i="1"/>
  <c r="GL136" i="1"/>
  <c r="GO136" i="1"/>
  <c r="GP136" i="1"/>
  <c r="GV136" i="1"/>
  <c r="HC136" i="1"/>
  <c r="GX136" i="1" s="1"/>
  <c r="I137" i="1"/>
  <c r="K137" i="1"/>
  <c r="AC137" i="1"/>
  <c r="AE137" i="1"/>
  <c r="AD137" i="1" s="1"/>
  <c r="AF137" i="1"/>
  <c r="AG137" i="1"/>
  <c r="AH137" i="1"/>
  <c r="AI137" i="1"/>
  <c r="AJ137" i="1"/>
  <c r="CQ137" i="1"/>
  <c r="P137" i="1" s="1"/>
  <c r="CR137" i="1"/>
  <c r="Q137" i="1" s="1"/>
  <c r="CS137" i="1"/>
  <c r="R137" i="1" s="1"/>
  <c r="CT137" i="1"/>
  <c r="S137" i="1" s="1"/>
  <c r="CU137" i="1"/>
  <c r="T137" i="1" s="1"/>
  <c r="CV137" i="1"/>
  <c r="U137" i="1" s="1"/>
  <c r="CW137" i="1"/>
  <c r="V137" i="1" s="1"/>
  <c r="CX137" i="1"/>
  <c r="W137" i="1" s="1"/>
  <c r="CY137" i="1"/>
  <c r="X137" i="1" s="1"/>
  <c r="CZ137" i="1"/>
  <c r="Y137" i="1" s="1"/>
  <c r="FR137" i="1"/>
  <c r="GL137" i="1"/>
  <c r="GO137" i="1"/>
  <c r="GP137" i="1"/>
  <c r="GV137" i="1"/>
  <c r="HC137" i="1"/>
  <c r="GX137" i="1" s="1"/>
  <c r="B139" i="1"/>
  <c r="B119" i="1" s="1"/>
  <c r="C139" i="1"/>
  <c r="C119" i="1" s="1"/>
  <c r="D139" i="1"/>
  <c r="D119" i="1" s="1"/>
  <c r="F139" i="1"/>
  <c r="F119" i="1" s="1"/>
  <c r="G139" i="1"/>
  <c r="G119" i="1" s="1"/>
  <c r="AC139" i="1"/>
  <c r="AD139" i="1"/>
  <c r="AE139" i="1"/>
  <c r="AF139" i="1"/>
  <c r="AG139" i="1"/>
  <c r="AH139" i="1"/>
  <c r="AI139" i="1"/>
  <c r="AJ139" i="1"/>
  <c r="AK139" i="1"/>
  <c r="AL139" i="1"/>
  <c r="BX139" i="1"/>
  <c r="BY139" i="1"/>
  <c r="BZ139" i="1"/>
  <c r="CD139" i="1"/>
  <c r="CE139" i="1"/>
  <c r="CF139" i="1"/>
  <c r="CG139" i="1"/>
  <c r="CH139" i="1"/>
  <c r="CI139" i="1"/>
  <c r="CJ139" i="1"/>
  <c r="CK139" i="1"/>
  <c r="CL139" i="1"/>
  <c r="CM139" i="1"/>
  <c r="D169" i="1"/>
  <c r="E171" i="1"/>
  <c r="Z171" i="1"/>
  <c r="AA171" i="1"/>
  <c r="AM171" i="1"/>
  <c r="AN171" i="1"/>
  <c r="BE171" i="1"/>
  <c r="BF171" i="1"/>
  <c r="BG171" i="1"/>
  <c r="BH171" i="1"/>
  <c r="BI171" i="1"/>
  <c r="BJ171" i="1"/>
  <c r="BK171" i="1"/>
  <c r="BL171" i="1"/>
  <c r="BM171" i="1"/>
  <c r="BN171" i="1"/>
  <c r="BO171" i="1"/>
  <c r="BP171" i="1"/>
  <c r="BQ171" i="1"/>
  <c r="BR171" i="1"/>
  <c r="BS171" i="1"/>
  <c r="BT171" i="1"/>
  <c r="BU171" i="1"/>
  <c r="BV171" i="1"/>
  <c r="BW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EH171" i="1"/>
  <c r="EI171" i="1"/>
  <c r="EJ171" i="1"/>
  <c r="EK171" i="1"/>
  <c r="EL171" i="1"/>
  <c r="EM171" i="1"/>
  <c r="EN171" i="1"/>
  <c r="EO171" i="1"/>
  <c r="EP171" i="1"/>
  <c r="EQ171" i="1"/>
  <c r="ER171" i="1"/>
  <c r="ES171" i="1"/>
  <c r="ET171" i="1"/>
  <c r="EU171" i="1"/>
  <c r="EV171" i="1"/>
  <c r="EW171" i="1"/>
  <c r="EX171" i="1"/>
  <c r="EY171" i="1"/>
  <c r="EZ171" i="1"/>
  <c r="FA171" i="1"/>
  <c r="FB171" i="1"/>
  <c r="FC171" i="1"/>
  <c r="FD171" i="1"/>
  <c r="FE171" i="1"/>
  <c r="FF171" i="1"/>
  <c r="FG171" i="1"/>
  <c r="FH171" i="1"/>
  <c r="FI171" i="1"/>
  <c r="FJ171" i="1"/>
  <c r="FK171" i="1"/>
  <c r="FL171" i="1"/>
  <c r="FM171" i="1"/>
  <c r="FN171" i="1"/>
  <c r="FO171" i="1"/>
  <c r="FP171" i="1"/>
  <c r="FQ171" i="1"/>
  <c r="FR171" i="1"/>
  <c r="FS171" i="1"/>
  <c r="FT171" i="1"/>
  <c r="FU171" i="1"/>
  <c r="FV171" i="1"/>
  <c r="FW171" i="1"/>
  <c r="FX171" i="1"/>
  <c r="FY171" i="1"/>
  <c r="FZ171" i="1"/>
  <c r="GA171" i="1"/>
  <c r="GB171" i="1"/>
  <c r="GC171" i="1"/>
  <c r="GD171" i="1"/>
  <c r="GE171" i="1"/>
  <c r="GF171" i="1"/>
  <c r="GG171" i="1"/>
  <c r="GH171" i="1"/>
  <c r="GI171" i="1"/>
  <c r="GJ171" i="1"/>
  <c r="GK171" i="1"/>
  <c r="GL171" i="1"/>
  <c r="GM171" i="1"/>
  <c r="GN171" i="1"/>
  <c r="GO171" i="1"/>
  <c r="GP171" i="1"/>
  <c r="GQ171" i="1"/>
  <c r="GR171" i="1"/>
  <c r="GS171" i="1"/>
  <c r="GT171" i="1"/>
  <c r="GU171" i="1"/>
  <c r="GV171" i="1"/>
  <c r="GW171" i="1"/>
  <c r="GX171" i="1"/>
  <c r="AC173" i="1"/>
  <c r="AD173" i="1"/>
  <c r="AE173" i="1"/>
  <c r="AF173" i="1"/>
  <c r="AG173" i="1"/>
  <c r="AH173" i="1"/>
  <c r="AI173" i="1"/>
  <c r="AJ173" i="1"/>
  <c r="CQ173" i="1"/>
  <c r="P173" i="1" s="1"/>
  <c r="CR173" i="1"/>
  <c r="Q173" i="1" s="1"/>
  <c r="CS173" i="1"/>
  <c r="R173" i="1" s="1"/>
  <c r="CT173" i="1"/>
  <c r="S173" i="1" s="1"/>
  <c r="CU173" i="1"/>
  <c r="T173" i="1" s="1"/>
  <c r="CV173" i="1"/>
  <c r="U173" i="1" s="1"/>
  <c r="CW173" i="1"/>
  <c r="V173" i="1" s="1"/>
  <c r="CX173" i="1"/>
  <c r="W173" i="1" s="1"/>
  <c r="CY173" i="1"/>
  <c r="X173" i="1" s="1"/>
  <c r="CZ173" i="1"/>
  <c r="Y173" i="1" s="1"/>
  <c r="FR173" i="1"/>
  <c r="GL173" i="1"/>
  <c r="GO173" i="1"/>
  <c r="GP173" i="1"/>
  <c r="GV173" i="1"/>
  <c r="HC173" i="1"/>
  <c r="GX173" i="1" s="1"/>
  <c r="AC174" i="1"/>
  <c r="AD174" i="1"/>
  <c r="AE174" i="1"/>
  <c r="AF174" i="1"/>
  <c r="AG174" i="1"/>
  <c r="AH174" i="1"/>
  <c r="AI174" i="1"/>
  <c r="AJ174" i="1"/>
  <c r="CQ174" i="1"/>
  <c r="P174" i="1" s="1"/>
  <c r="CR174" i="1"/>
  <c r="Q174" i="1" s="1"/>
  <c r="CS174" i="1"/>
  <c r="R174" i="1" s="1"/>
  <c r="CT174" i="1"/>
  <c r="S174" i="1" s="1"/>
  <c r="CU174" i="1"/>
  <c r="T174" i="1" s="1"/>
  <c r="CV174" i="1"/>
  <c r="U174" i="1" s="1"/>
  <c r="CW174" i="1"/>
  <c r="V174" i="1" s="1"/>
  <c r="CX174" i="1"/>
  <c r="W174" i="1" s="1"/>
  <c r="CY174" i="1"/>
  <c r="X174" i="1" s="1"/>
  <c r="CZ174" i="1"/>
  <c r="Y174" i="1" s="1"/>
  <c r="FR174" i="1"/>
  <c r="GL174" i="1"/>
  <c r="GO174" i="1"/>
  <c r="GP174" i="1"/>
  <c r="GV174" i="1"/>
  <c r="HC174" i="1"/>
  <c r="GX174" i="1" s="1"/>
  <c r="B176" i="1"/>
  <c r="B171" i="1" s="1"/>
  <c r="C176" i="1"/>
  <c r="C171" i="1" s="1"/>
  <c r="D176" i="1"/>
  <c r="D171" i="1" s="1"/>
  <c r="F176" i="1"/>
  <c r="F171" i="1" s="1"/>
  <c r="G176" i="1"/>
  <c r="G171" i="1" s="1"/>
  <c r="AC176" i="1"/>
  <c r="AD176" i="1"/>
  <c r="AE176" i="1"/>
  <c r="AF176" i="1"/>
  <c r="AG176" i="1"/>
  <c r="AH176" i="1"/>
  <c r="AI176" i="1"/>
  <c r="AJ176" i="1"/>
  <c r="AK176" i="1"/>
  <c r="AL176" i="1"/>
  <c r="BX176" i="1"/>
  <c r="BY176" i="1"/>
  <c r="BZ176" i="1"/>
  <c r="CC176" i="1"/>
  <c r="CD176" i="1"/>
  <c r="CE176" i="1"/>
  <c r="CF176" i="1"/>
  <c r="CG176" i="1"/>
  <c r="CH176" i="1"/>
  <c r="CI176" i="1"/>
  <c r="CJ176" i="1"/>
  <c r="CK176" i="1"/>
  <c r="CL176" i="1"/>
  <c r="CM176" i="1"/>
  <c r="D206" i="1"/>
  <c r="E208" i="1"/>
  <c r="Z208" i="1"/>
  <c r="AA208" i="1"/>
  <c r="AM208" i="1"/>
  <c r="AN208" i="1"/>
  <c r="BE208" i="1"/>
  <c r="BF208" i="1"/>
  <c r="BG208" i="1"/>
  <c r="BH208" i="1"/>
  <c r="BI208" i="1"/>
  <c r="BJ208" i="1"/>
  <c r="BK208" i="1"/>
  <c r="BL208" i="1"/>
  <c r="BM208" i="1"/>
  <c r="BN208" i="1"/>
  <c r="BO208" i="1"/>
  <c r="BP208" i="1"/>
  <c r="BQ208" i="1"/>
  <c r="BR208" i="1"/>
  <c r="BS208" i="1"/>
  <c r="BT208" i="1"/>
  <c r="BU208" i="1"/>
  <c r="BV208" i="1"/>
  <c r="BW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EH208" i="1"/>
  <c r="EI208" i="1"/>
  <c r="EJ208" i="1"/>
  <c r="EK208" i="1"/>
  <c r="EL208" i="1"/>
  <c r="EM208" i="1"/>
  <c r="EN208" i="1"/>
  <c r="EO208" i="1"/>
  <c r="EP208" i="1"/>
  <c r="EQ208" i="1"/>
  <c r="ER208" i="1"/>
  <c r="ES208" i="1"/>
  <c r="ET208" i="1"/>
  <c r="EU208" i="1"/>
  <c r="EV208" i="1"/>
  <c r="EW208" i="1"/>
  <c r="EX208" i="1"/>
  <c r="EY208" i="1"/>
  <c r="EZ208" i="1"/>
  <c r="FA208" i="1"/>
  <c r="FB208" i="1"/>
  <c r="FC208" i="1"/>
  <c r="FD208" i="1"/>
  <c r="FE208" i="1"/>
  <c r="FF208" i="1"/>
  <c r="FG208" i="1"/>
  <c r="FH208" i="1"/>
  <c r="FI208" i="1"/>
  <c r="FJ208" i="1"/>
  <c r="FK208" i="1"/>
  <c r="FL208" i="1"/>
  <c r="FM208" i="1"/>
  <c r="FN208" i="1"/>
  <c r="FO208" i="1"/>
  <c r="FP208" i="1"/>
  <c r="FQ208" i="1"/>
  <c r="FR208" i="1"/>
  <c r="FS208" i="1"/>
  <c r="FT208" i="1"/>
  <c r="FU208" i="1"/>
  <c r="FV208" i="1"/>
  <c r="FW208" i="1"/>
  <c r="FX208" i="1"/>
  <c r="FY208" i="1"/>
  <c r="FZ208" i="1"/>
  <c r="GA208" i="1"/>
  <c r="GB208" i="1"/>
  <c r="GC208" i="1"/>
  <c r="GD208" i="1"/>
  <c r="GE208" i="1"/>
  <c r="GF208" i="1"/>
  <c r="GG208" i="1"/>
  <c r="GH208" i="1"/>
  <c r="GI208" i="1"/>
  <c r="GJ208" i="1"/>
  <c r="GK208" i="1"/>
  <c r="GL208" i="1"/>
  <c r="GM208" i="1"/>
  <c r="GN208" i="1"/>
  <c r="GO208" i="1"/>
  <c r="GP208" i="1"/>
  <c r="GQ208" i="1"/>
  <c r="GR208" i="1"/>
  <c r="GS208" i="1"/>
  <c r="GT208" i="1"/>
  <c r="GU208" i="1"/>
  <c r="GV208" i="1"/>
  <c r="GW208" i="1"/>
  <c r="GX208" i="1"/>
  <c r="C210" i="1"/>
  <c r="D210" i="1"/>
  <c r="P210" i="1"/>
  <c r="Q210" i="1"/>
  <c r="R210" i="1"/>
  <c r="S210" i="1"/>
  <c r="U210" i="1"/>
  <c r="G674" i="6" s="1"/>
  <c r="V210" i="1"/>
  <c r="AC210" i="1"/>
  <c r="AE210" i="1"/>
  <c r="AD210" i="1" s="1"/>
  <c r="AF210" i="1"/>
  <c r="AG210" i="1"/>
  <c r="AH210" i="1"/>
  <c r="AI210" i="1"/>
  <c r="AJ210" i="1"/>
  <c r="CP210" i="1"/>
  <c r="O210" i="1" s="1"/>
  <c r="CQ210" i="1"/>
  <c r="CR210" i="1"/>
  <c r="CS210" i="1"/>
  <c r="CT210" i="1"/>
  <c r="CU210" i="1"/>
  <c r="T210" i="1" s="1"/>
  <c r="CV210" i="1"/>
  <c r="CW210" i="1"/>
  <c r="CX210" i="1"/>
  <c r="W210" i="1" s="1"/>
  <c r="CY210" i="1"/>
  <c r="X210" i="1" s="1"/>
  <c r="AZ680" i="6" s="1"/>
  <c r="CZ210" i="1"/>
  <c r="Y210" i="1" s="1"/>
  <c r="BA680" i="6" s="1"/>
  <c r="FR210" i="1"/>
  <c r="GL210" i="1"/>
  <c r="GO210" i="1"/>
  <c r="GP210" i="1"/>
  <c r="GV210" i="1"/>
  <c r="HC210" i="1"/>
  <c r="GX210" i="1" s="1"/>
  <c r="GM210" i="1" s="1"/>
  <c r="GN210" i="1" s="1"/>
  <c r="AC211" i="1"/>
  <c r="AE211" i="1"/>
  <c r="AD211" i="1" s="1"/>
  <c r="AF211" i="1"/>
  <c r="AG211" i="1"/>
  <c r="AH211" i="1"/>
  <c r="AI211" i="1"/>
  <c r="AJ211" i="1"/>
  <c r="CQ211" i="1"/>
  <c r="P211" i="1" s="1"/>
  <c r="CR211" i="1"/>
  <c r="Q211" i="1" s="1"/>
  <c r="CS211" i="1"/>
  <c r="R211" i="1" s="1"/>
  <c r="CT211" i="1"/>
  <c r="S211" i="1" s="1"/>
  <c r="CU211" i="1"/>
  <c r="T211" i="1" s="1"/>
  <c r="CV211" i="1"/>
  <c r="U211" i="1" s="1"/>
  <c r="CW211" i="1"/>
  <c r="V211" i="1" s="1"/>
  <c r="CX211" i="1"/>
  <c r="W211" i="1" s="1"/>
  <c r="CY211" i="1"/>
  <c r="X211" i="1" s="1"/>
  <c r="CZ211" i="1"/>
  <c r="Y211" i="1" s="1"/>
  <c r="FR211" i="1"/>
  <c r="GL211" i="1"/>
  <c r="GO211" i="1"/>
  <c r="GP211" i="1"/>
  <c r="GV211" i="1"/>
  <c r="HC211" i="1"/>
  <c r="GX211" i="1" s="1"/>
  <c r="O212" i="1"/>
  <c r="P212" i="1"/>
  <c r="Q212" i="1"/>
  <c r="R212" i="1"/>
  <c r="S212" i="1"/>
  <c r="T212" i="1"/>
  <c r="U212" i="1"/>
  <c r="V212" i="1"/>
  <c r="W212" i="1"/>
  <c r="X212" i="1"/>
  <c r="Y212" i="1"/>
  <c r="AB212" i="1"/>
  <c r="AC212" i="1"/>
  <c r="AD212" i="1"/>
  <c r="AE212" i="1"/>
  <c r="AF212" i="1"/>
  <c r="AG212" i="1"/>
  <c r="AH212" i="1"/>
  <c r="AI212" i="1"/>
  <c r="AJ212" i="1"/>
  <c r="CP212" i="1"/>
  <c r="FR212" i="1"/>
  <c r="GL212" i="1"/>
  <c r="GM212" i="1"/>
  <c r="GO212" i="1"/>
  <c r="GP212" i="1"/>
  <c r="GV212" i="1"/>
  <c r="GX212" i="1"/>
  <c r="GN212" i="1" s="1"/>
  <c r="HD212" i="1"/>
  <c r="O213" i="1"/>
  <c r="P213" i="1"/>
  <c r="Q213" i="1"/>
  <c r="R213" i="1"/>
  <c r="S213" i="1"/>
  <c r="T213" i="1"/>
  <c r="U213" i="1"/>
  <c r="V213" i="1"/>
  <c r="W213" i="1"/>
  <c r="X213" i="1"/>
  <c r="Y213" i="1"/>
  <c r="AB213" i="1"/>
  <c r="AC213" i="1"/>
  <c r="AD213" i="1"/>
  <c r="AE213" i="1"/>
  <c r="AF213" i="1"/>
  <c r="AG213" i="1"/>
  <c r="AH213" i="1"/>
  <c r="AI213" i="1"/>
  <c r="AJ213" i="1"/>
  <c r="CP213" i="1"/>
  <c r="FR213" i="1"/>
  <c r="GL213" i="1"/>
  <c r="GM213" i="1"/>
  <c r="GO213" i="1"/>
  <c r="GP213" i="1"/>
  <c r="GV213" i="1"/>
  <c r="GX213" i="1"/>
  <c r="GN213" i="1" s="1"/>
  <c r="HD213" i="1"/>
  <c r="O214" i="1"/>
  <c r="P214" i="1"/>
  <c r="Q214" i="1"/>
  <c r="R214" i="1"/>
  <c r="S214" i="1"/>
  <c r="T214" i="1"/>
  <c r="U214" i="1"/>
  <c r="V214" i="1"/>
  <c r="W214" i="1"/>
  <c r="X214" i="1"/>
  <c r="Y214" i="1"/>
  <c r="AB214" i="1"/>
  <c r="AC214" i="1"/>
  <c r="AD214" i="1"/>
  <c r="AE214" i="1"/>
  <c r="AF214" i="1"/>
  <c r="AG214" i="1"/>
  <c r="AH214" i="1"/>
  <c r="AI214" i="1"/>
  <c r="AJ214" i="1"/>
  <c r="CP214" i="1"/>
  <c r="FR214" i="1"/>
  <c r="GL214" i="1"/>
  <c r="GM214" i="1"/>
  <c r="GO214" i="1"/>
  <c r="GP214" i="1"/>
  <c r="GV214" i="1"/>
  <c r="GX214" i="1"/>
  <c r="GN214" i="1" s="1"/>
  <c r="HD214" i="1"/>
  <c r="B216" i="1"/>
  <c r="B208" i="1" s="1"/>
  <c r="C216" i="1"/>
  <c r="C208" i="1" s="1"/>
  <c r="D216" i="1"/>
  <c r="D208" i="1" s="1"/>
  <c r="F216" i="1"/>
  <c r="F208" i="1" s="1"/>
  <c r="G216" i="1"/>
  <c r="G208" i="1" s="1"/>
  <c r="AC216" i="1"/>
  <c r="AD216" i="1"/>
  <c r="AE216" i="1"/>
  <c r="AF216" i="1"/>
  <c r="AG216" i="1"/>
  <c r="AH216" i="1"/>
  <c r="AI216" i="1"/>
  <c r="AJ216" i="1"/>
  <c r="AK216" i="1"/>
  <c r="AL216" i="1"/>
  <c r="BX216" i="1"/>
  <c r="BY216" i="1"/>
  <c r="BZ216" i="1"/>
  <c r="CC216" i="1"/>
  <c r="CD216" i="1"/>
  <c r="CE216" i="1"/>
  <c r="CF216" i="1"/>
  <c r="CG216" i="1"/>
  <c r="CH216" i="1"/>
  <c r="CI216" i="1"/>
  <c r="CJ216" i="1"/>
  <c r="CK216" i="1"/>
  <c r="CL216" i="1"/>
  <c r="CM216" i="1"/>
  <c r="D246" i="1"/>
  <c r="E248" i="1"/>
  <c r="Z248" i="1"/>
  <c r="AA248" i="1"/>
  <c r="AM248" i="1"/>
  <c r="AN248" i="1"/>
  <c r="BE248" i="1"/>
  <c r="BF248" i="1"/>
  <c r="BG248" i="1"/>
  <c r="BH248" i="1"/>
  <c r="BI248" i="1"/>
  <c r="BJ248" i="1"/>
  <c r="BK248" i="1"/>
  <c r="BL248" i="1"/>
  <c r="BM248" i="1"/>
  <c r="BN248" i="1"/>
  <c r="BO248" i="1"/>
  <c r="BP248" i="1"/>
  <c r="BQ248" i="1"/>
  <c r="BR248" i="1"/>
  <c r="BS248" i="1"/>
  <c r="BT248" i="1"/>
  <c r="BU248" i="1"/>
  <c r="BV248" i="1"/>
  <c r="BW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EH248" i="1"/>
  <c r="EI248" i="1"/>
  <c r="EJ248" i="1"/>
  <c r="EK248" i="1"/>
  <c r="EL248" i="1"/>
  <c r="EM248" i="1"/>
  <c r="EN248" i="1"/>
  <c r="EO248" i="1"/>
  <c r="EP248" i="1"/>
  <c r="EQ248" i="1"/>
  <c r="ER248" i="1"/>
  <c r="ES248" i="1"/>
  <c r="ET248" i="1"/>
  <c r="EU248" i="1"/>
  <c r="EV248" i="1"/>
  <c r="EW248" i="1"/>
  <c r="EX248" i="1"/>
  <c r="EY248" i="1"/>
  <c r="EZ248" i="1"/>
  <c r="FA248" i="1"/>
  <c r="FB248" i="1"/>
  <c r="FC248" i="1"/>
  <c r="FD248" i="1"/>
  <c r="FE248" i="1"/>
  <c r="FF248" i="1"/>
  <c r="FG248" i="1"/>
  <c r="FH248" i="1"/>
  <c r="FI248" i="1"/>
  <c r="FJ248" i="1"/>
  <c r="FK248" i="1"/>
  <c r="FL248" i="1"/>
  <c r="FM248" i="1"/>
  <c r="FN248" i="1"/>
  <c r="FO248" i="1"/>
  <c r="FP248" i="1"/>
  <c r="FQ248" i="1"/>
  <c r="FR248" i="1"/>
  <c r="FS248" i="1"/>
  <c r="FT248" i="1"/>
  <c r="FU248" i="1"/>
  <c r="FV248" i="1"/>
  <c r="FW248" i="1"/>
  <c r="FX248" i="1"/>
  <c r="FY248" i="1"/>
  <c r="FZ248" i="1"/>
  <c r="GA248" i="1"/>
  <c r="GB248" i="1"/>
  <c r="GC248" i="1"/>
  <c r="GD248" i="1"/>
  <c r="GE248" i="1"/>
  <c r="GF248" i="1"/>
  <c r="GG248" i="1"/>
  <c r="GH248" i="1"/>
  <c r="GI248" i="1"/>
  <c r="GJ248" i="1"/>
  <c r="GK248" i="1"/>
  <c r="GL248" i="1"/>
  <c r="GM248" i="1"/>
  <c r="GN248" i="1"/>
  <c r="GO248" i="1"/>
  <c r="GP248" i="1"/>
  <c r="GQ248" i="1"/>
  <c r="GR248" i="1"/>
  <c r="GS248" i="1"/>
  <c r="GT248" i="1"/>
  <c r="GU248" i="1"/>
  <c r="GV248" i="1"/>
  <c r="GW248" i="1"/>
  <c r="GX248" i="1"/>
  <c r="C250" i="1"/>
  <c r="D250" i="1"/>
  <c r="P250" i="1"/>
  <c r="Q250" i="1"/>
  <c r="R250" i="1"/>
  <c r="S250" i="1"/>
  <c r="U250" i="1"/>
  <c r="G723" i="6" s="1"/>
  <c r="V250" i="1"/>
  <c r="AC250" i="1"/>
  <c r="AE250" i="1"/>
  <c r="AD250" i="1" s="1"/>
  <c r="AF250" i="1"/>
  <c r="AG250" i="1"/>
  <c r="AH250" i="1"/>
  <c r="AI250" i="1"/>
  <c r="AJ250" i="1"/>
  <c r="CP250" i="1"/>
  <c r="O250" i="1" s="1"/>
  <c r="CQ250" i="1"/>
  <c r="CR250" i="1"/>
  <c r="CS250" i="1"/>
  <c r="CT250" i="1"/>
  <c r="CU250" i="1"/>
  <c r="T250" i="1" s="1"/>
  <c r="CV250" i="1"/>
  <c r="CW250" i="1"/>
  <c r="CX250" i="1"/>
  <c r="W250" i="1" s="1"/>
  <c r="CY250" i="1"/>
  <c r="X250" i="1" s="1"/>
  <c r="AZ730" i="6" s="1"/>
  <c r="CZ250" i="1"/>
  <c r="Y250" i="1" s="1"/>
  <c r="BA730" i="6" s="1"/>
  <c r="FR250" i="1"/>
  <c r="GL250" i="1"/>
  <c r="GN250" i="1"/>
  <c r="GO250" i="1"/>
  <c r="GV250" i="1"/>
  <c r="HC250" i="1"/>
  <c r="GX250" i="1" s="1"/>
  <c r="GM250" i="1" s="1"/>
  <c r="GP250" i="1" s="1"/>
  <c r="C251" i="1"/>
  <c r="D251" i="1"/>
  <c r="P251" i="1"/>
  <c r="Q251" i="1"/>
  <c r="R251" i="1"/>
  <c r="S251" i="1"/>
  <c r="U251" i="1"/>
  <c r="G732" i="6" s="1"/>
  <c r="V251" i="1"/>
  <c r="AC251" i="1"/>
  <c r="AE251" i="1"/>
  <c r="AD251" i="1" s="1"/>
  <c r="AF251" i="1"/>
  <c r="AG251" i="1"/>
  <c r="AH251" i="1"/>
  <c r="AI251" i="1"/>
  <c r="AJ251" i="1"/>
  <c r="CP251" i="1"/>
  <c r="O251" i="1" s="1"/>
  <c r="CQ251" i="1"/>
  <c r="CR251" i="1"/>
  <c r="CS251" i="1"/>
  <c r="CT251" i="1"/>
  <c r="CU251" i="1"/>
  <c r="T251" i="1" s="1"/>
  <c r="CV251" i="1"/>
  <c r="CW251" i="1"/>
  <c r="CX251" i="1"/>
  <c r="W251" i="1" s="1"/>
  <c r="CY251" i="1"/>
  <c r="X251" i="1" s="1"/>
  <c r="AZ739" i="6" s="1"/>
  <c r="L737" i="6" s="1"/>
  <c r="CZ251" i="1"/>
  <c r="Y251" i="1" s="1"/>
  <c r="BA739" i="6" s="1"/>
  <c r="L738" i="6" s="1"/>
  <c r="FR251" i="1"/>
  <c r="GL251" i="1"/>
  <c r="GN251" i="1"/>
  <c r="GO251" i="1"/>
  <c r="GV251" i="1"/>
  <c r="HC251" i="1"/>
  <c r="GX251" i="1" s="1"/>
  <c r="GM251" i="1" s="1"/>
  <c r="GP251" i="1" s="1"/>
  <c r="C252" i="1"/>
  <c r="D252" i="1"/>
  <c r="P252" i="1"/>
  <c r="Q252" i="1"/>
  <c r="R252" i="1"/>
  <c r="S252" i="1"/>
  <c r="U252" i="1"/>
  <c r="G741" i="6" s="1"/>
  <c r="V252" i="1"/>
  <c r="AC252" i="1"/>
  <c r="AE252" i="1"/>
  <c r="AD252" i="1" s="1"/>
  <c r="AF252" i="1"/>
  <c r="AG252" i="1"/>
  <c r="AH252" i="1"/>
  <c r="AI252" i="1"/>
  <c r="AJ252" i="1"/>
  <c r="CP252" i="1"/>
  <c r="O252" i="1" s="1"/>
  <c r="CQ252" i="1"/>
  <c r="CR252" i="1"/>
  <c r="CS252" i="1"/>
  <c r="CT252" i="1"/>
  <c r="CU252" i="1"/>
  <c r="T252" i="1" s="1"/>
  <c r="CV252" i="1"/>
  <c r="CW252" i="1"/>
  <c r="CX252" i="1"/>
  <c r="W252" i="1" s="1"/>
  <c r="CY252" i="1"/>
  <c r="X252" i="1" s="1"/>
  <c r="AZ748" i="6" s="1"/>
  <c r="L746" i="6" s="1"/>
  <c r="CZ252" i="1"/>
  <c r="Y252" i="1" s="1"/>
  <c r="BA748" i="6" s="1"/>
  <c r="L747" i="6" s="1"/>
  <c r="FR252" i="1"/>
  <c r="GL252" i="1"/>
  <c r="GN252" i="1"/>
  <c r="GO252" i="1"/>
  <c r="GV252" i="1"/>
  <c r="HC252" i="1"/>
  <c r="GX252" i="1" s="1"/>
  <c r="GM252" i="1" s="1"/>
  <c r="GP252" i="1" s="1"/>
  <c r="C253" i="1"/>
  <c r="D253" i="1"/>
  <c r="P253" i="1"/>
  <c r="Q253" i="1"/>
  <c r="R253" i="1"/>
  <c r="S253" i="1"/>
  <c r="U253" i="1"/>
  <c r="G750" i="6" s="1"/>
  <c r="V253" i="1"/>
  <c r="AC253" i="1"/>
  <c r="AE253" i="1"/>
  <c r="AD253" i="1" s="1"/>
  <c r="AF253" i="1"/>
  <c r="AG253" i="1"/>
  <c r="AH253" i="1"/>
  <c r="AI253" i="1"/>
  <c r="AJ253" i="1"/>
  <c r="CP253" i="1"/>
  <c r="O253" i="1" s="1"/>
  <c r="CQ253" i="1"/>
  <c r="CR253" i="1"/>
  <c r="CS253" i="1"/>
  <c r="CT253" i="1"/>
  <c r="CU253" i="1"/>
  <c r="T253" i="1" s="1"/>
  <c r="CV253" i="1"/>
  <c r="CW253" i="1"/>
  <c r="CX253" i="1"/>
  <c r="W253" i="1" s="1"/>
  <c r="CY253" i="1"/>
  <c r="X253" i="1" s="1"/>
  <c r="AZ758" i="6" s="1"/>
  <c r="L756" i="6" s="1"/>
  <c r="CZ253" i="1"/>
  <c r="Y253" i="1" s="1"/>
  <c r="BA758" i="6" s="1"/>
  <c r="L757" i="6" s="1"/>
  <c r="FR253" i="1"/>
  <c r="GL253" i="1"/>
  <c r="GN253" i="1"/>
  <c r="GO253" i="1"/>
  <c r="GV253" i="1"/>
  <c r="HC253" i="1"/>
  <c r="GX253" i="1" s="1"/>
  <c r="GM253" i="1" s="1"/>
  <c r="GP253" i="1" s="1"/>
  <c r="C254" i="1"/>
  <c r="D254" i="1"/>
  <c r="P254" i="1"/>
  <c r="Q254" i="1"/>
  <c r="R254" i="1"/>
  <c r="S254" i="1"/>
  <c r="U254" i="1"/>
  <c r="G760" i="6" s="1"/>
  <c r="V254" i="1"/>
  <c r="AC254" i="1"/>
  <c r="AE254" i="1"/>
  <c r="AD254" i="1" s="1"/>
  <c r="AF254" i="1"/>
  <c r="AG254" i="1"/>
  <c r="AH254" i="1"/>
  <c r="AI254" i="1"/>
  <c r="AJ254" i="1"/>
  <c r="CP254" i="1"/>
  <c r="O254" i="1" s="1"/>
  <c r="CQ254" i="1"/>
  <c r="CR254" i="1"/>
  <c r="CS254" i="1"/>
  <c r="CT254" i="1"/>
  <c r="CU254" i="1"/>
  <c r="T254" i="1" s="1"/>
  <c r="CV254" i="1"/>
  <c r="CW254" i="1"/>
  <c r="CX254" i="1"/>
  <c r="W254" i="1" s="1"/>
  <c r="CY254" i="1"/>
  <c r="X254" i="1" s="1"/>
  <c r="AZ767" i="6" s="1"/>
  <c r="L765" i="6" s="1"/>
  <c r="CZ254" i="1"/>
  <c r="Y254" i="1" s="1"/>
  <c r="BA767" i="6" s="1"/>
  <c r="L766" i="6" s="1"/>
  <c r="FR254" i="1"/>
  <c r="GL254" i="1"/>
  <c r="GN254" i="1"/>
  <c r="GO254" i="1"/>
  <c r="GV254" i="1"/>
  <c r="HC254" i="1"/>
  <c r="GX254" i="1" s="1"/>
  <c r="GM254" i="1" s="1"/>
  <c r="GP254" i="1" s="1"/>
  <c r="C255" i="1"/>
  <c r="D255" i="1"/>
  <c r="P255" i="1"/>
  <c r="Q255" i="1"/>
  <c r="R255" i="1"/>
  <c r="S255" i="1"/>
  <c r="U255" i="1"/>
  <c r="G769" i="6" s="1"/>
  <c r="V255" i="1"/>
  <c r="AC255" i="1"/>
  <c r="AE255" i="1"/>
  <c r="AD255" i="1" s="1"/>
  <c r="AF255" i="1"/>
  <c r="AG255" i="1"/>
  <c r="AH255" i="1"/>
  <c r="AI255" i="1"/>
  <c r="AJ255" i="1"/>
  <c r="CP255" i="1"/>
  <c r="O255" i="1" s="1"/>
  <c r="CQ255" i="1"/>
  <c r="CR255" i="1"/>
  <c r="CS255" i="1"/>
  <c r="CT255" i="1"/>
  <c r="CU255" i="1"/>
  <c r="T255" i="1" s="1"/>
  <c r="CV255" i="1"/>
  <c r="CW255" i="1"/>
  <c r="CX255" i="1"/>
  <c r="W255" i="1" s="1"/>
  <c r="CY255" i="1"/>
  <c r="X255" i="1" s="1"/>
  <c r="AZ776" i="6" s="1"/>
  <c r="L774" i="6" s="1"/>
  <c r="CZ255" i="1"/>
  <c r="Y255" i="1" s="1"/>
  <c r="BA776" i="6" s="1"/>
  <c r="L775" i="6" s="1"/>
  <c r="FR255" i="1"/>
  <c r="GL255" i="1"/>
  <c r="GN255" i="1"/>
  <c r="GO255" i="1"/>
  <c r="GV255" i="1"/>
  <c r="HC255" i="1"/>
  <c r="GX255" i="1" s="1"/>
  <c r="GM255" i="1" s="1"/>
  <c r="GP255" i="1" s="1"/>
  <c r="C256" i="1"/>
  <c r="D256" i="1"/>
  <c r="P256" i="1"/>
  <c r="Q256" i="1"/>
  <c r="R256" i="1"/>
  <c r="S256" i="1"/>
  <c r="U256" i="1"/>
  <c r="G778" i="6" s="1"/>
  <c r="V256" i="1"/>
  <c r="AC256" i="1"/>
  <c r="AE256" i="1"/>
  <c r="AD256" i="1" s="1"/>
  <c r="AF256" i="1"/>
  <c r="AG256" i="1"/>
  <c r="AH256" i="1"/>
  <c r="AI256" i="1"/>
  <c r="AJ256" i="1"/>
  <c r="CP256" i="1"/>
  <c r="O256" i="1" s="1"/>
  <c r="CQ256" i="1"/>
  <c r="CR256" i="1"/>
  <c r="CS256" i="1"/>
  <c r="CT256" i="1"/>
  <c r="CU256" i="1"/>
  <c r="T256" i="1" s="1"/>
  <c r="CV256" i="1"/>
  <c r="CW256" i="1"/>
  <c r="CX256" i="1"/>
  <c r="W256" i="1" s="1"/>
  <c r="CY256" i="1"/>
  <c r="X256" i="1" s="1"/>
  <c r="AZ785" i="6" s="1"/>
  <c r="L783" i="6" s="1"/>
  <c r="CZ256" i="1"/>
  <c r="Y256" i="1" s="1"/>
  <c r="BA785" i="6" s="1"/>
  <c r="L784" i="6" s="1"/>
  <c r="FR256" i="1"/>
  <c r="GL256" i="1"/>
  <c r="GN256" i="1"/>
  <c r="GO256" i="1"/>
  <c r="GV256" i="1"/>
  <c r="HC256" i="1"/>
  <c r="GX256" i="1" s="1"/>
  <c r="GM256" i="1" s="1"/>
  <c r="GP256" i="1" s="1"/>
  <c r="C257" i="1"/>
  <c r="D257" i="1"/>
  <c r="P257" i="1"/>
  <c r="Q257" i="1"/>
  <c r="R257" i="1"/>
  <c r="S257" i="1"/>
  <c r="U257" i="1"/>
  <c r="G787" i="6" s="1"/>
  <c r="V257" i="1"/>
  <c r="AC257" i="1"/>
  <c r="AE257" i="1"/>
  <c r="AD257" i="1" s="1"/>
  <c r="AF257" i="1"/>
  <c r="AG257" i="1"/>
  <c r="AH257" i="1"/>
  <c r="AI257" i="1"/>
  <c r="AJ257" i="1"/>
  <c r="CP257" i="1"/>
  <c r="O257" i="1" s="1"/>
  <c r="CQ257" i="1"/>
  <c r="CR257" i="1"/>
  <c r="CS257" i="1"/>
  <c r="CT257" i="1"/>
  <c r="CU257" i="1"/>
  <c r="T257" i="1" s="1"/>
  <c r="CV257" i="1"/>
  <c r="CW257" i="1"/>
  <c r="CX257" i="1"/>
  <c r="W257" i="1" s="1"/>
  <c r="CY257" i="1"/>
  <c r="X257" i="1" s="1"/>
  <c r="AZ794" i="6" s="1"/>
  <c r="L792" i="6" s="1"/>
  <c r="CZ257" i="1"/>
  <c r="Y257" i="1" s="1"/>
  <c r="BA794" i="6" s="1"/>
  <c r="L793" i="6" s="1"/>
  <c r="FR257" i="1"/>
  <c r="GL257" i="1"/>
  <c r="GN257" i="1"/>
  <c r="GO257" i="1"/>
  <c r="GV257" i="1"/>
  <c r="HC257" i="1"/>
  <c r="GX257" i="1" s="1"/>
  <c r="GM257" i="1" s="1"/>
  <c r="GP257" i="1" s="1"/>
  <c r="C258" i="1"/>
  <c r="D258" i="1"/>
  <c r="I258" i="1"/>
  <c r="K258" i="1"/>
  <c r="V258" i="1"/>
  <c r="AC258" i="1"/>
  <c r="AE258" i="1"/>
  <c r="AD258" i="1" s="1"/>
  <c r="AF258" i="1"/>
  <c r="AG258" i="1"/>
  <c r="AH258" i="1"/>
  <c r="AI258" i="1"/>
  <c r="AJ258" i="1"/>
  <c r="CQ258" i="1"/>
  <c r="CR258" i="1"/>
  <c r="CS258" i="1"/>
  <c r="CT258" i="1"/>
  <c r="CU258" i="1"/>
  <c r="T258" i="1" s="1"/>
  <c r="CV258" i="1"/>
  <c r="CW258" i="1"/>
  <c r="CX258" i="1"/>
  <c r="W258" i="1" s="1"/>
  <c r="FR258" i="1"/>
  <c r="GL258" i="1"/>
  <c r="GN258" i="1"/>
  <c r="GO258" i="1"/>
  <c r="GV258" i="1"/>
  <c r="HC258" i="1"/>
  <c r="GX258" i="1" s="1"/>
  <c r="B260" i="1"/>
  <c r="B248" i="1" s="1"/>
  <c r="C260" i="1"/>
  <c r="C248" i="1" s="1"/>
  <c r="D260" i="1"/>
  <c r="D248" i="1" s="1"/>
  <c r="F260" i="1"/>
  <c r="F248" i="1" s="1"/>
  <c r="G260" i="1"/>
  <c r="G248" i="1" s="1"/>
  <c r="AG260" i="1"/>
  <c r="AI260" i="1"/>
  <c r="AJ260" i="1"/>
  <c r="BX260" i="1"/>
  <c r="BY260" i="1"/>
  <c r="BZ260" i="1"/>
  <c r="CB260" i="1"/>
  <c r="CC260" i="1"/>
  <c r="CG260" i="1"/>
  <c r="CI260" i="1"/>
  <c r="CJ260" i="1"/>
  <c r="CK260" i="1"/>
  <c r="CL260" i="1"/>
  <c r="CM260" i="1"/>
  <c r="B290" i="1"/>
  <c r="B22" i="1" s="1"/>
  <c r="C290" i="1"/>
  <c r="C22" i="1" s="1"/>
  <c r="D290" i="1"/>
  <c r="D22" i="1" s="1"/>
  <c r="F290" i="1"/>
  <c r="F22" i="1" s="1"/>
  <c r="G290" i="1"/>
  <c r="G22" i="1" s="1"/>
  <c r="D323" i="1"/>
  <c r="E325" i="1"/>
  <c r="Z325" i="1"/>
  <c r="AA325" i="1"/>
  <c r="AB325" i="1"/>
  <c r="AC325" i="1"/>
  <c r="AD325" i="1"/>
  <c r="AE325" i="1"/>
  <c r="AF325" i="1"/>
  <c r="AG325" i="1"/>
  <c r="AH325" i="1"/>
  <c r="AI325" i="1"/>
  <c r="AJ325" i="1"/>
  <c r="AK325" i="1"/>
  <c r="AL325" i="1"/>
  <c r="AM325" i="1"/>
  <c r="AN325" i="1"/>
  <c r="BE325" i="1"/>
  <c r="BF325" i="1"/>
  <c r="BG325" i="1"/>
  <c r="BH325" i="1"/>
  <c r="BI325" i="1"/>
  <c r="BJ325" i="1"/>
  <c r="BK325" i="1"/>
  <c r="BL325" i="1"/>
  <c r="BM325" i="1"/>
  <c r="BN325" i="1"/>
  <c r="BO325" i="1"/>
  <c r="BP325" i="1"/>
  <c r="BQ325" i="1"/>
  <c r="BR325" i="1"/>
  <c r="BS325" i="1"/>
  <c r="BT325" i="1"/>
  <c r="BU325" i="1"/>
  <c r="BV325" i="1"/>
  <c r="BW325" i="1"/>
  <c r="BX325" i="1"/>
  <c r="BY325" i="1"/>
  <c r="BZ325" i="1"/>
  <c r="CA325" i="1"/>
  <c r="CB325" i="1"/>
  <c r="CC325" i="1"/>
  <c r="CD325" i="1"/>
  <c r="CE325" i="1"/>
  <c r="CF325" i="1"/>
  <c r="CG325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EH325" i="1"/>
  <c r="EI325" i="1"/>
  <c r="EJ325" i="1"/>
  <c r="EK325" i="1"/>
  <c r="EL325" i="1"/>
  <c r="EM325" i="1"/>
  <c r="EN325" i="1"/>
  <c r="EO325" i="1"/>
  <c r="EP325" i="1"/>
  <c r="EQ325" i="1"/>
  <c r="ER325" i="1"/>
  <c r="ES325" i="1"/>
  <c r="ET325" i="1"/>
  <c r="EU325" i="1"/>
  <c r="EV325" i="1"/>
  <c r="EW325" i="1"/>
  <c r="EX325" i="1"/>
  <c r="EY325" i="1"/>
  <c r="EZ325" i="1"/>
  <c r="FA325" i="1"/>
  <c r="FB325" i="1"/>
  <c r="FC325" i="1"/>
  <c r="FD325" i="1"/>
  <c r="FE325" i="1"/>
  <c r="FF325" i="1"/>
  <c r="FG325" i="1"/>
  <c r="FH325" i="1"/>
  <c r="FI325" i="1"/>
  <c r="FJ325" i="1"/>
  <c r="FK325" i="1"/>
  <c r="FL325" i="1"/>
  <c r="FM325" i="1"/>
  <c r="FN325" i="1"/>
  <c r="FO325" i="1"/>
  <c r="FP325" i="1"/>
  <c r="FQ325" i="1"/>
  <c r="FR325" i="1"/>
  <c r="FS325" i="1"/>
  <c r="FT325" i="1"/>
  <c r="FU325" i="1"/>
  <c r="FV325" i="1"/>
  <c r="FW325" i="1"/>
  <c r="FX325" i="1"/>
  <c r="FY325" i="1"/>
  <c r="FZ325" i="1"/>
  <c r="GA325" i="1"/>
  <c r="GB325" i="1"/>
  <c r="GC325" i="1"/>
  <c r="GD325" i="1"/>
  <c r="GE325" i="1"/>
  <c r="GF325" i="1"/>
  <c r="GG325" i="1"/>
  <c r="GH325" i="1"/>
  <c r="GI325" i="1"/>
  <c r="GJ325" i="1"/>
  <c r="GK325" i="1"/>
  <c r="GL325" i="1"/>
  <c r="GM325" i="1"/>
  <c r="GN325" i="1"/>
  <c r="GO325" i="1"/>
  <c r="GP325" i="1"/>
  <c r="GQ325" i="1"/>
  <c r="GR325" i="1"/>
  <c r="GS325" i="1"/>
  <c r="GT325" i="1"/>
  <c r="GU325" i="1"/>
  <c r="GV325" i="1"/>
  <c r="GW325" i="1"/>
  <c r="GX325" i="1"/>
  <c r="D327" i="1"/>
  <c r="E329" i="1"/>
  <c r="Z329" i="1"/>
  <c r="AA329" i="1"/>
  <c r="AM329" i="1"/>
  <c r="AN329" i="1"/>
  <c r="BE329" i="1"/>
  <c r="BF329" i="1"/>
  <c r="BG329" i="1"/>
  <c r="BH329" i="1"/>
  <c r="BI329" i="1"/>
  <c r="BJ329" i="1"/>
  <c r="BK329" i="1"/>
  <c r="BL329" i="1"/>
  <c r="BM329" i="1"/>
  <c r="BN329" i="1"/>
  <c r="BO329" i="1"/>
  <c r="BP329" i="1"/>
  <c r="BQ329" i="1"/>
  <c r="BR329" i="1"/>
  <c r="BS329" i="1"/>
  <c r="BT329" i="1"/>
  <c r="BU329" i="1"/>
  <c r="BV329" i="1"/>
  <c r="BW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EH329" i="1"/>
  <c r="EI329" i="1"/>
  <c r="EJ329" i="1"/>
  <c r="EK329" i="1"/>
  <c r="EL329" i="1"/>
  <c r="EM329" i="1"/>
  <c r="EN329" i="1"/>
  <c r="EO329" i="1"/>
  <c r="EP329" i="1"/>
  <c r="EQ329" i="1"/>
  <c r="ER329" i="1"/>
  <c r="ES329" i="1"/>
  <c r="ET329" i="1"/>
  <c r="EU329" i="1"/>
  <c r="EV329" i="1"/>
  <c r="EW329" i="1"/>
  <c r="EX329" i="1"/>
  <c r="EY329" i="1"/>
  <c r="EZ329" i="1"/>
  <c r="FA329" i="1"/>
  <c r="FB329" i="1"/>
  <c r="FC329" i="1"/>
  <c r="FD329" i="1"/>
  <c r="FE329" i="1"/>
  <c r="FF329" i="1"/>
  <c r="FG329" i="1"/>
  <c r="FH329" i="1"/>
  <c r="FI329" i="1"/>
  <c r="FJ329" i="1"/>
  <c r="FK329" i="1"/>
  <c r="FL329" i="1"/>
  <c r="FM329" i="1"/>
  <c r="FN329" i="1"/>
  <c r="FO329" i="1"/>
  <c r="FP329" i="1"/>
  <c r="FQ329" i="1"/>
  <c r="FR329" i="1"/>
  <c r="FS329" i="1"/>
  <c r="FT329" i="1"/>
  <c r="FU329" i="1"/>
  <c r="FV329" i="1"/>
  <c r="FW329" i="1"/>
  <c r="FX329" i="1"/>
  <c r="FY329" i="1"/>
  <c r="FZ329" i="1"/>
  <c r="GA329" i="1"/>
  <c r="GB329" i="1"/>
  <c r="GC329" i="1"/>
  <c r="GD329" i="1"/>
  <c r="GE329" i="1"/>
  <c r="GF329" i="1"/>
  <c r="GG329" i="1"/>
  <c r="GH329" i="1"/>
  <c r="GI329" i="1"/>
  <c r="GJ329" i="1"/>
  <c r="GK329" i="1"/>
  <c r="GL329" i="1"/>
  <c r="GM329" i="1"/>
  <c r="GN329" i="1"/>
  <c r="GO329" i="1"/>
  <c r="GP329" i="1"/>
  <c r="GQ329" i="1"/>
  <c r="GR329" i="1"/>
  <c r="GS329" i="1"/>
  <c r="GT329" i="1"/>
  <c r="GU329" i="1"/>
  <c r="GV329" i="1"/>
  <c r="GW329" i="1"/>
  <c r="GX329" i="1"/>
  <c r="C331" i="1"/>
  <c r="D331" i="1"/>
  <c r="P331" i="1"/>
  <c r="Q331" i="1"/>
  <c r="R331" i="1"/>
  <c r="S331" i="1"/>
  <c r="U331" i="1"/>
  <c r="V331" i="1"/>
  <c r="AC331" i="1"/>
  <c r="AE331" i="1"/>
  <c r="AD331" i="1" s="1"/>
  <c r="AF331" i="1"/>
  <c r="AG331" i="1"/>
  <c r="AH331" i="1"/>
  <c r="AI331" i="1"/>
  <c r="AJ331" i="1"/>
  <c r="CP331" i="1"/>
  <c r="O331" i="1" s="1"/>
  <c r="CQ331" i="1"/>
  <c r="CR331" i="1"/>
  <c r="CS331" i="1"/>
  <c r="CT331" i="1"/>
  <c r="CU331" i="1"/>
  <c r="T331" i="1" s="1"/>
  <c r="CV331" i="1"/>
  <c r="CW331" i="1"/>
  <c r="CX331" i="1"/>
  <c r="W331" i="1" s="1"/>
  <c r="CY331" i="1"/>
  <c r="X331" i="1" s="1"/>
  <c r="CZ331" i="1"/>
  <c r="Y331" i="1" s="1"/>
  <c r="FR331" i="1"/>
  <c r="GL331" i="1"/>
  <c r="GO331" i="1"/>
  <c r="GP331" i="1"/>
  <c r="GV331" i="1"/>
  <c r="HC331" i="1"/>
  <c r="GX331" i="1" s="1"/>
  <c r="GM331" i="1" s="1"/>
  <c r="GN331" i="1" s="1"/>
  <c r="C332" i="1"/>
  <c r="D332" i="1"/>
  <c r="P332" i="1"/>
  <c r="Q332" i="1"/>
  <c r="R332" i="1"/>
  <c r="S332" i="1"/>
  <c r="U332" i="1"/>
  <c r="V332" i="1"/>
  <c r="AC332" i="1"/>
  <c r="AE332" i="1"/>
  <c r="AD332" i="1" s="1"/>
  <c r="AF332" i="1"/>
  <c r="AG332" i="1"/>
  <c r="AH332" i="1"/>
  <c r="AI332" i="1"/>
  <c r="AJ332" i="1"/>
  <c r="CP332" i="1"/>
  <c r="O332" i="1" s="1"/>
  <c r="CQ332" i="1"/>
  <c r="CR332" i="1"/>
  <c r="CS332" i="1"/>
  <c r="CT332" i="1"/>
  <c r="CU332" i="1"/>
  <c r="T332" i="1" s="1"/>
  <c r="CV332" i="1"/>
  <c r="CW332" i="1"/>
  <c r="CX332" i="1"/>
  <c r="W332" i="1" s="1"/>
  <c r="CY332" i="1"/>
  <c r="X332" i="1" s="1"/>
  <c r="CZ332" i="1"/>
  <c r="Y332" i="1" s="1"/>
  <c r="FR332" i="1"/>
  <c r="GL332" i="1"/>
  <c r="GO332" i="1"/>
  <c r="GP332" i="1"/>
  <c r="GV332" i="1"/>
  <c r="HC332" i="1"/>
  <c r="GX332" i="1" s="1"/>
  <c r="GM332" i="1" s="1"/>
  <c r="GN332" i="1" s="1"/>
  <c r="C333" i="1"/>
  <c r="D333" i="1"/>
  <c r="P333" i="1"/>
  <c r="Q333" i="1"/>
  <c r="R333" i="1"/>
  <c r="S333" i="1"/>
  <c r="U333" i="1"/>
  <c r="V333" i="1"/>
  <c r="AC333" i="1"/>
  <c r="AE333" i="1"/>
  <c r="AD333" i="1" s="1"/>
  <c r="AF333" i="1"/>
  <c r="AG333" i="1"/>
  <c r="AH333" i="1"/>
  <c r="AI333" i="1"/>
  <c r="AJ333" i="1"/>
  <c r="CP333" i="1"/>
  <c r="O333" i="1" s="1"/>
  <c r="CQ333" i="1"/>
  <c r="CR333" i="1"/>
  <c r="CS333" i="1"/>
  <c r="CT333" i="1"/>
  <c r="CU333" i="1"/>
  <c r="T333" i="1" s="1"/>
  <c r="CV333" i="1"/>
  <c r="CW333" i="1"/>
  <c r="CX333" i="1"/>
  <c r="W333" i="1" s="1"/>
  <c r="CY333" i="1"/>
  <c r="X333" i="1" s="1"/>
  <c r="CZ333" i="1"/>
  <c r="Y333" i="1" s="1"/>
  <c r="FR333" i="1"/>
  <c r="GL333" i="1"/>
  <c r="GO333" i="1"/>
  <c r="GP333" i="1"/>
  <c r="GV333" i="1"/>
  <c r="HC333" i="1"/>
  <c r="GX333" i="1" s="1"/>
  <c r="GM333" i="1" s="1"/>
  <c r="GN333" i="1" s="1"/>
  <c r="C334" i="1"/>
  <c r="D334" i="1"/>
  <c r="P334" i="1"/>
  <c r="Q334" i="1"/>
  <c r="R334" i="1"/>
  <c r="S334" i="1"/>
  <c r="U334" i="1"/>
  <c r="V334" i="1"/>
  <c r="AC334" i="1"/>
  <c r="AE334" i="1"/>
  <c r="AD334" i="1" s="1"/>
  <c r="AF334" i="1"/>
  <c r="AG334" i="1"/>
  <c r="AH334" i="1"/>
  <c r="AI334" i="1"/>
  <c r="AJ334" i="1"/>
  <c r="CP334" i="1"/>
  <c r="O334" i="1" s="1"/>
  <c r="CQ334" i="1"/>
  <c r="CR334" i="1"/>
  <c r="CS334" i="1"/>
  <c r="CT334" i="1"/>
  <c r="CU334" i="1"/>
  <c r="T334" i="1" s="1"/>
  <c r="CV334" i="1"/>
  <c r="CW334" i="1"/>
  <c r="CX334" i="1"/>
  <c r="W334" i="1" s="1"/>
  <c r="CY334" i="1"/>
  <c r="X334" i="1" s="1"/>
  <c r="CZ334" i="1"/>
  <c r="Y334" i="1" s="1"/>
  <c r="FR334" i="1"/>
  <c r="GL334" i="1"/>
  <c r="GO334" i="1"/>
  <c r="GP334" i="1"/>
  <c r="GV334" i="1"/>
  <c r="HC334" i="1"/>
  <c r="GX334" i="1" s="1"/>
  <c r="GM334" i="1" s="1"/>
  <c r="GN334" i="1" s="1"/>
  <c r="C335" i="1"/>
  <c r="D335" i="1"/>
  <c r="P335" i="1"/>
  <c r="Q335" i="1"/>
  <c r="R335" i="1"/>
  <c r="S335" i="1"/>
  <c r="U335" i="1"/>
  <c r="V335" i="1"/>
  <c r="AC335" i="1"/>
  <c r="AE335" i="1"/>
  <c r="AD335" i="1" s="1"/>
  <c r="AF335" i="1"/>
  <c r="AG335" i="1"/>
  <c r="AH335" i="1"/>
  <c r="AI335" i="1"/>
  <c r="AJ335" i="1"/>
  <c r="CP335" i="1"/>
  <c r="O335" i="1" s="1"/>
  <c r="CQ335" i="1"/>
  <c r="CR335" i="1"/>
  <c r="CS335" i="1"/>
  <c r="CT335" i="1"/>
  <c r="CU335" i="1"/>
  <c r="T335" i="1" s="1"/>
  <c r="CV335" i="1"/>
  <c r="CW335" i="1"/>
  <c r="CX335" i="1"/>
  <c r="W335" i="1" s="1"/>
  <c r="CY335" i="1"/>
  <c r="X335" i="1" s="1"/>
  <c r="CZ335" i="1"/>
  <c r="Y335" i="1" s="1"/>
  <c r="FR335" i="1"/>
  <c r="GL335" i="1"/>
  <c r="GO335" i="1"/>
  <c r="GP335" i="1"/>
  <c r="GV335" i="1"/>
  <c r="HC335" i="1"/>
  <c r="GX335" i="1" s="1"/>
  <c r="GM335" i="1" s="1"/>
  <c r="GN335" i="1" s="1"/>
  <c r="C336" i="1"/>
  <c r="D336" i="1"/>
  <c r="P336" i="1"/>
  <c r="Q336" i="1"/>
  <c r="R336" i="1"/>
  <c r="S336" i="1"/>
  <c r="U336" i="1"/>
  <c r="V336" i="1"/>
  <c r="AC336" i="1"/>
  <c r="AE336" i="1"/>
  <c r="AD336" i="1" s="1"/>
  <c r="AF336" i="1"/>
  <c r="AG336" i="1"/>
  <c r="AH336" i="1"/>
  <c r="AI336" i="1"/>
  <c r="AJ336" i="1"/>
  <c r="CP336" i="1"/>
  <c r="O336" i="1" s="1"/>
  <c r="CQ336" i="1"/>
  <c r="CR336" i="1"/>
  <c r="CS336" i="1"/>
  <c r="CT336" i="1"/>
  <c r="CU336" i="1"/>
  <c r="T336" i="1" s="1"/>
  <c r="CV336" i="1"/>
  <c r="CW336" i="1"/>
  <c r="CX336" i="1"/>
  <c r="W336" i="1" s="1"/>
  <c r="CY336" i="1"/>
  <c r="X336" i="1" s="1"/>
  <c r="CZ336" i="1"/>
  <c r="Y336" i="1" s="1"/>
  <c r="FR336" i="1"/>
  <c r="GL336" i="1"/>
  <c r="GO336" i="1"/>
  <c r="GP336" i="1"/>
  <c r="GV336" i="1"/>
  <c r="HC336" i="1"/>
  <c r="GX336" i="1" s="1"/>
  <c r="GM336" i="1" s="1"/>
  <c r="GN336" i="1" s="1"/>
  <c r="C337" i="1"/>
  <c r="D337" i="1"/>
  <c r="P337" i="1"/>
  <c r="Q337" i="1"/>
  <c r="R337" i="1"/>
  <c r="S337" i="1"/>
  <c r="U337" i="1"/>
  <c r="V337" i="1"/>
  <c r="AC337" i="1"/>
  <c r="AE337" i="1"/>
  <c r="AD337" i="1" s="1"/>
  <c r="AF337" i="1"/>
  <c r="AG337" i="1"/>
  <c r="AH337" i="1"/>
  <c r="AI337" i="1"/>
  <c r="AJ337" i="1"/>
  <c r="CP337" i="1"/>
  <c r="O337" i="1" s="1"/>
  <c r="CQ337" i="1"/>
  <c r="CR337" i="1"/>
  <c r="CS337" i="1"/>
  <c r="CT337" i="1"/>
  <c r="CU337" i="1"/>
  <c r="T337" i="1" s="1"/>
  <c r="CV337" i="1"/>
  <c r="CW337" i="1"/>
  <c r="CX337" i="1"/>
  <c r="W337" i="1" s="1"/>
  <c r="CY337" i="1"/>
  <c r="X337" i="1" s="1"/>
  <c r="CZ337" i="1"/>
  <c r="Y337" i="1" s="1"/>
  <c r="FR337" i="1"/>
  <c r="GL337" i="1"/>
  <c r="GO337" i="1"/>
  <c r="GP337" i="1"/>
  <c r="GV337" i="1"/>
  <c r="HC337" i="1"/>
  <c r="GX337" i="1" s="1"/>
  <c r="GM337" i="1" s="1"/>
  <c r="GN337" i="1" s="1"/>
  <c r="C338" i="1"/>
  <c r="D338" i="1"/>
  <c r="P338" i="1"/>
  <c r="Q338" i="1"/>
  <c r="R338" i="1"/>
  <c r="S338" i="1"/>
  <c r="U338" i="1"/>
  <c r="V338" i="1"/>
  <c r="AC338" i="1"/>
  <c r="AE338" i="1"/>
  <c r="AD338" i="1" s="1"/>
  <c r="AF338" i="1"/>
  <c r="AG338" i="1"/>
  <c r="AH338" i="1"/>
  <c r="AI338" i="1"/>
  <c r="AJ338" i="1"/>
  <c r="CP338" i="1"/>
  <c r="O338" i="1" s="1"/>
  <c r="CQ338" i="1"/>
  <c r="CR338" i="1"/>
  <c r="CS338" i="1"/>
  <c r="CT338" i="1"/>
  <c r="CU338" i="1"/>
  <c r="T338" i="1" s="1"/>
  <c r="CV338" i="1"/>
  <c r="CW338" i="1"/>
  <c r="CX338" i="1"/>
  <c r="W338" i="1" s="1"/>
  <c r="CY338" i="1"/>
  <c r="X338" i="1" s="1"/>
  <c r="CZ338" i="1"/>
  <c r="Y338" i="1" s="1"/>
  <c r="FR338" i="1"/>
  <c r="GL338" i="1"/>
  <c r="GO338" i="1"/>
  <c r="GP338" i="1"/>
  <c r="GV338" i="1"/>
  <c r="HC338" i="1"/>
  <c r="GX338" i="1" s="1"/>
  <c r="GM338" i="1" s="1"/>
  <c r="GN338" i="1" s="1"/>
  <c r="C339" i="1"/>
  <c r="D339" i="1"/>
  <c r="P339" i="1"/>
  <c r="Q339" i="1"/>
  <c r="R339" i="1"/>
  <c r="S339" i="1"/>
  <c r="U339" i="1"/>
  <c r="V339" i="1"/>
  <c r="AC339" i="1"/>
  <c r="AE339" i="1"/>
  <c r="AD339" i="1" s="1"/>
  <c r="AF339" i="1"/>
  <c r="AG339" i="1"/>
  <c r="AH339" i="1"/>
  <c r="AI339" i="1"/>
  <c r="AJ339" i="1"/>
  <c r="CP339" i="1"/>
  <c r="O339" i="1" s="1"/>
  <c r="CQ339" i="1"/>
  <c r="CR339" i="1"/>
  <c r="CS339" i="1"/>
  <c r="CT339" i="1"/>
  <c r="CU339" i="1"/>
  <c r="T339" i="1" s="1"/>
  <c r="CV339" i="1"/>
  <c r="CW339" i="1"/>
  <c r="CX339" i="1"/>
  <c r="W339" i="1" s="1"/>
  <c r="CY339" i="1"/>
  <c r="X339" i="1" s="1"/>
  <c r="CZ339" i="1"/>
  <c r="Y339" i="1" s="1"/>
  <c r="FR339" i="1"/>
  <c r="GL339" i="1"/>
  <c r="GO339" i="1"/>
  <c r="GP339" i="1"/>
  <c r="GV339" i="1"/>
  <c r="HC339" i="1"/>
  <c r="GX339" i="1" s="1"/>
  <c r="GM339" i="1" s="1"/>
  <c r="GN339" i="1" s="1"/>
  <c r="C340" i="1"/>
  <c r="D340" i="1"/>
  <c r="P340" i="1"/>
  <c r="Q340" i="1"/>
  <c r="R340" i="1"/>
  <c r="S340" i="1"/>
  <c r="U340" i="1"/>
  <c r="V340" i="1"/>
  <c r="AC340" i="1"/>
  <c r="AE340" i="1"/>
  <c r="AD340" i="1" s="1"/>
  <c r="AF340" i="1"/>
  <c r="AG340" i="1"/>
  <c r="AH340" i="1"/>
  <c r="AI340" i="1"/>
  <c r="AJ340" i="1"/>
  <c r="CP340" i="1"/>
  <c r="O340" i="1" s="1"/>
  <c r="CQ340" i="1"/>
  <c r="CR340" i="1"/>
  <c r="CS340" i="1"/>
  <c r="CT340" i="1"/>
  <c r="CU340" i="1"/>
  <c r="T340" i="1" s="1"/>
  <c r="CV340" i="1"/>
  <c r="CW340" i="1"/>
  <c r="CX340" i="1"/>
  <c r="W340" i="1" s="1"/>
  <c r="CY340" i="1"/>
  <c r="X340" i="1" s="1"/>
  <c r="CZ340" i="1"/>
  <c r="Y340" i="1" s="1"/>
  <c r="FR340" i="1"/>
  <c r="GL340" i="1"/>
  <c r="GN340" i="1"/>
  <c r="GP340" i="1"/>
  <c r="GV340" i="1"/>
  <c r="HC340" i="1"/>
  <c r="GX340" i="1" s="1"/>
  <c r="GM340" i="1" s="1"/>
  <c r="GO340" i="1" s="1"/>
  <c r="C341" i="1"/>
  <c r="D341" i="1"/>
  <c r="P341" i="1"/>
  <c r="Q341" i="1"/>
  <c r="R341" i="1"/>
  <c r="S341" i="1"/>
  <c r="U341" i="1"/>
  <c r="V341" i="1"/>
  <c r="AC341" i="1"/>
  <c r="AE341" i="1"/>
  <c r="AD341" i="1" s="1"/>
  <c r="AF341" i="1"/>
  <c r="AG341" i="1"/>
  <c r="AH341" i="1"/>
  <c r="AI341" i="1"/>
  <c r="AJ341" i="1"/>
  <c r="CP341" i="1"/>
  <c r="O341" i="1" s="1"/>
  <c r="CQ341" i="1"/>
  <c r="CR341" i="1"/>
  <c r="CS341" i="1"/>
  <c r="CT341" i="1"/>
  <c r="CU341" i="1"/>
  <c r="T341" i="1" s="1"/>
  <c r="CV341" i="1"/>
  <c r="CW341" i="1"/>
  <c r="CX341" i="1"/>
  <c r="W341" i="1" s="1"/>
  <c r="CY341" i="1"/>
  <c r="X341" i="1" s="1"/>
  <c r="CZ341" i="1"/>
  <c r="Y341" i="1" s="1"/>
  <c r="FR341" i="1"/>
  <c r="GL341" i="1"/>
  <c r="GN341" i="1"/>
  <c r="GP341" i="1"/>
  <c r="GV341" i="1"/>
  <c r="HC341" i="1"/>
  <c r="GX341" i="1" s="1"/>
  <c r="GM341" i="1" s="1"/>
  <c r="GO341" i="1" s="1"/>
  <c r="C342" i="1"/>
  <c r="D342" i="1"/>
  <c r="P342" i="1"/>
  <c r="Q342" i="1"/>
  <c r="R342" i="1"/>
  <c r="S342" i="1"/>
  <c r="U342" i="1"/>
  <c r="V342" i="1"/>
  <c r="AC342" i="1"/>
  <c r="AE342" i="1"/>
  <c r="AD342" i="1" s="1"/>
  <c r="AF342" i="1"/>
  <c r="AG342" i="1"/>
  <c r="AH342" i="1"/>
  <c r="AI342" i="1"/>
  <c r="AJ342" i="1"/>
  <c r="CP342" i="1"/>
  <c r="O342" i="1" s="1"/>
  <c r="CQ342" i="1"/>
  <c r="CR342" i="1"/>
  <c r="CS342" i="1"/>
  <c r="CT342" i="1"/>
  <c r="CU342" i="1"/>
  <c r="T342" i="1" s="1"/>
  <c r="CV342" i="1"/>
  <c r="CW342" i="1"/>
  <c r="CX342" i="1"/>
  <c r="W342" i="1" s="1"/>
  <c r="CY342" i="1"/>
  <c r="X342" i="1" s="1"/>
  <c r="CZ342" i="1"/>
  <c r="Y342" i="1" s="1"/>
  <c r="FR342" i="1"/>
  <c r="GL342" i="1"/>
  <c r="GN342" i="1"/>
  <c r="GP342" i="1"/>
  <c r="GV342" i="1"/>
  <c r="HC342" i="1"/>
  <c r="GX342" i="1" s="1"/>
  <c r="GM342" i="1" s="1"/>
  <c r="GO342" i="1" s="1"/>
  <c r="C343" i="1"/>
  <c r="D343" i="1"/>
  <c r="P343" i="1"/>
  <c r="Q343" i="1"/>
  <c r="R343" i="1"/>
  <c r="S343" i="1"/>
  <c r="U343" i="1"/>
  <c r="V343" i="1"/>
  <c r="AC343" i="1"/>
  <c r="AE343" i="1"/>
  <c r="AD343" i="1" s="1"/>
  <c r="AF343" i="1"/>
  <c r="AG343" i="1"/>
  <c r="AH343" i="1"/>
  <c r="AI343" i="1"/>
  <c r="AJ343" i="1"/>
  <c r="CP343" i="1"/>
  <c r="O343" i="1" s="1"/>
  <c r="CQ343" i="1"/>
  <c r="CR343" i="1"/>
  <c r="CS343" i="1"/>
  <c r="CT343" i="1"/>
  <c r="CU343" i="1"/>
  <c r="T343" i="1" s="1"/>
  <c r="CV343" i="1"/>
  <c r="CW343" i="1"/>
  <c r="CX343" i="1"/>
  <c r="W343" i="1" s="1"/>
  <c r="CY343" i="1"/>
  <c r="X343" i="1" s="1"/>
  <c r="CZ343" i="1"/>
  <c r="Y343" i="1" s="1"/>
  <c r="FR343" i="1"/>
  <c r="GL343" i="1"/>
  <c r="GN343" i="1"/>
  <c r="GP343" i="1"/>
  <c r="GV343" i="1"/>
  <c r="HC343" i="1"/>
  <c r="GX343" i="1" s="1"/>
  <c r="GM343" i="1" s="1"/>
  <c r="GO343" i="1" s="1"/>
  <c r="C344" i="1"/>
  <c r="D344" i="1"/>
  <c r="P344" i="1"/>
  <c r="Q344" i="1"/>
  <c r="R344" i="1"/>
  <c r="S344" i="1"/>
  <c r="U344" i="1"/>
  <c r="V344" i="1"/>
  <c r="AC344" i="1"/>
  <c r="AE344" i="1"/>
  <c r="AD344" i="1" s="1"/>
  <c r="AF344" i="1"/>
  <c r="AG344" i="1"/>
  <c r="AH344" i="1"/>
  <c r="AI344" i="1"/>
  <c r="AJ344" i="1"/>
  <c r="CP344" i="1"/>
  <c r="O344" i="1" s="1"/>
  <c r="CQ344" i="1"/>
  <c r="CR344" i="1"/>
  <c r="CS344" i="1"/>
  <c r="CT344" i="1"/>
  <c r="CU344" i="1"/>
  <c r="T344" i="1" s="1"/>
  <c r="CV344" i="1"/>
  <c r="CW344" i="1"/>
  <c r="CX344" i="1"/>
  <c r="W344" i="1" s="1"/>
  <c r="CY344" i="1"/>
  <c r="X344" i="1" s="1"/>
  <c r="CZ344" i="1"/>
  <c r="Y344" i="1" s="1"/>
  <c r="FR344" i="1"/>
  <c r="GL344" i="1"/>
  <c r="GN344" i="1"/>
  <c r="GP344" i="1"/>
  <c r="GV344" i="1"/>
  <c r="HC344" i="1"/>
  <c r="GX344" i="1" s="1"/>
  <c r="GM344" i="1" s="1"/>
  <c r="GO344" i="1" s="1"/>
  <c r="C345" i="1"/>
  <c r="D345" i="1"/>
  <c r="P345" i="1"/>
  <c r="Q345" i="1"/>
  <c r="R345" i="1"/>
  <c r="S345" i="1"/>
  <c r="U345" i="1"/>
  <c r="V345" i="1"/>
  <c r="AC345" i="1"/>
  <c r="AE345" i="1"/>
  <c r="AD345" i="1" s="1"/>
  <c r="AF345" i="1"/>
  <c r="AG345" i="1"/>
  <c r="AH345" i="1"/>
  <c r="AI345" i="1"/>
  <c r="AJ345" i="1"/>
  <c r="CP345" i="1"/>
  <c r="O345" i="1" s="1"/>
  <c r="CQ345" i="1"/>
  <c r="CR345" i="1"/>
  <c r="CS345" i="1"/>
  <c r="CT345" i="1"/>
  <c r="CU345" i="1"/>
  <c r="T345" i="1" s="1"/>
  <c r="CV345" i="1"/>
  <c r="CW345" i="1"/>
  <c r="CX345" i="1"/>
  <c r="W345" i="1" s="1"/>
  <c r="CY345" i="1"/>
  <c r="X345" i="1" s="1"/>
  <c r="CZ345" i="1"/>
  <c r="Y345" i="1" s="1"/>
  <c r="FR345" i="1"/>
  <c r="GL345" i="1"/>
  <c r="GN345" i="1"/>
  <c r="GP345" i="1"/>
  <c r="GV345" i="1"/>
  <c r="HC345" i="1"/>
  <c r="GX345" i="1" s="1"/>
  <c r="GM345" i="1" s="1"/>
  <c r="GO345" i="1" s="1"/>
  <c r="C346" i="1"/>
  <c r="D346" i="1"/>
  <c r="I346" i="1"/>
  <c r="K346" i="1"/>
  <c r="AC346" i="1"/>
  <c r="AE346" i="1"/>
  <c r="AD346" i="1" s="1"/>
  <c r="AF346" i="1"/>
  <c r="AG346" i="1"/>
  <c r="AH346" i="1"/>
  <c r="AI346" i="1"/>
  <c r="AJ346" i="1"/>
  <c r="CQ346" i="1"/>
  <c r="CR346" i="1"/>
  <c r="CS346" i="1"/>
  <c r="CT346" i="1"/>
  <c r="CU346" i="1"/>
  <c r="T346" i="1" s="1"/>
  <c r="CV346" i="1"/>
  <c r="CW346" i="1"/>
  <c r="CX346" i="1"/>
  <c r="W346" i="1" s="1"/>
  <c r="FR346" i="1"/>
  <c r="GL346" i="1"/>
  <c r="GN346" i="1"/>
  <c r="GP346" i="1"/>
  <c r="GV346" i="1"/>
  <c r="HC346" i="1"/>
  <c r="GX346" i="1" s="1"/>
  <c r="C347" i="1"/>
  <c r="D347" i="1"/>
  <c r="I347" i="1"/>
  <c r="K347" i="1"/>
  <c r="AC347" i="1"/>
  <c r="AE347" i="1"/>
  <c r="AD347" i="1" s="1"/>
  <c r="AF347" i="1"/>
  <c r="AG347" i="1"/>
  <c r="AH347" i="1"/>
  <c r="AI347" i="1"/>
  <c r="AJ347" i="1"/>
  <c r="CQ347" i="1"/>
  <c r="CR347" i="1"/>
  <c r="CS347" i="1"/>
  <c r="CT347" i="1"/>
  <c r="CU347" i="1"/>
  <c r="T347" i="1" s="1"/>
  <c r="CV347" i="1"/>
  <c r="CW347" i="1"/>
  <c r="CX347" i="1"/>
  <c r="W347" i="1" s="1"/>
  <c r="FR347" i="1"/>
  <c r="GL347" i="1"/>
  <c r="GN347" i="1"/>
  <c r="GP347" i="1"/>
  <c r="GV347" i="1"/>
  <c r="HC347" i="1"/>
  <c r="GX347" i="1" s="1"/>
  <c r="C348" i="1"/>
  <c r="D348" i="1"/>
  <c r="I348" i="1"/>
  <c r="K348" i="1"/>
  <c r="AC348" i="1"/>
  <c r="AE348" i="1"/>
  <c r="AD348" i="1" s="1"/>
  <c r="AF348" i="1"/>
  <c r="AG348" i="1"/>
  <c r="AH348" i="1"/>
  <c r="AI348" i="1"/>
  <c r="AJ348" i="1"/>
  <c r="CQ348" i="1"/>
  <c r="CR348" i="1"/>
  <c r="CS348" i="1"/>
  <c r="CT348" i="1"/>
  <c r="CU348" i="1"/>
  <c r="T348" i="1" s="1"/>
  <c r="CV348" i="1"/>
  <c r="CW348" i="1"/>
  <c r="CX348" i="1"/>
  <c r="W348" i="1" s="1"/>
  <c r="FR348" i="1"/>
  <c r="GL348" i="1"/>
  <c r="GN348" i="1"/>
  <c r="GP348" i="1"/>
  <c r="GV348" i="1"/>
  <c r="HC348" i="1"/>
  <c r="GX348" i="1" s="1"/>
  <c r="C349" i="1"/>
  <c r="D349" i="1"/>
  <c r="I349" i="1"/>
  <c r="K349" i="1"/>
  <c r="AC349" i="1"/>
  <c r="AE349" i="1"/>
  <c r="AD349" i="1" s="1"/>
  <c r="AF349" i="1"/>
  <c r="AG349" i="1"/>
  <c r="AH349" i="1"/>
  <c r="AI349" i="1"/>
  <c r="AJ349" i="1"/>
  <c r="CQ349" i="1"/>
  <c r="CR349" i="1"/>
  <c r="CS349" i="1"/>
  <c r="CT349" i="1"/>
  <c r="CU349" i="1"/>
  <c r="T349" i="1" s="1"/>
  <c r="CV349" i="1"/>
  <c r="CW349" i="1"/>
  <c r="CX349" i="1"/>
  <c r="W349" i="1" s="1"/>
  <c r="FR349" i="1"/>
  <c r="GL349" i="1"/>
  <c r="GN349" i="1"/>
  <c r="GP349" i="1"/>
  <c r="GV349" i="1"/>
  <c r="HC349" i="1"/>
  <c r="GX349" i="1" s="1"/>
  <c r="C350" i="1"/>
  <c r="D350" i="1"/>
  <c r="I350" i="1"/>
  <c r="K350" i="1"/>
  <c r="AC350" i="1"/>
  <c r="AE350" i="1"/>
  <c r="AD350" i="1" s="1"/>
  <c r="AF350" i="1"/>
  <c r="AG350" i="1"/>
  <c r="AH350" i="1"/>
  <c r="AI350" i="1"/>
  <c r="AJ350" i="1"/>
  <c r="CQ350" i="1"/>
  <c r="CR350" i="1"/>
  <c r="CS350" i="1"/>
  <c r="CT350" i="1"/>
  <c r="CU350" i="1"/>
  <c r="T350" i="1" s="1"/>
  <c r="CV350" i="1"/>
  <c r="CW350" i="1"/>
  <c r="CX350" i="1"/>
  <c r="W350" i="1" s="1"/>
  <c r="FR350" i="1"/>
  <c r="GL350" i="1"/>
  <c r="GN350" i="1"/>
  <c r="GP350" i="1"/>
  <c r="GV350" i="1"/>
  <c r="HC350" i="1"/>
  <c r="GX350" i="1" s="1"/>
  <c r="B352" i="1"/>
  <c r="B329" i="1" s="1"/>
  <c r="C352" i="1"/>
  <c r="C329" i="1" s="1"/>
  <c r="D352" i="1"/>
  <c r="D329" i="1" s="1"/>
  <c r="F352" i="1"/>
  <c r="F329" i="1" s="1"/>
  <c r="G352" i="1"/>
  <c r="G329" i="1" s="1"/>
  <c r="AG352" i="1"/>
  <c r="AJ352" i="1"/>
  <c r="BX352" i="1"/>
  <c r="BY352" i="1"/>
  <c r="BZ352" i="1"/>
  <c r="CB352" i="1"/>
  <c r="CD352" i="1"/>
  <c r="CG352" i="1"/>
  <c r="CI352" i="1"/>
  <c r="CJ352" i="1"/>
  <c r="CK352" i="1"/>
  <c r="CL352" i="1"/>
  <c r="CM352" i="1"/>
  <c r="D382" i="1"/>
  <c r="E384" i="1"/>
  <c r="Z384" i="1"/>
  <c r="AA384" i="1"/>
  <c r="AM384" i="1"/>
  <c r="AN384" i="1"/>
  <c r="BE384" i="1"/>
  <c r="BF384" i="1"/>
  <c r="BG384" i="1"/>
  <c r="BH384" i="1"/>
  <c r="BI384" i="1"/>
  <c r="BJ384" i="1"/>
  <c r="BK384" i="1"/>
  <c r="BL384" i="1"/>
  <c r="BM384" i="1"/>
  <c r="BN384" i="1"/>
  <c r="BO384" i="1"/>
  <c r="BP384" i="1"/>
  <c r="BQ384" i="1"/>
  <c r="BR384" i="1"/>
  <c r="BS384" i="1"/>
  <c r="BT384" i="1"/>
  <c r="BU384" i="1"/>
  <c r="BV384" i="1"/>
  <c r="BW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EG384" i="1"/>
  <c r="EH384" i="1"/>
  <c r="EI384" i="1"/>
  <c r="EJ384" i="1"/>
  <c r="EK384" i="1"/>
  <c r="EL384" i="1"/>
  <c r="EM384" i="1"/>
  <c r="EN384" i="1"/>
  <c r="EO384" i="1"/>
  <c r="EP384" i="1"/>
  <c r="EQ384" i="1"/>
  <c r="ER384" i="1"/>
  <c r="ES384" i="1"/>
  <c r="ET384" i="1"/>
  <c r="EU384" i="1"/>
  <c r="EV384" i="1"/>
  <c r="EW384" i="1"/>
  <c r="EX384" i="1"/>
  <c r="EY384" i="1"/>
  <c r="EZ384" i="1"/>
  <c r="FA384" i="1"/>
  <c r="FB384" i="1"/>
  <c r="FC384" i="1"/>
  <c r="FD384" i="1"/>
  <c r="FE384" i="1"/>
  <c r="FF384" i="1"/>
  <c r="FG384" i="1"/>
  <c r="FH384" i="1"/>
  <c r="FI384" i="1"/>
  <c r="FJ384" i="1"/>
  <c r="FK384" i="1"/>
  <c r="FL384" i="1"/>
  <c r="FM384" i="1"/>
  <c r="FN384" i="1"/>
  <c r="FO384" i="1"/>
  <c r="FP384" i="1"/>
  <c r="FQ384" i="1"/>
  <c r="FR384" i="1"/>
  <c r="FS384" i="1"/>
  <c r="FT384" i="1"/>
  <c r="FU384" i="1"/>
  <c r="FV384" i="1"/>
  <c r="FW384" i="1"/>
  <c r="FX384" i="1"/>
  <c r="FY384" i="1"/>
  <c r="FZ384" i="1"/>
  <c r="GA384" i="1"/>
  <c r="GB384" i="1"/>
  <c r="GC384" i="1"/>
  <c r="GD384" i="1"/>
  <c r="GE384" i="1"/>
  <c r="GF384" i="1"/>
  <c r="GG384" i="1"/>
  <c r="GH384" i="1"/>
  <c r="GI384" i="1"/>
  <c r="GJ384" i="1"/>
  <c r="GK384" i="1"/>
  <c r="GL384" i="1"/>
  <c r="GM384" i="1"/>
  <c r="GN384" i="1"/>
  <c r="GO384" i="1"/>
  <c r="GP384" i="1"/>
  <c r="GQ384" i="1"/>
  <c r="GR384" i="1"/>
  <c r="GS384" i="1"/>
  <c r="GT384" i="1"/>
  <c r="GU384" i="1"/>
  <c r="GV384" i="1"/>
  <c r="GW384" i="1"/>
  <c r="GX384" i="1"/>
  <c r="C386" i="1"/>
  <c r="D386" i="1"/>
  <c r="P386" i="1"/>
  <c r="Q386" i="1"/>
  <c r="R386" i="1"/>
  <c r="S386" i="1"/>
  <c r="U386" i="1"/>
  <c r="V386" i="1"/>
  <c r="AC386" i="1"/>
  <c r="AE386" i="1"/>
  <c r="AD386" i="1" s="1"/>
  <c r="AF386" i="1"/>
  <c r="AG386" i="1"/>
  <c r="AH386" i="1"/>
  <c r="AI386" i="1"/>
  <c r="AJ386" i="1"/>
  <c r="CP386" i="1"/>
  <c r="O386" i="1" s="1"/>
  <c r="CQ386" i="1"/>
  <c r="CR386" i="1"/>
  <c r="CS386" i="1"/>
  <c r="CT386" i="1"/>
  <c r="CU386" i="1"/>
  <c r="T386" i="1" s="1"/>
  <c r="CV386" i="1"/>
  <c r="CW386" i="1"/>
  <c r="CX386" i="1"/>
  <c r="W386" i="1" s="1"/>
  <c r="CY386" i="1"/>
  <c r="X386" i="1" s="1"/>
  <c r="CZ386" i="1"/>
  <c r="Y386" i="1" s="1"/>
  <c r="FR386" i="1"/>
  <c r="GL386" i="1"/>
  <c r="GO386" i="1"/>
  <c r="GP386" i="1"/>
  <c r="GV386" i="1"/>
  <c r="HC386" i="1"/>
  <c r="GX386" i="1" s="1"/>
  <c r="GM386" i="1" s="1"/>
  <c r="GN386" i="1" s="1"/>
  <c r="C387" i="1"/>
  <c r="D387" i="1"/>
  <c r="P387" i="1"/>
  <c r="Q387" i="1"/>
  <c r="R387" i="1"/>
  <c r="S387" i="1"/>
  <c r="U387" i="1"/>
  <c r="V387" i="1"/>
  <c r="AC387" i="1"/>
  <c r="AE387" i="1"/>
  <c r="AD387" i="1" s="1"/>
  <c r="AF387" i="1"/>
  <c r="AG387" i="1"/>
  <c r="AH387" i="1"/>
  <c r="AI387" i="1"/>
  <c r="AJ387" i="1"/>
  <c r="CP387" i="1"/>
  <c r="O387" i="1" s="1"/>
  <c r="CQ387" i="1"/>
  <c r="CR387" i="1"/>
  <c r="CS387" i="1"/>
  <c r="CT387" i="1"/>
  <c r="CU387" i="1"/>
  <c r="T387" i="1" s="1"/>
  <c r="CV387" i="1"/>
  <c r="CW387" i="1"/>
  <c r="CX387" i="1"/>
  <c r="W387" i="1" s="1"/>
  <c r="CY387" i="1"/>
  <c r="X387" i="1" s="1"/>
  <c r="CZ387" i="1"/>
  <c r="Y387" i="1" s="1"/>
  <c r="FR387" i="1"/>
  <c r="GL387" i="1"/>
  <c r="GO387" i="1"/>
  <c r="GP387" i="1"/>
  <c r="GV387" i="1"/>
  <c r="HC387" i="1"/>
  <c r="GX387" i="1" s="1"/>
  <c r="GM387" i="1" s="1"/>
  <c r="GN387" i="1" s="1"/>
  <c r="C388" i="1"/>
  <c r="D388" i="1"/>
  <c r="P388" i="1"/>
  <c r="Q388" i="1"/>
  <c r="R388" i="1"/>
  <c r="S388" i="1"/>
  <c r="U388" i="1"/>
  <c r="V388" i="1"/>
  <c r="AC388" i="1"/>
  <c r="AE388" i="1"/>
  <c r="AD388" i="1" s="1"/>
  <c r="AF388" i="1"/>
  <c r="AG388" i="1"/>
  <c r="AH388" i="1"/>
  <c r="AI388" i="1"/>
  <c r="AJ388" i="1"/>
  <c r="CP388" i="1"/>
  <c r="O388" i="1" s="1"/>
  <c r="CQ388" i="1"/>
  <c r="CR388" i="1"/>
  <c r="CS388" i="1"/>
  <c r="CT388" i="1"/>
  <c r="CU388" i="1"/>
  <c r="T388" i="1" s="1"/>
  <c r="CV388" i="1"/>
  <c r="CW388" i="1"/>
  <c r="CX388" i="1"/>
  <c r="W388" i="1" s="1"/>
  <c r="CY388" i="1"/>
  <c r="X388" i="1" s="1"/>
  <c r="CZ388" i="1"/>
  <c r="Y388" i="1" s="1"/>
  <c r="FR388" i="1"/>
  <c r="GL388" i="1"/>
  <c r="GO388" i="1"/>
  <c r="GP388" i="1"/>
  <c r="GV388" i="1"/>
  <c r="HC388" i="1"/>
  <c r="GX388" i="1" s="1"/>
  <c r="GM388" i="1" s="1"/>
  <c r="GN388" i="1" s="1"/>
  <c r="C389" i="1"/>
  <c r="D389" i="1"/>
  <c r="P389" i="1"/>
  <c r="Q389" i="1"/>
  <c r="R389" i="1"/>
  <c r="S389" i="1"/>
  <c r="U389" i="1"/>
  <c r="V389" i="1"/>
  <c r="AC389" i="1"/>
  <c r="AE389" i="1"/>
  <c r="AD389" i="1" s="1"/>
  <c r="AF389" i="1"/>
  <c r="AG389" i="1"/>
  <c r="AH389" i="1"/>
  <c r="AI389" i="1"/>
  <c r="AJ389" i="1"/>
  <c r="CP389" i="1"/>
  <c r="O389" i="1" s="1"/>
  <c r="CQ389" i="1"/>
  <c r="CR389" i="1"/>
  <c r="CS389" i="1"/>
  <c r="CT389" i="1"/>
  <c r="CU389" i="1"/>
  <c r="T389" i="1" s="1"/>
  <c r="CV389" i="1"/>
  <c r="CW389" i="1"/>
  <c r="CX389" i="1"/>
  <c r="W389" i="1" s="1"/>
  <c r="CY389" i="1"/>
  <c r="X389" i="1" s="1"/>
  <c r="CZ389" i="1"/>
  <c r="Y389" i="1" s="1"/>
  <c r="FR389" i="1"/>
  <c r="GL389" i="1"/>
  <c r="GO389" i="1"/>
  <c r="GP389" i="1"/>
  <c r="GV389" i="1"/>
  <c r="HC389" i="1"/>
  <c r="GX389" i="1" s="1"/>
  <c r="GM389" i="1" s="1"/>
  <c r="GN389" i="1" s="1"/>
  <c r="C390" i="1"/>
  <c r="D390" i="1"/>
  <c r="P390" i="1"/>
  <c r="Q390" i="1"/>
  <c r="R390" i="1"/>
  <c r="S390" i="1"/>
  <c r="U390" i="1"/>
  <c r="V390" i="1"/>
  <c r="AC390" i="1"/>
  <c r="AE390" i="1"/>
  <c r="AD390" i="1" s="1"/>
  <c r="AF390" i="1"/>
  <c r="AG390" i="1"/>
  <c r="AH390" i="1"/>
  <c r="AI390" i="1"/>
  <c r="AJ390" i="1"/>
  <c r="CP390" i="1"/>
  <c r="O390" i="1" s="1"/>
  <c r="CQ390" i="1"/>
  <c r="CR390" i="1"/>
  <c r="CS390" i="1"/>
  <c r="CT390" i="1"/>
  <c r="CU390" i="1"/>
  <c r="T390" i="1" s="1"/>
  <c r="CV390" i="1"/>
  <c r="CW390" i="1"/>
  <c r="CX390" i="1"/>
  <c r="W390" i="1" s="1"/>
  <c r="CY390" i="1"/>
  <c r="X390" i="1" s="1"/>
  <c r="CZ390" i="1"/>
  <c r="Y390" i="1" s="1"/>
  <c r="FR390" i="1"/>
  <c r="GL390" i="1"/>
  <c r="GO390" i="1"/>
  <c r="GP390" i="1"/>
  <c r="GV390" i="1"/>
  <c r="HC390" i="1"/>
  <c r="GX390" i="1" s="1"/>
  <c r="GM390" i="1" s="1"/>
  <c r="GN390" i="1" s="1"/>
  <c r="C391" i="1"/>
  <c r="D391" i="1"/>
  <c r="P391" i="1"/>
  <c r="Q391" i="1"/>
  <c r="R391" i="1"/>
  <c r="S391" i="1"/>
  <c r="U391" i="1"/>
  <c r="V391" i="1"/>
  <c r="AC391" i="1"/>
  <c r="AE391" i="1"/>
  <c r="AD391" i="1" s="1"/>
  <c r="AF391" i="1"/>
  <c r="AG391" i="1"/>
  <c r="AH391" i="1"/>
  <c r="AI391" i="1"/>
  <c r="AJ391" i="1"/>
  <c r="CP391" i="1"/>
  <c r="O391" i="1" s="1"/>
  <c r="CQ391" i="1"/>
  <c r="CR391" i="1"/>
  <c r="CS391" i="1"/>
  <c r="CT391" i="1"/>
  <c r="CU391" i="1"/>
  <c r="T391" i="1" s="1"/>
  <c r="CV391" i="1"/>
  <c r="CW391" i="1"/>
  <c r="CX391" i="1"/>
  <c r="W391" i="1" s="1"/>
  <c r="CY391" i="1"/>
  <c r="X391" i="1" s="1"/>
  <c r="CZ391" i="1"/>
  <c r="Y391" i="1" s="1"/>
  <c r="FR391" i="1"/>
  <c r="GL391" i="1"/>
  <c r="GN391" i="1"/>
  <c r="GP391" i="1"/>
  <c r="GV391" i="1"/>
  <c r="HC391" i="1"/>
  <c r="GX391" i="1" s="1"/>
  <c r="GM391" i="1" s="1"/>
  <c r="GO391" i="1" s="1"/>
  <c r="C392" i="1"/>
  <c r="D392" i="1"/>
  <c r="P392" i="1"/>
  <c r="Q392" i="1"/>
  <c r="R392" i="1"/>
  <c r="S392" i="1"/>
  <c r="U392" i="1"/>
  <c r="V392" i="1"/>
  <c r="AC392" i="1"/>
  <c r="AE392" i="1"/>
  <c r="AD392" i="1" s="1"/>
  <c r="AF392" i="1"/>
  <c r="AG392" i="1"/>
  <c r="AH392" i="1"/>
  <c r="AI392" i="1"/>
  <c r="AJ392" i="1"/>
  <c r="CP392" i="1"/>
  <c r="O392" i="1" s="1"/>
  <c r="CQ392" i="1"/>
  <c r="CR392" i="1"/>
  <c r="CS392" i="1"/>
  <c r="CT392" i="1"/>
  <c r="CU392" i="1"/>
  <c r="T392" i="1" s="1"/>
  <c r="CV392" i="1"/>
  <c r="CW392" i="1"/>
  <c r="CX392" i="1"/>
  <c r="W392" i="1" s="1"/>
  <c r="CY392" i="1"/>
  <c r="X392" i="1" s="1"/>
  <c r="CZ392" i="1"/>
  <c r="Y392" i="1" s="1"/>
  <c r="FR392" i="1"/>
  <c r="GL392" i="1"/>
  <c r="GO392" i="1"/>
  <c r="GP392" i="1"/>
  <c r="GV392" i="1"/>
  <c r="HC392" i="1"/>
  <c r="GX392" i="1" s="1"/>
  <c r="GM392" i="1" s="1"/>
  <c r="GN392" i="1" s="1"/>
  <c r="C393" i="1"/>
  <c r="D393" i="1"/>
  <c r="I393" i="1"/>
  <c r="K393" i="1"/>
  <c r="AC393" i="1"/>
  <c r="AE393" i="1"/>
  <c r="AD393" i="1" s="1"/>
  <c r="AF393" i="1"/>
  <c r="AG393" i="1"/>
  <c r="AH393" i="1"/>
  <c r="AI393" i="1"/>
  <c r="AJ393" i="1"/>
  <c r="CQ393" i="1"/>
  <c r="CR393" i="1"/>
  <c r="CS393" i="1"/>
  <c r="CT393" i="1"/>
  <c r="CU393" i="1"/>
  <c r="T393" i="1" s="1"/>
  <c r="CV393" i="1"/>
  <c r="CW393" i="1"/>
  <c r="CX393" i="1"/>
  <c r="W393" i="1" s="1"/>
  <c r="FR393" i="1"/>
  <c r="GL393" i="1"/>
  <c r="GN393" i="1"/>
  <c r="GP393" i="1"/>
  <c r="GV393" i="1"/>
  <c r="HC393" i="1"/>
  <c r="GX393" i="1" s="1"/>
  <c r="C394" i="1"/>
  <c r="D394" i="1"/>
  <c r="P394" i="1"/>
  <c r="Q394" i="1"/>
  <c r="R394" i="1"/>
  <c r="S394" i="1"/>
  <c r="U394" i="1"/>
  <c r="V394" i="1"/>
  <c r="AC394" i="1"/>
  <c r="AE394" i="1"/>
  <c r="AD394" i="1" s="1"/>
  <c r="AF394" i="1"/>
  <c r="AG394" i="1"/>
  <c r="AH394" i="1"/>
  <c r="AI394" i="1"/>
  <c r="AJ394" i="1"/>
  <c r="CP394" i="1"/>
  <c r="O394" i="1" s="1"/>
  <c r="CQ394" i="1"/>
  <c r="CR394" i="1"/>
  <c r="CS394" i="1"/>
  <c r="CT394" i="1"/>
  <c r="CU394" i="1"/>
  <c r="T394" i="1" s="1"/>
  <c r="CV394" i="1"/>
  <c r="CW394" i="1"/>
  <c r="CX394" i="1"/>
  <c r="W394" i="1" s="1"/>
  <c r="CY394" i="1"/>
  <c r="X394" i="1" s="1"/>
  <c r="CZ394" i="1"/>
  <c r="Y394" i="1" s="1"/>
  <c r="FR394" i="1"/>
  <c r="GL394" i="1"/>
  <c r="GO394" i="1"/>
  <c r="GP394" i="1"/>
  <c r="GV394" i="1"/>
  <c r="HC394" i="1"/>
  <c r="GX394" i="1" s="1"/>
  <c r="GM394" i="1" s="1"/>
  <c r="GN394" i="1" s="1"/>
  <c r="C395" i="1"/>
  <c r="D395" i="1"/>
  <c r="P395" i="1"/>
  <c r="Q395" i="1"/>
  <c r="R395" i="1"/>
  <c r="S395" i="1"/>
  <c r="U395" i="1"/>
  <c r="V395" i="1"/>
  <c r="AC395" i="1"/>
  <c r="AE395" i="1"/>
  <c r="AD395" i="1" s="1"/>
  <c r="AF395" i="1"/>
  <c r="AG395" i="1"/>
  <c r="AH395" i="1"/>
  <c r="AI395" i="1"/>
  <c r="AJ395" i="1"/>
  <c r="CP395" i="1"/>
  <c r="O395" i="1" s="1"/>
  <c r="CQ395" i="1"/>
  <c r="CR395" i="1"/>
  <c r="CS395" i="1"/>
  <c r="CT395" i="1"/>
  <c r="CU395" i="1"/>
  <c r="T395" i="1" s="1"/>
  <c r="CV395" i="1"/>
  <c r="CW395" i="1"/>
  <c r="CX395" i="1"/>
  <c r="W395" i="1" s="1"/>
  <c r="CY395" i="1"/>
  <c r="X395" i="1" s="1"/>
  <c r="CZ395" i="1"/>
  <c r="Y395" i="1" s="1"/>
  <c r="FR395" i="1"/>
  <c r="GL395" i="1"/>
  <c r="GO395" i="1"/>
  <c r="GP395" i="1"/>
  <c r="GV395" i="1"/>
  <c r="HC395" i="1"/>
  <c r="GX395" i="1" s="1"/>
  <c r="GM395" i="1" s="1"/>
  <c r="GN395" i="1" s="1"/>
  <c r="C396" i="1"/>
  <c r="D396" i="1"/>
  <c r="P396" i="1"/>
  <c r="Q396" i="1"/>
  <c r="R396" i="1"/>
  <c r="S396" i="1"/>
  <c r="U396" i="1"/>
  <c r="V396" i="1"/>
  <c r="AC396" i="1"/>
  <c r="AE396" i="1"/>
  <c r="AD396" i="1" s="1"/>
  <c r="AF396" i="1"/>
  <c r="AG396" i="1"/>
  <c r="AH396" i="1"/>
  <c r="AI396" i="1"/>
  <c r="AJ396" i="1"/>
  <c r="CP396" i="1"/>
  <c r="O396" i="1" s="1"/>
  <c r="CQ396" i="1"/>
  <c r="CR396" i="1"/>
  <c r="CS396" i="1"/>
  <c r="CT396" i="1"/>
  <c r="CU396" i="1"/>
  <c r="T396" i="1" s="1"/>
  <c r="CV396" i="1"/>
  <c r="CW396" i="1"/>
  <c r="CX396" i="1"/>
  <c r="W396" i="1" s="1"/>
  <c r="CY396" i="1"/>
  <c r="X396" i="1" s="1"/>
  <c r="CZ396" i="1"/>
  <c r="Y396" i="1" s="1"/>
  <c r="FR396" i="1"/>
  <c r="GL396" i="1"/>
  <c r="GN396" i="1"/>
  <c r="GP396" i="1"/>
  <c r="GV396" i="1"/>
  <c r="HC396" i="1"/>
  <c r="GX396" i="1" s="1"/>
  <c r="GM396" i="1" s="1"/>
  <c r="GO396" i="1" s="1"/>
  <c r="C397" i="1"/>
  <c r="D397" i="1"/>
  <c r="P397" i="1"/>
  <c r="Q397" i="1"/>
  <c r="R397" i="1"/>
  <c r="S397" i="1"/>
  <c r="U397" i="1"/>
  <c r="V397" i="1"/>
  <c r="AC397" i="1"/>
  <c r="AE397" i="1"/>
  <c r="AD397" i="1" s="1"/>
  <c r="AF397" i="1"/>
  <c r="AG397" i="1"/>
  <c r="AH397" i="1"/>
  <c r="AI397" i="1"/>
  <c r="AJ397" i="1"/>
  <c r="CP397" i="1"/>
  <c r="O397" i="1" s="1"/>
  <c r="CQ397" i="1"/>
  <c r="CR397" i="1"/>
  <c r="CS397" i="1"/>
  <c r="CT397" i="1"/>
  <c r="CU397" i="1"/>
  <c r="T397" i="1" s="1"/>
  <c r="CV397" i="1"/>
  <c r="CW397" i="1"/>
  <c r="CX397" i="1"/>
  <c r="W397" i="1" s="1"/>
  <c r="CY397" i="1"/>
  <c r="X397" i="1" s="1"/>
  <c r="CZ397" i="1"/>
  <c r="Y397" i="1" s="1"/>
  <c r="FR397" i="1"/>
  <c r="GL397" i="1"/>
  <c r="GN397" i="1"/>
  <c r="GP397" i="1"/>
  <c r="GV397" i="1"/>
  <c r="HC397" i="1"/>
  <c r="GX397" i="1" s="1"/>
  <c r="GM397" i="1" s="1"/>
  <c r="GO397" i="1" s="1"/>
  <c r="C398" i="1"/>
  <c r="D398" i="1"/>
  <c r="P398" i="1"/>
  <c r="Q398" i="1"/>
  <c r="R398" i="1"/>
  <c r="S398" i="1"/>
  <c r="U398" i="1"/>
  <c r="V398" i="1"/>
  <c r="AC398" i="1"/>
  <c r="AE398" i="1"/>
  <c r="AD398" i="1" s="1"/>
  <c r="AF398" i="1"/>
  <c r="AG398" i="1"/>
  <c r="AH398" i="1"/>
  <c r="AI398" i="1"/>
  <c r="AJ398" i="1"/>
  <c r="CP398" i="1"/>
  <c r="O398" i="1" s="1"/>
  <c r="CQ398" i="1"/>
  <c r="CR398" i="1"/>
  <c r="CS398" i="1"/>
  <c r="CT398" i="1"/>
  <c r="CU398" i="1"/>
  <c r="T398" i="1" s="1"/>
  <c r="CV398" i="1"/>
  <c r="CW398" i="1"/>
  <c r="CX398" i="1"/>
  <c r="W398" i="1" s="1"/>
  <c r="CY398" i="1"/>
  <c r="X398" i="1" s="1"/>
  <c r="CZ398" i="1"/>
  <c r="Y398" i="1" s="1"/>
  <c r="FR398" i="1"/>
  <c r="GL398" i="1"/>
  <c r="GN398" i="1"/>
  <c r="GP398" i="1"/>
  <c r="GV398" i="1"/>
  <c r="HC398" i="1"/>
  <c r="GX398" i="1" s="1"/>
  <c r="GM398" i="1" s="1"/>
  <c r="GO398" i="1" s="1"/>
  <c r="C399" i="1"/>
  <c r="D399" i="1"/>
  <c r="P399" i="1"/>
  <c r="Q399" i="1"/>
  <c r="R399" i="1"/>
  <c r="S399" i="1"/>
  <c r="U399" i="1"/>
  <c r="V399" i="1"/>
  <c r="AC399" i="1"/>
  <c r="AE399" i="1"/>
  <c r="AD399" i="1" s="1"/>
  <c r="AF399" i="1"/>
  <c r="AG399" i="1"/>
  <c r="AH399" i="1"/>
  <c r="AI399" i="1"/>
  <c r="AJ399" i="1"/>
  <c r="CP399" i="1"/>
  <c r="O399" i="1" s="1"/>
  <c r="CQ399" i="1"/>
  <c r="CR399" i="1"/>
  <c r="CS399" i="1"/>
  <c r="CT399" i="1"/>
  <c r="CU399" i="1"/>
  <c r="T399" i="1" s="1"/>
  <c r="CV399" i="1"/>
  <c r="CW399" i="1"/>
  <c r="CX399" i="1"/>
  <c r="W399" i="1" s="1"/>
  <c r="CY399" i="1"/>
  <c r="X399" i="1" s="1"/>
  <c r="CZ399" i="1"/>
  <c r="Y399" i="1" s="1"/>
  <c r="FR399" i="1"/>
  <c r="GL399" i="1"/>
  <c r="GN399" i="1"/>
  <c r="GP399" i="1"/>
  <c r="GV399" i="1"/>
  <c r="HC399" i="1"/>
  <c r="GX399" i="1" s="1"/>
  <c r="GM399" i="1" s="1"/>
  <c r="GO399" i="1" s="1"/>
  <c r="C400" i="1"/>
  <c r="D400" i="1"/>
  <c r="P400" i="1"/>
  <c r="Q400" i="1"/>
  <c r="R400" i="1"/>
  <c r="S400" i="1"/>
  <c r="U400" i="1"/>
  <c r="V400" i="1"/>
  <c r="AC400" i="1"/>
  <c r="AE400" i="1"/>
  <c r="AD400" i="1" s="1"/>
  <c r="AF400" i="1"/>
  <c r="AG400" i="1"/>
  <c r="AH400" i="1"/>
  <c r="AI400" i="1"/>
  <c r="AJ400" i="1"/>
  <c r="CP400" i="1"/>
  <c r="O400" i="1" s="1"/>
  <c r="CQ400" i="1"/>
  <c r="CR400" i="1"/>
  <c r="CS400" i="1"/>
  <c r="CT400" i="1"/>
  <c r="CU400" i="1"/>
  <c r="T400" i="1" s="1"/>
  <c r="CV400" i="1"/>
  <c r="CW400" i="1"/>
  <c r="CX400" i="1"/>
  <c r="W400" i="1" s="1"/>
  <c r="CY400" i="1"/>
  <c r="X400" i="1" s="1"/>
  <c r="CZ400" i="1"/>
  <c r="Y400" i="1" s="1"/>
  <c r="FR400" i="1"/>
  <c r="GL400" i="1"/>
  <c r="GO400" i="1"/>
  <c r="GP400" i="1"/>
  <c r="GV400" i="1"/>
  <c r="HC400" i="1"/>
  <c r="GX400" i="1" s="1"/>
  <c r="GM400" i="1" s="1"/>
  <c r="GN400" i="1" s="1"/>
  <c r="C401" i="1"/>
  <c r="D401" i="1"/>
  <c r="P401" i="1"/>
  <c r="Q401" i="1"/>
  <c r="R401" i="1"/>
  <c r="S401" i="1"/>
  <c r="U401" i="1"/>
  <c r="V401" i="1"/>
  <c r="AC401" i="1"/>
  <c r="AE401" i="1"/>
  <c r="AD401" i="1" s="1"/>
  <c r="AF401" i="1"/>
  <c r="AG401" i="1"/>
  <c r="AH401" i="1"/>
  <c r="AI401" i="1"/>
  <c r="AJ401" i="1"/>
  <c r="CP401" i="1"/>
  <c r="O401" i="1" s="1"/>
  <c r="CQ401" i="1"/>
  <c r="CR401" i="1"/>
  <c r="CS401" i="1"/>
  <c r="CT401" i="1"/>
  <c r="CU401" i="1"/>
  <c r="T401" i="1" s="1"/>
  <c r="CV401" i="1"/>
  <c r="CW401" i="1"/>
  <c r="CX401" i="1"/>
  <c r="W401" i="1" s="1"/>
  <c r="CY401" i="1"/>
  <c r="X401" i="1" s="1"/>
  <c r="CZ401" i="1"/>
  <c r="Y401" i="1" s="1"/>
  <c r="FR401" i="1"/>
  <c r="GL401" i="1"/>
  <c r="GN401" i="1"/>
  <c r="GP401" i="1"/>
  <c r="GV401" i="1"/>
  <c r="HC401" i="1"/>
  <c r="GX401" i="1" s="1"/>
  <c r="GM401" i="1" s="1"/>
  <c r="GO401" i="1" s="1"/>
  <c r="C402" i="1"/>
  <c r="D402" i="1"/>
  <c r="I402" i="1"/>
  <c r="K402" i="1"/>
  <c r="AC402" i="1"/>
  <c r="AE402" i="1"/>
  <c r="AD402" i="1" s="1"/>
  <c r="AF402" i="1"/>
  <c r="AG402" i="1"/>
  <c r="AH402" i="1"/>
  <c r="AI402" i="1"/>
  <c r="AJ402" i="1"/>
  <c r="CQ402" i="1"/>
  <c r="CR402" i="1"/>
  <c r="CS402" i="1"/>
  <c r="CT402" i="1"/>
  <c r="CU402" i="1"/>
  <c r="T402" i="1" s="1"/>
  <c r="CV402" i="1"/>
  <c r="CW402" i="1"/>
  <c r="CX402" i="1"/>
  <c r="W402" i="1" s="1"/>
  <c r="FR402" i="1"/>
  <c r="GL402" i="1"/>
  <c r="GN402" i="1"/>
  <c r="GP402" i="1"/>
  <c r="GV402" i="1"/>
  <c r="HC402" i="1"/>
  <c r="GX402" i="1" s="1"/>
  <c r="C403" i="1"/>
  <c r="D403" i="1"/>
  <c r="I403" i="1"/>
  <c r="K403" i="1"/>
  <c r="AC403" i="1"/>
  <c r="AE403" i="1"/>
  <c r="AD403" i="1" s="1"/>
  <c r="AF403" i="1"/>
  <c r="AG403" i="1"/>
  <c r="AH403" i="1"/>
  <c r="AI403" i="1"/>
  <c r="AJ403" i="1"/>
  <c r="CQ403" i="1"/>
  <c r="CR403" i="1"/>
  <c r="CS403" i="1"/>
  <c r="CT403" i="1"/>
  <c r="CU403" i="1"/>
  <c r="T403" i="1" s="1"/>
  <c r="CV403" i="1"/>
  <c r="CW403" i="1"/>
  <c r="CX403" i="1"/>
  <c r="W403" i="1" s="1"/>
  <c r="FR403" i="1"/>
  <c r="GL403" i="1"/>
  <c r="GN403" i="1"/>
  <c r="GP403" i="1"/>
  <c r="GV403" i="1"/>
  <c r="HC403" i="1"/>
  <c r="GX403" i="1" s="1"/>
  <c r="C404" i="1"/>
  <c r="D404" i="1"/>
  <c r="I404" i="1"/>
  <c r="K404" i="1"/>
  <c r="AC404" i="1"/>
  <c r="AE404" i="1"/>
  <c r="AD404" i="1" s="1"/>
  <c r="AF404" i="1"/>
  <c r="AG404" i="1"/>
  <c r="AH404" i="1"/>
  <c r="AI404" i="1"/>
  <c r="AJ404" i="1"/>
  <c r="CQ404" i="1"/>
  <c r="CR404" i="1"/>
  <c r="CS404" i="1"/>
  <c r="CT404" i="1"/>
  <c r="CU404" i="1"/>
  <c r="T404" i="1" s="1"/>
  <c r="CV404" i="1"/>
  <c r="CW404" i="1"/>
  <c r="CX404" i="1"/>
  <c r="W404" i="1" s="1"/>
  <c r="FR404" i="1"/>
  <c r="GL404" i="1"/>
  <c r="GN404" i="1"/>
  <c r="GP404" i="1"/>
  <c r="GV404" i="1"/>
  <c r="HC404" i="1"/>
  <c r="GX404" i="1" s="1"/>
  <c r="C405" i="1"/>
  <c r="D405" i="1"/>
  <c r="P405" i="1"/>
  <c r="Q405" i="1"/>
  <c r="R405" i="1"/>
  <c r="S405" i="1"/>
  <c r="U405" i="1"/>
  <c r="V405" i="1"/>
  <c r="AC405" i="1"/>
  <c r="AE405" i="1"/>
  <c r="AD405" i="1" s="1"/>
  <c r="AF405" i="1"/>
  <c r="AG405" i="1"/>
  <c r="AH405" i="1"/>
  <c r="AI405" i="1"/>
  <c r="AJ405" i="1"/>
  <c r="CP405" i="1"/>
  <c r="O405" i="1" s="1"/>
  <c r="CQ405" i="1"/>
  <c r="CR405" i="1"/>
  <c r="CS405" i="1"/>
  <c r="CT405" i="1"/>
  <c r="CU405" i="1"/>
  <c r="T405" i="1" s="1"/>
  <c r="CV405" i="1"/>
  <c r="CW405" i="1"/>
  <c r="CX405" i="1"/>
  <c r="W405" i="1" s="1"/>
  <c r="CY405" i="1"/>
  <c r="X405" i="1" s="1"/>
  <c r="CZ405" i="1"/>
  <c r="Y405" i="1" s="1"/>
  <c r="FR405" i="1"/>
  <c r="GL405" i="1"/>
  <c r="GN405" i="1"/>
  <c r="GP405" i="1"/>
  <c r="GV405" i="1"/>
  <c r="HC405" i="1"/>
  <c r="GX405" i="1" s="1"/>
  <c r="GM405" i="1" s="1"/>
  <c r="GO405" i="1" s="1"/>
  <c r="C406" i="1"/>
  <c r="D406" i="1"/>
  <c r="P406" i="1"/>
  <c r="Q406" i="1"/>
  <c r="R406" i="1"/>
  <c r="S406" i="1"/>
  <c r="U406" i="1"/>
  <c r="V406" i="1"/>
  <c r="AC406" i="1"/>
  <c r="AE406" i="1"/>
  <c r="AD406" i="1" s="1"/>
  <c r="AF406" i="1"/>
  <c r="AG406" i="1"/>
  <c r="AH406" i="1"/>
  <c r="AI406" i="1"/>
  <c r="AJ406" i="1"/>
  <c r="CP406" i="1"/>
  <c r="O406" i="1" s="1"/>
  <c r="CQ406" i="1"/>
  <c r="CR406" i="1"/>
  <c r="CS406" i="1"/>
  <c r="CT406" i="1"/>
  <c r="CU406" i="1"/>
  <c r="T406" i="1" s="1"/>
  <c r="CV406" i="1"/>
  <c r="CW406" i="1"/>
  <c r="CX406" i="1"/>
  <c r="W406" i="1" s="1"/>
  <c r="CY406" i="1"/>
  <c r="X406" i="1" s="1"/>
  <c r="CZ406" i="1"/>
  <c r="Y406" i="1" s="1"/>
  <c r="FR406" i="1"/>
  <c r="GL406" i="1"/>
  <c r="GN406" i="1"/>
  <c r="GP406" i="1"/>
  <c r="GV406" i="1"/>
  <c r="HC406" i="1"/>
  <c r="GX406" i="1" s="1"/>
  <c r="GM406" i="1" s="1"/>
  <c r="GO406" i="1" s="1"/>
  <c r="B408" i="1"/>
  <c r="B384" i="1" s="1"/>
  <c r="C408" i="1"/>
  <c r="C384" i="1" s="1"/>
  <c r="D408" i="1"/>
  <c r="D384" i="1" s="1"/>
  <c r="F408" i="1"/>
  <c r="F384" i="1" s="1"/>
  <c r="G408" i="1"/>
  <c r="G384" i="1" s="1"/>
  <c r="AG408" i="1"/>
  <c r="AJ408" i="1"/>
  <c r="BX408" i="1"/>
  <c r="BY408" i="1"/>
  <c r="BZ408" i="1"/>
  <c r="CB408" i="1"/>
  <c r="CD408" i="1"/>
  <c r="CG408" i="1"/>
  <c r="CI408" i="1"/>
  <c r="CJ408" i="1"/>
  <c r="CK408" i="1"/>
  <c r="CL408" i="1"/>
  <c r="CM408" i="1"/>
  <c r="D438" i="1"/>
  <c r="E440" i="1"/>
  <c r="Z440" i="1"/>
  <c r="AA440" i="1"/>
  <c r="AM440" i="1"/>
  <c r="AN440" i="1"/>
  <c r="BE440" i="1"/>
  <c r="BF440" i="1"/>
  <c r="BG440" i="1"/>
  <c r="BH440" i="1"/>
  <c r="BI440" i="1"/>
  <c r="BJ440" i="1"/>
  <c r="BK440" i="1"/>
  <c r="BL440" i="1"/>
  <c r="BM440" i="1"/>
  <c r="BN440" i="1"/>
  <c r="BO440" i="1"/>
  <c r="BP440" i="1"/>
  <c r="BQ440" i="1"/>
  <c r="BR440" i="1"/>
  <c r="BS440" i="1"/>
  <c r="BT440" i="1"/>
  <c r="BU440" i="1"/>
  <c r="BV440" i="1"/>
  <c r="BW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EH440" i="1"/>
  <c r="EI440" i="1"/>
  <c r="EJ440" i="1"/>
  <c r="EK440" i="1"/>
  <c r="EL440" i="1"/>
  <c r="EM440" i="1"/>
  <c r="EN440" i="1"/>
  <c r="EO440" i="1"/>
  <c r="EP440" i="1"/>
  <c r="EQ440" i="1"/>
  <c r="ER440" i="1"/>
  <c r="ES440" i="1"/>
  <c r="ET440" i="1"/>
  <c r="EU440" i="1"/>
  <c r="EV440" i="1"/>
  <c r="EW440" i="1"/>
  <c r="EX440" i="1"/>
  <c r="EY440" i="1"/>
  <c r="EZ440" i="1"/>
  <c r="FA440" i="1"/>
  <c r="FB440" i="1"/>
  <c r="FC440" i="1"/>
  <c r="FD440" i="1"/>
  <c r="FE440" i="1"/>
  <c r="FF440" i="1"/>
  <c r="FG440" i="1"/>
  <c r="FH440" i="1"/>
  <c r="FI440" i="1"/>
  <c r="FJ440" i="1"/>
  <c r="FK440" i="1"/>
  <c r="FL440" i="1"/>
  <c r="FM440" i="1"/>
  <c r="FN440" i="1"/>
  <c r="FO440" i="1"/>
  <c r="FP440" i="1"/>
  <c r="FQ440" i="1"/>
  <c r="FR440" i="1"/>
  <c r="FS440" i="1"/>
  <c r="FT440" i="1"/>
  <c r="FU440" i="1"/>
  <c r="FV440" i="1"/>
  <c r="FW440" i="1"/>
  <c r="FX440" i="1"/>
  <c r="FY440" i="1"/>
  <c r="FZ440" i="1"/>
  <c r="GA440" i="1"/>
  <c r="GB440" i="1"/>
  <c r="GC440" i="1"/>
  <c r="GD440" i="1"/>
  <c r="GE440" i="1"/>
  <c r="GF440" i="1"/>
  <c r="GG440" i="1"/>
  <c r="GH440" i="1"/>
  <c r="GI440" i="1"/>
  <c r="GJ440" i="1"/>
  <c r="GK440" i="1"/>
  <c r="GL440" i="1"/>
  <c r="GM440" i="1"/>
  <c r="GN440" i="1"/>
  <c r="GO440" i="1"/>
  <c r="GP440" i="1"/>
  <c r="GQ440" i="1"/>
  <c r="GR440" i="1"/>
  <c r="GS440" i="1"/>
  <c r="GT440" i="1"/>
  <c r="GU440" i="1"/>
  <c r="GV440" i="1"/>
  <c r="GW440" i="1"/>
  <c r="GX440" i="1"/>
  <c r="AC442" i="1"/>
  <c r="AE442" i="1"/>
  <c r="AD442" i="1" s="1"/>
  <c r="AF442" i="1"/>
  <c r="AG442" i="1"/>
  <c r="AH442" i="1"/>
  <c r="AI442" i="1"/>
  <c r="AJ442" i="1"/>
  <c r="CQ442" i="1"/>
  <c r="P442" i="1" s="1"/>
  <c r="CR442" i="1"/>
  <c r="Q442" i="1" s="1"/>
  <c r="CS442" i="1"/>
  <c r="R442" i="1" s="1"/>
  <c r="CT442" i="1"/>
  <c r="S442" i="1" s="1"/>
  <c r="CU442" i="1"/>
  <c r="T442" i="1" s="1"/>
  <c r="CV442" i="1"/>
  <c r="U442" i="1" s="1"/>
  <c r="CW442" i="1"/>
  <c r="V442" i="1" s="1"/>
  <c r="CX442" i="1"/>
  <c r="W442" i="1" s="1"/>
  <c r="CY442" i="1"/>
  <c r="X442" i="1" s="1"/>
  <c r="CZ442" i="1"/>
  <c r="Y442" i="1" s="1"/>
  <c r="FR442" i="1"/>
  <c r="GL442" i="1"/>
  <c r="GO442" i="1"/>
  <c r="GP442" i="1"/>
  <c r="GV442" i="1"/>
  <c r="HC442" i="1"/>
  <c r="GX442" i="1" s="1"/>
  <c r="I443" i="1"/>
  <c r="K443" i="1"/>
  <c r="AC443" i="1"/>
  <c r="AE443" i="1"/>
  <c r="AD443" i="1" s="1"/>
  <c r="AF443" i="1"/>
  <c r="AG443" i="1"/>
  <c r="AH443" i="1"/>
  <c r="AI443" i="1"/>
  <c r="AJ443" i="1"/>
  <c r="CQ443" i="1"/>
  <c r="P443" i="1" s="1"/>
  <c r="CR443" i="1"/>
  <c r="Q443" i="1" s="1"/>
  <c r="CS443" i="1"/>
  <c r="R443" i="1" s="1"/>
  <c r="CT443" i="1"/>
  <c r="S443" i="1" s="1"/>
  <c r="CU443" i="1"/>
  <c r="T443" i="1" s="1"/>
  <c r="CV443" i="1"/>
  <c r="U443" i="1" s="1"/>
  <c r="CW443" i="1"/>
  <c r="V443" i="1" s="1"/>
  <c r="CX443" i="1"/>
  <c r="W443" i="1" s="1"/>
  <c r="CY443" i="1"/>
  <c r="X443" i="1" s="1"/>
  <c r="CZ443" i="1"/>
  <c r="Y443" i="1" s="1"/>
  <c r="FR443" i="1"/>
  <c r="GL443" i="1"/>
  <c r="GN443" i="1"/>
  <c r="GP443" i="1"/>
  <c r="GV443" i="1"/>
  <c r="HC443" i="1"/>
  <c r="GX443" i="1" s="1"/>
  <c r="AC444" i="1"/>
  <c r="AE444" i="1"/>
  <c r="AD444" i="1" s="1"/>
  <c r="AF444" i="1"/>
  <c r="AG444" i="1"/>
  <c r="AH444" i="1"/>
  <c r="AI444" i="1"/>
  <c r="AJ444" i="1"/>
  <c r="CQ444" i="1"/>
  <c r="P444" i="1" s="1"/>
  <c r="CR444" i="1"/>
  <c r="Q444" i="1" s="1"/>
  <c r="CS444" i="1"/>
  <c r="R444" i="1" s="1"/>
  <c r="CT444" i="1"/>
  <c r="S444" i="1" s="1"/>
  <c r="CU444" i="1"/>
  <c r="T444" i="1" s="1"/>
  <c r="CV444" i="1"/>
  <c r="U444" i="1" s="1"/>
  <c r="CW444" i="1"/>
  <c r="V444" i="1" s="1"/>
  <c r="CX444" i="1"/>
  <c r="W444" i="1" s="1"/>
  <c r="CY444" i="1"/>
  <c r="X444" i="1" s="1"/>
  <c r="CZ444" i="1"/>
  <c r="Y444" i="1" s="1"/>
  <c r="FR444" i="1"/>
  <c r="GL444" i="1"/>
  <c r="GN444" i="1"/>
  <c r="GP444" i="1"/>
  <c r="GV444" i="1"/>
  <c r="HC444" i="1"/>
  <c r="GX444" i="1" s="1"/>
  <c r="AC445" i="1"/>
  <c r="AE445" i="1"/>
  <c r="AD445" i="1" s="1"/>
  <c r="AF445" i="1"/>
  <c r="AG445" i="1"/>
  <c r="AH445" i="1"/>
  <c r="AI445" i="1"/>
  <c r="AJ445" i="1"/>
  <c r="CQ445" i="1"/>
  <c r="P445" i="1" s="1"/>
  <c r="CR445" i="1"/>
  <c r="Q445" i="1" s="1"/>
  <c r="CS445" i="1"/>
  <c r="R445" i="1" s="1"/>
  <c r="CT445" i="1"/>
  <c r="S445" i="1" s="1"/>
  <c r="CU445" i="1"/>
  <c r="T445" i="1" s="1"/>
  <c r="CV445" i="1"/>
  <c r="U445" i="1" s="1"/>
  <c r="CW445" i="1"/>
  <c r="V445" i="1" s="1"/>
  <c r="CX445" i="1"/>
  <c r="W445" i="1" s="1"/>
  <c r="CY445" i="1"/>
  <c r="X445" i="1" s="1"/>
  <c r="CZ445" i="1"/>
  <c r="Y445" i="1" s="1"/>
  <c r="FR445" i="1"/>
  <c r="GL445" i="1"/>
  <c r="GO445" i="1"/>
  <c r="GP445" i="1"/>
  <c r="GV445" i="1"/>
  <c r="HC445" i="1"/>
  <c r="GX445" i="1" s="1"/>
  <c r="AC446" i="1"/>
  <c r="AE446" i="1"/>
  <c r="AD446" i="1" s="1"/>
  <c r="AF446" i="1"/>
  <c r="AG446" i="1"/>
  <c r="AH446" i="1"/>
  <c r="AI446" i="1"/>
  <c r="AJ446" i="1"/>
  <c r="CQ446" i="1"/>
  <c r="P446" i="1" s="1"/>
  <c r="CR446" i="1"/>
  <c r="Q446" i="1" s="1"/>
  <c r="CS446" i="1"/>
  <c r="R446" i="1" s="1"/>
  <c r="CT446" i="1"/>
  <c r="S446" i="1" s="1"/>
  <c r="CU446" i="1"/>
  <c r="T446" i="1" s="1"/>
  <c r="CV446" i="1"/>
  <c r="U446" i="1" s="1"/>
  <c r="CW446" i="1"/>
  <c r="V446" i="1" s="1"/>
  <c r="CX446" i="1"/>
  <c r="W446" i="1" s="1"/>
  <c r="CY446" i="1"/>
  <c r="X446" i="1" s="1"/>
  <c r="CZ446" i="1"/>
  <c r="Y446" i="1" s="1"/>
  <c r="FR446" i="1"/>
  <c r="GL446" i="1"/>
  <c r="GN446" i="1"/>
  <c r="GP446" i="1"/>
  <c r="GV446" i="1"/>
  <c r="HC446" i="1"/>
  <c r="GX446" i="1" s="1"/>
  <c r="AC447" i="1"/>
  <c r="AE447" i="1"/>
  <c r="AD447" i="1" s="1"/>
  <c r="AF447" i="1"/>
  <c r="AG447" i="1"/>
  <c r="AH447" i="1"/>
  <c r="AI447" i="1"/>
  <c r="AJ447" i="1"/>
  <c r="CQ447" i="1"/>
  <c r="P447" i="1" s="1"/>
  <c r="CR447" i="1"/>
  <c r="Q447" i="1" s="1"/>
  <c r="CS447" i="1"/>
  <c r="R447" i="1" s="1"/>
  <c r="CT447" i="1"/>
  <c r="S447" i="1" s="1"/>
  <c r="CU447" i="1"/>
  <c r="T447" i="1" s="1"/>
  <c r="CV447" i="1"/>
  <c r="U447" i="1" s="1"/>
  <c r="CW447" i="1"/>
  <c r="V447" i="1" s="1"/>
  <c r="CX447" i="1"/>
  <c r="W447" i="1" s="1"/>
  <c r="CY447" i="1"/>
  <c r="X447" i="1" s="1"/>
  <c r="CZ447" i="1"/>
  <c r="Y447" i="1" s="1"/>
  <c r="FR447" i="1"/>
  <c r="GL447" i="1"/>
  <c r="GO447" i="1"/>
  <c r="GP447" i="1"/>
  <c r="GV447" i="1"/>
  <c r="HC447" i="1"/>
  <c r="GX447" i="1" s="1"/>
  <c r="AC448" i="1"/>
  <c r="AE448" i="1"/>
  <c r="AD448" i="1" s="1"/>
  <c r="AF448" i="1"/>
  <c r="AG448" i="1"/>
  <c r="AH448" i="1"/>
  <c r="AI448" i="1"/>
  <c r="AJ448" i="1"/>
  <c r="CQ448" i="1"/>
  <c r="P448" i="1" s="1"/>
  <c r="CR448" i="1"/>
  <c r="Q448" i="1" s="1"/>
  <c r="CS448" i="1"/>
  <c r="R448" i="1" s="1"/>
  <c r="CT448" i="1"/>
  <c r="S448" i="1" s="1"/>
  <c r="CU448" i="1"/>
  <c r="T448" i="1" s="1"/>
  <c r="CV448" i="1"/>
  <c r="U448" i="1" s="1"/>
  <c r="CW448" i="1"/>
  <c r="V448" i="1" s="1"/>
  <c r="CX448" i="1"/>
  <c r="W448" i="1" s="1"/>
  <c r="CY448" i="1"/>
  <c r="X448" i="1" s="1"/>
  <c r="CZ448" i="1"/>
  <c r="Y448" i="1" s="1"/>
  <c r="FR448" i="1"/>
  <c r="GL448" i="1"/>
  <c r="GN448" i="1"/>
  <c r="GP448" i="1"/>
  <c r="GV448" i="1"/>
  <c r="HC448" i="1"/>
  <c r="GX448" i="1" s="1"/>
  <c r="I449" i="1"/>
  <c r="K449" i="1"/>
  <c r="AC449" i="1"/>
  <c r="AE449" i="1"/>
  <c r="AD449" i="1" s="1"/>
  <c r="AF449" i="1"/>
  <c r="AG449" i="1"/>
  <c r="AH449" i="1"/>
  <c r="AI449" i="1"/>
  <c r="AJ449" i="1"/>
  <c r="CQ449" i="1"/>
  <c r="P449" i="1" s="1"/>
  <c r="CR449" i="1"/>
  <c r="Q449" i="1" s="1"/>
  <c r="CS449" i="1"/>
  <c r="R449" i="1" s="1"/>
  <c r="CT449" i="1"/>
  <c r="S449" i="1" s="1"/>
  <c r="CU449" i="1"/>
  <c r="T449" i="1" s="1"/>
  <c r="CV449" i="1"/>
  <c r="U449" i="1" s="1"/>
  <c r="CW449" i="1"/>
  <c r="V449" i="1" s="1"/>
  <c r="CX449" i="1"/>
  <c r="W449" i="1" s="1"/>
  <c r="CY449" i="1"/>
  <c r="X449" i="1" s="1"/>
  <c r="CZ449" i="1"/>
  <c r="Y449" i="1" s="1"/>
  <c r="FR449" i="1"/>
  <c r="GL449" i="1"/>
  <c r="GN449" i="1"/>
  <c r="GP449" i="1"/>
  <c r="GV449" i="1"/>
  <c r="HC449" i="1"/>
  <c r="GX449" i="1" s="1"/>
  <c r="AC450" i="1"/>
  <c r="AE450" i="1"/>
  <c r="AD450" i="1" s="1"/>
  <c r="AF450" i="1"/>
  <c r="AG450" i="1"/>
  <c r="AH450" i="1"/>
  <c r="AI450" i="1"/>
  <c r="AJ450" i="1"/>
  <c r="CQ450" i="1"/>
  <c r="P450" i="1" s="1"/>
  <c r="CR450" i="1"/>
  <c r="Q450" i="1" s="1"/>
  <c r="CS450" i="1"/>
  <c r="R450" i="1" s="1"/>
  <c r="CT450" i="1"/>
  <c r="S450" i="1" s="1"/>
  <c r="CU450" i="1"/>
  <c r="T450" i="1" s="1"/>
  <c r="CV450" i="1"/>
  <c r="U450" i="1" s="1"/>
  <c r="CW450" i="1"/>
  <c r="V450" i="1" s="1"/>
  <c r="CX450" i="1"/>
  <c r="W450" i="1" s="1"/>
  <c r="CY450" i="1"/>
  <c r="X450" i="1" s="1"/>
  <c r="CZ450" i="1"/>
  <c r="Y450" i="1" s="1"/>
  <c r="FR450" i="1"/>
  <c r="GL450" i="1"/>
  <c r="GN450" i="1"/>
  <c r="GP450" i="1"/>
  <c r="GV450" i="1"/>
  <c r="HC450" i="1"/>
  <c r="GX450" i="1" s="1"/>
  <c r="I451" i="1"/>
  <c r="K451" i="1"/>
  <c r="AC451" i="1"/>
  <c r="AE451" i="1"/>
  <c r="AD451" i="1" s="1"/>
  <c r="AF451" i="1"/>
  <c r="AG451" i="1"/>
  <c r="AH451" i="1"/>
  <c r="AI451" i="1"/>
  <c r="AJ451" i="1"/>
  <c r="CQ451" i="1"/>
  <c r="P451" i="1" s="1"/>
  <c r="CR451" i="1"/>
  <c r="Q451" i="1" s="1"/>
  <c r="CS451" i="1"/>
  <c r="R451" i="1" s="1"/>
  <c r="CT451" i="1"/>
  <c r="S451" i="1" s="1"/>
  <c r="CU451" i="1"/>
  <c r="T451" i="1" s="1"/>
  <c r="CV451" i="1"/>
  <c r="U451" i="1" s="1"/>
  <c r="CW451" i="1"/>
  <c r="V451" i="1" s="1"/>
  <c r="CX451" i="1"/>
  <c r="W451" i="1" s="1"/>
  <c r="CY451" i="1"/>
  <c r="X451" i="1" s="1"/>
  <c r="CZ451" i="1"/>
  <c r="Y451" i="1" s="1"/>
  <c r="FR451" i="1"/>
  <c r="GL451" i="1"/>
  <c r="GN451" i="1"/>
  <c r="GP451" i="1"/>
  <c r="GV451" i="1"/>
  <c r="HC451" i="1"/>
  <c r="GX451" i="1" s="1"/>
  <c r="AC452" i="1"/>
  <c r="AE452" i="1"/>
  <c r="AD452" i="1" s="1"/>
  <c r="AF452" i="1"/>
  <c r="AG452" i="1"/>
  <c r="AH452" i="1"/>
  <c r="AI452" i="1"/>
  <c r="AJ452" i="1"/>
  <c r="CQ452" i="1"/>
  <c r="P452" i="1" s="1"/>
  <c r="CR452" i="1"/>
  <c r="Q452" i="1" s="1"/>
  <c r="CS452" i="1"/>
  <c r="R452" i="1" s="1"/>
  <c r="CT452" i="1"/>
  <c r="S452" i="1" s="1"/>
  <c r="CU452" i="1"/>
  <c r="T452" i="1" s="1"/>
  <c r="CV452" i="1"/>
  <c r="U452" i="1" s="1"/>
  <c r="CW452" i="1"/>
  <c r="V452" i="1" s="1"/>
  <c r="CX452" i="1"/>
  <c r="W452" i="1" s="1"/>
  <c r="CY452" i="1"/>
  <c r="X452" i="1" s="1"/>
  <c r="CZ452" i="1"/>
  <c r="Y452" i="1" s="1"/>
  <c r="FR452" i="1"/>
  <c r="GL452" i="1"/>
  <c r="GN452" i="1"/>
  <c r="GP452" i="1"/>
  <c r="GV452" i="1"/>
  <c r="HC452" i="1"/>
  <c r="GX452" i="1" s="1"/>
  <c r="AC453" i="1"/>
  <c r="AE453" i="1"/>
  <c r="AD453" i="1" s="1"/>
  <c r="AF453" i="1"/>
  <c r="AG453" i="1"/>
  <c r="AH453" i="1"/>
  <c r="AI453" i="1"/>
  <c r="AJ453" i="1"/>
  <c r="CQ453" i="1"/>
  <c r="P453" i="1" s="1"/>
  <c r="CR453" i="1"/>
  <c r="Q453" i="1" s="1"/>
  <c r="CS453" i="1"/>
  <c r="R453" i="1" s="1"/>
  <c r="CT453" i="1"/>
  <c r="S453" i="1" s="1"/>
  <c r="CU453" i="1"/>
  <c r="T453" i="1" s="1"/>
  <c r="CV453" i="1"/>
  <c r="U453" i="1" s="1"/>
  <c r="CW453" i="1"/>
  <c r="V453" i="1" s="1"/>
  <c r="CX453" i="1"/>
  <c r="W453" i="1" s="1"/>
  <c r="CY453" i="1"/>
  <c r="X453" i="1" s="1"/>
  <c r="CZ453" i="1"/>
  <c r="Y453" i="1" s="1"/>
  <c r="FR453" i="1"/>
  <c r="GL453" i="1"/>
  <c r="GN453" i="1"/>
  <c r="GP453" i="1"/>
  <c r="GV453" i="1"/>
  <c r="HC453" i="1"/>
  <c r="GX453" i="1" s="1"/>
  <c r="I454" i="1"/>
  <c r="K454" i="1"/>
  <c r="AC454" i="1"/>
  <c r="AE454" i="1"/>
  <c r="AD454" i="1" s="1"/>
  <c r="AF454" i="1"/>
  <c r="AG454" i="1"/>
  <c r="AH454" i="1"/>
  <c r="AI454" i="1"/>
  <c r="AJ454" i="1"/>
  <c r="CQ454" i="1"/>
  <c r="P454" i="1" s="1"/>
  <c r="CR454" i="1"/>
  <c r="Q454" i="1" s="1"/>
  <c r="CS454" i="1"/>
  <c r="R454" i="1" s="1"/>
  <c r="CT454" i="1"/>
  <c r="S454" i="1" s="1"/>
  <c r="CU454" i="1"/>
  <c r="T454" i="1" s="1"/>
  <c r="CV454" i="1"/>
  <c r="U454" i="1" s="1"/>
  <c r="CW454" i="1"/>
  <c r="V454" i="1" s="1"/>
  <c r="CX454" i="1"/>
  <c r="W454" i="1" s="1"/>
  <c r="CY454" i="1"/>
  <c r="X454" i="1" s="1"/>
  <c r="CZ454" i="1"/>
  <c r="Y454" i="1" s="1"/>
  <c r="FR454" i="1"/>
  <c r="GL454" i="1"/>
  <c r="GN454" i="1"/>
  <c r="GP454" i="1"/>
  <c r="GV454" i="1"/>
  <c r="HC454" i="1"/>
  <c r="GX454" i="1" s="1"/>
  <c r="AC455" i="1"/>
  <c r="AE455" i="1"/>
  <c r="AD455" i="1" s="1"/>
  <c r="AF455" i="1"/>
  <c r="AG455" i="1"/>
  <c r="AH455" i="1"/>
  <c r="AI455" i="1"/>
  <c r="AJ455" i="1"/>
  <c r="CQ455" i="1"/>
  <c r="P455" i="1" s="1"/>
  <c r="CR455" i="1"/>
  <c r="Q455" i="1" s="1"/>
  <c r="CS455" i="1"/>
  <c r="R455" i="1" s="1"/>
  <c r="CT455" i="1"/>
  <c r="S455" i="1" s="1"/>
  <c r="CU455" i="1"/>
  <c r="T455" i="1" s="1"/>
  <c r="CV455" i="1"/>
  <c r="U455" i="1" s="1"/>
  <c r="CW455" i="1"/>
  <c r="V455" i="1" s="1"/>
  <c r="CX455" i="1"/>
  <c r="W455" i="1" s="1"/>
  <c r="CY455" i="1"/>
  <c r="X455" i="1" s="1"/>
  <c r="CZ455" i="1"/>
  <c r="Y455" i="1" s="1"/>
  <c r="FR455" i="1"/>
  <c r="GL455" i="1"/>
  <c r="GN455" i="1"/>
  <c r="GP455" i="1"/>
  <c r="GV455" i="1"/>
  <c r="HC455" i="1"/>
  <c r="GX455" i="1" s="1"/>
  <c r="AC456" i="1"/>
  <c r="AE456" i="1"/>
  <c r="AD456" i="1" s="1"/>
  <c r="AF456" i="1"/>
  <c r="AG456" i="1"/>
  <c r="AH456" i="1"/>
  <c r="AI456" i="1"/>
  <c r="AJ456" i="1"/>
  <c r="CQ456" i="1"/>
  <c r="P456" i="1" s="1"/>
  <c r="CR456" i="1"/>
  <c r="Q456" i="1" s="1"/>
  <c r="CS456" i="1"/>
  <c r="R456" i="1" s="1"/>
  <c r="CT456" i="1"/>
  <c r="S456" i="1" s="1"/>
  <c r="CU456" i="1"/>
  <c r="T456" i="1" s="1"/>
  <c r="CV456" i="1"/>
  <c r="U456" i="1" s="1"/>
  <c r="CW456" i="1"/>
  <c r="V456" i="1" s="1"/>
  <c r="CX456" i="1"/>
  <c r="W456" i="1" s="1"/>
  <c r="CY456" i="1"/>
  <c r="X456" i="1" s="1"/>
  <c r="CZ456" i="1"/>
  <c r="Y456" i="1" s="1"/>
  <c r="FR456" i="1"/>
  <c r="GL456" i="1"/>
  <c r="GN456" i="1"/>
  <c r="GP456" i="1"/>
  <c r="GV456" i="1"/>
  <c r="HC456" i="1"/>
  <c r="GX456" i="1" s="1"/>
  <c r="AC457" i="1"/>
  <c r="AE457" i="1"/>
  <c r="AD457" i="1" s="1"/>
  <c r="AF457" i="1"/>
  <c r="AG457" i="1"/>
  <c r="AH457" i="1"/>
  <c r="AI457" i="1"/>
  <c r="AJ457" i="1"/>
  <c r="CQ457" i="1"/>
  <c r="P457" i="1" s="1"/>
  <c r="CR457" i="1"/>
  <c r="Q457" i="1" s="1"/>
  <c r="CS457" i="1"/>
  <c r="R457" i="1" s="1"/>
  <c r="CT457" i="1"/>
  <c r="S457" i="1" s="1"/>
  <c r="CU457" i="1"/>
  <c r="T457" i="1" s="1"/>
  <c r="CV457" i="1"/>
  <c r="U457" i="1" s="1"/>
  <c r="CW457" i="1"/>
  <c r="V457" i="1" s="1"/>
  <c r="CX457" i="1"/>
  <c r="W457" i="1" s="1"/>
  <c r="CY457" i="1"/>
  <c r="X457" i="1" s="1"/>
  <c r="CZ457" i="1"/>
  <c r="Y457" i="1" s="1"/>
  <c r="FR457" i="1"/>
  <c r="GL457" i="1"/>
  <c r="GO457" i="1"/>
  <c r="GP457" i="1"/>
  <c r="GV457" i="1"/>
  <c r="HC457" i="1"/>
  <c r="GX457" i="1" s="1"/>
  <c r="AC458" i="1"/>
  <c r="AE458" i="1"/>
  <c r="AD458" i="1" s="1"/>
  <c r="AF458" i="1"/>
  <c r="AG458" i="1"/>
  <c r="AH458" i="1"/>
  <c r="AI458" i="1"/>
  <c r="AJ458" i="1"/>
  <c r="CQ458" i="1"/>
  <c r="P458" i="1" s="1"/>
  <c r="CR458" i="1"/>
  <c r="Q458" i="1" s="1"/>
  <c r="CS458" i="1"/>
  <c r="R458" i="1" s="1"/>
  <c r="CT458" i="1"/>
  <c r="S458" i="1" s="1"/>
  <c r="CU458" i="1"/>
  <c r="T458" i="1" s="1"/>
  <c r="CV458" i="1"/>
  <c r="U458" i="1" s="1"/>
  <c r="CW458" i="1"/>
  <c r="V458" i="1" s="1"/>
  <c r="CX458" i="1"/>
  <c r="W458" i="1" s="1"/>
  <c r="CY458" i="1"/>
  <c r="X458" i="1" s="1"/>
  <c r="CZ458" i="1"/>
  <c r="Y458" i="1" s="1"/>
  <c r="FR458" i="1"/>
  <c r="GL458" i="1"/>
  <c r="GO458" i="1"/>
  <c r="GP458" i="1"/>
  <c r="GV458" i="1"/>
  <c r="HC458" i="1"/>
  <c r="GX458" i="1" s="1"/>
  <c r="AC459" i="1"/>
  <c r="AE459" i="1"/>
  <c r="AD459" i="1" s="1"/>
  <c r="AF459" i="1"/>
  <c r="AG459" i="1"/>
  <c r="AH459" i="1"/>
  <c r="AI459" i="1"/>
  <c r="AJ459" i="1"/>
  <c r="CQ459" i="1"/>
  <c r="P459" i="1" s="1"/>
  <c r="CR459" i="1"/>
  <c r="Q459" i="1" s="1"/>
  <c r="CS459" i="1"/>
  <c r="R459" i="1" s="1"/>
  <c r="CT459" i="1"/>
  <c r="S459" i="1" s="1"/>
  <c r="CU459" i="1"/>
  <c r="T459" i="1" s="1"/>
  <c r="CV459" i="1"/>
  <c r="U459" i="1" s="1"/>
  <c r="CW459" i="1"/>
  <c r="V459" i="1" s="1"/>
  <c r="CX459" i="1"/>
  <c r="W459" i="1" s="1"/>
  <c r="CY459" i="1"/>
  <c r="X459" i="1" s="1"/>
  <c r="CZ459" i="1"/>
  <c r="Y459" i="1" s="1"/>
  <c r="FR459" i="1"/>
  <c r="GL459" i="1"/>
  <c r="GO459" i="1"/>
  <c r="GP459" i="1"/>
  <c r="GV459" i="1"/>
  <c r="HC459" i="1"/>
  <c r="GX459" i="1" s="1"/>
  <c r="I460" i="1"/>
  <c r="K460" i="1"/>
  <c r="AC460" i="1"/>
  <c r="AE460" i="1"/>
  <c r="AD460" i="1" s="1"/>
  <c r="AF460" i="1"/>
  <c r="AG460" i="1"/>
  <c r="AH460" i="1"/>
  <c r="AI460" i="1"/>
  <c r="AJ460" i="1"/>
  <c r="CQ460" i="1"/>
  <c r="P460" i="1" s="1"/>
  <c r="CR460" i="1"/>
  <c r="Q460" i="1" s="1"/>
  <c r="CS460" i="1"/>
  <c r="R460" i="1" s="1"/>
  <c r="CT460" i="1"/>
  <c r="S460" i="1" s="1"/>
  <c r="CU460" i="1"/>
  <c r="T460" i="1" s="1"/>
  <c r="CV460" i="1"/>
  <c r="U460" i="1" s="1"/>
  <c r="CW460" i="1"/>
  <c r="V460" i="1" s="1"/>
  <c r="CX460" i="1"/>
  <c r="W460" i="1" s="1"/>
  <c r="CY460" i="1"/>
  <c r="X460" i="1" s="1"/>
  <c r="CZ460" i="1"/>
  <c r="Y460" i="1" s="1"/>
  <c r="FR460" i="1"/>
  <c r="GL460" i="1"/>
  <c r="GO460" i="1"/>
  <c r="GP460" i="1"/>
  <c r="GV460" i="1"/>
  <c r="HC460" i="1"/>
  <c r="GX460" i="1" s="1"/>
  <c r="B462" i="1"/>
  <c r="B440" i="1" s="1"/>
  <c r="C462" i="1"/>
  <c r="C440" i="1" s="1"/>
  <c r="D462" i="1"/>
  <c r="D440" i="1" s="1"/>
  <c r="F462" i="1"/>
  <c r="F440" i="1" s="1"/>
  <c r="G462" i="1"/>
  <c r="G440" i="1" s="1"/>
  <c r="AC462" i="1"/>
  <c r="AD462" i="1"/>
  <c r="AE462" i="1"/>
  <c r="AF462" i="1"/>
  <c r="AG462" i="1"/>
  <c r="AH462" i="1"/>
  <c r="AI462" i="1"/>
  <c r="AJ462" i="1"/>
  <c r="AK462" i="1"/>
  <c r="AL462" i="1"/>
  <c r="BX462" i="1"/>
  <c r="BY462" i="1"/>
  <c r="BZ462" i="1"/>
  <c r="CD462" i="1"/>
  <c r="CE462" i="1"/>
  <c r="CF462" i="1"/>
  <c r="CG462" i="1"/>
  <c r="CH462" i="1"/>
  <c r="CI462" i="1"/>
  <c r="CJ462" i="1"/>
  <c r="CK462" i="1"/>
  <c r="CL462" i="1"/>
  <c r="CM462" i="1"/>
  <c r="D492" i="1"/>
  <c r="E494" i="1"/>
  <c r="Z494" i="1"/>
  <c r="AA494" i="1"/>
  <c r="AM494" i="1"/>
  <c r="AN494" i="1"/>
  <c r="BE494" i="1"/>
  <c r="BF494" i="1"/>
  <c r="BG494" i="1"/>
  <c r="BH494" i="1"/>
  <c r="BI494" i="1"/>
  <c r="BJ494" i="1"/>
  <c r="BK494" i="1"/>
  <c r="BL494" i="1"/>
  <c r="BM494" i="1"/>
  <c r="BN494" i="1"/>
  <c r="BO494" i="1"/>
  <c r="BP494" i="1"/>
  <c r="BQ494" i="1"/>
  <c r="BR494" i="1"/>
  <c r="BS494" i="1"/>
  <c r="BT494" i="1"/>
  <c r="BU494" i="1"/>
  <c r="BV494" i="1"/>
  <c r="BW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EH494" i="1"/>
  <c r="EI494" i="1"/>
  <c r="EJ494" i="1"/>
  <c r="EK494" i="1"/>
  <c r="EL494" i="1"/>
  <c r="EM494" i="1"/>
  <c r="EN494" i="1"/>
  <c r="EO494" i="1"/>
  <c r="EP494" i="1"/>
  <c r="EQ494" i="1"/>
  <c r="ER494" i="1"/>
  <c r="ES494" i="1"/>
  <c r="ET494" i="1"/>
  <c r="EU494" i="1"/>
  <c r="EV494" i="1"/>
  <c r="EW494" i="1"/>
  <c r="EX494" i="1"/>
  <c r="EY494" i="1"/>
  <c r="EZ494" i="1"/>
  <c r="FA494" i="1"/>
  <c r="FB494" i="1"/>
  <c r="FC494" i="1"/>
  <c r="FD494" i="1"/>
  <c r="FE494" i="1"/>
  <c r="FF494" i="1"/>
  <c r="FG494" i="1"/>
  <c r="FH494" i="1"/>
  <c r="FI494" i="1"/>
  <c r="FJ494" i="1"/>
  <c r="FK494" i="1"/>
  <c r="FL494" i="1"/>
  <c r="FM494" i="1"/>
  <c r="FN494" i="1"/>
  <c r="FO494" i="1"/>
  <c r="FP494" i="1"/>
  <c r="FQ494" i="1"/>
  <c r="FR494" i="1"/>
  <c r="FS494" i="1"/>
  <c r="FT494" i="1"/>
  <c r="FU494" i="1"/>
  <c r="FV494" i="1"/>
  <c r="FW494" i="1"/>
  <c r="FX494" i="1"/>
  <c r="FY494" i="1"/>
  <c r="FZ494" i="1"/>
  <c r="GA494" i="1"/>
  <c r="GB494" i="1"/>
  <c r="GC494" i="1"/>
  <c r="GD494" i="1"/>
  <c r="GE494" i="1"/>
  <c r="GF494" i="1"/>
  <c r="GG494" i="1"/>
  <c r="GH494" i="1"/>
  <c r="GI494" i="1"/>
  <c r="GJ494" i="1"/>
  <c r="GK494" i="1"/>
  <c r="GL494" i="1"/>
  <c r="GM494" i="1"/>
  <c r="GN494" i="1"/>
  <c r="GO494" i="1"/>
  <c r="GP494" i="1"/>
  <c r="GQ494" i="1"/>
  <c r="GR494" i="1"/>
  <c r="GS494" i="1"/>
  <c r="GT494" i="1"/>
  <c r="GU494" i="1"/>
  <c r="GV494" i="1"/>
  <c r="GW494" i="1"/>
  <c r="GX494" i="1"/>
  <c r="AC496" i="1"/>
  <c r="AD496" i="1"/>
  <c r="AE496" i="1"/>
  <c r="AF496" i="1"/>
  <c r="AG496" i="1"/>
  <c r="AH496" i="1"/>
  <c r="AI496" i="1"/>
  <c r="AJ496" i="1"/>
  <c r="CQ496" i="1"/>
  <c r="P496" i="1" s="1"/>
  <c r="CR496" i="1"/>
  <c r="Q496" i="1" s="1"/>
  <c r="CS496" i="1"/>
  <c r="R496" i="1" s="1"/>
  <c r="CT496" i="1"/>
  <c r="S496" i="1" s="1"/>
  <c r="CU496" i="1"/>
  <c r="T496" i="1" s="1"/>
  <c r="CV496" i="1"/>
  <c r="U496" i="1" s="1"/>
  <c r="CW496" i="1"/>
  <c r="V496" i="1" s="1"/>
  <c r="CX496" i="1"/>
  <c r="W496" i="1" s="1"/>
  <c r="CY496" i="1"/>
  <c r="X496" i="1" s="1"/>
  <c r="CZ496" i="1"/>
  <c r="Y496" i="1" s="1"/>
  <c r="FR496" i="1"/>
  <c r="GL496" i="1"/>
  <c r="GO496" i="1"/>
  <c r="GP496" i="1"/>
  <c r="GV496" i="1"/>
  <c r="HC496" i="1"/>
  <c r="GX496" i="1" s="1"/>
  <c r="AC497" i="1"/>
  <c r="AD497" i="1"/>
  <c r="AE497" i="1"/>
  <c r="AF497" i="1"/>
  <c r="AG497" i="1"/>
  <c r="AH497" i="1"/>
  <c r="AI497" i="1"/>
  <c r="AJ497" i="1"/>
  <c r="CQ497" i="1"/>
  <c r="P497" i="1" s="1"/>
  <c r="CR497" i="1"/>
  <c r="Q497" i="1" s="1"/>
  <c r="CS497" i="1"/>
  <c r="R497" i="1" s="1"/>
  <c r="CT497" i="1"/>
  <c r="S497" i="1" s="1"/>
  <c r="CU497" i="1"/>
  <c r="T497" i="1" s="1"/>
  <c r="CV497" i="1"/>
  <c r="U497" i="1" s="1"/>
  <c r="CW497" i="1"/>
  <c r="V497" i="1" s="1"/>
  <c r="CX497" i="1"/>
  <c r="W497" i="1" s="1"/>
  <c r="CY497" i="1"/>
  <c r="X497" i="1" s="1"/>
  <c r="CZ497" i="1"/>
  <c r="Y497" i="1" s="1"/>
  <c r="FR497" i="1"/>
  <c r="GL497" i="1"/>
  <c r="GO497" i="1"/>
  <c r="GP497" i="1"/>
  <c r="GV497" i="1"/>
  <c r="HC497" i="1"/>
  <c r="GX497" i="1" s="1"/>
  <c r="B499" i="1"/>
  <c r="B494" i="1" s="1"/>
  <c r="C499" i="1"/>
  <c r="C494" i="1" s="1"/>
  <c r="D499" i="1"/>
  <c r="D494" i="1" s="1"/>
  <c r="F499" i="1"/>
  <c r="F494" i="1" s="1"/>
  <c r="G499" i="1"/>
  <c r="G494" i="1" s="1"/>
  <c r="AC499" i="1"/>
  <c r="AD499" i="1"/>
  <c r="AE499" i="1"/>
  <c r="AF499" i="1"/>
  <c r="AG499" i="1"/>
  <c r="AH499" i="1"/>
  <c r="AI499" i="1"/>
  <c r="AJ499" i="1"/>
  <c r="AK499" i="1"/>
  <c r="AL499" i="1"/>
  <c r="BX499" i="1"/>
  <c r="BY499" i="1"/>
  <c r="BZ499" i="1"/>
  <c r="CC499" i="1"/>
  <c r="CD499" i="1"/>
  <c r="CE499" i="1"/>
  <c r="CF499" i="1"/>
  <c r="CG499" i="1"/>
  <c r="CH499" i="1"/>
  <c r="CI499" i="1"/>
  <c r="CJ499" i="1"/>
  <c r="CK499" i="1"/>
  <c r="CL499" i="1"/>
  <c r="CM499" i="1"/>
  <c r="D529" i="1"/>
  <c r="E531" i="1"/>
  <c r="Z531" i="1"/>
  <c r="AA531" i="1"/>
  <c r="AM531" i="1"/>
  <c r="AN531" i="1"/>
  <c r="BE531" i="1"/>
  <c r="BF531" i="1"/>
  <c r="BG531" i="1"/>
  <c r="BH531" i="1"/>
  <c r="BI531" i="1"/>
  <c r="BJ531" i="1"/>
  <c r="BK531" i="1"/>
  <c r="BL531" i="1"/>
  <c r="BM531" i="1"/>
  <c r="BN531" i="1"/>
  <c r="BO531" i="1"/>
  <c r="BP531" i="1"/>
  <c r="BQ531" i="1"/>
  <c r="BR531" i="1"/>
  <c r="BS531" i="1"/>
  <c r="BT531" i="1"/>
  <c r="BU531" i="1"/>
  <c r="BV531" i="1"/>
  <c r="BW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EG531" i="1"/>
  <c r="EH531" i="1"/>
  <c r="EI531" i="1"/>
  <c r="EJ531" i="1"/>
  <c r="EK531" i="1"/>
  <c r="EL531" i="1"/>
  <c r="EM531" i="1"/>
  <c r="EN531" i="1"/>
  <c r="EO531" i="1"/>
  <c r="EP531" i="1"/>
  <c r="EQ531" i="1"/>
  <c r="ER531" i="1"/>
  <c r="ES531" i="1"/>
  <c r="ET531" i="1"/>
  <c r="EU531" i="1"/>
  <c r="EV531" i="1"/>
  <c r="EW531" i="1"/>
  <c r="EX531" i="1"/>
  <c r="EY531" i="1"/>
  <c r="EZ531" i="1"/>
  <c r="FA531" i="1"/>
  <c r="FB531" i="1"/>
  <c r="FC531" i="1"/>
  <c r="FD531" i="1"/>
  <c r="FE531" i="1"/>
  <c r="FF531" i="1"/>
  <c r="FG531" i="1"/>
  <c r="FH531" i="1"/>
  <c r="FI531" i="1"/>
  <c r="FJ531" i="1"/>
  <c r="FK531" i="1"/>
  <c r="FL531" i="1"/>
  <c r="FM531" i="1"/>
  <c r="FN531" i="1"/>
  <c r="FO531" i="1"/>
  <c r="FP531" i="1"/>
  <c r="FQ531" i="1"/>
  <c r="FR531" i="1"/>
  <c r="FS531" i="1"/>
  <c r="FT531" i="1"/>
  <c r="FU531" i="1"/>
  <c r="FV531" i="1"/>
  <c r="FW531" i="1"/>
  <c r="FX531" i="1"/>
  <c r="FY531" i="1"/>
  <c r="FZ531" i="1"/>
  <c r="GA531" i="1"/>
  <c r="GB531" i="1"/>
  <c r="GC531" i="1"/>
  <c r="GD531" i="1"/>
  <c r="GE531" i="1"/>
  <c r="GF531" i="1"/>
  <c r="GG531" i="1"/>
  <c r="GH531" i="1"/>
  <c r="GI531" i="1"/>
  <c r="GJ531" i="1"/>
  <c r="GK531" i="1"/>
  <c r="GL531" i="1"/>
  <c r="GM531" i="1"/>
  <c r="GN531" i="1"/>
  <c r="GO531" i="1"/>
  <c r="GP531" i="1"/>
  <c r="GQ531" i="1"/>
  <c r="GR531" i="1"/>
  <c r="GS531" i="1"/>
  <c r="GT531" i="1"/>
  <c r="GU531" i="1"/>
  <c r="GV531" i="1"/>
  <c r="GW531" i="1"/>
  <c r="GX531" i="1"/>
  <c r="C533" i="1"/>
  <c r="D533" i="1"/>
  <c r="P533" i="1"/>
  <c r="Q533" i="1"/>
  <c r="R533" i="1"/>
  <c r="S533" i="1"/>
  <c r="U533" i="1"/>
  <c r="V533" i="1"/>
  <c r="AC533" i="1"/>
  <c r="AE533" i="1"/>
  <c r="AD533" i="1" s="1"/>
  <c r="AF533" i="1"/>
  <c r="AG533" i="1"/>
  <c r="AH533" i="1"/>
  <c r="AI533" i="1"/>
  <c r="AJ533" i="1"/>
  <c r="CP533" i="1"/>
  <c r="O533" i="1" s="1"/>
  <c r="CQ533" i="1"/>
  <c r="CR533" i="1"/>
  <c r="CS533" i="1"/>
  <c r="CT533" i="1"/>
  <c r="CU533" i="1"/>
  <c r="T533" i="1" s="1"/>
  <c r="CV533" i="1"/>
  <c r="CW533" i="1"/>
  <c r="CX533" i="1"/>
  <c r="W533" i="1" s="1"/>
  <c r="CY533" i="1"/>
  <c r="X533" i="1" s="1"/>
  <c r="CZ533" i="1"/>
  <c r="Y533" i="1" s="1"/>
  <c r="FR533" i="1"/>
  <c r="GL533" i="1"/>
  <c r="GO533" i="1"/>
  <c r="GP533" i="1"/>
  <c r="GV533" i="1"/>
  <c r="HC533" i="1"/>
  <c r="GX533" i="1" s="1"/>
  <c r="GM533" i="1" s="1"/>
  <c r="GN533" i="1" s="1"/>
  <c r="AC534" i="1"/>
  <c r="AE534" i="1"/>
  <c r="AD534" i="1" s="1"/>
  <c r="AF534" i="1"/>
  <c r="AG534" i="1"/>
  <c r="AH534" i="1"/>
  <c r="AI534" i="1"/>
  <c r="AJ534" i="1"/>
  <c r="CQ534" i="1"/>
  <c r="P534" i="1" s="1"/>
  <c r="CR534" i="1"/>
  <c r="Q534" i="1" s="1"/>
  <c r="CS534" i="1"/>
  <c r="R534" i="1" s="1"/>
  <c r="CT534" i="1"/>
  <c r="S534" i="1" s="1"/>
  <c r="CU534" i="1"/>
  <c r="T534" i="1" s="1"/>
  <c r="CV534" i="1"/>
  <c r="U534" i="1" s="1"/>
  <c r="CW534" i="1"/>
  <c r="V534" i="1" s="1"/>
  <c r="CX534" i="1"/>
  <c r="W534" i="1" s="1"/>
  <c r="CY534" i="1"/>
  <c r="X534" i="1" s="1"/>
  <c r="CZ534" i="1"/>
  <c r="Y534" i="1" s="1"/>
  <c r="FR534" i="1"/>
  <c r="GL534" i="1"/>
  <c r="GO534" i="1"/>
  <c r="GP534" i="1"/>
  <c r="GV534" i="1"/>
  <c r="HC534" i="1"/>
  <c r="GX534" i="1" s="1"/>
  <c r="O535" i="1"/>
  <c r="P535" i="1"/>
  <c r="Q535" i="1"/>
  <c r="R535" i="1"/>
  <c r="S535" i="1"/>
  <c r="T535" i="1"/>
  <c r="U535" i="1"/>
  <c r="V535" i="1"/>
  <c r="W535" i="1"/>
  <c r="X535" i="1"/>
  <c r="Y535" i="1"/>
  <c r="AB535" i="1"/>
  <c r="AC535" i="1"/>
  <c r="AD535" i="1"/>
  <c r="AE535" i="1"/>
  <c r="AF535" i="1"/>
  <c r="AG535" i="1"/>
  <c r="AH535" i="1"/>
  <c r="AI535" i="1"/>
  <c r="AJ535" i="1"/>
  <c r="CP535" i="1"/>
  <c r="FR535" i="1"/>
  <c r="GL535" i="1"/>
  <c r="GM535" i="1"/>
  <c r="GO535" i="1"/>
  <c r="GP535" i="1"/>
  <c r="GV535" i="1"/>
  <c r="GX535" i="1"/>
  <c r="GN535" i="1" s="1"/>
  <c r="HD535" i="1"/>
  <c r="O536" i="1"/>
  <c r="P536" i="1"/>
  <c r="Q536" i="1"/>
  <c r="R536" i="1"/>
  <c r="S536" i="1"/>
  <c r="T536" i="1"/>
  <c r="U536" i="1"/>
  <c r="V536" i="1"/>
  <c r="W536" i="1"/>
  <c r="X536" i="1"/>
  <c r="Y536" i="1"/>
  <c r="AB536" i="1"/>
  <c r="AC536" i="1"/>
  <c r="AD536" i="1"/>
  <c r="AE536" i="1"/>
  <c r="AF536" i="1"/>
  <c r="AG536" i="1"/>
  <c r="AH536" i="1"/>
  <c r="AI536" i="1"/>
  <c r="AJ536" i="1"/>
  <c r="CP536" i="1"/>
  <c r="FR536" i="1"/>
  <c r="GL536" i="1"/>
  <c r="GM536" i="1"/>
  <c r="GO536" i="1"/>
  <c r="GP536" i="1"/>
  <c r="GV536" i="1"/>
  <c r="GX536" i="1"/>
  <c r="GN536" i="1" s="1"/>
  <c r="HD536" i="1"/>
  <c r="O537" i="1"/>
  <c r="P537" i="1"/>
  <c r="Q537" i="1"/>
  <c r="R537" i="1"/>
  <c r="S537" i="1"/>
  <c r="T537" i="1"/>
  <c r="U537" i="1"/>
  <c r="V537" i="1"/>
  <c r="W537" i="1"/>
  <c r="X537" i="1"/>
  <c r="Y537" i="1"/>
  <c r="AB537" i="1"/>
  <c r="AC537" i="1"/>
  <c r="AD537" i="1"/>
  <c r="AE537" i="1"/>
  <c r="AF537" i="1"/>
  <c r="AG537" i="1"/>
  <c r="AH537" i="1"/>
  <c r="AI537" i="1"/>
  <c r="AJ537" i="1"/>
  <c r="CP537" i="1"/>
  <c r="FR537" i="1"/>
  <c r="GL537" i="1"/>
  <c r="GM537" i="1"/>
  <c r="GO537" i="1"/>
  <c r="GP537" i="1"/>
  <c r="GV537" i="1"/>
  <c r="GX537" i="1"/>
  <c r="GN537" i="1" s="1"/>
  <c r="HD537" i="1"/>
  <c r="B539" i="1"/>
  <c r="B531" i="1" s="1"/>
  <c r="C539" i="1"/>
  <c r="C531" i="1" s="1"/>
  <c r="D539" i="1"/>
  <c r="D531" i="1" s="1"/>
  <c r="F539" i="1"/>
  <c r="F531" i="1" s="1"/>
  <c r="G539" i="1"/>
  <c r="G531" i="1" s="1"/>
  <c r="AC539" i="1"/>
  <c r="AD539" i="1"/>
  <c r="AE539" i="1"/>
  <c r="AF539" i="1"/>
  <c r="AG539" i="1"/>
  <c r="AH539" i="1"/>
  <c r="AI539" i="1"/>
  <c r="AJ539" i="1"/>
  <c r="AK539" i="1"/>
  <c r="AL539" i="1"/>
  <c r="BX539" i="1"/>
  <c r="BY539" i="1"/>
  <c r="BZ539" i="1"/>
  <c r="CC539" i="1"/>
  <c r="CD539" i="1"/>
  <c r="CE539" i="1"/>
  <c r="CF539" i="1"/>
  <c r="CG539" i="1"/>
  <c r="CH539" i="1"/>
  <c r="CI539" i="1"/>
  <c r="CJ539" i="1"/>
  <c r="CK539" i="1"/>
  <c r="CL539" i="1"/>
  <c r="CM539" i="1"/>
  <c r="D569" i="1"/>
  <c r="E571" i="1"/>
  <c r="Z571" i="1"/>
  <c r="AA571" i="1"/>
  <c r="AM571" i="1"/>
  <c r="AN571" i="1"/>
  <c r="BE571" i="1"/>
  <c r="BF571" i="1"/>
  <c r="BG571" i="1"/>
  <c r="BH571" i="1"/>
  <c r="BI571" i="1"/>
  <c r="BJ571" i="1"/>
  <c r="BK571" i="1"/>
  <c r="BL571" i="1"/>
  <c r="BM571" i="1"/>
  <c r="BN571" i="1"/>
  <c r="BO571" i="1"/>
  <c r="BP571" i="1"/>
  <c r="BQ571" i="1"/>
  <c r="BR571" i="1"/>
  <c r="BS571" i="1"/>
  <c r="BT571" i="1"/>
  <c r="BU571" i="1"/>
  <c r="BV571" i="1"/>
  <c r="BW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EH571" i="1"/>
  <c r="EI571" i="1"/>
  <c r="EJ571" i="1"/>
  <c r="EK571" i="1"/>
  <c r="EL571" i="1"/>
  <c r="EM571" i="1"/>
  <c r="EN571" i="1"/>
  <c r="EO571" i="1"/>
  <c r="EP571" i="1"/>
  <c r="EQ571" i="1"/>
  <c r="ER571" i="1"/>
  <c r="ES571" i="1"/>
  <c r="ET571" i="1"/>
  <c r="EU571" i="1"/>
  <c r="EV571" i="1"/>
  <c r="EW571" i="1"/>
  <c r="EX571" i="1"/>
  <c r="EY571" i="1"/>
  <c r="EZ571" i="1"/>
  <c r="FA571" i="1"/>
  <c r="FB571" i="1"/>
  <c r="FC571" i="1"/>
  <c r="FD571" i="1"/>
  <c r="FE571" i="1"/>
  <c r="FF571" i="1"/>
  <c r="FG571" i="1"/>
  <c r="FH571" i="1"/>
  <c r="FI571" i="1"/>
  <c r="FJ571" i="1"/>
  <c r="FK571" i="1"/>
  <c r="FL571" i="1"/>
  <c r="FM571" i="1"/>
  <c r="FN571" i="1"/>
  <c r="FO571" i="1"/>
  <c r="FP571" i="1"/>
  <c r="FQ571" i="1"/>
  <c r="FR571" i="1"/>
  <c r="FS571" i="1"/>
  <c r="FT571" i="1"/>
  <c r="FU571" i="1"/>
  <c r="FV571" i="1"/>
  <c r="FW571" i="1"/>
  <c r="FX571" i="1"/>
  <c r="FY571" i="1"/>
  <c r="FZ571" i="1"/>
  <c r="GA571" i="1"/>
  <c r="GB571" i="1"/>
  <c r="GC571" i="1"/>
  <c r="GD571" i="1"/>
  <c r="GE571" i="1"/>
  <c r="GF571" i="1"/>
  <c r="GG571" i="1"/>
  <c r="GH571" i="1"/>
  <c r="GI571" i="1"/>
  <c r="GJ571" i="1"/>
  <c r="GK571" i="1"/>
  <c r="GL571" i="1"/>
  <c r="GM571" i="1"/>
  <c r="GN571" i="1"/>
  <c r="GO571" i="1"/>
  <c r="GP571" i="1"/>
  <c r="GQ571" i="1"/>
  <c r="GR571" i="1"/>
  <c r="GS571" i="1"/>
  <c r="GT571" i="1"/>
  <c r="GU571" i="1"/>
  <c r="GV571" i="1"/>
  <c r="GW571" i="1"/>
  <c r="GX571" i="1"/>
  <c r="C573" i="1"/>
  <c r="D573" i="1"/>
  <c r="P573" i="1"/>
  <c r="Q573" i="1"/>
  <c r="R573" i="1"/>
  <c r="S573" i="1"/>
  <c r="U573" i="1"/>
  <c r="V573" i="1"/>
  <c r="AC573" i="1"/>
  <c r="AE573" i="1"/>
  <c r="AD573" i="1" s="1"/>
  <c r="AF573" i="1"/>
  <c r="AG573" i="1"/>
  <c r="AH573" i="1"/>
  <c r="AI573" i="1"/>
  <c r="AJ573" i="1"/>
  <c r="CP573" i="1"/>
  <c r="O573" i="1" s="1"/>
  <c r="CQ573" i="1"/>
  <c r="CR573" i="1"/>
  <c r="CS573" i="1"/>
  <c r="CT573" i="1"/>
  <c r="CU573" i="1"/>
  <c r="T573" i="1" s="1"/>
  <c r="CV573" i="1"/>
  <c r="CW573" i="1"/>
  <c r="CX573" i="1"/>
  <c r="W573" i="1" s="1"/>
  <c r="CY573" i="1"/>
  <c r="X573" i="1" s="1"/>
  <c r="CZ573" i="1"/>
  <c r="Y573" i="1" s="1"/>
  <c r="FR573" i="1"/>
  <c r="GL573" i="1"/>
  <c r="GN573" i="1"/>
  <c r="GO573" i="1"/>
  <c r="GV573" i="1"/>
  <c r="HC573" i="1"/>
  <c r="GX573" i="1" s="1"/>
  <c r="GM573" i="1" s="1"/>
  <c r="GP573" i="1" s="1"/>
  <c r="C574" i="1"/>
  <c r="D574" i="1"/>
  <c r="P574" i="1"/>
  <c r="Q574" i="1"/>
  <c r="R574" i="1"/>
  <c r="S574" i="1"/>
  <c r="U574" i="1"/>
  <c r="V574" i="1"/>
  <c r="AC574" i="1"/>
  <c r="AE574" i="1"/>
  <c r="AD574" i="1" s="1"/>
  <c r="AF574" i="1"/>
  <c r="AG574" i="1"/>
  <c r="AH574" i="1"/>
  <c r="AI574" i="1"/>
  <c r="AJ574" i="1"/>
  <c r="CP574" i="1"/>
  <c r="O574" i="1" s="1"/>
  <c r="CQ574" i="1"/>
  <c r="CR574" i="1"/>
  <c r="CS574" i="1"/>
  <c r="CT574" i="1"/>
  <c r="CU574" i="1"/>
  <c r="T574" i="1" s="1"/>
  <c r="CV574" i="1"/>
  <c r="CW574" i="1"/>
  <c r="CX574" i="1"/>
  <c r="W574" i="1" s="1"/>
  <c r="CY574" i="1"/>
  <c r="X574" i="1" s="1"/>
  <c r="CZ574" i="1"/>
  <c r="Y574" i="1" s="1"/>
  <c r="FR574" i="1"/>
  <c r="GL574" i="1"/>
  <c r="GN574" i="1"/>
  <c r="GO574" i="1"/>
  <c r="GV574" i="1"/>
  <c r="HC574" i="1"/>
  <c r="GX574" i="1" s="1"/>
  <c r="GM574" i="1" s="1"/>
  <c r="GP574" i="1" s="1"/>
  <c r="C575" i="1"/>
  <c r="D575" i="1"/>
  <c r="P575" i="1"/>
  <c r="Q575" i="1"/>
  <c r="R575" i="1"/>
  <c r="S575" i="1"/>
  <c r="U575" i="1"/>
  <c r="V575" i="1"/>
  <c r="AC575" i="1"/>
  <c r="AE575" i="1"/>
  <c r="AD575" i="1" s="1"/>
  <c r="AF575" i="1"/>
  <c r="AG575" i="1"/>
  <c r="AH575" i="1"/>
  <c r="AI575" i="1"/>
  <c r="AJ575" i="1"/>
  <c r="CP575" i="1"/>
  <c r="O575" i="1" s="1"/>
  <c r="CQ575" i="1"/>
  <c r="CR575" i="1"/>
  <c r="CS575" i="1"/>
  <c r="CT575" i="1"/>
  <c r="CU575" i="1"/>
  <c r="T575" i="1" s="1"/>
  <c r="CV575" i="1"/>
  <c r="CW575" i="1"/>
  <c r="CX575" i="1"/>
  <c r="W575" i="1" s="1"/>
  <c r="CY575" i="1"/>
  <c r="X575" i="1" s="1"/>
  <c r="CZ575" i="1"/>
  <c r="Y575" i="1" s="1"/>
  <c r="FR575" i="1"/>
  <c r="GL575" i="1"/>
  <c r="GN575" i="1"/>
  <c r="GO575" i="1"/>
  <c r="GV575" i="1"/>
  <c r="HC575" i="1"/>
  <c r="GX575" i="1" s="1"/>
  <c r="GM575" i="1" s="1"/>
  <c r="GP575" i="1" s="1"/>
  <c r="C576" i="1"/>
  <c r="D576" i="1"/>
  <c r="P576" i="1"/>
  <c r="Q576" i="1"/>
  <c r="R576" i="1"/>
  <c r="S576" i="1"/>
  <c r="U576" i="1"/>
  <c r="V576" i="1"/>
  <c r="AC576" i="1"/>
  <c r="AE576" i="1"/>
  <c r="AD576" i="1" s="1"/>
  <c r="AF576" i="1"/>
  <c r="AG576" i="1"/>
  <c r="AH576" i="1"/>
  <c r="AI576" i="1"/>
  <c r="AJ576" i="1"/>
  <c r="CP576" i="1"/>
  <c r="O576" i="1" s="1"/>
  <c r="CQ576" i="1"/>
  <c r="CR576" i="1"/>
  <c r="CS576" i="1"/>
  <c r="CT576" i="1"/>
  <c r="CU576" i="1"/>
  <c r="T576" i="1" s="1"/>
  <c r="CV576" i="1"/>
  <c r="CW576" i="1"/>
  <c r="CX576" i="1"/>
  <c r="W576" i="1" s="1"/>
  <c r="CY576" i="1"/>
  <c r="X576" i="1" s="1"/>
  <c r="CZ576" i="1"/>
  <c r="Y576" i="1" s="1"/>
  <c r="FR576" i="1"/>
  <c r="GL576" i="1"/>
  <c r="GN576" i="1"/>
  <c r="GO576" i="1"/>
  <c r="GV576" i="1"/>
  <c r="HC576" i="1"/>
  <c r="GX576" i="1" s="1"/>
  <c r="GM576" i="1" s="1"/>
  <c r="GP576" i="1" s="1"/>
  <c r="C577" i="1"/>
  <c r="D577" i="1"/>
  <c r="P577" i="1"/>
  <c r="Q577" i="1"/>
  <c r="R577" i="1"/>
  <c r="S577" i="1"/>
  <c r="U577" i="1"/>
  <c r="V577" i="1"/>
  <c r="AC577" i="1"/>
  <c r="AE577" i="1"/>
  <c r="AD577" i="1" s="1"/>
  <c r="AF577" i="1"/>
  <c r="AG577" i="1"/>
  <c r="AH577" i="1"/>
  <c r="AI577" i="1"/>
  <c r="AJ577" i="1"/>
  <c r="CP577" i="1"/>
  <c r="O577" i="1" s="1"/>
  <c r="CQ577" i="1"/>
  <c r="CR577" i="1"/>
  <c r="CS577" i="1"/>
  <c r="CT577" i="1"/>
  <c r="CU577" i="1"/>
  <c r="T577" i="1" s="1"/>
  <c r="CV577" i="1"/>
  <c r="CW577" i="1"/>
  <c r="CX577" i="1"/>
  <c r="W577" i="1" s="1"/>
  <c r="CY577" i="1"/>
  <c r="X577" i="1" s="1"/>
  <c r="CZ577" i="1"/>
  <c r="Y577" i="1" s="1"/>
  <c r="FR577" i="1"/>
  <c r="GL577" i="1"/>
  <c r="GN577" i="1"/>
  <c r="GO577" i="1"/>
  <c r="GV577" i="1"/>
  <c r="HC577" i="1"/>
  <c r="GX577" i="1" s="1"/>
  <c r="GM577" i="1" s="1"/>
  <c r="GP577" i="1" s="1"/>
  <c r="C578" i="1"/>
  <c r="D578" i="1"/>
  <c r="P578" i="1"/>
  <c r="Q578" i="1"/>
  <c r="R578" i="1"/>
  <c r="S578" i="1"/>
  <c r="U578" i="1"/>
  <c r="V578" i="1"/>
  <c r="AC578" i="1"/>
  <c r="AE578" i="1"/>
  <c r="AD578" i="1" s="1"/>
  <c r="AF578" i="1"/>
  <c r="AG578" i="1"/>
  <c r="AH578" i="1"/>
  <c r="AI578" i="1"/>
  <c r="AJ578" i="1"/>
  <c r="CP578" i="1"/>
  <c r="O578" i="1" s="1"/>
  <c r="CQ578" i="1"/>
  <c r="CR578" i="1"/>
  <c r="CS578" i="1"/>
  <c r="CT578" i="1"/>
  <c r="CU578" i="1"/>
  <c r="T578" i="1" s="1"/>
  <c r="CV578" i="1"/>
  <c r="CW578" i="1"/>
  <c r="CX578" i="1"/>
  <c r="W578" i="1" s="1"/>
  <c r="CY578" i="1"/>
  <c r="X578" i="1" s="1"/>
  <c r="CZ578" i="1"/>
  <c r="Y578" i="1" s="1"/>
  <c r="FR578" i="1"/>
  <c r="GL578" i="1"/>
  <c r="GN578" i="1"/>
  <c r="GO578" i="1"/>
  <c r="GV578" i="1"/>
  <c r="HC578" i="1"/>
  <c r="GX578" i="1" s="1"/>
  <c r="GM578" i="1" s="1"/>
  <c r="GP578" i="1" s="1"/>
  <c r="C579" i="1"/>
  <c r="D579" i="1"/>
  <c r="P579" i="1"/>
  <c r="Q579" i="1"/>
  <c r="R579" i="1"/>
  <c r="S579" i="1"/>
  <c r="U579" i="1"/>
  <c r="V579" i="1"/>
  <c r="AC579" i="1"/>
  <c r="AE579" i="1"/>
  <c r="AD579" i="1" s="1"/>
  <c r="AF579" i="1"/>
  <c r="AG579" i="1"/>
  <c r="AH579" i="1"/>
  <c r="AI579" i="1"/>
  <c r="AJ579" i="1"/>
  <c r="CP579" i="1"/>
  <c r="O579" i="1" s="1"/>
  <c r="CQ579" i="1"/>
  <c r="CR579" i="1"/>
  <c r="CS579" i="1"/>
  <c r="CT579" i="1"/>
  <c r="CU579" i="1"/>
  <c r="T579" i="1" s="1"/>
  <c r="CV579" i="1"/>
  <c r="CW579" i="1"/>
  <c r="CX579" i="1"/>
  <c r="W579" i="1" s="1"/>
  <c r="CY579" i="1"/>
  <c r="X579" i="1" s="1"/>
  <c r="CZ579" i="1"/>
  <c r="Y579" i="1" s="1"/>
  <c r="FR579" i="1"/>
  <c r="GL579" i="1"/>
  <c r="GN579" i="1"/>
  <c r="GO579" i="1"/>
  <c r="GV579" i="1"/>
  <c r="HC579" i="1"/>
  <c r="GX579" i="1" s="1"/>
  <c r="GM579" i="1" s="1"/>
  <c r="GP579" i="1" s="1"/>
  <c r="C580" i="1"/>
  <c r="D580" i="1"/>
  <c r="P580" i="1"/>
  <c r="Q580" i="1"/>
  <c r="R580" i="1"/>
  <c r="S580" i="1"/>
  <c r="U580" i="1"/>
  <c r="V580" i="1"/>
  <c r="AC580" i="1"/>
  <c r="AE580" i="1"/>
  <c r="AD580" i="1" s="1"/>
  <c r="AF580" i="1"/>
  <c r="AG580" i="1"/>
  <c r="AH580" i="1"/>
  <c r="AI580" i="1"/>
  <c r="AJ580" i="1"/>
  <c r="CP580" i="1"/>
  <c r="O580" i="1" s="1"/>
  <c r="CQ580" i="1"/>
  <c r="CR580" i="1"/>
  <c r="CS580" i="1"/>
  <c r="CT580" i="1"/>
  <c r="CU580" i="1"/>
  <c r="T580" i="1" s="1"/>
  <c r="CV580" i="1"/>
  <c r="CW580" i="1"/>
  <c r="CX580" i="1"/>
  <c r="W580" i="1" s="1"/>
  <c r="CY580" i="1"/>
  <c r="X580" i="1" s="1"/>
  <c r="CZ580" i="1"/>
  <c r="Y580" i="1" s="1"/>
  <c r="FR580" i="1"/>
  <c r="GL580" i="1"/>
  <c r="GN580" i="1"/>
  <c r="GO580" i="1"/>
  <c r="GV580" i="1"/>
  <c r="HC580" i="1"/>
  <c r="GX580" i="1" s="1"/>
  <c r="GM580" i="1" s="1"/>
  <c r="GP580" i="1" s="1"/>
  <c r="C581" i="1"/>
  <c r="D581" i="1"/>
  <c r="I581" i="1"/>
  <c r="K581" i="1"/>
  <c r="V581" i="1"/>
  <c r="AC581" i="1"/>
  <c r="AE581" i="1"/>
  <c r="AD581" i="1" s="1"/>
  <c r="AF581" i="1"/>
  <c r="AG581" i="1"/>
  <c r="AH581" i="1"/>
  <c r="AI581" i="1"/>
  <c r="AJ581" i="1"/>
  <c r="CQ581" i="1"/>
  <c r="CR581" i="1"/>
  <c r="CS581" i="1"/>
  <c r="CT581" i="1"/>
  <c r="CU581" i="1"/>
  <c r="T581" i="1" s="1"/>
  <c r="CV581" i="1"/>
  <c r="CW581" i="1"/>
  <c r="CX581" i="1"/>
  <c r="W581" i="1" s="1"/>
  <c r="FR581" i="1"/>
  <c r="GL581" i="1"/>
  <c r="GN581" i="1"/>
  <c r="GO581" i="1"/>
  <c r="GV581" i="1"/>
  <c r="HC581" i="1"/>
  <c r="GX581" i="1" s="1"/>
  <c r="B583" i="1"/>
  <c r="B571" i="1" s="1"/>
  <c r="C583" i="1"/>
  <c r="C571" i="1" s="1"/>
  <c r="D583" i="1"/>
  <c r="D571" i="1" s="1"/>
  <c r="F583" i="1"/>
  <c r="F571" i="1" s="1"/>
  <c r="G583" i="1"/>
  <c r="G571" i="1" s="1"/>
  <c r="AG583" i="1"/>
  <c r="AI583" i="1"/>
  <c r="AJ583" i="1"/>
  <c r="BX583" i="1"/>
  <c r="BY583" i="1"/>
  <c r="BZ583" i="1"/>
  <c r="CB583" i="1"/>
  <c r="CC583" i="1"/>
  <c r="CG583" i="1"/>
  <c r="CI583" i="1"/>
  <c r="CJ583" i="1"/>
  <c r="CK583" i="1"/>
  <c r="CL583" i="1"/>
  <c r="CM583" i="1"/>
  <c r="B613" i="1"/>
  <c r="B325" i="1" s="1"/>
  <c r="C613" i="1"/>
  <c r="C325" i="1" s="1"/>
  <c r="D613" i="1"/>
  <c r="D325" i="1" s="1"/>
  <c r="F613" i="1"/>
  <c r="F325" i="1" s="1"/>
  <c r="G613" i="1"/>
  <c r="G325" i="1" s="1"/>
  <c r="D646" i="1"/>
  <c r="E648" i="1"/>
  <c r="Z648" i="1"/>
  <c r="AA648" i="1"/>
  <c r="AB648" i="1"/>
  <c r="AC648" i="1"/>
  <c r="AD648" i="1"/>
  <c r="AE648" i="1"/>
  <c r="AF648" i="1"/>
  <c r="AG648" i="1"/>
  <c r="AH648" i="1"/>
  <c r="AI648" i="1"/>
  <c r="AJ648" i="1"/>
  <c r="AK648" i="1"/>
  <c r="AL648" i="1"/>
  <c r="AM648" i="1"/>
  <c r="AN648" i="1"/>
  <c r="BE648" i="1"/>
  <c r="BF648" i="1"/>
  <c r="BG648" i="1"/>
  <c r="BH648" i="1"/>
  <c r="BI648" i="1"/>
  <c r="BJ648" i="1"/>
  <c r="BK648" i="1"/>
  <c r="BL648" i="1"/>
  <c r="BM648" i="1"/>
  <c r="BN648" i="1"/>
  <c r="BO648" i="1"/>
  <c r="BP648" i="1"/>
  <c r="BQ648" i="1"/>
  <c r="BR648" i="1"/>
  <c r="BS648" i="1"/>
  <c r="BT648" i="1"/>
  <c r="BU648" i="1"/>
  <c r="BV648" i="1"/>
  <c r="BW648" i="1"/>
  <c r="BX648" i="1"/>
  <c r="BY648" i="1"/>
  <c r="BZ648" i="1"/>
  <c r="CA648" i="1"/>
  <c r="CB648" i="1"/>
  <c r="CC648" i="1"/>
  <c r="CD648" i="1"/>
  <c r="CE648" i="1"/>
  <c r="CF648" i="1"/>
  <c r="CG648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EG648" i="1"/>
  <c r="EH648" i="1"/>
  <c r="EI648" i="1"/>
  <c r="EJ648" i="1"/>
  <c r="EK648" i="1"/>
  <c r="EL648" i="1"/>
  <c r="EM648" i="1"/>
  <c r="EN648" i="1"/>
  <c r="EO648" i="1"/>
  <c r="EP648" i="1"/>
  <c r="EQ648" i="1"/>
  <c r="ER648" i="1"/>
  <c r="ES648" i="1"/>
  <c r="ET648" i="1"/>
  <c r="EU648" i="1"/>
  <c r="EV648" i="1"/>
  <c r="EW648" i="1"/>
  <c r="EX648" i="1"/>
  <c r="EY648" i="1"/>
  <c r="EZ648" i="1"/>
  <c r="FA648" i="1"/>
  <c r="FB648" i="1"/>
  <c r="FC648" i="1"/>
  <c r="FD648" i="1"/>
  <c r="FE648" i="1"/>
  <c r="FF648" i="1"/>
  <c r="FG648" i="1"/>
  <c r="FH648" i="1"/>
  <c r="FI648" i="1"/>
  <c r="FJ648" i="1"/>
  <c r="FK648" i="1"/>
  <c r="FL648" i="1"/>
  <c r="FM648" i="1"/>
  <c r="FN648" i="1"/>
  <c r="FO648" i="1"/>
  <c r="FP648" i="1"/>
  <c r="FQ648" i="1"/>
  <c r="FR648" i="1"/>
  <c r="FS648" i="1"/>
  <c r="FT648" i="1"/>
  <c r="FU648" i="1"/>
  <c r="FV648" i="1"/>
  <c r="FW648" i="1"/>
  <c r="FX648" i="1"/>
  <c r="FY648" i="1"/>
  <c r="FZ648" i="1"/>
  <c r="GA648" i="1"/>
  <c r="GB648" i="1"/>
  <c r="GC648" i="1"/>
  <c r="GD648" i="1"/>
  <c r="GE648" i="1"/>
  <c r="GF648" i="1"/>
  <c r="GG648" i="1"/>
  <c r="GH648" i="1"/>
  <c r="GI648" i="1"/>
  <c r="GJ648" i="1"/>
  <c r="GK648" i="1"/>
  <c r="GL648" i="1"/>
  <c r="GM648" i="1"/>
  <c r="GN648" i="1"/>
  <c r="GO648" i="1"/>
  <c r="GP648" i="1"/>
  <c r="GQ648" i="1"/>
  <c r="GR648" i="1"/>
  <c r="GS648" i="1"/>
  <c r="GT648" i="1"/>
  <c r="GU648" i="1"/>
  <c r="GV648" i="1"/>
  <c r="GW648" i="1"/>
  <c r="GX648" i="1"/>
  <c r="D650" i="1"/>
  <c r="E652" i="1"/>
  <c r="Z652" i="1"/>
  <c r="AA652" i="1"/>
  <c r="AM652" i="1"/>
  <c r="AN652" i="1"/>
  <c r="BE652" i="1"/>
  <c r="BF652" i="1"/>
  <c r="BG652" i="1"/>
  <c r="BH652" i="1"/>
  <c r="BI652" i="1"/>
  <c r="BJ652" i="1"/>
  <c r="BK652" i="1"/>
  <c r="BL652" i="1"/>
  <c r="BM652" i="1"/>
  <c r="BN652" i="1"/>
  <c r="BO652" i="1"/>
  <c r="BP652" i="1"/>
  <c r="BQ652" i="1"/>
  <c r="BR652" i="1"/>
  <c r="BS652" i="1"/>
  <c r="BT652" i="1"/>
  <c r="BU652" i="1"/>
  <c r="BV652" i="1"/>
  <c r="BW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EG652" i="1"/>
  <c r="EH652" i="1"/>
  <c r="EI652" i="1"/>
  <c r="EJ652" i="1"/>
  <c r="EK652" i="1"/>
  <c r="EL652" i="1"/>
  <c r="EM652" i="1"/>
  <c r="EN652" i="1"/>
  <c r="EO652" i="1"/>
  <c r="EP652" i="1"/>
  <c r="EQ652" i="1"/>
  <c r="ER652" i="1"/>
  <c r="ES652" i="1"/>
  <c r="ET652" i="1"/>
  <c r="EU652" i="1"/>
  <c r="EV652" i="1"/>
  <c r="EW652" i="1"/>
  <c r="EX652" i="1"/>
  <c r="EY652" i="1"/>
  <c r="EZ652" i="1"/>
  <c r="FA652" i="1"/>
  <c r="FB652" i="1"/>
  <c r="FC652" i="1"/>
  <c r="FD652" i="1"/>
  <c r="FE652" i="1"/>
  <c r="FF652" i="1"/>
  <c r="FG652" i="1"/>
  <c r="FH652" i="1"/>
  <c r="FI652" i="1"/>
  <c r="FJ652" i="1"/>
  <c r="FK652" i="1"/>
  <c r="FL652" i="1"/>
  <c r="FM652" i="1"/>
  <c r="FN652" i="1"/>
  <c r="FO652" i="1"/>
  <c r="FP652" i="1"/>
  <c r="FQ652" i="1"/>
  <c r="FR652" i="1"/>
  <c r="FS652" i="1"/>
  <c r="FT652" i="1"/>
  <c r="FU652" i="1"/>
  <c r="FV652" i="1"/>
  <c r="FW652" i="1"/>
  <c r="FX652" i="1"/>
  <c r="FY652" i="1"/>
  <c r="FZ652" i="1"/>
  <c r="GA652" i="1"/>
  <c r="GB652" i="1"/>
  <c r="GC652" i="1"/>
  <c r="GD652" i="1"/>
  <c r="GE652" i="1"/>
  <c r="GF652" i="1"/>
  <c r="GG652" i="1"/>
  <c r="GH652" i="1"/>
  <c r="GI652" i="1"/>
  <c r="GJ652" i="1"/>
  <c r="GK652" i="1"/>
  <c r="GL652" i="1"/>
  <c r="GM652" i="1"/>
  <c r="GN652" i="1"/>
  <c r="GO652" i="1"/>
  <c r="GP652" i="1"/>
  <c r="GQ652" i="1"/>
  <c r="GR652" i="1"/>
  <c r="GS652" i="1"/>
  <c r="GT652" i="1"/>
  <c r="GU652" i="1"/>
  <c r="GV652" i="1"/>
  <c r="GW652" i="1"/>
  <c r="GX652" i="1"/>
  <c r="C654" i="1"/>
  <c r="D654" i="1"/>
  <c r="P654" i="1"/>
  <c r="Q654" i="1"/>
  <c r="R654" i="1"/>
  <c r="S654" i="1"/>
  <c r="U654" i="1"/>
  <c r="V654" i="1"/>
  <c r="AC654" i="1"/>
  <c r="AE654" i="1"/>
  <c r="AD654" i="1" s="1"/>
  <c r="AF654" i="1"/>
  <c r="AG654" i="1"/>
  <c r="AH654" i="1"/>
  <c r="AI654" i="1"/>
  <c r="AJ654" i="1"/>
  <c r="CP654" i="1"/>
  <c r="O654" i="1" s="1"/>
  <c r="CQ654" i="1"/>
  <c r="CR654" i="1"/>
  <c r="CS654" i="1"/>
  <c r="CT654" i="1"/>
  <c r="CU654" i="1"/>
  <c r="T654" i="1" s="1"/>
  <c r="CV654" i="1"/>
  <c r="CW654" i="1"/>
  <c r="CX654" i="1"/>
  <c r="W654" i="1" s="1"/>
  <c r="CY654" i="1"/>
  <c r="X654" i="1" s="1"/>
  <c r="CZ654" i="1"/>
  <c r="Y654" i="1" s="1"/>
  <c r="FR654" i="1"/>
  <c r="GL654" i="1"/>
  <c r="GO654" i="1"/>
  <c r="GP654" i="1"/>
  <c r="GV654" i="1"/>
  <c r="HC654" i="1"/>
  <c r="GX654" i="1" s="1"/>
  <c r="GM654" i="1" s="1"/>
  <c r="GN654" i="1" s="1"/>
  <c r="C655" i="1"/>
  <c r="D655" i="1"/>
  <c r="P655" i="1"/>
  <c r="Q655" i="1"/>
  <c r="R655" i="1"/>
  <c r="S655" i="1"/>
  <c r="U655" i="1"/>
  <c r="V655" i="1"/>
  <c r="AC655" i="1"/>
  <c r="AE655" i="1"/>
  <c r="AD655" i="1" s="1"/>
  <c r="AF655" i="1"/>
  <c r="AG655" i="1"/>
  <c r="AH655" i="1"/>
  <c r="AI655" i="1"/>
  <c r="AJ655" i="1"/>
  <c r="CP655" i="1"/>
  <c r="O655" i="1" s="1"/>
  <c r="CQ655" i="1"/>
  <c r="CR655" i="1"/>
  <c r="CS655" i="1"/>
  <c r="CT655" i="1"/>
  <c r="CU655" i="1"/>
  <c r="T655" i="1" s="1"/>
  <c r="CV655" i="1"/>
  <c r="CW655" i="1"/>
  <c r="CX655" i="1"/>
  <c r="W655" i="1" s="1"/>
  <c r="CY655" i="1"/>
  <c r="X655" i="1" s="1"/>
  <c r="CZ655" i="1"/>
  <c r="Y655" i="1" s="1"/>
  <c r="FR655" i="1"/>
  <c r="GL655" i="1"/>
  <c r="GO655" i="1"/>
  <c r="GP655" i="1"/>
  <c r="GV655" i="1"/>
  <c r="HC655" i="1"/>
  <c r="GX655" i="1" s="1"/>
  <c r="GM655" i="1" s="1"/>
  <c r="GN655" i="1" s="1"/>
  <c r="C656" i="1"/>
  <c r="D656" i="1"/>
  <c r="P656" i="1"/>
  <c r="Q656" i="1"/>
  <c r="R656" i="1"/>
  <c r="S656" i="1"/>
  <c r="U656" i="1"/>
  <c r="V656" i="1"/>
  <c r="AC656" i="1"/>
  <c r="AE656" i="1"/>
  <c r="AD656" i="1" s="1"/>
  <c r="AF656" i="1"/>
  <c r="AG656" i="1"/>
  <c r="AH656" i="1"/>
  <c r="AI656" i="1"/>
  <c r="AJ656" i="1"/>
  <c r="CP656" i="1"/>
  <c r="O656" i="1" s="1"/>
  <c r="CQ656" i="1"/>
  <c r="CR656" i="1"/>
  <c r="CS656" i="1"/>
  <c r="CT656" i="1"/>
  <c r="CU656" i="1"/>
  <c r="T656" i="1" s="1"/>
  <c r="CV656" i="1"/>
  <c r="CW656" i="1"/>
  <c r="CX656" i="1"/>
  <c r="W656" i="1" s="1"/>
  <c r="CY656" i="1"/>
  <c r="X656" i="1" s="1"/>
  <c r="CZ656" i="1"/>
  <c r="Y656" i="1" s="1"/>
  <c r="FR656" i="1"/>
  <c r="GL656" i="1"/>
  <c r="GO656" i="1"/>
  <c r="GP656" i="1"/>
  <c r="GV656" i="1"/>
  <c r="HC656" i="1"/>
  <c r="GX656" i="1" s="1"/>
  <c r="GM656" i="1" s="1"/>
  <c r="GN656" i="1" s="1"/>
  <c r="C657" i="1"/>
  <c r="D657" i="1"/>
  <c r="P657" i="1"/>
  <c r="Q657" i="1"/>
  <c r="R657" i="1"/>
  <c r="S657" i="1"/>
  <c r="U657" i="1"/>
  <c r="V657" i="1"/>
  <c r="AC657" i="1"/>
  <c r="AE657" i="1"/>
  <c r="AD657" i="1" s="1"/>
  <c r="AF657" i="1"/>
  <c r="AG657" i="1"/>
  <c r="AH657" i="1"/>
  <c r="AI657" i="1"/>
  <c r="AJ657" i="1"/>
  <c r="CP657" i="1"/>
  <c r="O657" i="1" s="1"/>
  <c r="CQ657" i="1"/>
  <c r="CR657" i="1"/>
  <c r="CS657" i="1"/>
  <c r="CT657" i="1"/>
  <c r="CU657" i="1"/>
  <c r="T657" i="1" s="1"/>
  <c r="CV657" i="1"/>
  <c r="CW657" i="1"/>
  <c r="CX657" i="1"/>
  <c r="W657" i="1" s="1"/>
  <c r="CY657" i="1"/>
  <c r="X657" i="1" s="1"/>
  <c r="CZ657" i="1"/>
  <c r="Y657" i="1" s="1"/>
  <c r="FR657" i="1"/>
  <c r="GL657" i="1"/>
  <c r="GO657" i="1"/>
  <c r="GP657" i="1"/>
  <c r="GV657" i="1"/>
  <c r="HC657" i="1"/>
  <c r="GX657" i="1" s="1"/>
  <c r="GM657" i="1" s="1"/>
  <c r="GN657" i="1" s="1"/>
  <c r="C658" i="1"/>
  <c r="D658" i="1"/>
  <c r="P658" i="1"/>
  <c r="Q658" i="1"/>
  <c r="R658" i="1"/>
  <c r="S658" i="1"/>
  <c r="U658" i="1"/>
  <c r="V658" i="1"/>
  <c r="AC658" i="1"/>
  <c r="AE658" i="1"/>
  <c r="AD658" i="1" s="1"/>
  <c r="AF658" i="1"/>
  <c r="AG658" i="1"/>
  <c r="AH658" i="1"/>
  <c r="AI658" i="1"/>
  <c r="AJ658" i="1"/>
  <c r="CP658" i="1"/>
  <c r="O658" i="1" s="1"/>
  <c r="CQ658" i="1"/>
  <c r="CR658" i="1"/>
  <c r="CS658" i="1"/>
  <c r="CT658" i="1"/>
  <c r="CU658" i="1"/>
  <c r="T658" i="1" s="1"/>
  <c r="CV658" i="1"/>
  <c r="CW658" i="1"/>
  <c r="CX658" i="1"/>
  <c r="W658" i="1" s="1"/>
  <c r="CY658" i="1"/>
  <c r="X658" i="1" s="1"/>
  <c r="CZ658" i="1"/>
  <c r="Y658" i="1" s="1"/>
  <c r="FR658" i="1"/>
  <c r="GL658" i="1"/>
  <c r="GO658" i="1"/>
  <c r="GP658" i="1"/>
  <c r="GV658" i="1"/>
  <c r="HC658" i="1"/>
  <c r="GX658" i="1" s="1"/>
  <c r="GM658" i="1" s="1"/>
  <c r="GN658" i="1" s="1"/>
  <c r="C659" i="1"/>
  <c r="D659" i="1"/>
  <c r="P659" i="1"/>
  <c r="Q659" i="1"/>
  <c r="R659" i="1"/>
  <c r="S659" i="1"/>
  <c r="U659" i="1"/>
  <c r="V659" i="1"/>
  <c r="AC659" i="1"/>
  <c r="AE659" i="1"/>
  <c r="AD659" i="1" s="1"/>
  <c r="AF659" i="1"/>
  <c r="AG659" i="1"/>
  <c r="AH659" i="1"/>
  <c r="AI659" i="1"/>
  <c r="AJ659" i="1"/>
  <c r="CP659" i="1"/>
  <c r="O659" i="1" s="1"/>
  <c r="CQ659" i="1"/>
  <c r="CR659" i="1"/>
  <c r="CS659" i="1"/>
  <c r="CT659" i="1"/>
  <c r="CU659" i="1"/>
  <c r="T659" i="1" s="1"/>
  <c r="CV659" i="1"/>
  <c r="CW659" i="1"/>
  <c r="CX659" i="1"/>
  <c r="W659" i="1" s="1"/>
  <c r="CY659" i="1"/>
  <c r="X659" i="1" s="1"/>
  <c r="CZ659" i="1"/>
  <c r="Y659" i="1" s="1"/>
  <c r="FR659" i="1"/>
  <c r="GL659" i="1"/>
  <c r="GO659" i="1"/>
  <c r="GP659" i="1"/>
  <c r="GV659" i="1"/>
  <c r="HC659" i="1"/>
  <c r="GX659" i="1" s="1"/>
  <c r="GM659" i="1" s="1"/>
  <c r="GN659" i="1" s="1"/>
  <c r="C660" i="1"/>
  <c r="D660" i="1"/>
  <c r="P660" i="1"/>
  <c r="Q660" i="1"/>
  <c r="R660" i="1"/>
  <c r="S660" i="1"/>
  <c r="U660" i="1"/>
  <c r="V660" i="1"/>
  <c r="AC660" i="1"/>
  <c r="AE660" i="1"/>
  <c r="AD660" i="1" s="1"/>
  <c r="AF660" i="1"/>
  <c r="AG660" i="1"/>
  <c r="AH660" i="1"/>
  <c r="AI660" i="1"/>
  <c r="AJ660" i="1"/>
  <c r="CP660" i="1"/>
  <c r="O660" i="1" s="1"/>
  <c r="CQ660" i="1"/>
  <c r="CR660" i="1"/>
  <c r="CS660" i="1"/>
  <c r="CT660" i="1"/>
  <c r="CU660" i="1"/>
  <c r="T660" i="1" s="1"/>
  <c r="CV660" i="1"/>
  <c r="CW660" i="1"/>
  <c r="CX660" i="1"/>
  <c r="W660" i="1" s="1"/>
  <c r="CY660" i="1"/>
  <c r="X660" i="1" s="1"/>
  <c r="CZ660" i="1"/>
  <c r="Y660" i="1" s="1"/>
  <c r="FR660" i="1"/>
  <c r="GL660" i="1"/>
  <c r="GO660" i="1"/>
  <c r="GP660" i="1"/>
  <c r="GV660" i="1"/>
  <c r="HC660" i="1"/>
  <c r="GX660" i="1" s="1"/>
  <c r="GM660" i="1" s="1"/>
  <c r="GN660" i="1" s="1"/>
  <c r="C661" i="1"/>
  <c r="D661" i="1"/>
  <c r="P661" i="1"/>
  <c r="Q661" i="1"/>
  <c r="R661" i="1"/>
  <c r="S661" i="1"/>
  <c r="U661" i="1"/>
  <c r="V661" i="1"/>
  <c r="AC661" i="1"/>
  <c r="AE661" i="1"/>
  <c r="AD661" i="1" s="1"/>
  <c r="AF661" i="1"/>
  <c r="AG661" i="1"/>
  <c r="AH661" i="1"/>
  <c r="AI661" i="1"/>
  <c r="AJ661" i="1"/>
  <c r="CP661" i="1"/>
  <c r="O661" i="1" s="1"/>
  <c r="CQ661" i="1"/>
  <c r="CR661" i="1"/>
  <c r="CS661" i="1"/>
  <c r="CT661" i="1"/>
  <c r="CU661" i="1"/>
  <c r="T661" i="1" s="1"/>
  <c r="CV661" i="1"/>
  <c r="CW661" i="1"/>
  <c r="CX661" i="1"/>
  <c r="W661" i="1" s="1"/>
  <c r="CY661" i="1"/>
  <c r="X661" i="1" s="1"/>
  <c r="CZ661" i="1"/>
  <c r="Y661" i="1" s="1"/>
  <c r="FR661" i="1"/>
  <c r="GL661" i="1"/>
  <c r="GO661" i="1"/>
  <c r="GP661" i="1"/>
  <c r="GV661" i="1"/>
  <c r="HC661" i="1"/>
  <c r="GX661" i="1" s="1"/>
  <c r="GM661" i="1" s="1"/>
  <c r="GN661" i="1" s="1"/>
  <c r="C662" i="1"/>
  <c r="D662" i="1"/>
  <c r="P662" i="1"/>
  <c r="Q662" i="1"/>
  <c r="R662" i="1"/>
  <c r="S662" i="1"/>
  <c r="U662" i="1"/>
  <c r="V662" i="1"/>
  <c r="AC662" i="1"/>
  <c r="AE662" i="1"/>
  <c r="AD662" i="1" s="1"/>
  <c r="AF662" i="1"/>
  <c r="AG662" i="1"/>
  <c r="AH662" i="1"/>
  <c r="AI662" i="1"/>
  <c r="AJ662" i="1"/>
  <c r="CP662" i="1"/>
  <c r="O662" i="1" s="1"/>
  <c r="CQ662" i="1"/>
  <c r="CR662" i="1"/>
  <c r="CS662" i="1"/>
  <c r="CT662" i="1"/>
  <c r="CU662" i="1"/>
  <c r="T662" i="1" s="1"/>
  <c r="CV662" i="1"/>
  <c r="CW662" i="1"/>
  <c r="CX662" i="1"/>
  <c r="W662" i="1" s="1"/>
  <c r="CY662" i="1"/>
  <c r="X662" i="1" s="1"/>
  <c r="CZ662" i="1"/>
  <c r="Y662" i="1" s="1"/>
  <c r="FR662" i="1"/>
  <c r="GL662" i="1"/>
  <c r="GN662" i="1"/>
  <c r="GP662" i="1"/>
  <c r="GV662" i="1"/>
  <c r="HC662" i="1"/>
  <c r="GX662" i="1" s="1"/>
  <c r="GM662" i="1" s="1"/>
  <c r="GO662" i="1" s="1"/>
  <c r="C663" i="1"/>
  <c r="D663" i="1"/>
  <c r="P663" i="1"/>
  <c r="Q663" i="1"/>
  <c r="R663" i="1"/>
  <c r="S663" i="1"/>
  <c r="U663" i="1"/>
  <c r="V663" i="1"/>
  <c r="AC663" i="1"/>
  <c r="AE663" i="1"/>
  <c r="AD663" i="1" s="1"/>
  <c r="AF663" i="1"/>
  <c r="AG663" i="1"/>
  <c r="AH663" i="1"/>
  <c r="AI663" i="1"/>
  <c r="AJ663" i="1"/>
  <c r="CP663" i="1"/>
  <c r="O663" i="1" s="1"/>
  <c r="CQ663" i="1"/>
  <c r="CR663" i="1"/>
  <c r="CS663" i="1"/>
  <c r="CT663" i="1"/>
  <c r="CU663" i="1"/>
  <c r="T663" i="1" s="1"/>
  <c r="CV663" i="1"/>
  <c r="CW663" i="1"/>
  <c r="CX663" i="1"/>
  <c r="W663" i="1" s="1"/>
  <c r="CY663" i="1"/>
  <c r="X663" i="1" s="1"/>
  <c r="CZ663" i="1"/>
  <c r="Y663" i="1" s="1"/>
  <c r="FR663" i="1"/>
  <c r="GL663" i="1"/>
  <c r="GN663" i="1"/>
  <c r="GP663" i="1"/>
  <c r="GV663" i="1"/>
  <c r="HC663" i="1"/>
  <c r="GX663" i="1" s="1"/>
  <c r="GM663" i="1" s="1"/>
  <c r="GO663" i="1" s="1"/>
  <c r="C664" i="1"/>
  <c r="D664" i="1"/>
  <c r="P664" i="1"/>
  <c r="Q664" i="1"/>
  <c r="R664" i="1"/>
  <c r="S664" i="1"/>
  <c r="U664" i="1"/>
  <c r="V664" i="1"/>
  <c r="AC664" i="1"/>
  <c r="AE664" i="1"/>
  <c r="AD664" i="1" s="1"/>
  <c r="AF664" i="1"/>
  <c r="AG664" i="1"/>
  <c r="AH664" i="1"/>
  <c r="AI664" i="1"/>
  <c r="AJ664" i="1"/>
  <c r="CP664" i="1"/>
  <c r="O664" i="1" s="1"/>
  <c r="CQ664" i="1"/>
  <c r="CR664" i="1"/>
  <c r="CS664" i="1"/>
  <c r="CT664" i="1"/>
  <c r="CU664" i="1"/>
  <c r="T664" i="1" s="1"/>
  <c r="CV664" i="1"/>
  <c r="CW664" i="1"/>
  <c r="CX664" i="1"/>
  <c r="W664" i="1" s="1"/>
  <c r="CY664" i="1"/>
  <c r="X664" i="1" s="1"/>
  <c r="CZ664" i="1"/>
  <c r="Y664" i="1" s="1"/>
  <c r="FR664" i="1"/>
  <c r="GL664" i="1"/>
  <c r="GN664" i="1"/>
  <c r="GP664" i="1"/>
  <c r="GV664" i="1"/>
  <c r="HC664" i="1"/>
  <c r="GX664" i="1" s="1"/>
  <c r="GM664" i="1" s="1"/>
  <c r="GO664" i="1" s="1"/>
  <c r="C665" i="1"/>
  <c r="D665" i="1"/>
  <c r="P665" i="1"/>
  <c r="Q665" i="1"/>
  <c r="R665" i="1"/>
  <c r="S665" i="1"/>
  <c r="U665" i="1"/>
  <c r="V665" i="1"/>
  <c r="AC665" i="1"/>
  <c r="AE665" i="1"/>
  <c r="AD665" i="1" s="1"/>
  <c r="AF665" i="1"/>
  <c r="AG665" i="1"/>
  <c r="AH665" i="1"/>
  <c r="AI665" i="1"/>
  <c r="AJ665" i="1"/>
  <c r="CP665" i="1"/>
  <c r="O665" i="1" s="1"/>
  <c r="CQ665" i="1"/>
  <c r="CR665" i="1"/>
  <c r="CS665" i="1"/>
  <c r="CT665" i="1"/>
  <c r="CU665" i="1"/>
  <c r="T665" i="1" s="1"/>
  <c r="CV665" i="1"/>
  <c r="CW665" i="1"/>
  <c r="CX665" i="1"/>
  <c r="W665" i="1" s="1"/>
  <c r="CY665" i="1"/>
  <c r="X665" i="1" s="1"/>
  <c r="CZ665" i="1"/>
  <c r="Y665" i="1" s="1"/>
  <c r="FR665" i="1"/>
  <c r="GL665" i="1"/>
  <c r="GN665" i="1"/>
  <c r="GP665" i="1"/>
  <c r="GV665" i="1"/>
  <c r="HC665" i="1"/>
  <c r="GX665" i="1" s="1"/>
  <c r="GM665" i="1" s="1"/>
  <c r="GO665" i="1" s="1"/>
  <c r="C666" i="1"/>
  <c r="D666" i="1"/>
  <c r="P666" i="1"/>
  <c r="Q666" i="1"/>
  <c r="R666" i="1"/>
  <c r="S666" i="1"/>
  <c r="U666" i="1"/>
  <c r="V666" i="1"/>
  <c r="AC666" i="1"/>
  <c r="AE666" i="1"/>
  <c r="AD666" i="1" s="1"/>
  <c r="AF666" i="1"/>
  <c r="AG666" i="1"/>
  <c r="AH666" i="1"/>
  <c r="AI666" i="1"/>
  <c r="AJ666" i="1"/>
  <c r="CP666" i="1"/>
  <c r="O666" i="1" s="1"/>
  <c r="CQ666" i="1"/>
  <c r="CR666" i="1"/>
  <c r="CS666" i="1"/>
  <c r="CT666" i="1"/>
  <c r="CU666" i="1"/>
  <c r="T666" i="1" s="1"/>
  <c r="CV666" i="1"/>
  <c r="CW666" i="1"/>
  <c r="CX666" i="1"/>
  <c r="W666" i="1" s="1"/>
  <c r="CY666" i="1"/>
  <c r="X666" i="1" s="1"/>
  <c r="CZ666" i="1"/>
  <c r="Y666" i="1" s="1"/>
  <c r="FR666" i="1"/>
  <c r="GL666" i="1"/>
  <c r="GN666" i="1"/>
  <c r="GP666" i="1"/>
  <c r="GV666" i="1"/>
  <c r="HC666" i="1"/>
  <c r="GX666" i="1" s="1"/>
  <c r="GM666" i="1" s="1"/>
  <c r="GO666" i="1" s="1"/>
  <c r="C667" i="1"/>
  <c r="D667" i="1"/>
  <c r="P667" i="1"/>
  <c r="Q667" i="1"/>
  <c r="R667" i="1"/>
  <c r="S667" i="1"/>
  <c r="U667" i="1"/>
  <c r="V667" i="1"/>
  <c r="AC667" i="1"/>
  <c r="AE667" i="1"/>
  <c r="AD667" i="1" s="1"/>
  <c r="AF667" i="1"/>
  <c r="AG667" i="1"/>
  <c r="AH667" i="1"/>
  <c r="AI667" i="1"/>
  <c r="AJ667" i="1"/>
  <c r="CP667" i="1"/>
  <c r="O667" i="1" s="1"/>
  <c r="CQ667" i="1"/>
  <c r="CR667" i="1"/>
  <c r="CS667" i="1"/>
  <c r="CT667" i="1"/>
  <c r="CU667" i="1"/>
  <c r="T667" i="1" s="1"/>
  <c r="CV667" i="1"/>
  <c r="CW667" i="1"/>
  <c r="CX667" i="1"/>
  <c r="W667" i="1" s="1"/>
  <c r="CY667" i="1"/>
  <c r="X667" i="1" s="1"/>
  <c r="CZ667" i="1"/>
  <c r="Y667" i="1" s="1"/>
  <c r="FR667" i="1"/>
  <c r="GL667" i="1"/>
  <c r="GN667" i="1"/>
  <c r="GP667" i="1"/>
  <c r="GV667" i="1"/>
  <c r="HC667" i="1"/>
  <c r="GX667" i="1" s="1"/>
  <c r="GM667" i="1" s="1"/>
  <c r="GO667" i="1" s="1"/>
  <c r="C668" i="1"/>
  <c r="D668" i="1"/>
  <c r="I668" i="1"/>
  <c r="K668" i="1"/>
  <c r="AC668" i="1"/>
  <c r="AE668" i="1"/>
  <c r="AD668" i="1" s="1"/>
  <c r="AF668" i="1"/>
  <c r="AG668" i="1"/>
  <c r="AH668" i="1"/>
  <c r="AI668" i="1"/>
  <c r="AJ668" i="1"/>
  <c r="CQ668" i="1"/>
  <c r="CR668" i="1"/>
  <c r="CS668" i="1"/>
  <c r="CT668" i="1"/>
  <c r="CU668" i="1"/>
  <c r="T668" i="1" s="1"/>
  <c r="CV668" i="1"/>
  <c r="CW668" i="1"/>
  <c r="CX668" i="1"/>
  <c r="W668" i="1" s="1"/>
  <c r="FR668" i="1"/>
  <c r="GL668" i="1"/>
  <c r="GN668" i="1"/>
  <c r="GP668" i="1"/>
  <c r="GV668" i="1"/>
  <c r="HC668" i="1"/>
  <c r="GX668" i="1" s="1"/>
  <c r="C669" i="1"/>
  <c r="D669" i="1"/>
  <c r="I669" i="1"/>
  <c r="K669" i="1"/>
  <c r="AC669" i="1"/>
  <c r="AE669" i="1"/>
  <c r="AD669" i="1" s="1"/>
  <c r="AF669" i="1"/>
  <c r="AG669" i="1"/>
  <c r="AH669" i="1"/>
  <c r="AI669" i="1"/>
  <c r="AJ669" i="1"/>
  <c r="CQ669" i="1"/>
  <c r="CR669" i="1"/>
  <c r="CS669" i="1"/>
  <c r="CT669" i="1"/>
  <c r="CU669" i="1"/>
  <c r="T669" i="1" s="1"/>
  <c r="CV669" i="1"/>
  <c r="CW669" i="1"/>
  <c r="CX669" i="1"/>
  <c r="W669" i="1" s="1"/>
  <c r="FR669" i="1"/>
  <c r="GL669" i="1"/>
  <c r="GN669" i="1"/>
  <c r="GP669" i="1"/>
  <c r="GV669" i="1"/>
  <c r="HC669" i="1"/>
  <c r="GX669" i="1" s="1"/>
  <c r="C670" i="1"/>
  <c r="D670" i="1"/>
  <c r="I670" i="1"/>
  <c r="K670" i="1"/>
  <c r="AC670" i="1"/>
  <c r="AE670" i="1"/>
  <c r="AD670" i="1" s="1"/>
  <c r="AF670" i="1"/>
  <c r="AG670" i="1"/>
  <c r="AH670" i="1"/>
  <c r="AI670" i="1"/>
  <c r="AJ670" i="1"/>
  <c r="CQ670" i="1"/>
  <c r="CR670" i="1"/>
  <c r="CS670" i="1"/>
  <c r="CT670" i="1"/>
  <c r="CU670" i="1"/>
  <c r="T670" i="1" s="1"/>
  <c r="CV670" i="1"/>
  <c r="CW670" i="1"/>
  <c r="CX670" i="1"/>
  <c r="W670" i="1" s="1"/>
  <c r="FR670" i="1"/>
  <c r="GL670" i="1"/>
  <c r="GN670" i="1"/>
  <c r="GP670" i="1"/>
  <c r="GV670" i="1"/>
  <c r="HC670" i="1"/>
  <c r="GX670" i="1" s="1"/>
  <c r="C671" i="1"/>
  <c r="D671" i="1"/>
  <c r="I671" i="1"/>
  <c r="K671" i="1"/>
  <c r="AC671" i="1"/>
  <c r="AE671" i="1"/>
  <c r="AD671" i="1" s="1"/>
  <c r="AF671" i="1"/>
  <c r="AG671" i="1"/>
  <c r="AH671" i="1"/>
  <c r="AI671" i="1"/>
  <c r="AJ671" i="1"/>
  <c r="CQ671" i="1"/>
  <c r="CR671" i="1"/>
  <c r="CS671" i="1"/>
  <c r="CT671" i="1"/>
  <c r="CU671" i="1"/>
  <c r="T671" i="1" s="1"/>
  <c r="CV671" i="1"/>
  <c r="CW671" i="1"/>
  <c r="CX671" i="1"/>
  <c r="W671" i="1" s="1"/>
  <c r="FR671" i="1"/>
  <c r="GL671" i="1"/>
  <c r="GN671" i="1"/>
  <c r="GP671" i="1"/>
  <c r="GV671" i="1"/>
  <c r="HC671" i="1"/>
  <c r="GX671" i="1" s="1"/>
  <c r="C672" i="1"/>
  <c r="D672" i="1"/>
  <c r="I672" i="1"/>
  <c r="K672" i="1"/>
  <c r="AC672" i="1"/>
  <c r="AE672" i="1"/>
  <c r="AD672" i="1" s="1"/>
  <c r="AF672" i="1"/>
  <c r="AG672" i="1"/>
  <c r="AH672" i="1"/>
  <c r="AI672" i="1"/>
  <c r="AJ672" i="1"/>
  <c r="CQ672" i="1"/>
  <c r="CR672" i="1"/>
  <c r="CS672" i="1"/>
  <c r="CT672" i="1"/>
  <c r="CU672" i="1"/>
  <c r="T672" i="1" s="1"/>
  <c r="CV672" i="1"/>
  <c r="CW672" i="1"/>
  <c r="CX672" i="1"/>
  <c r="W672" i="1" s="1"/>
  <c r="FR672" i="1"/>
  <c r="GL672" i="1"/>
  <c r="GN672" i="1"/>
  <c r="GP672" i="1"/>
  <c r="GV672" i="1"/>
  <c r="HC672" i="1"/>
  <c r="GX672" i="1" s="1"/>
  <c r="B674" i="1"/>
  <c r="B652" i="1" s="1"/>
  <c r="C674" i="1"/>
  <c r="C652" i="1" s="1"/>
  <c r="D674" i="1"/>
  <c r="D652" i="1" s="1"/>
  <c r="F674" i="1"/>
  <c r="F652" i="1" s="1"/>
  <c r="G674" i="1"/>
  <c r="G652" i="1" s="1"/>
  <c r="AG674" i="1"/>
  <c r="AJ674" i="1"/>
  <c r="BX674" i="1"/>
  <c r="BY674" i="1"/>
  <c r="BZ674" i="1"/>
  <c r="CB674" i="1"/>
  <c r="CD674" i="1"/>
  <c r="CG674" i="1"/>
  <c r="CI674" i="1"/>
  <c r="CJ674" i="1"/>
  <c r="CK674" i="1"/>
  <c r="CL674" i="1"/>
  <c r="CM674" i="1"/>
  <c r="D704" i="1"/>
  <c r="E706" i="1"/>
  <c r="Z706" i="1"/>
  <c r="AA706" i="1"/>
  <c r="AM706" i="1"/>
  <c r="AN706" i="1"/>
  <c r="BE706" i="1"/>
  <c r="BF706" i="1"/>
  <c r="BG706" i="1"/>
  <c r="BH706" i="1"/>
  <c r="BI706" i="1"/>
  <c r="BJ706" i="1"/>
  <c r="BK706" i="1"/>
  <c r="BL706" i="1"/>
  <c r="BM706" i="1"/>
  <c r="BN706" i="1"/>
  <c r="BO706" i="1"/>
  <c r="BP706" i="1"/>
  <c r="BQ706" i="1"/>
  <c r="BR706" i="1"/>
  <c r="BS706" i="1"/>
  <c r="BT706" i="1"/>
  <c r="BU706" i="1"/>
  <c r="BV706" i="1"/>
  <c r="BW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EG706" i="1"/>
  <c r="EH706" i="1"/>
  <c r="EI706" i="1"/>
  <c r="EJ706" i="1"/>
  <c r="EK706" i="1"/>
  <c r="EL706" i="1"/>
  <c r="EM706" i="1"/>
  <c r="EN706" i="1"/>
  <c r="EO706" i="1"/>
  <c r="EP706" i="1"/>
  <c r="EQ706" i="1"/>
  <c r="ER706" i="1"/>
  <c r="ES706" i="1"/>
  <c r="ET706" i="1"/>
  <c r="EU706" i="1"/>
  <c r="EV706" i="1"/>
  <c r="EW706" i="1"/>
  <c r="EX706" i="1"/>
  <c r="EY706" i="1"/>
  <c r="EZ706" i="1"/>
  <c r="FA706" i="1"/>
  <c r="FB706" i="1"/>
  <c r="FC706" i="1"/>
  <c r="FD706" i="1"/>
  <c r="FE706" i="1"/>
  <c r="FF706" i="1"/>
  <c r="FG706" i="1"/>
  <c r="FH706" i="1"/>
  <c r="FI706" i="1"/>
  <c r="FJ706" i="1"/>
  <c r="FK706" i="1"/>
  <c r="FL706" i="1"/>
  <c r="FM706" i="1"/>
  <c r="FN706" i="1"/>
  <c r="FO706" i="1"/>
  <c r="FP706" i="1"/>
  <c r="FQ706" i="1"/>
  <c r="FR706" i="1"/>
  <c r="FS706" i="1"/>
  <c r="FT706" i="1"/>
  <c r="FU706" i="1"/>
  <c r="FV706" i="1"/>
  <c r="FW706" i="1"/>
  <c r="FX706" i="1"/>
  <c r="FY706" i="1"/>
  <c r="FZ706" i="1"/>
  <c r="GA706" i="1"/>
  <c r="GB706" i="1"/>
  <c r="GC706" i="1"/>
  <c r="GD706" i="1"/>
  <c r="GE706" i="1"/>
  <c r="GF706" i="1"/>
  <c r="GG706" i="1"/>
  <c r="GH706" i="1"/>
  <c r="GI706" i="1"/>
  <c r="GJ706" i="1"/>
  <c r="GK706" i="1"/>
  <c r="GL706" i="1"/>
  <c r="GM706" i="1"/>
  <c r="GN706" i="1"/>
  <c r="GO706" i="1"/>
  <c r="GP706" i="1"/>
  <c r="GQ706" i="1"/>
  <c r="GR706" i="1"/>
  <c r="GS706" i="1"/>
  <c r="GT706" i="1"/>
  <c r="GU706" i="1"/>
  <c r="GV706" i="1"/>
  <c r="GW706" i="1"/>
  <c r="GX706" i="1"/>
  <c r="C708" i="1"/>
  <c r="D708" i="1"/>
  <c r="P708" i="1"/>
  <c r="Q708" i="1"/>
  <c r="R708" i="1"/>
  <c r="S708" i="1"/>
  <c r="U708" i="1"/>
  <c r="V708" i="1"/>
  <c r="AC708" i="1"/>
  <c r="AE708" i="1"/>
  <c r="AD708" i="1" s="1"/>
  <c r="AF708" i="1"/>
  <c r="AG708" i="1"/>
  <c r="AH708" i="1"/>
  <c r="AI708" i="1"/>
  <c r="AJ708" i="1"/>
  <c r="CP708" i="1"/>
  <c r="O708" i="1" s="1"/>
  <c r="CQ708" i="1"/>
  <c r="CR708" i="1"/>
  <c r="CS708" i="1"/>
  <c r="CT708" i="1"/>
  <c r="CU708" i="1"/>
  <c r="T708" i="1" s="1"/>
  <c r="CV708" i="1"/>
  <c r="CW708" i="1"/>
  <c r="CX708" i="1"/>
  <c r="W708" i="1" s="1"/>
  <c r="CY708" i="1"/>
  <c r="X708" i="1" s="1"/>
  <c r="CZ708" i="1"/>
  <c r="Y708" i="1" s="1"/>
  <c r="FR708" i="1"/>
  <c r="GL708" i="1"/>
  <c r="GO708" i="1"/>
  <c r="GP708" i="1"/>
  <c r="GV708" i="1"/>
  <c r="HC708" i="1"/>
  <c r="GX708" i="1" s="1"/>
  <c r="GM708" i="1" s="1"/>
  <c r="GN708" i="1" s="1"/>
  <c r="C709" i="1"/>
  <c r="D709" i="1"/>
  <c r="P709" i="1"/>
  <c r="Q709" i="1"/>
  <c r="R709" i="1"/>
  <c r="S709" i="1"/>
  <c r="U709" i="1"/>
  <c r="V709" i="1"/>
  <c r="AC709" i="1"/>
  <c r="AE709" i="1"/>
  <c r="AD709" i="1" s="1"/>
  <c r="AF709" i="1"/>
  <c r="AG709" i="1"/>
  <c r="AH709" i="1"/>
  <c r="AI709" i="1"/>
  <c r="AJ709" i="1"/>
  <c r="CP709" i="1"/>
  <c r="O709" i="1" s="1"/>
  <c r="CQ709" i="1"/>
  <c r="CR709" i="1"/>
  <c r="CS709" i="1"/>
  <c r="CT709" i="1"/>
  <c r="CU709" i="1"/>
  <c r="T709" i="1" s="1"/>
  <c r="CV709" i="1"/>
  <c r="CW709" i="1"/>
  <c r="CX709" i="1"/>
  <c r="W709" i="1" s="1"/>
  <c r="CY709" i="1"/>
  <c r="X709" i="1" s="1"/>
  <c r="CZ709" i="1"/>
  <c r="Y709" i="1" s="1"/>
  <c r="FR709" i="1"/>
  <c r="GL709" i="1"/>
  <c r="GO709" i="1"/>
  <c r="GP709" i="1"/>
  <c r="GV709" i="1"/>
  <c r="HC709" i="1"/>
  <c r="GX709" i="1" s="1"/>
  <c r="GM709" i="1" s="1"/>
  <c r="GN709" i="1" s="1"/>
  <c r="C710" i="1"/>
  <c r="D710" i="1"/>
  <c r="P710" i="1"/>
  <c r="Q710" i="1"/>
  <c r="R710" i="1"/>
  <c r="S710" i="1"/>
  <c r="U710" i="1"/>
  <c r="V710" i="1"/>
  <c r="AC710" i="1"/>
  <c r="AE710" i="1"/>
  <c r="AD710" i="1" s="1"/>
  <c r="AF710" i="1"/>
  <c r="AG710" i="1"/>
  <c r="AH710" i="1"/>
  <c r="AI710" i="1"/>
  <c r="AJ710" i="1"/>
  <c r="CP710" i="1"/>
  <c r="O710" i="1" s="1"/>
  <c r="CQ710" i="1"/>
  <c r="CR710" i="1"/>
  <c r="CS710" i="1"/>
  <c r="CT710" i="1"/>
  <c r="CU710" i="1"/>
  <c r="T710" i="1" s="1"/>
  <c r="CV710" i="1"/>
  <c r="CW710" i="1"/>
  <c r="CX710" i="1"/>
  <c r="W710" i="1" s="1"/>
  <c r="CY710" i="1"/>
  <c r="X710" i="1" s="1"/>
  <c r="CZ710" i="1"/>
  <c r="Y710" i="1" s="1"/>
  <c r="FR710" i="1"/>
  <c r="GL710" i="1"/>
  <c r="GO710" i="1"/>
  <c r="GP710" i="1"/>
  <c r="GV710" i="1"/>
  <c r="HC710" i="1"/>
  <c r="GX710" i="1" s="1"/>
  <c r="GM710" i="1" s="1"/>
  <c r="GN710" i="1" s="1"/>
  <c r="C711" i="1"/>
  <c r="D711" i="1"/>
  <c r="P711" i="1"/>
  <c r="Q711" i="1"/>
  <c r="R711" i="1"/>
  <c r="S711" i="1"/>
  <c r="U711" i="1"/>
  <c r="V711" i="1"/>
  <c r="AC711" i="1"/>
  <c r="AE711" i="1"/>
  <c r="AD711" i="1" s="1"/>
  <c r="AF711" i="1"/>
  <c r="AG711" i="1"/>
  <c r="AH711" i="1"/>
  <c r="AI711" i="1"/>
  <c r="AJ711" i="1"/>
  <c r="CP711" i="1"/>
  <c r="O711" i="1" s="1"/>
  <c r="CQ711" i="1"/>
  <c r="CR711" i="1"/>
  <c r="CS711" i="1"/>
  <c r="CT711" i="1"/>
  <c r="CU711" i="1"/>
  <c r="T711" i="1" s="1"/>
  <c r="CV711" i="1"/>
  <c r="CW711" i="1"/>
  <c r="CX711" i="1"/>
  <c r="W711" i="1" s="1"/>
  <c r="CY711" i="1"/>
  <c r="X711" i="1" s="1"/>
  <c r="CZ711" i="1"/>
  <c r="Y711" i="1" s="1"/>
  <c r="FR711" i="1"/>
  <c r="GL711" i="1"/>
  <c r="GO711" i="1"/>
  <c r="GP711" i="1"/>
  <c r="GV711" i="1"/>
  <c r="HC711" i="1"/>
  <c r="GX711" i="1" s="1"/>
  <c r="GM711" i="1" s="1"/>
  <c r="GN711" i="1" s="1"/>
  <c r="C712" i="1"/>
  <c r="D712" i="1"/>
  <c r="P712" i="1"/>
  <c r="Q712" i="1"/>
  <c r="R712" i="1"/>
  <c r="S712" i="1"/>
  <c r="U712" i="1"/>
  <c r="V712" i="1"/>
  <c r="AC712" i="1"/>
  <c r="AE712" i="1"/>
  <c r="AD712" i="1" s="1"/>
  <c r="AF712" i="1"/>
  <c r="AG712" i="1"/>
  <c r="AH712" i="1"/>
  <c r="AI712" i="1"/>
  <c r="AJ712" i="1"/>
  <c r="CP712" i="1"/>
  <c r="O712" i="1" s="1"/>
  <c r="CQ712" i="1"/>
  <c r="CR712" i="1"/>
  <c r="CS712" i="1"/>
  <c r="CT712" i="1"/>
  <c r="CU712" i="1"/>
  <c r="T712" i="1" s="1"/>
  <c r="CV712" i="1"/>
  <c r="CW712" i="1"/>
  <c r="CX712" i="1"/>
  <c r="W712" i="1" s="1"/>
  <c r="CY712" i="1"/>
  <c r="X712" i="1" s="1"/>
  <c r="CZ712" i="1"/>
  <c r="Y712" i="1" s="1"/>
  <c r="FR712" i="1"/>
  <c r="GL712" i="1"/>
  <c r="GO712" i="1"/>
  <c r="GP712" i="1"/>
  <c r="GV712" i="1"/>
  <c r="HC712" i="1"/>
  <c r="GX712" i="1" s="1"/>
  <c r="GM712" i="1" s="1"/>
  <c r="GN712" i="1" s="1"/>
  <c r="C713" i="1"/>
  <c r="D713" i="1"/>
  <c r="P713" i="1"/>
  <c r="Q713" i="1"/>
  <c r="R713" i="1"/>
  <c r="S713" i="1"/>
  <c r="U713" i="1"/>
  <c r="V713" i="1"/>
  <c r="AC713" i="1"/>
  <c r="AE713" i="1"/>
  <c r="AD713" i="1" s="1"/>
  <c r="AF713" i="1"/>
  <c r="AG713" i="1"/>
  <c r="AH713" i="1"/>
  <c r="AI713" i="1"/>
  <c r="AJ713" i="1"/>
  <c r="CP713" i="1"/>
  <c r="O713" i="1" s="1"/>
  <c r="CQ713" i="1"/>
  <c r="CR713" i="1"/>
  <c r="CS713" i="1"/>
  <c r="CT713" i="1"/>
  <c r="CU713" i="1"/>
  <c r="T713" i="1" s="1"/>
  <c r="CV713" i="1"/>
  <c r="CW713" i="1"/>
  <c r="CX713" i="1"/>
  <c r="W713" i="1" s="1"/>
  <c r="CY713" i="1"/>
  <c r="X713" i="1" s="1"/>
  <c r="CZ713" i="1"/>
  <c r="Y713" i="1" s="1"/>
  <c r="FR713" i="1"/>
  <c r="GL713" i="1"/>
  <c r="GN713" i="1"/>
  <c r="GP713" i="1"/>
  <c r="GV713" i="1"/>
  <c r="HC713" i="1"/>
  <c r="GX713" i="1" s="1"/>
  <c r="GM713" i="1" s="1"/>
  <c r="GO713" i="1" s="1"/>
  <c r="C714" i="1"/>
  <c r="D714" i="1"/>
  <c r="P714" i="1"/>
  <c r="Q714" i="1"/>
  <c r="R714" i="1"/>
  <c r="S714" i="1"/>
  <c r="U714" i="1"/>
  <c r="V714" i="1"/>
  <c r="AC714" i="1"/>
  <c r="AE714" i="1"/>
  <c r="AD714" i="1" s="1"/>
  <c r="AF714" i="1"/>
  <c r="AG714" i="1"/>
  <c r="AH714" i="1"/>
  <c r="AI714" i="1"/>
  <c r="AJ714" i="1"/>
  <c r="CP714" i="1"/>
  <c r="O714" i="1" s="1"/>
  <c r="CQ714" i="1"/>
  <c r="CR714" i="1"/>
  <c r="CS714" i="1"/>
  <c r="CT714" i="1"/>
  <c r="CU714" i="1"/>
  <c r="T714" i="1" s="1"/>
  <c r="CV714" i="1"/>
  <c r="CW714" i="1"/>
  <c r="CX714" i="1"/>
  <c r="W714" i="1" s="1"/>
  <c r="CY714" i="1"/>
  <c r="X714" i="1" s="1"/>
  <c r="CZ714" i="1"/>
  <c r="Y714" i="1" s="1"/>
  <c r="FR714" i="1"/>
  <c r="GL714" i="1"/>
  <c r="GO714" i="1"/>
  <c r="GP714" i="1"/>
  <c r="GV714" i="1"/>
  <c r="HC714" i="1"/>
  <c r="GX714" i="1" s="1"/>
  <c r="GM714" i="1" s="1"/>
  <c r="GN714" i="1" s="1"/>
  <c r="C715" i="1"/>
  <c r="D715" i="1"/>
  <c r="I715" i="1"/>
  <c r="K715" i="1"/>
  <c r="AC715" i="1"/>
  <c r="AE715" i="1"/>
  <c r="AD715" i="1" s="1"/>
  <c r="AF715" i="1"/>
  <c r="AG715" i="1"/>
  <c r="AH715" i="1"/>
  <c r="AI715" i="1"/>
  <c r="AJ715" i="1"/>
  <c r="CQ715" i="1"/>
  <c r="CR715" i="1"/>
  <c r="CS715" i="1"/>
  <c r="CT715" i="1"/>
  <c r="CU715" i="1"/>
  <c r="T715" i="1" s="1"/>
  <c r="CV715" i="1"/>
  <c r="CW715" i="1"/>
  <c r="CX715" i="1"/>
  <c r="W715" i="1" s="1"/>
  <c r="FR715" i="1"/>
  <c r="GL715" i="1"/>
  <c r="GN715" i="1"/>
  <c r="GP715" i="1"/>
  <c r="GV715" i="1"/>
  <c r="HC715" i="1"/>
  <c r="GX715" i="1" s="1"/>
  <c r="C716" i="1"/>
  <c r="D716" i="1"/>
  <c r="P716" i="1"/>
  <c r="Q716" i="1"/>
  <c r="R716" i="1"/>
  <c r="S716" i="1"/>
  <c r="U716" i="1"/>
  <c r="V716" i="1"/>
  <c r="AC716" i="1"/>
  <c r="AE716" i="1"/>
  <c r="AD716" i="1" s="1"/>
  <c r="AF716" i="1"/>
  <c r="AG716" i="1"/>
  <c r="AH716" i="1"/>
  <c r="AI716" i="1"/>
  <c r="AJ716" i="1"/>
  <c r="CP716" i="1"/>
  <c r="O716" i="1" s="1"/>
  <c r="CQ716" i="1"/>
  <c r="CR716" i="1"/>
  <c r="CS716" i="1"/>
  <c r="CT716" i="1"/>
  <c r="CU716" i="1"/>
  <c r="T716" i="1" s="1"/>
  <c r="CV716" i="1"/>
  <c r="CW716" i="1"/>
  <c r="CX716" i="1"/>
  <c r="W716" i="1" s="1"/>
  <c r="CY716" i="1"/>
  <c r="X716" i="1" s="1"/>
  <c r="CZ716" i="1"/>
  <c r="Y716" i="1" s="1"/>
  <c r="FR716" i="1"/>
  <c r="GL716" i="1"/>
  <c r="GO716" i="1"/>
  <c r="GP716" i="1"/>
  <c r="GV716" i="1"/>
  <c r="HC716" i="1"/>
  <c r="GX716" i="1" s="1"/>
  <c r="GM716" i="1" s="1"/>
  <c r="GN716" i="1" s="1"/>
  <c r="C717" i="1"/>
  <c r="D717" i="1"/>
  <c r="P717" i="1"/>
  <c r="Q717" i="1"/>
  <c r="R717" i="1"/>
  <c r="S717" i="1"/>
  <c r="U717" i="1"/>
  <c r="V717" i="1"/>
  <c r="AC717" i="1"/>
  <c r="AE717" i="1"/>
  <c r="AD717" i="1" s="1"/>
  <c r="AF717" i="1"/>
  <c r="AG717" i="1"/>
  <c r="AH717" i="1"/>
  <c r="AI717" i="1"/>
  <c r="AJ717" i="1"/>
  <c r="CP717" i="1"/>
  <c r="O717" i="1" s="1"/>
  <c r="CQ717" i="1"/>
  <c r="CR717" i="1"/>
  <c r="CS717" i="1"/>
  <c r="CT717" i="1"/>
  <c r="CU717" i="1"/>
  <c r="T717" i="1" s="1"/>
  <c r="CV717" i="1"/>
  <c r="CW717" i="1"/>
  <c r="CX717" i="1"/>
  <c r="W717" i="1" s="1"/>
  <c r="CY717" i="1"/>
  <c r="X717" i="1" s="1"/>
  <c r="CZ717" i="1"/>
  <c r="Y717" i="1" s="1"/>
  <c r="FR717" i="1"/>
  <c r="GL717" i="1"/>
  <c r="GO717" i="1"/>
  <c r="GP717" i="1"/>
  <c r="GV717" i="1"/>
  <c r="HC717" i="1"/>
  <c r="GX717" i="1" s="1"/>
  <c r="GM717" i="1" s="1"/>
  <c r="GN717" i="1" s="1"/>
  <c r="C718" i="1"/>
  <c r="D718" i="1"/>
  <c r="P718" i="1"/>
  <c r="Q718" i="1"/>
  <c r="R718" i="1"/>
  <c r="S718" i="1"/>
  <c r="U718" i="1"/>
  <c r="V718" i="1"/>
  <c r="AC718" i="1"/>
  <c r="AE718" i="1"/>
  <c r="AD718" i="1" s="1"/>
  <c r="AF718" i="1"/>
  <c r="AG718" i="1"/>
  <c r="AH718" i="1"/>
  <c r="AI718" i="1"/>
  <c r="AJ718" i="1"/>
  <c r="CP718" i="1"/>
  <c r="O718" i="1" s="1"/>
  <c r="CQ718" i="1"/>
  <c r="CR718" i="1"/>
  <c r="CS718" i="1"/>
  <c r="CT718" i="1"/>
  <c r="CU718" i="1"/>
  <c r="T718" i="1" s="1"/>
  <c r="CV718" i="1"/>
  <c r="CW718" i="1"/>
  <c r="CX718" i="1"/>
  <c r="W718" i="1" s="1"/>
  <c r="CY718" i="1"/>
  <c r="X718" i="1" s="1"/>
  <c r="CZ718" i="1"/>
  <c r="Y718" i="1" s="1"/>
  <c r="FR718" i="1"/>
  <c r="GL718" i="1"/>
  <c r="GN718" i="1"/>
  <c r="GP718" i="1"/>
  <c r="GV718" i="1"/>
  <c r="HC718" i="1"/>
  <c r="GX718" i="1" s="1"/>
  <c r="GM718" i="1" s="1"/>
  <c r="GO718" i="1" s="1"/>
  <c r="C719" i="1"/>
  <c r="D719" i="1"/>
  <c r="P719" i="1"/>
  <c r="Q719" i="1"/>
  <c r="R719" i="1"/>
  <c r="S719" i="1"/>
  <c r="U719" i="1"/>
  <c r="V719" i="1"/>
  <c r="AC719" i="1"/>
  <c r="AE719" i="1"/>
  <c r="AD719" i="1" s="1"/>
  <c r="AF719" i="1"/>
  <c r="AG719" i="1"/>
  <c r="AH719" i="1"/>
  <c r="AI719" i="1"/>
  <c r="AJ719" i="1"/>
  <c r="CP719" i="1"/>
  <c r="O719" i="1" s="1"/>
  <c r="CQ719" i="1"/>
  <c r="CR719" i="1"/>
  <c r="CS719" i="1"/>
  <c r="CT719" i="1"/>
  <c r="CU719" i="1"/>
  <c r="T719" i="1" s="1"/>
  <c r="CV719" i="1"/>
  <c r="CW719" i="1"/>
  <c r="CX719" i="1"/>
  <c r="W719" i="1" s="1"/>
  <c r="CY719" i="1"/>
  <c r="X719" i="1" s="1"/>
  <c r="CZ719" i="1"/>
  <c r="Y719" i="1" s="1"/>
  <c r="FR719" i="1"/>
  <c r="GL719" i="1"/>
  <c r="GN719" i="1"/>
  <c r="GP719" i="1"/>
  <c r="GV719" i="1"/>
  <c r="HC719" i="1"/>
  <c r="GX719" i="1" s="1"/>
  <c r="GM719" i="1" s="1"/>
  <c r="GO719" i="1" s="1"/>
  <c r="C720" i="1"/>
  <c r="D720" i="1"/>
  <c r="P720" i="1"/>
  <c r="Q720" i="1"/>
  <c r="R720" i="1"/>
  <c r="S720" i="1"/>
  <c r="U720" i="1"/>
  <c r="V720" i="1"/>
  <c r="AC720" i="1"/>
  <c r="AE720" i="1"/>
  <c r="AD720" i="1" s="1"/>
  <c r="AF720" i="1"/>
  <c r="AG720" i="1"/>
  <c r="AH720" i="1"/>
  <c r="AI720" i="1"/>
  <c r="AJ720" i="1"/>
  <c r="CP720" i="1"/>
  <c r="O720" i="1" s="1"/>
  <c r="CQ720" i="1"/>
  <c r="CR720" i="1"/>
  <c r="CS720" i="1"/>
  <c r="CT720" i="1"/>
  <c r="CU720" i="1"/>
  <c r="T720" i="1" s="1"/>
  <c r="CV720" i="1"/>
  <c r="CW720" i="1"/>
  <c r="CX720" i="1"/>
  <c r="W720" i="1" s="1"/>
  <c r="CY720" i="1"/>
  <c r="X720" i="1" s="1"/>
  <c r="CZ720" i="1"/>
  <c r="Y720" i="1" s="1"/>
  <c r="FR720" i="1"/>
  <c r="GL720" i="1"/>
  <c r="GN720" i="1"/>
  <c r="GP720" i="1"/>
  <c r="GV720" i="1"/>
  <c r="HC720" i="1"/>
  <c r="GX720" i="1" s="1"/>
  <c r="GM720" i="1" s="1"/>
  <c r="GO720" i="1" s="1"/>
  <c r="C721" i="1"/>
  <c r="D721" i="1"/>
  <c r="P721" i="1"/>
  <c r="Q721" i="1"/>
  <c r="R721" i="1"/>
  <c r="S721" i="1"/>
  <c r="U721" i="1"/>
  <c r="V721" i="1"/>
  <c r="AC721" i="1"/>
  <c r="AE721" i="1"/>
  <c r="AD721" i="1" s="1"/>
  <c r="AF721" i="1"/>
  <c r="AG721" i="1"/>
  <c r="AH721" i="1"/>
  <c r="AI721" i="1"/>
  <c r="AJ721" i="1"/>
  <c r="CP721" i="1"/>
  <c r="O721" i="1" s="1"/>
  <c r="CQ721" i="1"/>
  <c r="CR721" i="1"/>
  <c r="CS721" i="1"/>
  <c r="CT721" i="1"/>
  <c r="CU721" i="1"/>
  <c r="T721" i="1" s="1"/>
  <c r="CV721" i="1"/>
  <c r="CW721" i="1"/>
  <c r="CX721" i="1"/>
  <c r="W721" i="1" s="1"/>
  <c r="CY721" i="1"/>
  <c r="X721" i="1" s="1"/>
  <c r="CZ721" i="1"/>
  <c r="Y721" i="1" s="1"/>
  <c r="FR721" i="1"/>
  <c r="GL721" i="1"/>
  <c r="GN721" i="1"/>
  <c r="GP721" i="1"/>
  <c r="GV721" i="1"/>
  <c r="HC721" i="1"/>
  <c r="GX721" i="1" s="1"/>
  <c r="GM721" i="1" s="1"/>
  <c r="GO721" i="1" s="1"/>
  <c r="C722" i="1"/>
  <c r="D722" i="1"/>
  <c r="P722" i="1"/>
  <c r="Q722" i="1"/>
  <c r="R722" i="1"/>
  <c r="S722" i="1"/>
  <c r="U722" i="1"/>
  <c r="V722" i="1"/>
  <c r="AC722" i="1"/>
  <c r="AE722" i="1"/>
  <c r="AD722" i="1" s="1"/>
  <c r="AF722" i="1"/>
  <c r="AG722" i="1"/>
  <c r="AH722" i="1"/>
  <c r="AI722" i="1"/>
  <c r="AJ722" i="1"/>
  <c r="CP722" i="1"/>
  <c r="O722" i="1" s="1"/>
  <c r="CQ722" i="1"/>
  <c r="CR722" i="1"/>
  <c r="CS722" i="1"/>
  <c r="CT722" i="1"/>
  <c r="CU722" i="1"/>
  <c r="T722" i="1" s="1"/>
  <c r="CV722" i="1"/>
  <c r="CW722" i="1"/>
  <c r="CX722" i="1"/>
  <c r="W722" i="1" s="1"/>
  <c r="CY722" i="1"/>
  <c r="X722" i="1" s="1"/>
  <c r="CZ722" i="1"/>
  <c r="Y722" i="1" s="1"/>
  <c r="FR722" i="1"/>
  <c r="GL722" i="1"/>
  <c r="GO722" i="1"/>
  <c r="GP722" i="1"/>
  <c r="GV722" i="1"/>
  <c r="HC722" i="1"/>
  <c r="GX722" i="1" s="1"/>
  <c r="GM722" i="1" s="1"/>
  <c r="GN722" i="1" s="1"/>
  <c r="C723" i="1"/>
  <c r="D723" i="1"/>
  <c r="P723" i="1"/>
  <c r="Q723" i="1"/>
  <c r="R723" i="1"/>
  <c r="S723" i="1"/>
  <c r="U723" i="1"/>
  <c r="V723" i="1"/>
  <c r="AC723" i="1"/>
  <c r="AE723" i="1"/>
  <c r="AD723" i="1" s="1"/>
  <c r="AF723" i="1"/>
  <c r="AG723" i="1"/>
  <c r="AH723" i="1"/>
  <c r="AI723" i="1"/>
  <c r="AJ723" i="1"/>
  <c r="CP723" i="1"/>
  <c r="O723" i="1" s="1"/>
  <c r="CQ723" i="1"/>
  <c r="CR723" i="1"/>
  <c r="CS723" i="1"/>
  <c r="CT723" i="1"/>
  <c r="CU723" i="1"/>
  <c r="T723" i="1" s="1"/>
  <c r="CV723" i="1"/>
  <c r="CW723" i="1"/>
  <c r="CX723" i="1"/>
  <c r="W723" i="1" s="1"/>
  <c r="CY723" i="1"/>
  <c r="X723" i="1" s="1"/>
  <c r="CZ723" i="1"/>
  <c r="Y723" i="1" s="1"/>
  <c r="FR723" i="1"/>
  <c r="GL723" i="1"/>
  <c r="GN723" i="1"/>
  <c r="GP723" i="1"/>
  <c r="GV723" i="1"/>
  <c r="HC723" i="1"/>
  <c r="GX723" i="1" s="1"/>
  <c r="GM723" i="1" s="1"/>
  <c r="GO723" i="1" s="1"/>
  <c r="C724" i="1"/>
  <c r="D724" i="1"/>
  <c r="I724" i="1"/>
  <c r="K724" i="1"/>
  <c r="AC724" i="1"/>
  <c r="AE724" i="1"/>
  <c r="AD724" i="1" s="1"/>
  <c r="AF724" i="1"/>
  <c r="AG724" i="1"/>
  <c r="AH724" i="1"/>
  <c r="AI724" i="1"/>
  <c r="AJ724" i="1"/>
  <c r="CQ724" i="1"/>
  <c r="CR724" i="1"/>
  <c r="CS724" i="1"/>
  <c r="CT724" i="1"/>
  <c r="CU724" i="1"/>
  <c r="T724" i="1" s="1"/>
  <c r="CV724" i="1"/>
  <c r="CW724" i="1"/>
  <c r="CX724" i="1"/>
  <c r="W724" i="1" s="1"/>
  <c r="FR724" i="1"/>
  <c r="GL724" i="1"/>
  <c r="GN724" i="1"/>
  <c r="GP724" i="1"/>
  <c r="GV724" i="1"/>
  <c r="HC724" i="1"/>
  <c r="GX724" i="1" s="1"/>
  <c r="C725" i="1"/>
  <c r="D725" i="1"/>
  <c r="I725" i="1"/>
  <c r="K725" i="1"/>
  <c r="AC725" i="1"/>
  <c r="AE725" i="1"/>
  <c r="AD725" i="1" s="1"/>
  <c r="AF725" i="1"/>
  <c r="AG725" i="1"/>
  <c r="AH725" i="1"/>
  <c r="AI725" i="1"/>
  <c r="AJ725" i="1"/>
  <c r="CQ725" i="1"/>
  <c r="CR725" i="1"/>
  <c r="CS725" i="1"/>
  <c r="CT725" i="1"/>
  <c r="CU725" i="1"/>
  <c r="T725" i="1" s="1"/>
  <c r="CV725" i="1"/>
  <c r="CW725" i="1"/>
  <c r="CX725" i="1"/>
  <c r="W725" i="1" s="1"/>
  <c r="FR725" i="1"/>
  <c r="GL725" i="1"/>
  <c r="GN725" i="1"/>
  <c r="GP725" i="1"/>
  <c r="GV725" i="1"/>
  <c r="HC725" i="1"/>
  <c r="GX725" i="1" s="1"/>
  <c r="C726" i="1"/>
  <c r="D726" i="1"/>
  <c r="I726" i="1"/>
  <c r="K726" i="1"/>
  <c r="AC726" i="1"/>
  <c r="AE726" i="1"/>
  <c r="AD726" i="1" s="1"/>
  <c r="AF726" i="1"/>
  <c r="AG726" i="1"/>
  <c r="AH726" i="1"/>
  <c r="AI726" i="1"/>
  <c r="AJ726" i="1"/>
  <c r="CQ726" i="1"/>
  <c r="CR726" i="1"/>
  <c r="CS726" i="1"/>
  <c r="CT726" i="1"/>
  <c r="CU726" i="1"/>
  <c r="T726" i="1" s="1"/>
  <c r="CV726" i="1"/>
  <c r="CW726" i="1"/>
  <c r="CX726" i="1"/>
  <c r="W726" i="1" s="1"/>
  <c r="FR726" i="1"/>
  <c r="GL726" i="1"/>
  <c r="GN726" i="1"/>
  <c r="GP726" i="1"/>
  <c r="GV726" i="1"/>
  <c r="HC726" i="1"/>
  <c r="GX726" i="1" s="1"/>
  <c r="C727" i="1"/>
  <c r="D727" i="1"/>
  <c r="P727" i="1"/>
  <c r="Q727" i="1"/>
  <c r="R727" i="1"/>
  <c r="S727" i="1"/>
  <c r="U727" i="1"/>
  <c r="V727" i="1"/>
  <c r="AC727" i="1"/>
  <c r="AE727" i="1"/>
  <c r="AD727" i="1" s="1"/>
  <c r="AF727" i="1"/>
  <c r="AG727" i="1"/>
  <c r="AH727" i="1"/>
  <c r="AI727" i="1"/>
  <c r="AJ727" i="1"/>
  <c r="CP727" i="1"/>
  <c r="O727" i="1" s="1"/>
  <c r="CQ727" i="1"/>
  <c r="CR727" i="1"/>
  <c r="CS727" i="1"/>
  <c r="CT727" i="1"/>
  <c r="CU727" i="1"/>
  <c r="T727" i="1" s="1"/>
  <c r="CV727" i="1"/>
  <c r="CW727" i="1"/>
  <c r="CX727" i="1"/>
  <c r="W727" i="1" s="1"/>
  <c r="CY727" i="1"/>
  <c r="X727" i="1" s="1"/>
  <c r="CZ727" i="1"/>
  <c r="Y727" i="1" s="1"/>
  <c r="FR727" i="1"/>
  <c r="GL727" i="1"/>
  <c r="GN727" i="1"/>
  <c r="GP727" i="1"/>
  <c r="GV727" i="1"/>
  <c r="HC727" i="1"/>
  <c r="GX727" i="1" s="1"/>
  <c r="GM727" i="1" s="1"/>
  <c r="GO727" i="1" s="1"/>
  <c r="C728" i="1"/>
  <c r="D728" i="1"/>
  <c r="P728" i="1"/>
  <c r="Q728" i="1"/>
  <c r="R728" i="1"/>
  <c r="S728" i="1"/>
  <c r="U728" i="1"/>
  <c r="V728" i="1"/>
  <c r="AC728" i="1"/>
  <c r="AE728" i="1"/>
  <c r="AD728" i="1" s="1"/>
  <c r="AF728" i="1"/>
  <c r="AG728" i="1"/>
  <c r="AH728" i="1"/>
  <c r="AI728" i="1"/>
  <c r="AJ728" i="1"/>
  <c r="CP728" i="1"/>
  <c r="O728" i="1" s="1"/>
  <c r="CQ728" i="1"/>
  <c r="CR728" i="1"/>
  <c r="CS728" i="1"/>
  <c r="CT728" i="1"/>
  <c r="CU728" i="1"/>
  <c r="T728" i="1" s="1"/>
  <c r="CV728" i="1"/>
  <c r="CW728" i="1"/>
  <c r="CX728" i="1"/>
  <c r="W728" i="1" s="1"/>
  <c r="CY728" i="1"/>
  <c r="X728" i="1" s="1"/>
  <c r="CZ728" i="1"/>
  <c r="Y728" i="1" s="1"/>
  <c r="FR728" i="1"/>
  <c r="GL728" i="1"/>
  <c r="GN728" i="1"/>
  <c r="GP728" i="1"/>
  <c r="GV728" i="1"/>
  <c r="HC728" i="1"/>
  <c r="GX728" i="1" s="1"/>
  <c r="GM728" i="1" s="1"/>
  <c r="GO728" i="1" s="1"/>
  <c r="B730" i="1"/>
  <c r="B706" i="1" s="1"/>
  <c r="C730" i="1"/>
  <c r="C706" i="1" s="1"/>
  <c r="D730" i="1"/>
  <c r="D706" i="1" s="1"/>
  <c r="F730" i="1"/>
  <c r="F706" i="1" s="1"/>
  <c r="G730" i="1"/>
  <c r="G706" i="1" s="1"/>
  <c r="AG730" i="1"/>
  <c r="AJ730" i="1"/>
  <c r="BX730" i="1"/>
  <c r="BY730" i="1"/>
  <c r="BZ730" i="1"/>
  <c r="CB730" i="1"/>
  <c r="CD730" i="1"/>
  <c r="CG730" i="1"/>
  <c r="CI730" i="1"/>
  <c r="CJ730" i="1"/>
  <c r="CK730" i="1"/>
  <c r="CL730" i="1"/>
  <c r="CM730" i="1"/>
  <c r="D760" i="1"/>
  <c r="E762" i="1"/>
  <c r="Z762" i="1"/>
  <c r="AA762" i="1"/>
  <c r="AM762" i="1"/>
  <c r="AN762" i="1"/>
  <c r="BE762" i="1"/>
  <c r="BF762" i="1"/>
  <c r="BG762" i="1"/>
  <c r="BH762" i="1"/>
  <c r="BI762" i="1"/>
  <c r="BJ762" i="1"/>
  <c r="BK762" i="1"/>
  <c r="BL762" i="1"/>
  <c r="BM762" i="1"/>
  <c r="BN762" i="1"/>
  <c r="BO762" i="1"/>
  <c r="BP762" i="1"/>
  <c r="BQ762" i="1"/>
  <c r="BR762" i="1"/>
  <c r="BS762" i="1"/>
  <c r="BT762" i="1"/>
  <c r="BU762" i="1"/>
  <c r="BV762" i="1"/>
  <c r="BW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EG762" i="1"/>
  <c r="EH762" i="1"/>
  <c r="EI762" i="1"/>
  <c r="EJ762" i="1"/>
  <c r="EK762" i="1"/>
  <c r="EL762" i="1"/>
  <c r="EM762" i="1"/>
  <c r="EN762" i="1"/>
  <c r="EO762" i="1"/>
  <c r="EP762" i="1"/>
  <c r="EQ762" i="1"/>
  <c r="ER762" i="1"/>
  <c r="ES762" i="1"/>
  <c r="ET762" i="1"/>
  <c r="EU762" i="1"/>
  <c r="EV762" i="1"/>
  <c r="EW762" i="1"/>
  <c r="EX762" i="1"/>
  <c r="EY762" i="1"/>
  <c r="EZ762" i="1"/>
  <c r="FA762" i="1"/>
  <c r="FB762" i="1"/>
  <c r="FC762" i="1"/>
  <c r="FD762" i="1"/>
  <c r="FE762" i="1"/>
  <c r="FF762" i="1"/>
  <c r="FG762" i="1"/>
  <c r="FH762" i="1"/>
  <c r="FI762" i="1"/>
  <c r="FJ762" i="1"/>
  <c r="FK762" i="1"/>
  <c r="FL762" i="1"/>
  <c r="FM762" i="1"/>
  <c r="FN762" i="1"/>
  <c r="FO762" i="1"/>
  <c r="FP762" i="1"/>
  <c r="FQ762" i="1"/>
  <c r="FR762" i="1"/>
  <c r="FS762" i="1"/>
  <c r="FT762" i="1"/>
  <c r="FU762" i="1"/>
  <c r="FV762" i="1"/>
  <c r="FW762" i="1"/>
  <c r="FX762" i="1"/>
  <c r="FY762" i="1"/>
  <c r="FZ762" i="1"/>
  <c r="GA762" i="1"/>
  <c r="GB762" i="1"/>
  <c r="GC762" i="1"/>
  <c r="GD762" i="1"/>
  <c r="GE762" i="1"/>
  <c r="GF762" i="1"/>
  <c r="GG762" i="1"/>
  <c r="GH762" i="1"/>
  <c r="GI762" i="1"/>
  <c r="GJ762" i="1"/>
  <c r="GK762" i="1"/>
  <c r="GL762" i="1"/>
  <c r="GM762" i="1"/>
  <c r="GN762" i="1"/>
  <c r="GO762" i="1"/>
  <c r="GP762" i="1"/>
  <c r="GQ762" i="1"/>
  <c r="GR762" i="1"/>
  <c r="GS762" i="1"/>
  <c r="GT762" i="1"/>
  <c r="GU762" i="1"/>
  <c r="GV762" i="1"/>
  <c r="GW762" i="1"/>
  <c r="GX762" i="1"/>
  <c r="AC764" i="1"/>
  <c r="AE764" i="1"/>
  <c r="AD764" i="1" s="1"/>
  <c r="AF764" i="1"/>
  <c r="AG764" i="1"/>
  <c r="AH764" i="1"/>
  <c r="AI764" i="1"/>
  <c r="AJ764" i="1"/>
  <c r="CQ764" i="1"/>
  <c r="P764" i="1" s="1"/>
  <c r="CR764" i="1"/>
  <c r="Q764" i="1" s="1"/>
  <c r="CS764" i="1"/>
  <c r="R764" i="1" s="1"/>
  <c r="CT764" i="1"/>
  <c r="S764" i="1" s="1"/>
  <c r="CU764" i="1"/>
  <c r="T764" i="1" s="1"/>
  <c r="CV764" i="1"/>
  <c r="U764" i="1" s="1"/>
  <c r="CW764" i="1"/>
  <c r="V764" i="1" s="1"/>
  <c r="CX764" i="1"/>
  <c r="W764" i="1" s="1"/>
  <c r="CY764" i="1"/>
  <c r="X764" i="1" s="1"/>
  <c r="CZ764" i="1"/>
  <c r="Y764" i="1" s="1"/>
  <c r="FR764" i="1"/>
  <c r="GL764" i="1"/>
  <c r="GO764" i="1"/>
  <c r="GP764" i="1"/>
  <c r="GV764" i="1"/>
  <c r="HC764" i="1"/>
  <c r="GX764" i="1" s="1"/>
  <c r="I765" i="1"/>
  <c r="K765" i="1"/>
  <c r="AC765" i="1"/>
  <c r="AE765" i="1"/>
  <c r="AD765" i="1" s="1"/>
  <c r="AF765" i="1"/>
  <c r="AG765" i="1"/>
  <c r="AH765" i="1"/>
  <c r="AI765" i="1"/>
  <c r="AJ765" i="1"/>
  <c r="CQ765" i="1"/>
  <c r="P765" i="1" s="1"/>
  <c r="CR765" i="1"/>
  <c r="Q765" i="1" s="1"/>
  <c r="CS765" i="1"/>
  <c r="R765" i="1" s="1"/>
  <c r="CT765" i="1"/>
  <c r="S765" i="1" s="1"/>
  <c r="CU765" i="1"/>
  <c r="T765" i="1" s="1"/>
  <c r="CV765" i="1"/>
  <c r="U765" i="1" s="1"/>
  <c r="CW765" i="1"/>
  <c r="V765" i="1" s="1"/>
  <c r="CX765" i="1"/>
  <c r="W765" i="1" s="1"/>
  <c r="CY765" i="1"/>
  <c r="X765" i="1" s="1"/>
  <c r="CZ765" i="1"/>
  <c r="Y765" i="1" s="1"/>
  <c r="FR765" i="1"/>
  <c r="GL765" i="1"/>
  <c r="GN765" i="1"/>
  <c r="GP765" i="1"/>
  <c r="GV765" i="1"/>
  <c r="HC765" i="1"/>
  <c r="GX765" i="1" s="1"/>
  <c r="AC766" i="1"/>
  <c r="AE766" i="1"/>
  <c r="AD766" i="1" s="1"/>
  <c r="AF766" i="1"/>
  <c r="AG766" i="1"/>
  <c r="AH766" i="1"/>
  <c r="AI766" i="1"/>
  <c r="AJ766" i="1"/>
  <c r="CQ766" i="1"/>
  <c r="P766" i="1" s="1"/>
  <c r="CR766" i="1"/>
  <c r="Q766" i="1" s="1"/>
  <c r="CS766" i="1"/>
  <c r="R766" i="1" s="1"/>
  <c r="CT766" i="1"/>
  <c r="S766" i="1" s="1"/>
  <c r="CU766" i="1"/>
  <c r="T766" i="1" s="1"/>
  <c r="CV766" i="1"/>
  <c r="U766" i="1" s="1"/>
  <c r="CW766" i="1"/>
  <c r="V766" i="1" s="1"/>
  <c r="CX766" i="1"/>
  <c r="W766" i="1" s="1"/>
  <c r="CY766" i="1"/>
  <c r="X766" i="1" s="1"/>
  <c r="CZ766" i="1"/>
  <c r="Y766" i="1" s="1"/>
  <c r="FR766" i="1"/>
  <c r="GL766" i="1"/>
  <c r="GN766" i="1"/>
  <c r="GP766" i="1"/>
  <c r="GV766" i="1"/>
  <c r="HC766" i="1"/>
  <c r="GX766" i="1" s="1"/>
  <c r="AC767" i="1"/>
  <c r="AE767" i="1"/>
  <c r="AD767" i="1" s="1"/>
  <c r="AF767" i="1"/>
  <c r="AG767" i="1"/>
  <c r="AH767" i="1"/>
  <c r="AI767" i="1"/>
  <c r="AJ767" i="1"/>
  <c r="CQ767" i="1"/>
  <c r="P767" i="1" s="1"/>
  <c r="CR767" i="1"/>
  <c r="Q767" i="1" s="1"/>
  <c r="CS767" i="1"/>
  <c r="R767" i="1" s="1"/>
  <c r="CT767" i="1"/>
  <c r="S767" i="1" s="1"/>
  <c r="CU767" i="1"/>
  <c r="T767" i="1" s="1"/>
  <c r="CV767" i="1"/>
  <c r="U767" i="1" s="1"/>
  <c r="CW767" i="1"/>
  <c r="V767" i="1" s="1"/>
  <c r="CX767" i="1"/>
  <c r="W767" i="1" s="1"/>
  <c r="CY767" i="1"/>
  <c r="X767" i="1" s="1"/>
  <c r="CZ767" i="1"/>
  <c r="Y767" i="1" s="1"/>
  <c r="FR767" i="1"/>
  <c r="GL767" i="1"/>
  <c r="GN767" i="1"/>
  <c r="GP767" i="1"/>
  <c r="GV767" i="1"/>
  <c r="HC767" i="1"/>
  <c r="GX767" i="1" s="1"/>
  <c r="AC768" i="1"/>
  <c r="AE768" i="1"/>
  <c r="AD768" i="1" s="1"/>
  <c r="AF768" i="1"/>
  <c r="AG768" i="1"/>
  <c r="AH768" i="1"/>
  <c r="AI768" i="1"/>
  <c r="AJ768" i="1"/>
  <c r="CQ768" i="1"/>
  <c r="P768" i="1" s="1"/>
  <c r="CR768" i="1"/>
  <c r="Q768" i="1" s="1"/>
  <c r="CS768" i="1"/>
  <c r="R768" i="1" s="1"/>
  <c r="CT768" i="1"/>
  <c r="S768" i="1" s="1"/>
  <c r="CU768" i="1"/>
  <c r="T768" i="1" s="1"/>
  <c r="CV768" i="1"/>
  <c r="U768" i="1" s="1"/>
  <c r="CW768" i="1"/>
  <c r="V768" i="1" s="1"/>
  <c r="CX768" i="1"/>
  <c r="W768" i="1" s="1"/>
  <c r="CY768" i="1"/>
  <c r="X768" i="1" s="1"/>
  <c r="CZ768" i="1"/>
  <c r="Y768" i="1" s="1"/>
  <c r="FR768" i="1"/>
  <c r="GL768" i="1"/>
  <c r="GN768" i="1"/>
  <c r="GP768" i="1"/>
  <c r="GV768" i="1"/>
  <c r="HC768" i="1"/>
  <c r="GX768" i="1" s="1"/>
  <c r="AC769" i="1"/>
  <c r="AE769" i="1"/>
  <c r="AD769" i="1" s="1"/>
  <c r="AF769" i="1"/>
  <c r="AG769" i="1"/>
  <c r="AH769" i="1"/>
  <c r="AI769" i="1"/>
  <c r="AJ769" i="1"/>
  <c r="CQ769" i="1"/>
  <c r="P769" i="1" s="1"/>
  <c r="CR769" i="1"/>
  <c r="Q769" i="1" s="1"/>
  <c r="CS769" i="1"/>
  <c r="R769" i="1" s="1"/>
  <c r="CT769" i="1"/>
  <c r="S769" i="1" s="1"/>
  <c r="CU769" i="1"/>
  <c r="T769" i="1" s="1"/>
  <c r="CV769" i="1"/>
  <c r="U769" i="1" s="1"/>
  <c r="CW769" i="1"/>
  <c r="V769" i="1" s="1"/>
  <c r="CX769" i="1"/>
  <c r="W769" i="1" s="1"/>
  <c r="CY769" i="1"/>
  <c r="X769" i="1" s="1"/>
  <c r="CZ769" i="1"/>
  <c r="Y769" i="1" s="1"/>
  <c r="FR769" i="1"/>
  <c r="GL769" i="1"/>
  <c r="GO769" i="1"/>
  <c r="GP769" i="1"/>
  <c r="GV769" i="1"/>
  <c r="HC769" i="1"/>
  <c r="GX769" i="1" s="1"/>
  <c r="AC770" i="1"/>
  <c r="AE770" i="1"/>
  <c r="AD770" i="1" s="1"/>
  <c r="AF770" i="1"/>
  <c r="AG770" i="1"/>
  <c r="AH770" i="1"/>
  <c r="AI770" i="1"/>
  <c r="AJ770" i="1"/>
  <c r="CQ770" i="1"/>
  <c r="P770" i="1" s="1"/>
  <c r="CR770" i="1"/>
  <c r="Q770" i="1" s="1"/>
  <c r="CS770" i="1"/>
  <c r="R770" i="1" s="1"/>
  <c r="CT770" i="1"/>
  <c r="S770" i="1" s="1"/>
  <c r="CU770" i="1"/>
  <c r="T770" i="1" s="1"/>
  <c r="CV770" i="1"/>
  <c r="U770" i="1" s="1"/>
  <c r="CW770" i="1"/>
  <c r="V770" i="1" s="1"/>
  <c r="CX770" i="1"/>
  <c r="W770" i="1" s="1"/>
  <c r="CY770" i="1"/>
  <c r="X770" i="1" s="1"/>
  <c r="CZ770" i="1"/>
  <c r="Y770" i="1" s="1"/>
  <c r="FR770" i="1"/>
  <c r="GL770" i="1"/>
  <c r="GN770" i="1"/>
  <c r="GP770" i="1"/>
  <c r="GV770" i="1"/>
  <c r="HC770" i="1"/>
  <c r="GX770" i="1" s="1"/>
  <c r="I771" i="1"/>
  <c r="K771" i="1"/>
  <c r="AC771" i="1"/>
  <c r="AE771" i="1"/>
  <c r="AD771" i="1" s="1"/>
  <c r="AF771" i="1"/>
  <c r="AG771" i="1"/>
  <c r="AH771" i="1"/>
  <c r="AI771" i="1"/>
  <c r="AJ771" i="1"/>
  <c r="CQ771" i="1"/>
  <c r="P771" i="1" s="1"/>
  <c r="CR771" i="1"/>
  <c r="Q771" i="1" s="1"/>
  <c r="CS771" i="1"/>
  <c r="R771" i="1" s="1"/>
  <c r="CT771" i="1"/>
  <c r="S771" i="1" s="1"/>
  <c r="CU771" i="1"/>
  <c r="T771" i="1" s="1"/>
  <c r="CV771" i="1"/>
  <c r="U771" i="1" s="1"/>
  <c r="CW771" i="1"/>
  <c r="V771" i="1" s="1"/>
  <c r="CX771" i="1"/>
  <c r="W771" i="1" s="1"/>
  <c r="CY771" i="1"/>
  <c r="X771" i="1" s="1"/>
  <c r="CZ771" i="1"/>
  <c r="Y771" i="1" s="1"/>
  <c r="FR771" i="1"/>
  <c r="GL771" i="1"/>
  <c r="GN771" i="1"/>
  <c r="GP771" i="1"/>
  <c r="GV771" i="1"/>
  <c r="HC771" i="1"/>
  <c r="GX771" i="1" s="1"/>
  <c r="AC772" i="1"/>
  <c r="AE772" i="1"/>
  <c r="AD772" i="1" s="1"/>
  <c r="AF772" i="1"/>
  <c r="AG772" i="1"/>
  <c r="AH772" i="1"/>
  <c r="AI772" i="1"/>
  <c r="AJ772" i="1"/>
  <c r="CQ772" i="1"/>
  <c r="P772" i="1" s="1"/>
  <c r="CR772" i="1"/>
  <c r="Q772" i="1" s="1"/>
  <c r="CS772" i="1"/>
  <c r="R772" i="1" s="1"/>
  <c r="CT772" i="1"/>
  <c r="S772" i="1" s="1"/>
  <c r="CU772" i="1"/>
  <c r="T772" i="1" s="1"/>
  <c r="CV772" i="1"/>
  <c r="U772" i="1" s="1"/>
  <c r="CW772" i="1"/>
  <c r="V772" i="1" s="1"/>
  <c r="CX772" i="1"/>
  <c r="W772" i="1" s="1"/>
  <c r="CY772" i="1"/>
  <c r="X772" i="1" s="1"/>
  <c r="CZ772" i="1"/>
  <c r="Y772" i="1" s="1"/>
  <c r="FR772" i="1"/>
  <c r="GL772" i="1"/>
  <c r="GN772" i="1"/>
  <c r="GP772" i="1"/>
  <c r="GV772" i="1"/>
  <c r="HC772" i="1"/>
  <c r="GX772" i="1" s="1"/>
  <c r="I773" i="1"/>
  <c r="K773" i="1"/>
  <c r="AC773" i="1"/>
  <c r="AE773" i="1"/>
  <c r="AD773" i="1" s="1"/>
  <c r="AF773" i="1"/>
  <c r="AG773" i="1"/>
  <c r="AH773" i="1"/>
  <c r="AI773" i="1"/>
  <c r="AJ773" i="1"/>
  <c r="CQ773" i="1"/>
  <c r="P773" i="1" s="1"/>
  <c r="CR773" i="1"/>
  <c r="Q773" i="1" s="1"/>
  <c r="CS773" i="1"/>
  <c r="R773" i="1" s="1"/>
  <c r="CT773" i="1"/>
  <c r="S773" i="1" s="1"/>
  <c r="CU773" i="1"/>
  <c r="T773" i="1" s="1"/>
  <c r="CV773" i="1"/>
  <c r="U773" i="1" s="1"/>
  <c r="CW773" i="1"/>
  <c r="V773" i="1" s="1"/>
  <c r="CX773" i="1"/>
  <c r="W773" i="1" s="1"/>
  <c r="CY773" i="1"/>
  <c r="X773" i="1" s="1"/>
  <c r="CZ773" i="1"/>
  <c r="Y773" i="1" s="1"/>
  <c r="FR773" i="1"/>
  <c r="GL773" i="1"/>
  <c r="GN773" i="1"/>
  <c r="GP773" i="1"/>
  <c r="GV773" i="1"/>
  <c r="HC773" i="1"/>
  <c r="GX773" i="1" s="1"/>
  <c r="AC774" i="1"/>
  <c r="AE774" i="1"/>
  <c r="AD774" i="1" s="1"/>
  <c r="AF774" i="1"/>
  <c r="AG774" i="1"/>
  <c r="AH774" i="1"/>
  <c r="AI774" i="1"/>
  <c r="AJ774" i="1"/>
  <c r="CQ774" i="1"/>
  <c r="P774" i="1" s="1"/>
  <c r="CR774" i="1"/>
  <c r="Q774" i="1" s="1"/>
  <c r="CS774" i="1"/>
  <c r="R774" i="1" s="1"/>
  <c r="CT774" i="1"/>
  <c r="S774" i="1" s="1"/>
  <c r="CU774" i="1"/>
  <c r="T774" i="1" s="1"/>
  <c r="CV774" i="1"/>
  <c r="U774" i="1" s="1"/>
  <c r="CW774" i="1"/>
  <c r="V774" i="1" s="1"/>
  <c r="CX774" i="1"/>
  <c r="W774" i="1" s="1"/>
  <c r="CY774" i="1"/>
  <c r="X774" i="1" s="1"/>
  <c r="CZ774" i="1"/>
  <c r="Y774" i="1" s="1"/>
  <c r="FR774" i="1"/>
  <c r="GL774" i="1"/>
  <c r="GN774" i="1"/>
  <c r="GP774" i="1"/>
  <c r="GV774" i="1"/>
  <c r="HC774" i="1"/>
  <c r="GX774" i="1" s="1"/>
  <c r="AC775" i="1"/>
  <c r="AE775" i="1"/>
  <c r="AD775" i="1" s="1"/>
  <c r="AF775" i="1"/>
  <c r="AG775" i="1"/>
  <c r="AH775" i="1"/>
  <c r="AI775" i="1"/>
  <c r="AJ775" i="1"/>
  <c r="CQ775" i="1"/>
  <c r="P775" i="1" s="1"/>
  <c r="CR775" i="1"/>
  <c r="Q775" i="1" s="1"/>
  <c r="CS775" i="1"/>
  <c r="R775" i="1" s="1"/>
  <c r="CT775" i="1"/>
  <c r="S775" i="1" s="1"/>
  <c r="CU775" i="1"/>
  <c r="T775" i="1" s="1"/>
  <c r="CV775" i="1"/>
  <c r="U775" i="1" s="1"/>
  <c r="CW775" i="1"/>
  <c r="V775" i="1" s="1"/>
  <c r="CX775" i="1"/>
  <c r="W775" i="1" s="1"/>
  <c r="CY775" i="1"/>
  <c r="X775" i="1" s="1"/>
  <c r="CZ775" i="1"/>
  <c r="Y775" i="1" s="1"/>
  <c r="FR775" i="1"/>
  <c r="GL775" i="1"/>
  <c r="GN775" i="1"/>
  <c r="GP775" i="1"/>
  <c r="GV775" i="1"/>
  <c r="HC775" i="1"/>
  <c r="GX775" i="1" s="1"/>
  <c r="I776" i="1"/>
  <c r="K776" i="1"/>
  <c r="AC776" i="1"/>
  <c r="AE776" i="1"/>
  <c r="AD776" i="1" s="1"/>
  <c r="AF776" i="1"/>
  <c r="AG776" i="1"/>
  <c r="AH776" i="1"/>
  <c r="AI776" i="1"/>
  <c r="AJ776" i="1"/>
  <c r="CQ776" i="1"/>
  <c r="P776" i="1" s="1"/>
  <c r="CR776" i="1"/>
  <c r="Q776" i="1" s="1"/>
  <c r="CS776" i="1"/>
  <c r="R776" i="1" s="1"/>
  <c r="CT776" i="1"/>
  <c r="S776" i="1" s="1"/>
  <c r="CU776" i="1"/>
  <c r="T776" i="1" s="1"/>
  <c r="CV776" i="1"/>
  <c r="U776" i="1" s="1"/>
  <c r="CW776" i="1"/>
  <c r="V776" i="1" s="1"/>
  <c r="CX776" i="1"/>
  <c r="W776" i="1" s="1"/>
  <c r="CY776" i="1"/>
  <c r="X776" i="1" s="1"/>
  <c r="CZ776" i="1"/>
  <c r="Y776" i="1" s="1"/>
  <c r="FR776" i="1"/>
  <c r="GL776" i="1"/>
  <c r="GN776" i="1"/>
  <c r="GP776" i="1"/>
  <c r="GV776" i="1"/>
  <c r="HC776" i="1"/>
  <c r="GX776" i="1" s="1"/>
  <c r="AC777" i="1"/>
  <c r="AE777" i="1"/>
  <c r="AD777" i="1" s="1"/>
  <c r="AF777" i="1"/>
  <c r="AG777" i="1"/>
  <c r="AH777" i="1"/>
  <c r="AI777" i="1"/>
  <c r="AJ777" i="1"/>
  <c r="CQ777" i="1"/>
  <c r="P777" i="1" s="1"/>
  <c r="CR777" i="1"/>
  <c r="Q777" i="1" s="1"/>
  <c r="CS777" i="1"/>
  <c r="R777" i="1" s="1"/>
  <c r="CT777" i="1"/>
  <c r="S777" i="1" s="1"/>
  <c r="CU777" i="1"/>
  <c r="T777" i="1" s="1"/>
  <c r="CV777" i="1"/>
  <c r="U777" i="1" s="1"/>
  <c r="CW777" i="1"/>
  <c r="V777" i="1" s="1"/>
  <c r="CX777" i="1"/>
  <c r="W777" i="1" s="1"/>
  <c r="CY777" i="1"/>
  <c r="X777" i="1" s="1"/>
  <c r="CZ777" i="1"/>
  <c r="Y777" i="1" s="1"/>
  <c r="FR777" i="1"/>
  <c r="GL777" i="1"/>
  <c r="GN777" i="1"/>
  <c r="GP777" i="1"/>
  <c r="GV777" i="1"/>
  <c r="HC777" i="1"/>
  <c r="GX777" i="1" s="1"/>
  <c r="AC778" i="1"/>
  <c r="AE778" i="1"/>
  <c r="AD778" i="1" s="1"/>
  <c r="AF778" i="1"/>
  <c r="AG778" i="1"/>
  <c r="AH778" i="1"/>
  <c r="AI778" i="1"/>
  <c r="AJ778" i="1"/>
  <c r="CQ778" i="1"/>
  <c r="P778" i="1" s="1"/>
  <c r="CR778" i="1"/>
  <c r="Q778" i="1" s="1"/>
  <c r="CS778" i="1"/>
  <c r="R778" i="1" s="1"/>
  <c r="CT778" i="1"/>
  <c r="S778" i="1" s="1"/>
  <c r="CU778" i="1"/>
  <c r="T778" i="1" s="1"/>
  <c r="CV778" i="1"/>
  <c r="U778" i="1" s="1"/>
  <c r="CW778" i="1"/>
  <c r="V778" i="1" s="1"/>
  <c r="CX778" i="1"/>
  <c r="W778" i="1" s="1"/>
  <c r="CY778" i="1"/>
  <c r="X778" i="1" s="1"/>
  <c r="CZ778" i="1"/>
  <c r="Y778" i="1" s="1"/>
  <c r="FR778" i="1"/>
  <c r="GL778" i="1"/>
  <c r="GN778" i="1"/>
  <c r="GP778" i="1"/>
  <c r="GV778" i="1"/>
  <c r="HC778" i="1"/>
  <c r="GX778" i="1" s="1"/>
  <c r="AC779" i="1"/>
  <c r="AE779" i="1"/>
  <c r="AD779" i="1" s="1"/>
  <c r="AF779" i="1"/>
  <c r="AG779" i="1"/>
  <c r="AH779" i="1"/>
  <c r="AI779" i="1"/>
  <c r="AJ779" i="1"/>
  <c r="CQ779" i="1"/>
  <c r="P779" i="1" s="1"/>
  <c r="CR779" i="1"/>
  <c r="Q779" i="1" s="1"/>
  <c r="CS779" i="1"/>
  <c r="R779" i="1" s="1"/>
  <c r="CT779" i="1"/>
  <c r="S779" i="1" s="1"/>
  <c r="CU779" i="1"/>
  <c r="T779" i="1" s="1"/>
  <c r="CV779" i="1"/>
  <c r="U779" i="1" s="1"/>
  <c r="CW779" i="1"/>
  <c r="V779" i="1" s="1"/>
  <c r="CX779" i="1"/>
  <c r="W779" i="1" s="1"/>
  <c r="CY779" i="1"/>
  <c r="X779" i="1" s="1"/>
  <c r="CZ779" i="1"/>
  <c r="Y779" i="1" s="1"/>
  <c r="FR779" i="1"/>
  <c r="GL779" i="1"/>
  <c r="GO779" i="1"/>
  <c r="GP779" i="1"/>
  <c r="GV779" i="1"/>
  <c r="HC779" i="1"/>
  <c r="GX779" i="1" s="1"/>
  <c r="AC780" i="1"/>
  <c r="AE780" i="1"/>
  <c r="AD780" i="1" s="1"/>
  <c r="AF780" i="1"/>
  <c r="AG780" i="1"/>
  <c r="AH780" i="1"/>
  <c r="AI780" i="1"/>
  <c r="AJ780" i="1"/>
  <c r="CQ780" i="1"/>
  <c r="P780" i="1" s="1"/>
  <c r="CR780" i="1"/>
  <c r="Q780" i="1" s="1"/>
  <c r="CS780" i="1"/>
  <c r="R780" i="1" s="1"/>
  <c r="CT780" i="1"/>
  <c r="S780" i="1" s="1"/>
  <c r="CU780" i="1"/>
  <c r="T780" i="1" s="1"/>
  <c r="CV780" i="1"/>
  <c r="U780" i="1" s="1"/>
  <c r="CW780" i="1"/>
  <c r="V780" i="1" s="1"/>
  <c r="CX780" i="1"/>
  <c r="W780" i="1" s="1"/>
  <c r="CY780" i="1"/>
  <c r="X780" i="1" s="1"/>
  <c r="CZ780" i="1"/>
  <c r="Y780" i="1" s="1"/>
  <c r="FR780" i="1"/>
  <c r="GL780" i="1"/>
  <c r="GO780" i="1"/>
  <c r="GP780" i="1"/>
  <c r="GV780" i="1"/>
  <c r="HC780" i="1"/>
  <c r="GX780" i="1" s="1"/>
  <c r="AC781" i="1"/>
  <c r="AE781" i="1"/>
  <c r="AD781" i="1" s="1"/>
  <c r="AF781" i="1"/>
  <c r="AG781" i="1"/>
  <c r="AH781" i="1"/>
  <c r="AI781" i="1"/>
  <c r="AJ781" i="1"/>
  <c r="CQ781" i="1"/>
  <c r="P781" i="1" s="1"/>
  <c r="CR781" i="1"/>
  <c r="Q781" i="1" s="1"/>
  <c r="CS781" i="1"/>
  <c r="R781" i="1" s="1"/>
  <c r="CT781" i="1"/>
  <c r="S781" i="1" s="1"/>
  <c r="CU781" i="1"/>
  <c r="T781" i="1" s="1"/>
  <c r="CV781" i="1"/>
  <c r="U781" i="1" s="1"/>
  <c r="CW781" i="1"/>
  <c r="V781" i="1" s="1"/>
  <c r="CX781" i="1"/>
  <c r="W781" i="1" s="1"/>
  <c r="CY781" i="1"/>
  <c r="X781" i="1" s="1"/>
  <c r="CZ781" i="1"/>
  <c r="Y781" i="1" s="1"/>
  <c r="FR781" i="1"/>
  <c r="GL781" i="1"/>
  <c r="GO781" i="1"/>
  <c r="GP781" i="1"/>
  <c r="GV781" i="1"/>
  <c r="HC781" i="1"/>
  <c r="GX781" i="1" s="1"/>
  <c r="I782" i="1"/>
  <c r="K782" i="1"/>
  <c r="AC782" i="1"/>
  <c r="AE782" i="1"/>
  <c r="AD782" i="1" s="1"/>
  <c r="AF782" i="1"/>
  <c r="AG782" i="1"/>
  <c r="AH782" i="1"/>
  <c r="AI782" i="1"/>
  <c r="AJ782" i="1"/>
  <c r="CQ782" i="1"/>
  <c r="P782" i="1" s="1"/>
  <c r="CR782" i="1"/>
  <c r="Q782" i="1" s="1"/>
  <c r="CS782" i="1"/>
  <c r="R782" i="1" s="1"/>
  <c r="CT782" i="1"/>
  <c r="S782" i="1" s="1"/>
  <c r="CU782" i="1"/>
  <c r="T782" i="1" s="1"/>
  <c r="CV782" i="1"/>
  <c r="U782" i="1" s="1"/>
  <c r="CW782" i="1"/>
  <c r="V782" i="1" s="1"/>
  <c r="CX782" i="1"/>
  <c r="W782" i="1" s="1"/>
  <c r="CY782" i="1"/>
  <c r="X782" i="1" s="1"/>
  <c r="CZ782" i="1"/>
  <c r="Y782" i="1" s="1"/>
  <c r="FR782" i="1"/>
  <c r="GL782" i="1"/>
  <c r="GO782" i="1"/>
  <c r="GP782" i="1"/>
  <c r="GV782" i="1"/>
  <c r="HC782" i="1"/>
  <c r="GX782" i="1" s="1"/>
  <c r="B784" i="1"/>
  <c r="B762" i="1" s="1"/>
  <c r="C784" i="1"/>
  <c r="C762" i="1" s="1"/>
  <c r="D784" i="1"/>
  <c r="D762" i="1" s="1"/>
  <c r="F784" i="1"/>
  <c r="F762" i="1" s="1"/>
  <c r="G784" i="1"/>
  <c r="G762" i="1" s="1"/>
  <c r="AC784" i="1"/>
  <c r="AD784" i="1"/>
  <c r="AE784" i="1"/>
  <c r="AF784" i="1"/>
  <c r="AG784" i="1"/>
  <c r="AH784" i="1"/>
  <c r="AI784" i="1"/>
  <c r="AJ784" i="1"/>
  <c r="AK784" i="1"/>
  <c r="AL784" i="1"/>
  <c r="BX784" i="1"/>
  <c r="BY784" i="1"/>
  <c r="BZ784" i="1"/>
  <c r="CD784" i="1"/>
  <c r="CE784" i="1"/>
  <c r="CF784" i="1"/>
  <c r="CG784" i="1"/>
  <c r="CH784" i="1"/>
  <c r="CI784" i="1"/>
  <c r="CJ784" i="1"/>
  <c r="CK784" i="1"/>
  <c r="CL784" i="1"/>
  <c r="CM784" i="1"/>
  <c r="D814" i="1"/>
  <c r="E816" i="1"/>
  <c r="Z816" i="1"/>
  <c r="AA816" i="1"/>
  <c r="AM816" i="1"/>
  <c r="AN816" i="1"/>
  <c r="BE816" i="1"/>
  <c r="BF816" i="1"/>
  <c r="BG816" i="1"/>
  <c r="BH816" i="1"/>
  <c r="BI816" i="1"/>
  <c r="BJ816" i="1"/>
  <c r="BK816" i="1"/>
  <c r="BL816" i="1"/>
  <c r="BM816" i="1"/>
  <c r="BN816" i="1"/>
  <c r="BO816" i="1"/>
  <c r="BP816" i="1"/>
  <c r="BQ816" i="1"/>
  <c r="BR816" i="1"/>
  <c r="BS816" i="1"/>
  <c r="BT816" i="1"/>
  <c r="BU816" i="1"/>
  <c r="BV816" i="1"/>
  <c r="BW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EG816" i="1"/>
  <c r="EH816" i="1"/>
  <c r="EI816" i="1"/>
  <c r="EJ816" i="1"/>
  <c r="EK816" i="1"/>
  <c r="EL816" i="1"/>
  <c r="EM816" i="1"/>
  <c r="EN816" i="1"/>
  <c r="EO816" i="1"/>
  <c r="EP816" i="1"/>
  <c r="EQ816" i="1"/>
  <c r="ER816" i="1"/>
  <c r="ES816" i="1"/>
  <c r="ET816" i="1"/>
  <c r="EU816" i="1"/>
  <c r="EV816" i="1"/>
  <c r="EW816" i="1"/>
  <c r="EX816" i="1"/>
  <c r="EY816" i="1"/>
  <c r="EZ816" i="1"/>
  <c r="FA816" i="1"/>
  <c r="FB816" i="1"/>
  <c r="FC816" i="1"/>
  <c r="FD816" i="1"/>
  <c r="FE816" i="1"/>
  <c r="FF816" i="1"/>
  <c r="FG816" i="1"/>
  <c r="FH816" i="1"/>
  <c r="FI816" i="1"/>
  <c r="FJ816" i="1"/>
  <c r="FK816" i="1"/>
  <c r="FL816" i="1"/>
  <c r="FM816" i="1"/>
  <c r="FN816" i="1"/>
  <c r="FO816" i="1"/>
  <c r="FP816" i="1"/>
  <c r="FQ816" i="1"/>
  <c r="FR816" i="1"/>
  <c r="FS816" i="1"/>
  <c r="FT816" i="1"/>
  <c r="FU816" i="1"/>
  <c r="FV816" i="1"/>
  <c r="FW816" i="1"/>
  <c r="FX816" i="1"/>
  <c r="FY816" i="1"/>
  <c r="FZ816" i="1"/>
  <c r="GA816" i="1"/>
  <c r="GB816" i="1"/>
  <c r="GC816" i="1"/>
  <c r="GD816" i="1"/>
  <c r="GE816" i="1"/>
  <c r="GF816" i="1"/>
  <c r="GG816" i="1"/>
  <c r="GH816" i="1"/>
  <c r="GI816" i="1"/>
  <c r="GJ816" i="1"/>
  <c r="GK816" i="1"/>
  <c r="GL816" i="1"/>
  <c r="GM816" i="1"/>
  <c r="GN816" i="1"/>
  <c r="GO816" i="1"/>
  <c r="GP816" i="1"/>
  <c r="GQ816" i="1"/>
  <c r="GR816" i="1"/>
  <c r="GS816" i="1"/>
  <c r="GT816" i="1"/>
  <c r="GU816" i="1"/>
  <c r="GV816" i="1"/>
  <c r="GW816" i="1"/>
  <c r="GX816" i="1"/>
  <c r="AC818" i="1"/>
  <c r="AD818" i="1"/>
  <c r="AE818" i="1"/>
  <c r="AF818" i="1"/>
  <c r="AG818" i="1"/>
  <c r="AH818" i="1"/>
  <c r="AI818" i="1"/>
  <c r="AJ818" i="1"/>
  <c r="CQ818" i="1"/>
  <c r="P818" i="1" s="1"/>
  <c r="CR818" i="1"/>
  <c r="Q818" i="1" s="1"/>
  <c r="CS818" i="1"/>
  <c r="R818" i="1" s="1"/>
  <c r="CT818" i="1"/>
  <c r="S818" i="1" s="1"/>
  <c r="CU818" i="1"/>
  <c r="T818" i="1" s="1"/>
  <c r="CV818" i="1"/>
  <c r="U818" i="1" s="1"/>
  <c r="CW818" i="1"/>
  <c r="V818" i="1" s="1"/>
  <c r="CX818" i="1"/>
  <c r="W818" i="1" s="1"/>
  <c r="CY818" i="1"/>
  <c r="X818" i="1" s="1"/>
  <c r="CZ818" i="1"/>
  <c r="Y818" i="1" s="1"/>
  <c r="FR818" i="1"/>
  <c r="GL818" i="1"/>
  <c r="GO818" i="1"/>
  <c r="GP818" i="1"/>
  <c r="GV818" i="1"/>
  <c r="HC818" i="1"/>
  <c r="GX818" i="1" s="1"/>
  <c r="AC819" i="1"/>
  <c r="AD819" i="1"/>
  <c r="AE819" i="1"/>
  <c r="AF819" i="1"/>
  <c r="AG819" i="1"/>
  <c r="AH819" i="1"/>
  <c r="AI819" i="1"/>
  <c r="AJ819" i="1"/>
  <c r="CQ819" i="1"/>
  <c r="P819" i="1" s="1"/>
  <c r="CR819" i="1"/>
  <c r="Q819" i="1" s="1"/>
  <c r="CS819" i="1"/>
  <c r="R819" i="1" s="1"/>
  <c r="CT819" i="1"/>
  <c r="S819" i="1" s="1"/>
  <c r="CU819" i="1"/>
  <c r="T819" i="1" s="1"/>
  <c r="CV819" i="1"/>
  <c r="U819" i="1" s="1"/>
  <c r="CW819" i="1"/>
  <c r="V819" i="1" s="1"/>
  <c r="CX819" i="1"/>
  <c r="W819" i="1" s="1"/>
  <c r="CY819" i="1"/>
  <c r="X819" i="1" s="1"/>
  <c r="CZ819" i="1"/>
  <c r="Y819" i="1" s="1"/>
  <c r="FR819" i="1"/>
  <c r="GL819" i="1"/>
  <c r="GO819" i="1"/>
  <c r="GP819" i="1"/>
  <c r="GV819" i="1"/>
  <c r="HC819" i="1"/>
  <c r="GX819" i="1" s="1"/>
  <c r="B821" i="1"/>
  <c r="B816" i="1" s="1"/>
  <c r="C821" i="1"/>
  <c r="C816" i="1" s="1"/>
  <c r="D821" i="1"/>
  <c r="D816" i="1" s="1"/>
  <c r="F821" i="1"/>
  <c r="F816" i="1" s="1"/>
  <c r="G821" i="1"/>
  <c r="G816" i="1" s="1"/>
  <c r="AC821" i="1"/>
  <c r="AD821" i="1"/>
  <c r="AE821" i="1"/>
  <c r="AF821" i="1"/>
  <c r="AG821" i="1"/>
  <c r="AH821" i="1"/>
  <c r="AI821" i="1"/>
  <c r="AJ821" i="1"/>
  <c r="AK821" i="1"/>
  <c r="AL821" i="1"/>
  <c r="BX821" i="1"/>
  <c r="BY821" i="1"/>
  <c r="BZ821" i="1"/>
  <c r="CC821" i="1"/>
  <c r="CD821" i="1"/>
  <c r="CE821" i="1"/>
  <c r="CF821" i="1"/>
  <c r="CG821" i="1"/>
  <c r="CH821" i="1"/>
  <c r="CI821" i="1"/>
  <c r="CJ821" i="1"/>
  <c r="CK821" i="1"/>
  <c r="CL821" i="1"/>
  <c r="CM821" i="1"/>
  <c r="D851" i="1"/>
  <c r="E853" i="1"/>
  <c r="Z853" i="1"/>
  <c r="AA853" i="1"/>
  <c r="AM853" i="1"/>
  <c r="AN853" i="1"/>
  <c r="BE853" i="1"/>
  <c r="BF853" i="1"/>
  <c r="BG853" i="1"/>
  <c r="BH853" i="1"/>
  <c r="BI853" i="1"/>
  <c r="BJ853" i="1"/>
  <c r="BK853" i="1"/>
  <c r="BL853" i="1"/>
  <c r="BM853" i="1"/>
  <c r="BN853" i="1"/>
  <c r="BO853" i="1"/>
  <c r="BP853" i="1"/>
  <c r="BQ853" i="1"/>
  <c r="BR853" i="1"/>
  <c r="BS853" i="1"/>
  <c r="BT853" i="1"/>
  <c r="BU853" i="1"/>
  <c r="BV853" i="1"/>
  <c r="BW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EG853" i="1"/>
  <c r="EH853" i="1"/>
  <c r="EI853" i="1"/>
  <c r="EJ853" i="1"/>
  <c r="EK853" i="1"/>
  <c r="EL853" i="1"/>
  <c r="EM853" i="1"/>
  <c r="EN853" i="1"/>
  <c r="EO853" i="1"/>
  <c r="EP853" i="1"/>
  <c r="EQ853" i="1"/>
  <c r="ER853" i="1"/>
  <c r="ES853" i="1"/>
  <c r="ET853" i="1"/>
  <c r="EU853" i="1"/>
  <c r="EV853" i="1"/>
  <c r="EW853" i="1"/>
  <c r="EX853" i="1"/>
  <c r="EY853" i="1"/>
  <c r="EZ853" i="1"/>
  <c r="FA853" i="1"/>
  <c r="FB853" i="1"/>
  <c r="FC853" i="1"/>
  <c r="FD853" i="1"/>
  <c r="FE853" i="1"/>
  <c r="FF853" i="1"/>
  <c r="FG853" i="1"/>
  <c r="FH853" i="1"/>
  <c r="FI853" i="1"/>
  <c r="FJ853" i="1"/>
  <c r="FK853" i="1"/>
  <c r="FL853" i="1"/>
  <c r="FM853" i="1"/>
  <c r="FN853" i="1"/>
  <c r="FO853" i="1"/>
  <c r="FP853" i="1"/>
  <c r="FQ853" i="1"/>
  <c r="FR853" i="1"/>
  <c r="FS853" i="1"/>
  <c r="FT853" i="1"/>
  <c r="FU853" i="1"/>
  <c r="FV853" i="1"/>
  <c r="FW853" i="1"/>
  <c r="FX853" i="1"/>
  <c r="FY853" i="1"/>
  <c r="FZ853" i="1"/>
  <c r="GA853" i="1"/>
  <c r="GB853" i="1"/>
  <c r="GC853" i="1"/>
  <c r="GD853" i="1"/>
  <c r="GE853" i="1"/>
  <c r="GF853" i="1"/>
  <c r="GG853" i="1"/>
  <c r="GH853" i="1"/>
  <c r="GI853" i="1"/>
  <c r="GJ853" i="1"/>
  <c r="GK853" i="1"/>
  <c r="GL853" i="1"/>
  <c r="GM853" i="1"/>
  <c r="GN853" i="1"/>
  <c r="GO853" i="1"/>
  <c r="GP853" i="1"/>
  <c r="GQ853" i="1"/>
  <c r="GR853" i="1"/>
  <c r="GS853" i="1"/>
  <c r="GT853" i="1"/>
  <c r="GU853" i="1"/>
  <c r="GV853" i="1"/>
  <c r="GW853" i="1"/>
  <c r="GX853" i="1"/>
  <c r="C855" i="1"/>
  <c r="D855" i="1"/>
  <c r="P855" i="1"/>
  <c r="Q855" i="1"/>
  <c r="R855" i="1"/>
  <c r="S855" i="1"/>
  <c r="U855" i="1"/>
  <c r="V855" i="1"/>
  <c r="AC855" i="1"/>
  <c r="AE855" i="1"/>
  <c r="AD855" i="1" s="1"/>
  <c r="AF855" i="1"/>
  <c r="AG855" i="1"/>
  <c r="AH855" i="1"/>
  <c r="AI855" i="1"/>
  <c r="AJ855" i="1"/>
  <c r="CP855" i="1"/>
  <c r="O855" i="1" s="1"/>
  <c r="CQ855" i="1"/>
  <c r="CR855" i="1"/>
  <c r="CS855" i="1"/>
  <c r="CT855" i="1"/>
  <c r="CU855" i="1"/>
  <c r="T855" i="1" s="1"/>
  <c r="CV855" i="1"/>
  <c r="CW855" i="1"/>
  <c r="CX855" i="1"/>
  <c r="W855" i="1" s="1"/>
  <c r="CY855" i="1"/>
  <c r="X855" i="1" s="1"/>
  <c r="CZ855" i="1"/>
  <c r="Y855" i="1" s="1"/>
  <c r="FR855" i="1"/>
  <c r="GL855" i="1"/>
  <c r="GO855" i="1"/>
  <c r="GP855" i="1"/>
  <c r="GV855" i="1"/>
  <c r="HC855" i="1"/>
  <c r="GX855" i="1" s="1"/>
  <c r="GM855" i="1" s="1"/>
  <c r="GN855" i="1" s="1"/>
  <c r="AC856" i="1"/>
  <c r="AE856" i="1"/>
  <c r="AD856" i="1" s="1"/>
  <c r="AF856" i="1"/>
  <c r="AG856" i="1"/>
  <c r="AH856" i="1"/>
  <c r="AI856" i="1"/>
  <c r="AJ856" i="1"/>
  <c r="CQ856" i="1"/>
  <c r="P856" i="1" s="1"/>
  <c r="CR856" i="1"/>
  <c r="Q856" i="1" s="1"/>
  <c r="CS856" i="1"/>
  <c r="R856" i="1" s="1"/>
  <c r="CT856" i="1"/>
  <c r="S856" i="1" s="1"/>
  <c r="CU856" i="1"/>
  <c r="T856" i="1" s="1"/>
  <c r="CV856" i="1"/>
  <c r="U856" i="1" s="1"/>
  <c r="CW856" i="1"/>
  <c r="V856" i="1" s="1"/>
  <c r="CX856" i="1"/>
  <c r="W856" i="1" s="1"/>
  <c r="CY856" i="1"/>
  <c r="X856" i="1" s="1"/>
  <c r="CZ856" i="1"/>
  <c r="Y856" i="1" s="1"/>
  <c r="FR856" i="1"/>
  <c r="GL856" i="1"/>
  <c r="GO856" i="1"/>
  <c r="GP856" i="1"/>
  <c r="GV856" i="1"/>
  <c r="HC856" i="1"/>
  <c r="GX856" i="1" s="1"/>
  <c r="O857" i="1"/>
  <c r="P857" i="1"/>
  <c r="Q857" i="1"/>
  <c r="R857" i="1"/>
  <c r="S857" i="1"/>
  <c r="T857" i="1"/>
  <c r="U857" i="1"/>
  <c r="V857" i="1"/>
  <c r="W857" i="1"/>
  <c r="X857" i="1"/>
  <c r="Y857" i="1"/>
  <c r="AB857" i="1"/>
  <c r="AC857" i="1"/>
  <c r="AD857" i="1"/>
  <c r="AE857" i="1"/>
  <c r="AF857" i="1"/>
  <c r="AG857" i="1"/>
  <c r="AH857" i="1"/>
  <c r="AI857" i="1"/>
  <c r="AJ857" i="1"/>
  <c r="CP857" i="1"/>
  <c r="FR857" i="1"/>
  <c r="GL857" i="1"/>
  <c r="GM857" i="1"/>
  <c r="GO857" i="1"/>
  <c r="GP857" i="1"/>
  <c r="GV857" i="1"/>
  <c r="GX857" i="1"/>
  <c r="GN857" i="1" s="1"/>
  <c r="HD857" i="1"/>
  <c r="O858" i="1"/>
  <c r="P858" i="1"/>
  <c r="Q858" i="1"/>
  <c r="R858" i="1"/>
  <c r="S858" i="1"/>
  <c r="T858" i="1"/>
  <c r="U858" i="1"/>
  <c r="V858" i="1"/>
  <c r="W858" i="1"/>
  <c r="X858" i="1"/>
  <c r="Y858" i="1"/>
  <c r="AB858" i="1"/>
  <c r="AC858" i="1"/>
  <c r="AD858" i="1"/>
  <c r="AE858" i="1"/>
  <c r="AF858" i="1"/>
  <c r="AG858" i="1"/>
  <c r="AH858" i="1"/>
  <c r="AI858" i="1"/>
  <c r="AJ858" i="1"/>
  <c r="CP858" i="1"/>
  <c r="FR858" i="1"/>
  <c r="GL858" i="1"/>
  <c r="GM858" i="1"/>
  <c r="GO858" i="1"/>
  <c r="GP858" i="1"/>
  <c r="GV858" i="1"/>
  <c r="GX858" i="1"/>
  <c r="GN858" i="1" s="1"/>
  <c r="HD858" i="1"/>
  <c r="O859" i="1"/>
  <c r="P859" i="1"/>
  <c r="Q859" i="1"/>
  <c r="R859" i="1"/>
  <c r="S859" i="1"/>
  <c r="T859" i="1"/>
  <c r="U859" i="1"/>
  <c r="V859" i="1"/>
  <c r="W859" i="1"/>
  <c r="X859" i="1"/>
  <c r="Y859" i="1"/>
  <c r="AB859" i="1"/>
  <c r="AC859" i="1"/>
  <c r="AD859" i="1"/>
  <c r="AE859" i="1"/>
  <c r="AF859" i="1"/>
  <c r="AG859" i="1"/>
  <c r="AH859" i="1"/>
  <c r="AI859" i="1"/>
  <c r="AJ859" i="1"/>
  <c r="CP859" i="1"/>
  <c r="FR859" i="1"/>
  <c r="GL859" i="1"/>
  <c r="GM859" i="1"/>
  <c r="GO859" i="1"/>
  <c r="GP859" i="1"/>
  <c r="GV859" i="1"/>
  <c r="GX859" i="1"/>
  <c r="GN859" i="1" s="1"/>
  <c r="HD859" i="1"/>
  <c r="B861" i="1"/>
  <c r="B853" i="1" s="1"/>
  <c r="C861" i="1"/>
  <c r="C853" i="1" s="1"/>
  <c r="D861" i="1"/>
  <c r="D853" i="1" s="1"/>
  <c r="F861" i="1"/>
  <c r="F853" i="1" s="1"/>
  <c r="G861" i="1"/>
  <c r="G853" i="1" s="1"/>
  <c r="AC861" i="1"/>
  <c r="AD861" i="1"/>
  <c r="AE861" i="1"/>
  <c r="AF861" i="1"/>
  <c r="AG861" i="1"/>
  <c r="AH861" i="1"/>
  <c r="AI861" i="1"/>
  <c r="AJ861" i="1"/>
  <c r="AK861" i="1"/>
  <c r="AL861" i="1"/>
  <c r="BX861" i="1"/>
  <c r="BY861" i="1"/>
  <c r="BZ861" i="1"/>
  <c r="CC861" i="1"/>
  <c r="CD861" i="1"/>
  <c r="CE861" i="1"/>
  <c r="CF861" i="1"/>
  <c r="CG861" i="1"/>
  <c r="CH861" i="1"/>
  <c r="CI861" i="1"/>
  <c r="CJ861" i="1"/>
  <c r="CK861" i="1"/>
  <c r="CL861" i="1"/>
  <c r="CM861" i="1"/>
  <c r="D891" i="1"/>
  <c r="E893" i="1"/>
  <c r="Z893" i="1"/>
  <c r="AA893" i="1"/>
  <c r="AM893" i="1"/>
  <c r="AN893" i="1"/>
  <c r="BE893" i="1"/>
  <c r="BF893" i="1"/>
  <c r="BG893" i="1"/>
  <c r="BH893" i="1"/>
  <c r="BI893" i="1"/>
  <c r="BJ893" i="1"/>
  <c r="BK893" i="1"/>
  <c r="BL893" i="1"/>
  <c r="BM893" i="1"/>
  <c r="BN893" i="1"/>
  <c r="BO893" i="1"/>
  <c r="BP893" i="1"/>
  <c r="BQ893" i="1"/>
  <c r="BR893" i="1"/>
  <c r="BS893" i="1"/>
  <c r="BT893" i="1"/>
  <c r="BU893" i="1"/>
  <c r="BV893" i="1"/>
  <c r="BW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EH893" i="1"/>
  <c r="EI893" i="1"/>
  <c r="EJ893" i="1"/>
  <c r="EK893" i="1"/>
  <c r="EL893" i="1"/>
  <c r="EM893" i="1"/>
  <c r="EN893" i="1"/>
  <c r="EO893" i="1"/>
  <c r="EP893" i="1"/>
  <c r="EQ893" i="1"/>
  <c r="ER893" i="1"/>
  <c r="ES893" i="1"/>
  <c r="ET893" i="1"/>
  <c r="EU893" i="1"/>
  <c r="EV893" i="1"/>
  <c r="EW893" i="1"/>
  <c r="EX893" i="1"/>
  <c r="EY893" i="1"/>
  <c r="EZ893" i="1"/>
  <c r="FA893" i="1"/>
  <c r="FB893" i="1"/>
  <c r="FC893" i="1"/>
  <c r="FD893" i="1"/>
  <c r="FE893" i="1"/>
  <c r="FF893" i="1"/>
  <c r="FG893" i="1"/>
  <c r="FH893" i="1"/>
  <c r="FI893" i="1"/>
  <c r="FJ893" i="1"/>
  <c r="FK893" i="1"/>
  <c r="FL893" i="1"/>
  <c r="FM893" i="1"/>
  <c r="FN893" i="1"/>
  <c r="FO893" i="1"/>
  <c r="FP893" i="1"/>
  <c r="FQ893" i="1"/>
  <c r="FR893" i="1"/>
  <c r="FS893" i="1"/>
  <c r="FT893" i="1"/>
  <c r="FU893" i="1"/>
  <c r="FV893" i="1"/>
  <c r="FW893" i="1"/>
  <c r="FX893" i="1"/>
  <c r="FY893" i="1"/>
  <c r="FZ893" i="1"/>
  <c r="GA893" i="1"/>
  <c r="GB893" i="1"/>
  <c r="GC893" i="1"/>
  <c r="GD893" i="1"/>
  <c r="GE893" i="1"/>
  <c r="GF893" i="1"/>
  <c r="GG893" i="1"/>
  <c r="GH893" i="1"/>
  <c r="GI893" i="1"/>
  <c r="GJ893" i="1"/>
  <c r="GK893" i="1"/>
  <c r="GL893" i="1"/>
  <c r="GM893" i="1"/>
  <c r="GN893" i="1"/>
  <c r="GO893" i="1"/>
  <c r="GP893" i="1"/>
  <c r="GQ893" i="1"/>
  <c r="GR893" i="1"/>
  <c r="GS893" i="1"/>
  <c r="GT893" i="1"/>
  <c r="GU893" i="1"/>
  <c r="GV893" i="1"/>
  <c r="GW893" i="1"/>
  <c r="GX893" i="1"/>
  <c r="C895" i="1"/>
  <c r="D895" i="1"/>
  <c r="P895" i="1"/>
  <c r="Q895" i="1"/>
  <c r="R895" i="1"/>
  <c r="S895" i="1"/>
  <c r="U895" i="1"/>
  <c r="V895" i="1"/>
  <c r="AC895" i="1"/>
  <c r="AE895" i="1"/>
  <c r="AD895" i="1" s="1"/>
  <c r="AF895" i="1"/>
  <c r="AG895" i="1"/>
  <c r="AH895" i="1"/>
  <c r="AI895" i="1"/>
  <c r="AJ895" i="1"/>
  <c r="CP895" i="1"/>
  <c r="O895" i="1" s="1"/>
  <c r="CQ895" i="1"/>
  <c r="CR895" i="1"/>
  <c r="CS895" i="1"/>
  <c r="CT895" i="1"/>
  <c r="CU895" i="1"/>
  <c r="T895" i="1" s="1"/>
  <c r="CV895" i="1"/>
  <c r="CW895" i="1"/>
  <c r="CX895" i="1"/>
  <c r="W895" i="1" s="1"/>
  <c r="CY895" i="1"/>
  <c r="X895" i="1" s="1"/>
  <c r="CZ895" i="1"/>
  <c r="Y895" i="1" s="1"/>
  <c r="FR895" i="1"/>
  <c r="GL895" i="1"/>
  <c r="GN895" i="1"/>
  <c r="GO895" i="1"/>
  <c r="GV895" i="1"/>
  <c r="HC895" i="1"/>
  <c r="GX895" i="1" s="1"/>
  <c r="GM895" i="1" s="1"/>
  <c r="GP895" i="1" s="1"/>
  <c r="C896" i="1"/>
  <c r="D896" i="1"/>
  <c r="P896" i="1"/>
  <c r="Q896" i="1"/>
  <c r="R896" i="1"/>
  <c r="S896" i="1"/>
  <c r="U896" i="1"/>
  <c r="V896" i="1"/>
  <c r="AC896" i="1"/>
  <c r="AE896" i="1"/>
  <c r="AD896" i="1" s="1"/>
  <c r="AF896" i="1"/>
  <c r="AG896" i="1"/>
  <c r="AH896" i="1"/>
  <c r="AI896" i="1"/>
  <c r="AJ896" i="1"/>
  <c r="CP896" i="1"/>
  <c r="O896" i="1" s="1"/>
  <c r="CQ896" i="1"/>
  <c r="CR896" i="1"/>
  <c r="CS896" i="1"/>
  <c r="CT896" i="1"/>
  <c r="CU896" i="1"/>
  <c r="T896" i="1" s="1"/>
  <c r="CV896" i="1"/>
  <c r="CW896" i="1"/>
  <c r="CX896" i="1"/>
  <c r="W896" i="1" s="1"/>
  <c r="CY896" i="1"/>
  <c r="X896" i="1" s="1"/>
  <c r="CZ896" i="1"/>
  <c r="Y896" i="1" s="1"/>
  <c r="FR896" i="1"/>
  <c r="GL896" i="1"/>
  <c r="GN896" i="1"/>
  <c r="GO896" i="1"/>
  <c r="GV896" i="1"/>
  <c r="HC896" i="1"/>
  <c r="GX896" i="1" s="1"/>
  <c r="GM896" i="1" s="1"/>
  <c r="GP896" i="1" s="1"/>
  <c r="C897" i="1"/>
  <c r="D897" i="1"/>
  <c r="P897" i="1"/>
  <c r="Q897" i="1"/>
  <c r="R897" i="1"/>
  <c r="S897" i="1"/>
  <c r="U897" i="1"/>
  <c r="V897" i="1"/>
  <c r="AC897" i="1"/>
  <c r="AE897" i="1"/>
  <c r="AD897" i="1" s="1"/>
  <c r="AF897" i="1"/>
  <c r="AG897" i="1"/>
  <c r="AH897" i="1"/>
  <c r="AI897" i="1"/>
  <c r="AJ897" i="1"/>
  <c r="CP897" i="1"/>
  <c r="O897" i="1" s="1"/>
  <c r="CQ897" i="1"/>
  <c r="CR897" i="1"/>
  <c r="CS897" i="1"/>
  <c r="CT897" i="1"/>
  <c r="CU897" i="1"/>
  <c r="T897" i="1" s="1"/>
  <c r="CV897" i="1"/>
  <c r="CW897" i="1"/>
  <c r="CX897" i="1"/>
  <c r="W897" i="1" s="1"/>
  <c r="CY897" i="1"/>
  <c r="X897" i="1" s="1"/>
  <c r="CZ897" i="1"/>
  <c r="Y897" i="1" s="1"/>
  <c r="FR897" i="1"/>
  <c r="GL897" i="1"/>
  <c r="GN897" i="1"/>
  <c r="GO897" i="1"/>
  <c r="GV897" i="1"/>
  <c r="HC897" i="1"/>
  <c r="GX897" i="1" s="1"/>
  <c r="GM897" i="1" s="1"/>
  <c r="GP897" i="1" s="1"/>
  <c r="C898" i="1"/>
  <c r="D898" i="1"/>
  <c r="P898" i="1"/>
  <c r="Q898" i="1"/>
  <c r="R898" i="1"/>
  <c r="S898" i="1"/>
  <c r="U898" i="1"/>
  <c r="V898" i="1"/>
  <c r="AC898" i="1"/>
  <c r="AE898" i="1"/>
  <c r="AD898" i="1" s="1"/>
  <c r="AF898" i="1"/>
  <c r="AG898" i="1"/>
  <c r="AH898" i="1"/>
  <c r="AI898" i="1"/>
  <c r="AJ898" i="1"/>
  <c r="CP898" i="1"/>
  <c r="O898" i="1" s="1"/>
  <c r="CQ898" i="1"/>
  <c r="CR898" i="1"/>
  <c r="CS898" i="1"/>
  <c r="CT898" i="1"/>
  <c r="CU898" i="1"/>
  <c r="T898" i="1" s="1"/>
  <c r="CV898" i="1"/>
  <c r="CW898" i="1"/>
  <c r="CX898" i="1"/>
  <c r="W898" i="1" s="1"/>
  <c r="CY898" i="1"/>
  <c r="X898" i="1" s="1"/>
  <c r="CZ898" i="1"/>
  <c r="Y898" i="1" s="1"/>
  <c r="FR898" i="1"/>
  <c r="GL898" i="1"/>
  <c r="GN898" i="1"/>
  <c r="GO898" i="1"/>
  <c r="GV898" i="1"/>
  <c r="HC898" i="1"/>
  <c r="GX898" i="1" s="1"/>
  <c r="GM898" i="1" s="1"/>
  <c r="GP898" i="1" s="1"/>
  <c r="C899" i="1"/>
  <c r="D899" i="1"/>
  <c r="P899" i="1"/>
  <c r="Q899" i="1"/>
  <c r="R899" i="1"/>
  <c r="S899" i="1"/>
  <c r="U899" i="1"/>
  <c r="V899" i="1"/>
  <c r="AC899" i="1"/>
  <c r="AE899" i="1"/>
  <c r="AD899" i="1" s="1"/>
  <c r="AF899" i="1"/>
  <c r="AG899" i="1"/>
  <c r="AH899" i="1"/>
  <c r="AI899" i="1"/>
  <c r="AJ899" i="1"/>
  <c r="CP899" i="1"/>
  <c r="O899" i="1" s="1"/>
  <c r="CQ899" i="1"/>
  <c r="CR899" i="1"/>
  <c r="CS899" i="1"/>
  <c r="CT899" i="1"/>
  <c r="CU899" i="1"/>
  <c r="T899" i="1" s="1"/>
  <c r="CV899" i="1"/>
  <c r="CW899" i="1"/>
  <c r="CX899" i="1"/>
  <c r="W899" i="1" s="1"/>
  <c r="CY899" i="1"/>
  <c r="X899" i="1" s="1"/>
  <c r="CZ899" i="1"/>
  <c r="Y899" i="1" s="1"/>
  <c r="FR899" i="1"/>
  <c r="GL899" i="1"/>
  <c r="GN899" i="1"/>
  <c r="GO899" i="1"/>
  <c r="GV899" i="1"/>
  <c r="HC899" i="1"/>
  <c r="GX899" i="1" s="1"/>
  <c r="GM899" i="1" s="1"/>
  <c r="GP899" i="1" s="1"/>
  <c r="C900" i="1"/>
  <c r="D900" i="1"/>
  <c r="P900" i="1"/>
  <c r="Q900" i="1"/>
  <c r="R900" i="1"/>
  <c r="S900" i="1"/>
  <c r="U900" i="1"/>
  <c r="V900" i="1"/>
  <c r="AC900" i="1"/>
  <c r="AE900" i="1"/>
  <c r="AD900" i="1" s="1"/>
  <c r="AF900" i="1"/>
  <c r="AG900" i="1"/>
  <c r="AH900" i="1"/>
  <c r="AI900" i="1"/>
  <c r="AJ900" i="1"/>
  <c r="CP900" i="1"/>
  <c r="O900" i="1" s="1"/>
  <c r="CQ900" i="1"/>
  <c r="CR900" i="1"/>
  <c r="CS900" i="1"/>
  <c r="CT900" i="1"/>
  <c r="CU900" i="1"/>
  <c r="T900" i="1" s="1"/>
  <c r="CV900" i="1"/>
  <c r="CW900" i="1"/>
  <c r="CX900" i="1"/>
  <c r="W900" i="1" s="1"/>
  <c r="CY900" i="1"/>
  <c r="X900" i="1" s="1"/>
  <c r="CZ900" i="1"/>
  <c r="Y900" i="1" s="1"/>
  <c r="FR900" i="1"/>
  <c r="GL900" i="1"/>
  <c r="GN900" i="1"/>
  <c r="GO900" i="1"/>
  <c r="GV900" i="1"/>
  <c r="HC900" i="1"/>
  <c r="GX900" i="1" s="1"/>
  <c r="GM900" i="1" s="1"/>
  <c r="GP900" i="1" s="1"/>
  <c r="C901" i="1"/>
  <c r="D901" i="1"/>
  <c r="P901" i="1"/>
  <c r="Q901" i="1"/>
  <c r="R901" i="1"/>
  <c r="S901" i="1"/>
  <c r="U901" i="1"/>
  <c r="V901" i="1"/>
  <c r="AC901" i="1"/>
  <c r="AE901" i="1"/>
  <c r="AD901" i="1" s="1"/>
  <c r="AF901" i="1"/>
  <c r="AG901" i="1"/>
  <c r="AH901" i="1"/>
  <c r="AI901" i="1"/>
  <c r="AJ901" i="1"/>
  <c r="CP901" i="1"/>
  <c r="O901" i="1" s="1"/>
  <c r="CQ901" i="1"/>
  <c r="CR901" i="1"/>
  <c r="CS901" i="1"/>
  <c r="CT901" i="1"/>
  <c r="CU901" i="1"/>
  <c r="T901" i="1" s="1"/>
  <c r="CV901" i="1"/>
  <c r="CW901" i="1"/>
  <c r="CX901" i="1"/>
  <c r="W901" i="1" s="1"/>
  <c r="CY901" i="1"/>
  <c r="X901" i="1" s="1"/>
  <c r="CZ901" i="1"/>
  <c r="Y901" i="1" s="1"/>
  <c r="FR901" i="1"/>
  <c r="GL901" i="1"/>
  <c r="GN901" i="1"/>
  <c r="GO901" i="1"/>
  <c r="GV901" i="1"/>
  <c r="HC901" i="1"/>
  <c r="GX901" i="1" s="1"/>
  <c r="GM901" i="1" s="1"/>
  <c r="GP901" i="1" s="1"/>
  <c r="C902" i="1"/>
  <c r="D902" i="1"/>
  <c r="P902" i="1"/>
  <c r="Q902" i="1"/>
  <c r="R902" i="1"/>
  <c r="S902" i="1"/>
  <c r="U902" i="1"/>
  <c r="V902" i="1"/>
  <c r="AC902" i="1"/>
  <c r="AE902" i="1"/>
  <c r="AD902" i="1" s="1"/>
  <c r="AF902" i="1"/>
  <c r="AG902" i="1"/>
  <c r="AH902" i="1"/>
  <c r="AI902" i="1"/>
  <c r="AJ902" i="1"/>
  <c r="CP902" i="1"/>
  <c r="O902" i="1" s="1"/>
  <c r="CQ902" i="1"/>
  <c r="CR902" i="1"/>
  <c r="CS902" i="1"/>
  <c r="CT902" i="1"/>
  <c r="CU902" i="1"/>
  <c r="T902" i="1" s="1"/>
  <c r="CV902" i="1"/>
  <c r="CW902" i="1"/>
  <c r="CX902" i="1"/>
  <c r="W902" i="1" s="1"/>
  <c r="CY902" i="1"/>
  <c r="X902" i="1" s="1"/>
  <c r="CZ902" i="1"/>
  <c r="Y902" i="1" s="1"/>
  <c r="FR902" i="1"/>
  <c r="GL902" i="1"/>
  <c r="GN902" i="1"/>
  <c r="GO902" i="1"/>
  <c r="GV902" i="1"/>
  <c r="HC902" i="1"/>
  <c r="GX902" i="1" s="1"/>
  <c r="GM902" i="1" s="1"/>
  <c r="GP902" i="1" s="1"/>
  <c r="C903" i="1"/>
  <c r="D903" i="1"/>
  <c r="I903" i="1"/>
  <c r="K903" i="1"/>
  <c r="V903" i="1"/>
  <c r="AC903" i="1"/>
  <c r="AE903" i="1"/>
  <c r="AD903" i="1" s="1"/>
  <c r="AF903" i="1"/>
  <c r="AG903" i="1"/>
  <c r="AH903" i="1"/>
  <c r="AI903" i="1"/>
  <c r="AJ903" i="1"/>
  <c r="CQ903" i="1"/>
  <c r="CR903" i="1"/>
  <c r="CS903" i="1"/>
  <c r="CT903" i="1"/>
  <c r="CU903" i="1"/>
  <c r="T903" i="1" s="1"/>
  <c r="CV903" i="1"/>
  <c r="CW903" i="1"/>
  <c r="CX903" i="1"/>
  <c r="W903" i="1" s="1"/>
  <c r="FR903" i="1"/>
  <c r="GL903" i="1"/>
  <c r="GN903" i="1"/>
  <c r="GO903" i="1"/>
  <c r="GV903" i="1"/>
  <c r="HC903" i="1"/>
  <c r="GX903" i="1" s="1"/>
  <c r="B905" i="1"/>
  <c r="B893" i="1" s="1"/>
  <c r="C905" i="1"/>
  <c r="C893" i="1" s="1"/>
  <c r="D905" i="1"/>
  <c r="D893" i="1" s="1"/>
  <c r="F905" i="1"/>
  <c r="F893" i="1" s="1"/>
  <c r="G905" i="1"/>
  <c r="G893" i="1" s="1"/>
  <c r="AG905" i="1"/>
  <c r="AI905" i="1"/>
  <c r="AJ905" i="1"/>
  <c r="BX905" i="1"/>
  <c r="BY905" i="1"/>
  <c r="BZ905" i="1"/>
  <c r="CB905" i="1"/>
  <c r="CC905" i="1"/>
  <c r="CG905" i="1"/>
  <c r="CI905" i="1"/>
  <c r="CJ905" i="1"/>
  <c r="CK905" i="1"/>
  <c r="CL905" i="1"/>
  <c r="CM905" i="1"/>
  <c r="B935" i="1"/>
  <c r="B648" i="1" s="1"/>
  <c r="C935" i="1"/>
  <c r="C648" i="1" s="1"/>
  <c r="D935" i="1"/>
  <c r="D648" i="1" s="1"/>
  <c r="F935" i="1"/>
  <c r="F648" i="1" s="1"/>
  <c r="G935" i="1"/>
  <c r="G648" i="1" s="1"/>
  <c r="D968" i="1"/>
  <c r="E970" i="1"/>
  <c r="Z970" i="1"/>
  <c r="AA970" i="1"/>
  <c r="AB970" i="1"/>
  <c r="AC970" i="1"/>
  <c r="AD970" i="1"/>
  <c r="AE970" i="1"/>
  <c r="AF970" i="1"/>
  <c r="AG970" i="1"/>
  <c r="AH970" i="1"/>
  <c r="AI970" i="1"/>
  <c r="AJ970" i="1"/>
  <c r="AK970" i="1"/>
  <c r="AL970" i="1"/>
  <c r="AM970" i="1"/>
  <c r="AN970" i="1"/>
  <c r="BE970" i="1"/>
  <c r="BF970" i="1"/>
  <c r="BG970" i="1"/>
  <c r="BH970" i="1"/>
  <c r="BI970" i="1"/>
  <c r="BJ970" i="1"/>
  <c r="BK970" i="1"/>
  <c r="BL970" i="1"/>
  <c r="BM970" i="1"/>
  <c r="BN970" i="1"/>
  <c r="BO970" i="1"/>
  <c r="BP970" i="1"/>
  <c r="BQ970" i="1"/>
  <c r="BR970" i="1"/>
  <c r="BS970" i="1"/>
  <c r="BT970" i="1"/>
  <c r="BU970" i="1"/>
  <c r="BV970" i="1"/>
  <c r="BW970" i="1"/>
  <c r="BX970" i="1"/>
  <c r="BY970" i="1"/>
  <c r="BZ970" i="1"/>
  <c r="CA970" i="1"/>
  <c r="CB970" i="1"/>
  <c r="CC970" i="1"/>
  <c r="CD970" i="1"/>
  <c r="CE970" i="1"/>
  <c r="CF970" i="1"/>
  <c r="CG970" i="1"/>
  <c r="CH970" i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EG970" i="1"/>
  <c r="EH970" i="1"/>
  <c r="EI970" i="1"/>
  <c r="EJ970" i="1"/>
  <c r="EK970" i="1"/>
  <c r="EL970" i="1"/>
  <c r="EM970" i="1"/>
  <c r="EN970" i="1"/>
  <c r="EO970" i="1"/>
  <c r="EP970" i="1"/>
  <c r="EQ970" i="1"/>
  <c r="ER970" i="1"/>
  <c r="ES970" i="1"/>
  <c r="ET970" i="1"/>
  <c r="EU970" i="1"/>
  <c r="EV970" i="1"/>
  <c r="EW970" i="1"/>
  <c r="EX970" i="1"/>
  <c r="EY970" i="1"/>
  <c r="EZ970" i="1"/>
  <c r="FA970" i="1"/>
  <c r="FB970" i="1"/>
  <c r="FC970" i="1"/>
  <c r="FD970" i="1"/>
  <c r="FE970" i="1"/>
  <c r="FF970" i="1"/>
  <c r="FG970" i="1"/>
  <c r="FH970" i="1"/>
  <c r="FI970" i="1"/>
  <c r="FJ970" i="1"/>
  <c r="FK970" i="1"/>
  <c r="FL970" i="1"/>
  <c r="FM970" i="1"/>
  <c r="FN970" i="1"/>
  <c r="FO970" i="1"/>
  <c r="FP970" i="1"/>
  <c r="FQ970" i="1"/>
  <c r="FR970" i="1"/>
  <c r="FS970" i="1"/>
  <c r="FT970" i="1"/>
  <c r="FU970" i="1"/>
  <c r="FV970" i="1"/>
  <c r="FW970" i="1"/>
  <c r="FX970" i="1"/>
  <c r="FY970" i="1"/>
  <c r="FZ970" i="1"/>
  <c r="GA970" i="1"/>
  <c r="GB970" i="1"/>
  <c r="GC970" i="1"/>
  <c r="GD970" i="1"/>
  <c r="GE970" i="1"/>
  <c r="GF970" i="1"/>
  <c r="GG970" i="1"/>
  <c r="GH970" i="1"/>
  <c r="GI970" i="1"/>
  <c r="GJ970" i="1"/>
  <c r="GK970" i="1"/>
  <c r="GL970" i="1"/>
  <c r="GM970" i="1"/>
  <c r="GN970" i="1"/>
  <c r="GO970" i="1"/>
  <c r="GP970" i="1"/>
  <c r="GQ970" i="1"/>
  <c r="GR970" i="1"/>
  <c r="GS970" i="1"/>
  <c r="GT970" i="1"/>
  <c r="GU970" i="1"/>
  <c r="GV970" i="1"/>
  <c r="GW970" i="1"/>
  <c r="GX970" i="1"/>
  <c r="D972" i="1"/>
  <c r="E974" i="1"/>
  <c r="Z974" i="1"/>
  <c r="AA974" i="1"/>
  <c r="AM974" i="1"/>
  <c r="AN974" i="1"/>
  <c r="BE974" i="1"/>
  <c r="BF974" i="1"/>
  <c r="BG974" i="1"/>
  <c r="BH974" i="1"/>
  <c r="BI974" i="1"/>
  <c r="BJ974" i="1"/>
  <c r="BK974" i="1"/>
  <c r="BL974" i="1"/>
  <c r="BM974" i="1"/>
  <c r="BN974" i="1"/>
  <c r="BO974" i="1"/>
  <c r="BP974" i="1"/>
  <c r="BQ974" i="1"/>
  <c r="BR974" i="1"/>
  <c r="BS974" i="1"/>
  <c r="BT974" i="1"/>
  <c r="BU974" i="1"/>
  <c r="BV974" i="1"/>
  <c r="BW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EG974" i="1"/>
  <c r="EH974" i="1"/>
  <c r="EI974" i="1"/>
  <c r="EJ974" i="1"/>
  <c r="EK974" i="1"/>
  <c r="EL974" i="1"/>
  <c r="EM974" i="1"/>
  <c r="EN974" i="1"/>
  <c r="EO974" i="1"/>
  <c r="EP974" i="1"/>
  <c r="EQ974" i="1"/>
  <c r="ER974" i="1"/>
  <c r="ES974" i="1"/>
  <c r="ET974" i="1"/>
  <c r="EU974" i="1"/>
  <c r="EV974" i="1"/>
  <c r="EW974" i="1"/>
  <c r="EX974" i="1"/>
  <c r="EY974" i="1"/>
  <c r="EZ974" i="1"/>
  <c r="FA974" i="1"/>
  <c r="FB974" i="1"/>
  <c r="FC974" i="1"/>
  <c r="FD974" i="1"/>
  <c r="FE974" i="1"/>
  <c r="FF974" i="1"/>
  <c r="FG974" i="1"/>
  <c r="FH974" i="1"/>
  <c r="FI974" i="1"/>
  <c r="FJ974" i="1"/>
  <c r="FK974" i="1"/>
  <c r="FL974" i="1"/>
  <c r="FM974" i="1"/>
  <c r="FN974" i="1"/>
  <c r="FO974" i="1"/>
  <c r="FP974" i="1"/>
  <c r="FQ974" i="1"/>
  <c r="FR974" i="1"/>
  <c r="FS974" i="1"/>
  <c r="FT974" i="1"/>
  <c r="FU974" i="1"/>
  <c r="FV974" i="1"/>
  <c r="FW974" i="1"/>
  <c r="FX974" i="1"/>
  <c r="FY974" i="1"/>
  <c r="FZ974" i="1"/>
  <c r="GA974" i="1"/>
  <c r="GB974" i="1"/>
  <c r="GC974" i="1"/>
  <c r="GD974" i="1"/>
  <c r="GE974" i="1"/>
  <c r="GF974" i="1"/>
  <c r="GG974" i="1"/>
  <c r="GH974" i="1"/>
  <c r="GI974" i="1"/>
  <c r="GJ974" i="1"/>
  <c r="GK974" i="1"/>
  <c r="GL974" i="1"/>
  <c r="GM974" i="1"/>
  <c r="GN974" i="1"/>
  <c r="GO974" i="1"/>
  <c r="GP974" i="1"/>
  <c r="GQ974" i="1"/>
  <c r="GR974" i="1"/>
  <c r="GS974" i="1"/>
  <c r="GT974" i="1"/>
  <c r="GU974" i="1"/>
  <c r="GV974" i="1"/>
  <c r="GW974" i="1"/>
  <c r="GX974" i="1"/>
  <c r="C976" i="1"/>
  <c r="D976" i="1"/>
  <c r="P976" i="1"/>
  <c r="Q976" i="1"/>
  <c r="R976" i="1"/>
  <c r="S976" i="1"/>
  <c r="U976" i="1"/>
  <c r="V976" i="1"/>
  <c r="AC976" i="1"/>
  <c r="AE976" i="1"/>
  <c r="AD976" i="1" s="1"/>
  <c r="AF976" i="1"/>
  <c r="AG976" i="1"/>
  <c r="AH976" i="1"/>
  <c r="AI976" i="1"/>
  <c r="AJ976" i="1"/>
  <c r="CP976" i="1"/>
  <c r="O976" i="1" s="1"/>
  <c r="CQ976" i="1"/>
  <c r="CR976" i="1"/>
  <c r="CS976" i="1"/>
  <c r="CT976" i="1"/>
  <c r="CU976" i="1"/>
  <c r="T976" i="1" s="1"/>
  <c r="CV976" i="1"/>
  <c r="CW976" i="1"/>
  <c r="CX976" i="1"/>
  <c r="W976" i="1" s="1"/>
  <c r="CY976" i="1"/>
  <c r="X976" i="1" s="1"/>
  <c r="CZ976" i="1"/>
  <c r="Y976" i="1" s="1"/>
  <c r="FR976" i="1"/>
  <c r="GL976" i="1"/>
  <c r="GO976" i="1"/>
  <c r="GP976" i="1"/>
  <c r="GV976" i="1"/>
  <c r="HC976" i="1"/>
  <c r="GX976" i="1" s="1"/>
  <c r="GM976" i="1" s="1"/>
  <c r="GN976" i="1" s="1"/>
  <c r="C977" i="1"/>
  <c r="D977" i="1"/>
  <c r="P977" i="1"/>
  <c r="Q977" i="1"/>
  <c r="R977" i="1"/>
  <c r="S977" i="1"/>
  <c r="U977" i="1"/>
  <c r="V977" i="1"/>
  <c r="AC977" i="1"/>
  <c r="AE977" i="1"/>
  <c r="AD977" i="1" s="1"/>
  <c r="AF977" i="1"/>
  <c r="AG977" i="1"/>
  <c r="AH977" i="1"/>
  <c r="AI977" i="1"/>
  <c r="AJ977" i="1"/>
  <c r="CP977" i="1"/>
  <c r="O977" i="1" s="1"/>
  <c r="CQ977" i="1"/>
  <c r="CR977" i="1"/>
  <c r="CS977" i="1"/>
  <c r="CT977" i="1"/>
  <c r="CU977" i="1"/>
  <c r="T977" i="1" s="1"/>
  <c r="CV977" i="1"/>
  <c r="CW977" i="1"/>
  <c r="CX977" i="1"/>
  <c r="W977" i="1" s="1"/>
  <c r="CY977" i="1"/>
  <c r="X977" i="1" s="1"/>
  <c r="CZ977" i="1"/>
  <c r="Y977" i="1" s="1"/>
  <c r="FR977" i="1"/>
  <c r="GL977" i="1"/>
  <c r="GO977" i="1"/>
  <c r="GP977" i="1"/>
  <c r="GV977" i="1"/>
  <c r="HC977" i="1"/>
  <c r="GX977" i="1" s="1"/>
  <c r="GM977" i="1" s="1"/>
  <c r="GN977" i="1" s="1"/>
  <c r="C978" i="1"/>
  <c r="D978" i="1"/>
  <c r="P978" i="1"/>
  <c r="Q978" i="1"/>
  <c r="R978" i="1"/>
  <c r="S978" i="1"/>
  <c r="U978" i="1"/>
  <c r="V978" i="1"/>
  <c r="AC978" i="1"/>
  <c r="AE978" i="1"/>
  <c r="AD978" i="1" s="1"/>
  <c r="AF978" i="1"/>
  <c r="AG978" i="1"/>
  <c r="AH978" i="1"/>
  <c r="AI978" i="1"/>
  <c r="AJ978" i="1"/>
  <c r="CP978" i="1"/>
  <c r="O978" i="1" s="1"/>
  <c r="CQ978" i="1"/>
  <c r="CR978" i="1"/>
  <c r="CS978" i="1"/>
  <c r="CT978" i="1"/>
  <c r="CU978" i="1"/>
  <c r="T978" i="1" s="1"/>
  <c r="CV978" i="1"/>
  <c r="CW978" i="1"/>
  <c r="CX978" i="1"/>
  <c r="W978" i="1" s="1"/>
  <c r="CY978" i="1"/>
  <c r="X978" i="1" s="1"/>
  <c r="CZ978" i="1"/>
  <c r="Y978" i="1" s="1"/>
  <c r="FR978" i="1"/>
  <c r="GL978" i="1"/>
  <c r="GO978" i="1"/>
  <c r="GP978" i="1"/>
  <c r="GV978" i="1"/>
  <c r="HC978" i="1"/>
  <c r="GX978" i="1" s="1"/>
  <c r="GM978" i="1" s="1"/>
  <c r="GN978" i="1" s="1"/>
  <c r="C979" i="1"/>
  <c r="D979" i="1"/>
  <c r="P979" i="1"/>
  <c r="Q979" i="1"/>
  <c r="R979" i="1"/>
  <c r="S979" i="1"/>
  <c r="U979" i="1"/>
  <c r="V979" i="1"/>
  <c r="AC979" i="1"/>
  <c r="AE979" i="1"/>
  <c r="AD979" i="1" s="1"/>
  <c r="AF979" i="1"/>
  <c r="AG979" i="1"/>
  <c r="AH979" i="1"/>
  <c r="AI979" i="1"/>
  <c r="AJ979" i="1"/>
  <c r="CP979" i="1"/>
  <c r="O979" i="1" s="1"/>
  <c r="CQ979" i="1"/>
  <c r="CR979" i="1"/>
  <c r="CS979" i="1"/>
  <c r="CT979" i="1"/>
  <c r="CU979" i="1"/>
  <c r="T979" i="1" s="1"/>
  <c r="CV979" i="1"/>
  <c r="CW979" i="1"/>
  <c r="CX979" i="1"/>
  <c r="W979" i="1" s="1"/>
  <c r="CY979" i="1"/>
  <c r="X979" i="1" s="1"/>
  <c r="CZ979" i="1"/>
  <c r="Y979" i="1" s="1"/>
  <c r="FR979" i="1"/>
  <c r="GL979" i="1"/>
  <c r="GO979" i="1"/>
  <c r="GP979" i="1"/>
  <c r="GV979" i="1"/>
  <c r="HC979" i="1"/>
  <c r="GX979" i="1" s="1"/>
  <c r="GM979" i="1" s="1"/>
  <c r="GN979" i="1" s="1"/>
  <c r="C980" i="1"/>
  <c r="D980" i="1"/>
  <c r="P980" i="1"/>
  <c r="Q980" i="1"/>
  <c r="R980" i="1"/>
  <c r="S980" i="1"/>
  <c r="U980" i="1"/>
  <c r="V980" i="1"/>
  <c r="AC980" i="1"/>
  <c r="AE980" i="1"/>
  <c r="AD980" i="1" s="1"/>
  <c r="AF980" i="1"/>
  <c r="AG980" i="1"/>
  <c r="AH980" i="1"/>
  <c r="AI980" i="1"/>
  <c r="AJ980" i="1"/>
  <c r="CP980" i="1"/>
  <c r="O980" i="1" s="1"/>
  <c r="CQ980" i="1"/>
  <c r="CR980" i="1"/>
  <c r="CS980" i="1"/>
  <c r="CT980" i="1"/>
  <c r="CU980" i="1"/>
  <c r="T980" i="1" s="1"/>
  <c r="CV980" i="1"/>
  <c r="CW980" i="1"/>
  <c r="CX980" i="1"/>
  <c r="W980" i="1" s="1"/>
  <c r="CY980" i="1"/>
  <c r="X980" i="1" s="1"/>
  <c r="CZ980" i="1"/>
  <c r="Y980" i="1" s="1"/>
  <c r="FR980" i="1"/>
  <c r="GL980" i="1"/>
  <c r="GO980" i="1"/>
  <c r="GP980" i="1"/>
  <c r="GV980" i="1"/>
  <c r="HC980" i="1"/>
  <c r="GX980" i="1" s="1"/>
  <c r="GM980" i="1" s="1"/>
  <c r="GN980" i="1" s="1"/>
  <c r="C981" i="1"/>
  <c r="D981" i="1"/>
  <c r="P981" i="1"/>
  <c r="Q981" i="1"/>
  <c r="R981" i="1"/>
  <c r="S981" i="1"/>
  <c r="U981" i="1"/>
  <c r="V981" i="1"/>
  <c r="AC981" i="1"/>
  <c r="AE981" i="1"/>
  <c r="AD981" i="1" s="1"/>
  <c r="AF981" i="1"/>
  <c r="AG981" i="1"/>
  <c r="AH981" i="1"/>
  <c r="AI981" i="1"/>
  <c r="AJ981" i="1"/>
  <c r="CP981" i="1"/>
  <c r="O981" i="1" s="1"/>
  <c r="CQ981" i="1"/>
  <c r="CR981" i="1"/>
  <c r="CS981" i="1"/>
  <c r="CT981" i="1"/>
  <c r="CU981" i="1"/>
  <c r="T981" i="1" s="1"/>
  <c r="CV981" i="1"/>
  <c r="CW981" i="1"/>
  <c r="CX981" i="1"/>
  <c r="W981" i="1" s="1"/>
  <c r="CY981" i="1"/>
  <c r="X981" i="1" s="1"/>
  <c r="CZ981" i="1"/>
  <c r="Y981" i="1" s="1"/>
  <c r="FR981" i="1"/>
  <c r="GL981" i="1"/>
  <c r="GO981" i="1"/>
  <c r="GP981" i="1"/>
  <c r="GV981" i="1"/>
  <c r="HC981" i="1"/>
  <c r="GX981" i="1" s="1"/>
  <c r="GM981" i="1" s="1"/>
  <c r="GN981" i="1" s="1"/>
  <c r="C982" i="1"/>
  <c r="D982" i="1"/>
  <c r="P982" i="1"/>
  <c r="Q982" i="1"/>
  <c r="R982" i="1"/>
  <c r="S982" i="1"/>
  <c r="U982" i="1"/>
  <c r="V982" i="1"/>
  <c r="AC982" i="1"/>
  <c r="AE982" i="1"/>
  <c r="AD982" i="1" s="1"/>
  <c r="AF982" i="1"/>
  <c r="AG982" i="1"/>
  <c r="AH982" i="1"/>
  <c r="AI982" i="1"/>
  <c r="AJ982" i="1"/>
  <c r="CP982" i="1"/>
  <c r="O982" i="1" s="1"/>
  <c r="CQ982" i="1"/>
  <c r="CR982" i="1"/>
  <c r="CS982" i="1"/>
  <c r="CT982" i="1"/>
  <c r="CU982" i="1"/>
  <c r="T982" i="1" s="1"/>
  <c r="CV982" i="1"/>
  <c r="CW982" i="1"/>
  <c r="CX982" i="1"/>
  <c r="W982" i="1" s="1"/>
  <c r="CY982" i="1"/>
  <c r="X982" i="1" s="1"/>
  <c r="CZ982" i="1"/>
  <c r="Y982" i="1" s="1"/>
  <c r="FR982" i="1"/>
  <c r="GL982" i="1"/>
  <c r="GO982" i="1"/>
  <c r="GP982" i="1"/>
  <c r="GV982" i="1"/>
  <c r="HC982" i="1"/>
  <c r="GX982" i="1" s="1"/>
  <c r="GM982" i="1" s="1"/>
  <c r="GN982" i="1" s="1"/>
  <c r="C983" i="1"/>
  <c r="D983" i="1"/>
  <c r="P983" i="1"/>
  <c r="Q983" i="1"/>
  <c r="R983" i="1"/>
  <c r="S983" i="1"/>
  <c r="U983" i="1"/>
  <c r="V983" i="1"/>
  <c r="AC983" i="1"/>
  <c r="AE983" i="1"/>
  <c r="AD983" i="1" s="1"/>
  <c r="AF983" i="1"/>
  <c r="AG983" i="1"/>
  <c r="AH983" i="1"/>
  <c r="AI983" i="1"/>
  <c r="AJ983" i="1"/>
  <c r="CP983" i="1"/>
  <c r="O983" i="1" s="1"/>
  <c r="CQ983" i="1"/>
  <c r="CR983" i="1"/>
  <c r="CS983" i="1"/>
  <c r="CT983" i="1"/>
  <c r="CU983" i="1"/>
  <c r="T983" i="1" s="1"/>
  <c r="CV983" i="1"/>
  <c r="CW983" i="1"/>
  <c r="CX983" i="1"/>
  <c r="W983" i="1" s="1"/>
  <c r="CY983" i="1"/>
  <c r="X983" i="1" s="1"/>
  <c r="CZ983" i="1"/>
  <c r="Y983" i="1" s="1"/>
  <c r="FR983" i="1"/>
  <c r="GL983" i="1"/>
  <c r="GO983" i="1"/>
  <c r="GP983" i="1"/>
  <c r="GV983" i="1"/>
  <c r="HC983" i="1"/>
  <c r="GX983" i="1" s="1"/>
  <c r="GM983" i="1" s="1"/>
  <c r="GN983" i="1" s="1"/>
  <c r="C984" i="1"/>
  <c r="D984" i="1"/>
  <c r="P984" i="1"/>
  <c r="Q984" i="1"/>
  <c r="R984" i="1"/>
  <c r="S984" i="1"/>
  <c r="U984" i="1"/>
  <c r="V984" i="1"/>
  <c r="AC984" i="1"/>
  <c r="AE984" i="1"/>
  <c r="AD984" i="1" s="1"/>
  <c r="AF984" i="1"/>
  <c r="AG984" i="1"/>
  <c r="AH984" i="1"/>
  <c r="AI984" i="1"/>
  <c r="AJ984" i="1"/>
  <c r="CP984" i="1"/>
  <c r="O984" i="1" s="1"/>
  <c r="CQ984" i="1"/>
  <c r="CR984" i="1"/>
  <c r="CS984" i="1"/>
  <c r="CT984" i="1"/>
  <c r="CU984" i="1"/>
  <c r="T984" i="1" s="1"/>
  <c r="CV984" i="1"/>
  <c r="CW984" i="1"/>
  <c r="CX984" i="1"/>
  <c r="W984" i="1" s="1"/>
  <c r="CY984" i="1"/>
  <c r="X984" i="1" s="1"/>
  <c r="CZ984" i="1"/>
  <c r="Y984" i="1" s="1"/>
  <c r="FR984" i="1"/>
  <c r="GL984" i="1"/>
  <c r="GN984" i="1"/>
  <c r="GP984" i="1"/>
  <c r="GV984" i="1"/>
  <c r="HC984" i="1"/>
  <c r="GX984" i="1" s="1"/>
  <c r="GM984" i="1" s="1"/>
  <c r="GO984" i="1" s="1"/>
  <c r="C985" i="1"/>
  <c r="D985" i="1"/>
  <c r="P985" i="1"/>
  <c r="Q985" i="1"/>
  <c r="R985" i="1"/>
  <c r="S985" i="1"/>
  <c r="U985" i="1"/>
  <c r="V985" i="1"/>
  <c r="AC985" i="1"/>
  <c r="AE985" i="1"/>
  <c r="AD985" i="1" s="1"/>
  <c r="AF985" i="1"/>
  <c r="AG985" i="1"/>
  <c r="AH985" i="1"/>
  <c r="AI985" i="1"/>
  <c r="AJ985" i="1"/>
  <c r="CP985" i="1"/>
  <c r="O985" i="1" s="1"/>
  <c r="CQ985" i="1"/>
  <c r="CR985" i="1"/>
  <c r="CS985" i="1"/>
  <c r="CT985" i="1"/>
  <c r="CU985" i="1"/>
  <c r="T985" i="1" s="1"/>
  <c r="CV985" i="1"/>
  <c r="CW985" i="1"/>
  <c r="CX985" i="1"/>
  <c r="W985" i="1" s="1"/>
  <c r="CY985" i="1"/>
  <c r="X985" i="1" s="1"/>
  <c r="CZ985" i="1"/>
  <c r="Y985" i="1" s="1"/>
  <c r="FR985" i="1"/>
  <c r="GL985" i="1"/>
  <c r="GN985" i="1"/>
  <c r="GP985" i="1"/>
  <c r="GV985" i="1"/>
  <c r="HC985" i="1"/>
  <c r="GX985" i="1" s="1"/>
  <c r="GM985" i="1" s="1"/>
  <c r="GO985" i="1" s="1"/>
  <c r="C986" i="1"/>
  <c r="D986" i="1"/>
  <c r="P986" i="1"/>
  <c r="Q986" i="1"/>
  <c r="R986" i="1"/>
  <c r="S986" i="1"/>
  <c r="U986" i="1"/>
  <c r="V986" i="1"/>
  <c r="AC986" i="1"/>
  <c r="AE986" i="1"/>
  <c r="AD986" i="1" s="1"/>
  <c r="AF986" i="1"/>
  <c r="AG986" i="1"/>
  <c r="AH986" i="1"/>
  <c r="AI986" i="1"/>
  <c r="AJ986" i="1"/>
  <c r="CP986" i="1"/>
  <c r="O986" i="1" s="1"/>
  <c r="CQ986" i="1"/>
  <c r="CR986" i="1"/>
  <c r="CS986" i="1"/>
  <c r="CT986" i="1"/>
  <c r="CU986" i="1"/>
  <c r="T986" i="1" s="1"/>
  <c r="CV986" i="1"/>
  <c r="CW986" i="1"/>
  <c r="CX986" i="1"/>
  <c r="W986" i="1" s="1"/>
  <c r="CY986" i="1"/>
  <c r="X986" i="1" s="1"/>
  <c r="CZ986" i="1"/>
  <c r="Y986" i="1" s="1"/>
  <c r="FR986" i="1"/>
  <c r="GL986" i="1"/>
  <c r="GN986" i="1"/>
  <c r="GP986" i="1"/>
  <c r="GV986" i="1"/>
  <c r="HC986" i="1"/>
  <c r="GX986" i="1" s="1"/>
  <c r="GM986" i="1" s="1"/>
  <c r="GO986" i="1" s="1"/>
  <c r="C987" i="1"/>
  <c r="D987" i="1"/>
  <c r="P987" i="1"/>
  <c r="Q987" i="1"/>
  <c r="R987" i="1"/>
  <c r="S987" i="1"/>
  <c r="U987" i="1"/>
  <c r="V987" i="1"/>
  <c r="AC987" i="1"/>
  <c r="AE987" i="1"/>
  <c r="AD987" i="1" s="1"/>
  <c r="AF987" i="1"/>
  <c r="AG987" i="1"/>
  <c r="AH987" i="1"/>
  <c r="AI987" i="1"/>
  <c r="AJ987" i="1"/>
  <c r="CP987" i="1"/>
  <c r="O987" i="1" s="1"/>
  <c r="CQ987" i="1"/>
  <c r="CR987" i="1"/>
  <c r="CS987" i="1"/>
  <c r="CT987" i="1"/>
  <c r="CU987" i="1"/>
  <c r="T987" i="1" s="1"/>
  <c r="CV987" i="1"/>
  <c r="CW987" i="1"/>
  <c r="CX987" i="1"/>
  <c r="W987" i="1" s="1"/>
  <c r="CY987" i="1"/>
  <c r="X987" i="1" s="1"/>
  <c r="CZ987" i="1"/>
  <c r="Y987" i="1" s="1"/>
  <c r="FR987" i="1"/>
  <c r="GL987" i="1"/>
  <c r="GN987" i="1"/>
  <c r="GP987" i="1"/>
  <c r="GV987" i="1"/>
  <c r="HC987" i="1"/>
  <c r="GX987" i="1" s="1"/>
  <c r="GM987" i="1" s="1"/>
  <c r="GO987" i="1" s="1"/>
  <c r="C988" i="1"/>
  <c r="D988" i="1"/>
  <c r="I988" i="1"/>
  <c r="K988" i="1"/>
  <c r="AC988" i="1"/>
  <c r="AE988" i="1"/>
  <c r="AD988" i="1" s="1"/>
  <c r="AF988" i="1"/>
  <c r="AG988" i="1"/>
  <c r="AH988" i="1"/>
  <c r="AI988" i="1"/>
  <c r="AJ988" i="1"/>
  <c r="CQ988" i="1"/>
  <c r="CR988" i="1"/>
  <c r="CS988" i="1"/>
  <c r="CT988" i="1"/>
  <c r="CU988" i="1"/>
  <c r="T988" i="1" s="1"/>
  <c r="CV988" i="1"/>
  <c r="CW988" i="1"/>
  <c r="CX988" i="1"/>
  <c r="W988" i="1" s="1"/>
  <c r="FR988" i="1"/>
  <c r="GL988" i="1"/>
  <c r="GN988" i="1"/>
  <c r="GP988" i="1"/>
  <c r="GV988" i="1"/>
  <c r="HC988" i="1"/>
  <c r="GX988" i="1" s="1"/>
  <c r="C989" i="1"/>
  <c r="D989" i="1"/>
  <c r="I989" i="1"/>
  <c r="K989" i="1"/>
  <c r="AC989" i="1"/>
  <c r="AE989" i="1"/>
  <c r="AD989" i="1" s="1"/>
  <c r="AF989" i="1"/>
  <c r="AG989" i="1"/>
  <c r="AH989" i="1"/>
  <c r="AI989" i="1"/>
  <c r="AJ989" i="1"/>
  <c r="CQ989" i="1"/>
  <c r="CR989" i="1"/>
  <c r="CS989" i="1"/>
  <c r="CT989" i="1"/>
  <c r="CU989" i="1"/>
  <c r="T989" i="1" s="1"/>
  <c r="CV989" i="1"/>
  <c r="CW989" i="1"/>
  <c r="CX989" i="1"/>
  <c r="W989" i="1" s="1"/>
  <c r="FR989" i="1"/>
  <c r="GL989" i="1"/>
  <c r="GN989" i="1"/>
  <c r="GP989" i="1"/>
  <c r="GV989" i="1"/>
  <c r="HC989" i="1"/>
  <c r="GX989" i="1" s="1"/>
  <c r="C990" i="1"/>
  <c r="D990" i="1"/>
  <c r="I990" i="1"/>
  <c r="K990" i="1"/>
  <c r="AC990" i="1"/>
  <c r="AE990" i="1"/>
  <c r="AD990" i="1" s="1"/>
  <c r="AF990" i="1"/>
  <c r="AG990" i="1"/>
  <c r="AH990" i="1"/>
  <c r="AI990" i="1"/>
  <c r="AJ990" i="1"/>
  <c r="CQ990" i="1"/>
  <c r="CR990" i="1"/>
  <c r="CS990" i="1"/>
  <c r="CT990" i="1"/>
  <c r="CU990" i="1"/>
  <c r="T990" i="1" s="1"/>
  <c r="CV990" i="1"/>
  <c r="CW990" i="1"/>
  <c r="CX990" i="1"/>
  <c r="W990" i="1" s="1"/>
  <c r="FR990" i="1"/>
  <c r="GL990" i="1"/>
  <c r="GN990" i="1"/>
  <c r="GP990" i="1"/>
  <c r="GV990" i="1"/>
  <c r="HC990" i="1"/>
  <c r="GX990" i="1" s="1"/>
  <c r="C991" i="1"/>
  <c r="D991" i="1"/>
  <c r="I991" i="1"/>
  <c r="K991" i="1"/>
  <c r="AC991" i="1"/>
  <c r="AE991" i="1"/>
  <c r="AD991" i="1" s="1"/>
  <c r="AF991" i="1"/>
  <c r="AG991" i="1"/>
  <c r="AH991" i="1"/>
  <c r="AI991" i="1"/>
  <c r="AJ991" i="1"/>
  <c r="CQ991" i="1"/>
  <c r="CR991" i="1"/>
  <c r="CS991" i="1"/>
  <c r="CT991" i="1"/>
  <c r="CU991" i="1"/>
  <c r="T991" i="1" s="1"/>
  <c r="CV991" i="1"/>
  <c r="CW991" i="1"/>
  <c r="CX991" i="1"/>
  <c r="W991" i="1" s="1"/>
  <c r="FR991" i="1"/>
  <c r="GL991" i="1"/>
  <c r="GN991" i="1"/>
  <c r="GP991" i="1"/>
  <c r="GV991" i="1"/>
  <c r="HC991" i="1"/>
  <c r="GX991" i="1" s="1"/>
  <c r="C992" i="1"/>
  <c r="D992" i="1"/>
  <c r="I992" i="1"/>
  <c r="K992" i="1"/>
  <c r="AC992" i="1"/>
  <c r="AE992" i="1"/>
  <c r="AD992" i="1" s="1"/>
  <c r="AF992" i="1"/>
  <c r="AG992" i="1"/>
  <c r="AH992" i="1"/>
  <c r="AI992" i="1"/>
  <c r="AJ992" i="1"/>
  <c r="CQ992" i="1"/>
  <c r="CR992" i="1"/>
  <c r="CS992" i="1"/>
  <c r="CT992" i="1"/>
  <c r="CU992" i="1"/>
  <c r="T992" i="1" s="1"/>
  <c r="CV992" i="1"/>
  <c r="CW992" i="1"/>
  <c r="CX992" i="1"/>
  <c r="W992" i="1" s="1"/>
  <c r="FR992" i="1"/>
  <c r="GL992" i="1"/>
  <c r="GN992" i="1"/>
  <c r="GP992" i="1"/>
  <c r="GV992" i="1"/>
  <c r="HC992" i="1"/>
  <c r="GX992" i="1" s="1"/>
  <c r="B994" i="1"/>
  <c r="B974" i="1" s="1"/>
  <c r="C994" i="1"/>
  <c r="C974" i="1" s="1"/>
  <c r="D994" i="1"/>
  <c r="D974" i="1" s="1"/>
  <c r="F994" i="1"/>
  <c r="F974" i="1" s="1"/>
  <c r="G994" i="1"/>
  <c r="G974" i="1" s="1"/>
  <c r="AG994" i="1"/>
  <c r="AJ994" i="1"/>
  <c r="BX994" i="1"/>
  <c r="BY994" i="1"/>
  <c r="BZ994" i="1"/>
  <c r="CB994" i="1"/>
  <c r="CD994" i="1"/>
  <c r="CG994" i="1"/>
  <c r="CI994" i="1"/>
  <c r="CJ994" i="1"/>
  <c r="CK994" i="1"/>
  <c r="CL994" i="1"/>
  <c r="CM994" i="1"/>
  <c r="D1024" i="1"/>
  <c r="E1026" i="1"/>
  <c r="Z1026" i="1"/>
  <c r="AA1026" i="1"/>
  <c r="AM1026" i="1"/>
  <c r="AN1026" i="1"/>
  <c r="BE1026" i="1"/>
  <c r="BF1026" i="1"/>
  <c r="BG1026" i="1"/>
  <c r="BH1026" i="1"/>
  <c r="BI1026" i="1"/>
  <c r="BJ1026" i="1"/>
  <c r="BK1026" i="1"/>
  <c r="BL1026" i="1"/>
  <c r="BM1026" i="1"/>
  <c r="BN1026" i="1"/>
  <c r="BO1026" i="1"/>
  <c r="BP1026" i="1"/>
  <c r="BQ1026" i="1"/>
  <c r="BR1026" i="1"/>
  <c r="BS1026" i="1"/>
  <c r="BT1026" i="1"/>
  <c r="BU1026" i="1"/>
  <c r="BV1026" i="1"/>
  <c r="BW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EG1026" i="1"/>
  <c r="EH1026" i="1"/>
  <c r="EI1026" i="1"/>
  <c r="EJ1026" i="1"/>
  <c r="EK1026" i="1"/>
  <c r="EL1026" i="1"/>
  <c r="EM1026" i="1"/>
  <c r="EN1026" i="1"/>
  <c r="EO1026" i="1"/>
  <c r="EP1026" i="1"/>
  <c r="EQ1026" i="1"/>
  <c r="ER1026" i="1"/>
  <c r="ES1026" i="1"/>
  <c r="ET1026" i="1"/>
  <c r="EU1026" i="1"/>
  <c r="EV1026" i="1"/>
  <c r="EW1026" i="1"/>
  <c r="EX1026" i="1"/>
  <c r="EY1026" i="1"/>
  <c r="EZ1026" i="1"/>
  <c r="FA1026" i="1"/>
  <c r="FB1026" i="1"/>
  <c r="FC1026" i="1"/>
  <c r="FD1026" i="1"/>
  <c r="FE1026" i="1"/>
  <c r="FF1026" i="1"/>
  <c r="FG1026" i="1"/>
  <c r="FH1026" i="1"/>
  <c r="FI1026" i="1"/>
  <c r="FJ1026" i="1"/>
  <c r="FK1026" i="1"/>
  <c r="FL1026" i="1"/>
  <c r="FM1026" i="1"/>
  <c r="FN1026" i="1"/>
  <c r="FO1026" i="1"/>
  <c r="FP1026" i="1"/>
  <c r="FQ1026" i="1"/>
  <c r="FR1026" i="1"/>
  <c r="FS1026" i="1"/>
  <c r="FT1026" i="1"/>
  <c r="FU1026" i="1"/>
  <c r="FV1026" i="1"/>
  <c r="FW1026" i="1"/>
  <c r="FX1026" i="1"/>
  <c r="FY1026" i="1"/>
  <c r="FZ1026" i="1"/>
  <c r="GA1026" i="1"/>
  <c r="GB1026" i="1"/>
  <c r="GC1026" i="1"/>
  <c r="GD1026" i="1"/>
  <c r="GE1026" i="1"/>
  <c r="GF1026" i="1"/>
  <c r="GG1026" i="1"/>
  <c r="GH1026" i="1"/>
  <c r="GI1026" i="1"/>
  <c r="GJ1026" i="1"/>
  <c r="GK1026" i="1"/>
  <c r="GL1026" i="1"/>
  <c r="GM1026" i="1"/>
  <c r="GN1026" i="1"/>
  <c r="GO1026" i="1"/>
  <c r="GP1026" i="1"/>
  <c r="GQ1026" i="1"/>
  <c r="GR1026" i="1"/>
  <c r="GS1026" i="1"/>
  <c r="GT1026" i="1"/>
  <c r="GU1026" i="1"/>
  <c r="GV1026" i="1"/>
  <c r="GW1026" i="1"/>
  <c r="GX1026" i="1"/>
  <c r="C1028" i="1"/>
  <c r="D1028" i="1"/>
  <c r="P1028" i="1"/>
  <c r="Q1028" i="1"/>
  <c r="R1028" i="1"/>
  <c r="S1028" i="1"/>
  <c r="U1028" i="1"/>
  <c r="V1028" i="1"/>
  <c r="AC1028" i="1"/>
  <c r="AE1028" i="1"/>
  <c r="AD1028" i="1" s="1"/>
  <c r="AF1028" i="1"/>
  <c r="AG1028" i="1"/>
  <c r="AH1028" i="1"/>
  <c r="AI1028" i="1"/>
  <c r="AJ1028" i="1"/>
  <c r="CP1028" i="1"/>
  <c r="O1028" i="1" s="1"/>
  <c r="CQ1028" i="1"/>
  <c r="CR1028" i="1"/>
  <c r="CS1028" i="1"/>
  <c r="CT1028" i="1"/>
  <c r="CU1028" i="1"/>
  <c r="T1028" i="1" s="1"/>
  <c r="CV1028" i="1"/>
  <c r="CW1028" i="1"/>
  <c r="CX1028" i="1"/>
  <c r="W1028" i="1" s="1"/>
  <c r="CY1028" i="1"/>
  <c r="X1028" i="1" s="1"/>
  <c r="CZ1028" i="1"/>
  <c r="Y1028" i="1" s="1"/>
  <c r="FR1028" i="1"/>
  <c r="GL1028" i="1"/>
  <c r="GO1028" i="1"/>
  <c r="GP1028" i="1"/>
  <c r="GV1028" i="1"/>
  <c r="HC1028" i="1"/>
  <c r="GX1028" i="1" s="1"/>
  <c r="GM1028" i="1" s="1"/>
  <c r="GN1028" i="1" s="1"/>
  <c r="C1029" i="1"/>
  <c r="D1029" i="1"/>
  <c r="P1029" i="1"/>
  <c r="Q1029" i="1"/>
  <c r="R1029" i="1"/>
  <c r="S1029" i="1"/>
  <c r="U1029" i="1"/>
  <c r="V1029" i="1"/>
  <c r="AC1029" i="1"/>
  <c r="AE1029" i="1"/>
  <c r="AD1029" i="1" s="1"/>
  <c r="AF1029" i="1"/>
  <c r="AG1029" i="1"/>
  <c r="AH1029" i="1"/>
  <c r="AI1029" i="1"/>
  <c r="AJ1029" i="1"/>
  <c r="CP1029" i="1"/>
  <c r="O1029" i="1" s="1"/>
  <c r="CQ1029" i="1"/>
  <c r="CR1029" i="1"/>
  <c r="CS1029" i="1"/>
  <c r="CT1029" i="1"/>
  <c r="CU1029" i="1"/>
  <c r="T1029" i="1" s="1"/>
  <c r="CV1029" i="1"/>
  <c r="CW1029" i="1"/>
  <c r="CX1029" i="1"/>
  <c r="W1029" i="1" s="1"/>
  <c r="CY1029" i="1"/>
  <c r="X1029" i="1" s="1"/>
  <c r="CZ1029" i="1"/>
  <c r="Y1029" i="1" s="1"/>
  <c r="FR1029" i="1"/>
  <c r="GL1029" i="1"/>
  <c r="GO1029" i="1"/>
  <c r="GP1029" i="1"/>
  <c r="GV1029" i="1"/>
  <c r="HC1029" i="1"/>
  <c r="GX1029" i="1" s="1"/>
  <c r="GM1029" i="1" s="1"/>
  <c r="GN1029" i="1" s="1"/>
  <c r="C1030" i="1"/>
  <c r="D1030" i="1"/>
  <c r="P1030" i="1"/>
  <c r="Q1030" i="1"/>
  <c r="R1030" i="1"/>
  <c r="S1030" i="1"/>
  <c r="U1030" i="1"/>
  <c r="V1030" i="1"/>
  <c r="AC1030" i="1"/>
  <c r="AE1030" i="1"/>
  <c r="AD1030" i="1" s="1"/>
  <c r="AF1030" i="1"/>
  <c r="AG1030" i="1"/>
  <c r="AH1030" i="1"/>
  <c r="AI1030" i="1"/>
  <c r="AJ1030" i="1"/>
  <c r="CP1030" i="1"/>
  <c r="O1030" i="1" s="1"/>
  <c r="CQ1030" i="1"/>
  <c r="CR1030" i="1"/>
  <c r="CS1030" i="1"/>
  <c r="CT1030" i="1"/>
  <c r="CU1030" i="1"/>
  <c r="T1030" i="1" s="1"/>
  <c r="CV1030" i="1"/>
  <c r="CW1030" i="1"/>
  <c r="CX1030" i="1"/>
  <c r="W1030" i="1" s="1"/>
  <c r="CY1030" i="1"/>
  <c r="X1030" i="1" s="1"/>
  <c r="CZ1030" i="1"/>
  <c r="Y1030" i="1" s="1"/>
  <c r="FR1030" i="1"/>
  <c r="GL1030" i="1"/>
  <c r="GO1030" i="1"/>
  <c r="GP1030" i="1"/>
  <c r="GV1030" i="1"/>
  <c r="HC1030" i="1"/>
  <c r="GX1030" i="1" s="1"/>
  <c r="GM1030" i="1" s="1"/>
  <c r="GN1030" i="1" s="1"/>
  <c r="C1031" i="1"/>
  <c r="D1031" i="1"/>
  <c r="P1031" i="1"/>
  <c r="Q1031" i="1"/>
  <c r="R1031" i="1"/>
  <c r="S1031" i="1"/>
  <c r="U1031" i="1"/>
  <c r="V1031" i="1"/>
  <c r="AC1031" i="1"/>
  <c r="AE1031" i="1"/>
  <c r="AD1031" i="1" s="1"/>
  <c r="AF1031" i="1"/>
  <c r="AG1031" i="1"/>
  <c r="AH1031" i="1"/>
  <c r="AI1031" i="1"/>
  <c r="AJ1031" i="1"/>
  <c r="CP1031" i="1"/>
  <c r="O1031" i="1" s="1"/>
  <c r="CQ1031" i="1"/>
  <c r="CR1031" i="1"/>
  <c r="CS1031" i="1"/>
  <c r="CT1031" i="1"/>
  <c r="CU1031" i="1"/>
  <c r="T1031" i="1" s="1"/>
  <c r="CV1031" i="1"/>
  <c r="CW1031" i="1"/>
  <c r="CX1031" i="1"/>
  <c r="W1031" i="1" s="1"/>
  <c r="CY1031" i="1"/>
  <c r="X1031" i="1" s="1"/>
  <c r="CZ1031" i="1"/>
  <c r="Y1031" i="1" s="1"/>
  <c r="FR1031" i="1"/>
  <c r="GL1031" i="1"/>
  <c r="GO1031" i="1"/>
  <c r="GP1031" i="1"/>
  <c r="GV1031" i="1"/>
  <c r="HC1031" i="1"/>
  <c r="GX1031" i="1" s="1"/>
  <c r="GM1031" i="1" s="1"/>
  <c r="GN1031" i="1" s="1"/>
  <c r="C1032" i="1"/>
  <c r="D1032" i="1"/>
  <c r="P1032" i="1"/>
  <c r="Q1032" i="1"/>
  <c r="R1032" i="1"/>
  <c r="S1032" i="1"/>
  <c r="U1032" i="1"/>
  <c r="V1032" i="1"/>
  <c r="AC1032" i="1"/>
  <c r="AE1032" i="1"/>
  <c r="AD1032" i="1" s="1"/>
  <c r="AF1032" i="1"/>
  <c r="AG1032" i="1"/>
  <c r="AH1032" i="1"/>
  <c r="AI1032" i="1"/>
  <c r="AJ1032" i="1"/>
  <c r="CP1032" i="1"/>
  <c r="O1032" i="1" s="1"/>
  <c r="CQ1032" i="1"/>
  <c r="CR1032" i="1"/>
  <c r="CS1032" i="1"/>
  <c r="CT1032" i="1"/>
  <c r="CU1032" i="1"/>
  <c r="T1032" i="1" s="1"/>
  <c r="CV1032" i="1"/>
  <c r="CW1032" i="1"/>
  <c r="CX1032" i="1"/>
  <c r="W1032" i="1" s="1"/>
  <c r="CY1032" i="1"/>
  <c r="X1032" i="1" s="1"/>
  <c r="CZ1032" i="1"/>
  <c r="Y1032" i="1" s="1"/>
  <c r="FR1032" i="1"/>
  <c r="GL1032" i="1"/>
  <c r="GO1032" i="1"/>
  <c r="GP1032" i="1"/>
  <c r="GV1032" i="1"/>
  <c r="HC1032" i="1"/>
  <c r="GX1032" i="1" s="1"/>
  <c r="GM1032" i="1" s="1"/>
  <c r="GN1032" i="1" s="1"/>
  <c r="C1033" i="1"/>
  <c r="D1033" i="1"/>
  <c r="P1033" i="1"/>
  <c r="Q1033" i="1"/>
  <c r="R1033" i="1"/>
  <c r="S1033" i="1"/>
  <c r="U1033" i="1"/>
  <c r="V1033" i="1"/>
  <c r="AC1033" i="1"/>
  <c r="AE1033" i="1"/>
  <c r="AD1033" i="1" s="1"/>
  <c r="AF1033" i="1"/>
  <c r="AG1033" i="1"/>
  <c r="AH1033" i="1"/>
  <c r="AI1033" i="1"/>
  <c r="AJ1033" i="1"/>
  <c r="CP1033" i="1"/>
  <c r="O1033" i="1" s="1"/>
  <c r="CQ1033" i="1"/>
  <c r="CR1033" i="1"/>
  <c r="CS1033" i="1"/>
  <c r="CT1033" i="1"/>
  <c r="CU1033" i="1"/>
  <c r="T1033" i="1" s="1"/>
  <c r="CV1033" i="1"/>
  <c r="CW1033" i="1"/>
  <c r="CX1033" i="1"/>
  <c r="W1033" i="1" s="1"/>
  <c r="CY1033" i="1"/>
  <c r="X1033" i="1" s="1"/>
  <c r="CZ1033" i="1"/>
  <c r="Y1033" i="1" s="1"/>
  <c r="FR1033" i="1"/>
  <c r="GL1033" i="1"/>
  <c r="GO1033" i="1"/>
  <c r="GP1033" i="1"/>
  <c r="GV1033" i="1"/>
  <c r="HC1033" i="1"/>
  <c r="GX1033" i="1" s="1"/>
  <c r="GM1033" i="1" s="1"/>
  <c r="GN1033" i="1" s="1"/>
  <c r="C1034" i="1"/>
  <c r="D1034" i="1"/>
  <c r="I1034" i="1"/>
  <c r="K1034" i="1"/>
  <c r="AC1034" i="1"/>
  <c r="AE1034" i="1"/>
  <c r="AD1034" i="1" s="1"/>
  <c r="AF1034" i="1"/>
  <c r="AG1034" i="1"/>
  <c r="AH1034" i="1"/>
  <c r="AI1034" i="1"/>
  <c r="AJ1034" i="1"/>
  <c r="CQ1034" i="1"/>
  <c r="CR1034" i="1"/>
  <c r="CS1034" i="1"/>
  <c r="CT1034" i="1"/>
  <c r="CU1034" i="1"/>
  <c r="T1034" i="1" s="1"/>
  <c r="CV1034" i="1"/>
  <c r="CW1034" i="1"/>
  <c r="CX1034" i="1"/>
  <c r="W1034" i="1" s="1"/>
  <c r="FR1034" i="1"/>
  <c r="GL1034" i="1"/>
  <c r="GN1034" i="1"/>
  <c r="GP1034" i="1"/>
  <c r="GV1034" i="1"/>
  <c r="HC1034" i="1"/>
  <c r="GX1034" i="1" s="1"/>
  <c r="C1035" i="1"/>
  <c r="D1035" i="1"/>
  <c r="P1035" i="1"/>
  <c r="Q1035" i="1"/>
  <c r="R1035" i="1"/>
  <c r="S1035" i="1"/>
  <c r="U1035" i="1"/>
  <c r="V1035" i="1"/>
  <c r="AC1035" i="1"/>
  <c r="AE1035" i="1"/>
  <c r="AD1035" i="1" s="1"/>
  <c r="AF1035" i="1"/>
  <c r="AG1035" i="1"/>
  <c r="AH1035" i="1"/>
  <c r="AI1035" i="1"/>
  <c r="AJ1035" i="1"/>
  <c r="CP1035" i="1"/>
  <c r="O1035" i="1" s="1"/>
  <c r="CQ1035" i="1"/>
  <c r="CR1035" i="1"/>
  <c r="CS1035" i="1"/>
  <c r="CT1035" i="1"/>
  <c r="CU1035" i="1"/>
  <c r="T1035" i="1" s="1"/>
  <c r="CV1035" i="1"/>
  <c r="CW1035" i="1"/>
  <c r="CX1035" i="1"/>
  <c r="W1035" i="1" s="1"/>
  <c r="CY1035" i="1"/>
  <c r="X1035" i="1" s="1"/>
  <c r="CZ1035" i="1"/>
  <c r="Y1035" i="1" s="1"/>
  <c r="FR1035" i="1"/>
  <c r="GL1035" i="1"/>
  <c r="GO1035" i="1"/>
  <c r="GP1035" i="1"/>
  <c r="GV1035" i="1"/>
  <c r="HC1035" i="1"/>
  <c r="GX1035" i="1" s="1"/>
  <c r="GM1035" i="1" s="1"/>
  <c r="GN1035" i="1" s="1"/>
  <c r="C1036" i="1"/>
  <c r="D1036" i="1"/>
  <c r="P1036" i="1"/>
  <c r="Q1036" i="1"/>
  <c r="R1036" i="1"/>
  <c r="S1036" i="1"/>
  <c r="U1036" i="1"/>
  <c r="V1036" i="1"/>
  <c r="AC1036" i="1"/>
  <c r="AE1036" i="1"/>
  <c r="AD1036" i="1" s="1"/>
  <c r="AF1036" i="1"/>
  <c r="AG1036" i="1"/>
  <c r="AH1036" i="1"/>
  <c r="AI1036" i="1"/>
  <c r="AJ1036" i="1"/>
  <c r="CP1036" i="1"/>
  <c r="O1036" i="1" s="1"/>
  <c r="CQ1036" i="1"/>
  <c r="CR1036" i="1"/>
  <c r="CS1036" i="1"/>
  <c r="CT1036" i="1"/>
  <c r="CU1036" i="1"/>
  <c r="T1036" i="1" s="1"/>
  <c r="CV1036" i="1"/>
  <c r="CW1036" i="1"/>
  <c r="CX1036" i="1"/>
  <c r="W1036" i="1" s="1"/>
  <c r="CY1036" i="1"/>
  <c r="X1036" i="1" s="1"/>
  <c r="CZ1036" i="1"/>
  <c r="Y1036" i="1" s="1"/>
  <c r="FR1036" i="1"/>
  <c r="GL1036" i="1"/>
  <c r="GO1036" i="1"/>
  <c r="GP1036" i="1"/>
  <c r="GV1036" i="1"/>
  <c r="HC1036" i="1"/>
  <c r="GX1036" i="1" s="1"/>
  <c r="GM1036" i="1" s="1"/>
  <c r="GN1036" i="1" s="1"/>
  <c r="C1037" i="1"/>
  <c r="D1037" i="1"/>
  <c r="P1037" i="1"/>
  <c r="Q1037" i="1"/>
  <c r="R1037" i="1"/>
  <c r="S1037" i="1"/>
  <c r="U1037" i="1"/>
  <c r="V1037" i="1"/>
  <c r="AC1037" i="1"/>
  <c r="AE1037" i="1"/>
  <c r="AD1037" i="1" s="1"/>
  <c r="AF1037" i="1"/>
  <c r="AG1037" i="1"/>
  <c r="AH1037" i="1"/>
  <c r="AI1037" i="1"/>
  <c r="AJ1037" i="1"/>
  <c r="CP1037" i="1"/>
  <c r="O1037" i="1" s="1"/>
  <c r="CQ1037" i="1"/>
  <c r="CR1037" i="1"/>
  <c r="CS1037" i="1"/>
  <c r="CT1037" i="1"/>
  <c r="CU1037" i="1"/>
  <c r="T1037" i="1" s="1"/>
  <c r="CV1037" i="1"/>
  <c r="CW1037" i="1"/>
  <c r="CX1037" i="1"/>
  <c r="W1037" i="1" s="1"/>
  <c r="CY1037" i="1"/>
  <c r="X1037" i="1" s="1"/>
  <c r="CZ1037" i="1"/>
  <c r="Y1037" i="1" s="1"/>
  <c r="FR1037" i="1"/>
  <c r="GL1037" i="1"/>
  <c r="GO1037" i="1"/>
  <c r="GP1037" i="1"/>
  <c r="GV1037" i="1"/>
  <c r="HC1037" i="1"/>
  <c r="GX1037" i="1" s="1"/>
  <c r="GM1037" i="1" s="1"/>
  <c r="GN1037" i="1" s="1"/>
  <c r="C1038" i="1"/>
  <c r="D1038" i="1"/>
  <c r="P1038" i="1"/>
  <c r="Q1038" i="1"/>
  <c r="R1038" i="1"/>
  <c r="S1038" i="1"/>
  <c r="U1038" i="1"/>
  <c r="V1038" i="1"/>
  <c r="AC1038" i="1"/>
  <c r="AE1038" i="1"/>
  <c r="AD1038" i="1" s="1"/>
  <c r="AF1038" i="1"/>
  <c r="AG1038" i="1"/>
  <c r="AH1038" i="1"/>
  <c r="AI1038" i="1"/>
  <c r="AJ1038" i="1"/>
  <c r="CP1038" i="1"/>
  <c r="O1038" i="1" s="1"/>
  <c r="CQ1038" i="1"/>
  <c r="CR1038" i="1"/>
  <c r="CS1038" i="1"/>
  <c r="CT1038" i="1"/>
  <c r="CU1038" i="1"/>
  <c r="T1038" i="1" s="1"/>
  <c r="CV1038" i="1"/>
  <c r="CW1038" i="1"/>
  <c r="CX1038" i="1"/>
  <c r="W1038" i="1" s="1"/>
  <c r="CY1038" i="1"/>
  <c r="X1038" i="1" s="1"/>
  <c r="CZ1038" i="1"/>
  <c r="Y1038" i="1" s="1"/>
  <c r="FR1038" i="1"/>
  <c r="GL1038" i="1"/>
  <c r="GN1038" i="1"/>
  <c r="GP1038" i="1"/>
  <c r="GV1038" i="1"/>
  <c r="HC1038" i="1"/>
  <c r="GX1038" i="1" s="1"/>
  <c r="GM1038" i="1" s="1"/>
  <c r="GO1038" i="1" s="1"/>
  <c r="C1039" i="1"/>
  <c r="D1039" i="1"/>
  <c r="I1039" i="1"/>
  <c r="K1039" i="1"/>
  <c r="AC1039" i="1"/>
  <c r="AE1039" i="1"/>
  <c r="AD1039" i="1" s="1"/>
  <c r="AF1039" i="1"/>
  <c r="AG1039" i="1"/>
  <c r="AH1039" i="1"/>
  <c r="AI1039" i="1"/>
  <c r="AJ1039" i="1"/>
  <c r="CQ1039" i="1"/>
  <c r="CR1039" i="1"/>
  <c r="CS1039" i="1"/>
  <c r="CT1039" i="1"/>
  <c r="CU1039" i="1"/>
  <c r="T1039" i="1" s="1"/>
  <c r="CV1039" i="1"/>
  <c r="CW1039" i="1"/>
  <c r="CX1039" i="1"/>
  <c r="W1039" i="1" s="1"/>
  <c r="FR1039" i="1"/>
  <c r="GL1039" i="1"/>
  <c r="GN1039" i="1"/>
  <c r="GP1039" i="1"/>
  <c r="GV1039" i="1"/>
  <c r="HC1039" i="1"/>
  <c r="GX1039" i="1" s="1"/>
  <c r="C1040" i="1"/>
  <c r="D1040" i="1"/>
  <c r="I1040" i="1"/>
  <c r="K1040" i="1"/>
  <c r="AC1040" i="1"/>
  <c r="AE1040" i="1"/>
  <c r="AD1040" i="1" s="1"/>
  <c r="AF1040" i="1"/>
  <c r="AG1040" i="1"/>
  <c r="AH1040" i="1"/>
  <c r="AI1040" i="1"/>
  <c r="AJ1040" i="1"/>
  <c r="CQ1040" i="1"/>
  <c r="CR1040" i="1"/>
  <c r="CS1040" i="1"/>
  <c r="CT1040" i="1"/>
  <c r="CU1040" i="1"/>
  <c r="T1040" i="1" s="1"/>
  <c r="CV1040" i="1"/>
  <c r="CW1040" i="1"/>
  <c r="CX1040" i="1"/>
  <c r="W1040" i="1" s="1"/>
  <c r="FR1040" i="1"/>
  <c r="GL1040" i="1"/>
  <c r="GN1040" i="1"/>
  <c r="GP1040" i="1"/>
  <c r="GV1040" i="1"/>
  <c r="HC1040" i="1"/>
  <c r="GX1040" i="1" s="1"/>
  <c r="C1041" i="1"/>
  <c r="D1041" i="1"/>
  <c r="I1041" i="1"/>
  <c r="K1041" i="1"/>
  <c r="AC1041" i="1"/>
  <c r="AE1041" i="1"/>
  <c r="AD1041" i="1" s="1"/>
  <c r="AF1041" i="1"/>
  <c r="AG1041" i="1"/>
  <c r="AH1041" i="1"/>
  <c r="AI1041" i="1"/>
  <c r="AJ1041" i="1"/>
  <c r="CQ1041" i="1"/>
  <c r="CR1041" i="1"/>
  <c r="CS1041" i="1"/>
  <c r="CT1041" i="1"/>
  <c r="CU1041" i="1"/>
  <c r="T1041" i="1" s="1"/>
  <c r="CV1041" i="1"/>
  <c r="CW1041" i="1"/>
  <c r="CX1041" i="1"/>
  <c r="W1041" i="1" s="1"/>
  <c r="FR1041" i="1"/>
  <c r="GL1041" i="1"/>
  <c r="GN1041" i="1"/>
  <c r="GP1041" i="1"/>
  <c r="GV1041" i="1"/>
  <c r="HC1041" i="1"/>
  <c r="GX1041" i="1" s="1"/>
  <c r="B1043" i="1"/>
  <c r="B1026" i="1" s="1"/>
  <c r="C1043" i="1"/>
  <c r="C1026" i="1" s="1"/>
  <c r="D1043" i="1"/>
  <c r="D1026" i="1" s="1"/>
  <c r="F1043" i="1"/>
  <c r="F1026" i="1" s="1"/>
  <c r="G1043" i="1"/>
  <c r="G1026" i="1" s="1"/>
  <c r="AG1043" i="1"/>
  <c r="AJ1043" i="1"/>
  <c r="BX1043" i="1"/>
  <c r="BY1043" i="1"/>
  <c r="BZ1043" i="1"/>
  <c r="CB1043" i="1"/>
  <c r="CD1043" i="1"/>
  <c r="CG1043" i="1"/>
  <c r="CI1043" i="1"/>
  <c r="CJ1043" i="1"/>
  <c r="CK1043" i="1"/>
  <c r="CL1043" i="1"/>
  <c r="CM1043" i="1"/>
  <c r="D1073" i="1"/>
  <c r="E1075" i="1"/>
  <c r="Z1075" i="1"/>
  <c r="AA1075" i="1"/>
  <c r="AM1075" i="1"/>
  <c r="AN1075" i="1"/>
  <c r="BE1075" i="1"/>
  <c r="BF1075" i="1"/>
  <c r="BG1075" i="1"/>
  <c r="BH1075" i="1"/>
  <c r="BI1075" i="1"/>
  <c r="BJ1075" i="1"/>
  <c r="BK1075" i="1"/>
  <c r="BL1075" i="1"/>
  <c r="BM1075" i="1"/>
  <c r="BN1075" i="1"/>
  <c r="BO1075" i="1"/>
  <c r="BP1075" i="1"/>
  <c r="BQ1075" i="1"/>
  <c r="BR1075" i="1"/>
  <c r="BS1075" i="1"/>
  <c r="BT1075" i="1"/>
  <c r="BU1075" i="1"/>
  <c r="BV1075" i="1"/>
  <c r="BW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EG1075" i="1"/>
  <c r="EH1075" i="1"/>
  <c r="EI1075" i="1"/>
  <c r="EJ1075" i="1"/>
  <c r="EK1075" i="1"/>
  <c r="EL1075" i="1"/>
  <c r="EM1075" i="1"/>
  <c r="EN1075" i="1"/>
  <c r="EO1075" i="1"/>
  <c r="EP1075" i="1"/>
  <c r="EQ1075" i="1"/>
  <c r="ER1075" i="1"/>
  <c r="ES1075" i="1"/>
  <c r="ET1075" i="1"/>
  <c r="EU1075" i="1"/>
  <c r="EV1075" i="1"/>
  <c r="EW1075" i="1"/>
  <c r="EX1075" i="1"/>
  <c r="EY1075" i="1"/>
  <c r="EZ1075" i="1"/>
  <c r="FA1075" i="1"/>
  <c r="FB1075" i="1"/>
  <c r="FC1075" i="1"/>
  <c r="FD1075" i="1"/>
  <c r="FE1075" i="1"/>
  <c r="FF1075" i="1"/>
  <c r="FG1075" i="1"/>
  <c r="FH1075" i="1"/>
  <c r="FI1075" i="1"/>
  <c r="FJ1075" i="1"/>
  <c r="FK1075" i="1"/>
  <c r="FL1075" i="1"/>
  <c r="FM1075" i="1"/>
  <c r="FN1075" i="1"/>
  <c r="FO1075" i="1"/>
  <c r="FP1075" i="1"/>
  <c r="FQ1075" i="1"/>
  <c r="FR1075" i="1"/>
  <c r="FS1075" i="1"/>
  <c r="FT1075" i="1"/>
  <c r="FU1075" i="1"/>
  <c r="FV1075" i="1"/>
  <c r="FW1075" i="1"/>
  <c r="FX1075" i="1"/>
  <c r="FY1075" i="1"/>
  <c r="FZ1075" i="1"/>
  <c r="GA1075" i="1"/>
  <c r="GB1075" i="1"/>
  <c r="GC1075" i="1"/>
  <c r="GD1075" i="1"/>
  <c r="GE1075" i="1"/>
  <c r="GF1075" i="1"/>
  <c r="GG1075" i="1"/>
  <c r="GH1075" i="1"/>
  <c r="GI1075" i="1"/>
  <c r="GJ1075" i="1"/>
  <c r="GK1075" i="1"/>
  <c r="GL1075" i="1"/>
  <c r="GM1075" i="1"/>
  <c r="GN1075" i="1"/>
  <c r="GO1075" i="1"/>
  <c r="GP1075" i="1"/>
  <c r="GQ1075" i="1"/>
  <c r="GR1075" i="1"/>
  <c r="GS1075" i="1"/>
  <c r="GT1075" i="1"/>
  <c r="GU1075" i="1"/>
  <c r="GV1075" i="1"/>
  <c r="GW1075" i="1"/>
  <c r="GX1075" i="1"/>
  <c r="AC1077" i="1"/>
  <c r="AE1077" i="1"/>
  <c r="AD1077" i="1" s="1"/>
  <c r="AF1077" i="1"/>
  <c r="AG1077" i="1"/>
  <c r="AH1077" i="1"/>
  <c r="AI1077" i="1"/>
  <c r="AJ1077" i="1"/>
  <c r="CQ1077" i="1"/>
  <c r="P1077" i="1" s="1"/>
  <c r="CR1077" i="1"/>
  <c r="Q1077" i="1" s="1"/>
  <c r="CS1077" i="1"/>
  <c r="R1077" i="1" s="1"/>
  <c r="CT1077" i="1"/>
  <c r="S1077" i="1" s="1"/>
  <c r="CU1077" i="1"/>
  <c r="T1077" i="1" s="1"/>
  <c r="CV1077" i="1"/>
  <c r="U1077" i="1" s="1"/>
  <c r="CW1077" i="1"/>
  <c r="V1077" i="1" s="1"/>
  <c r="CX1077" i="1"/>
  <c r="W1077" i="1" s="1"/>
  <c r="CY1077" i="1"/>
  <c r="X1077" i="1" s="1"/>
  <c r="CZ1077" i="1"/>
  <c r="Y1077" i="1" s="1"/>
  <c r="FR1077" i="1"/>
  <c r="GL1077" i="1"/>
  <c r="GO1077" i="1"/>
  <c r="GP1077" i="1"/>
  <c r="GV1077" i="1"/>
  <c r="HC1077" i="1"/>
  <c r="GX1077" i="1" s="1"/>
  <c r="I1078" i="1"/>
  <c r="K1078" i="1"/>
  <c r="AC1078" i="1"/>
  <c r="AE1078" i="1"/>
  <c r="AD1078" i="1" s="1"/>
  <c r="AF1078" i="1"/>
  <c r="AG1078" i="1"/>
  <c r="AH1078" i="1"/>
  <c r="AI1078" i="1"/>
  <c r="AJ1078" i="1"/>
  <c r="CQ1078" i="1"/>
  <c r="P1078" i="1" s="1"/>
  <c r="CR1078" i="1"/>
  <c r="Q1078" i="1" s="1"/>
  <c r="CS1078" i="1"/>
  <c r="R1078" i="1" s="1"/>
  <c r="CT1078" i="1"/>
  <c r="S1078" i="1" s="1"/>
  <c r="CU1078" i="1"/>
  <c r="T1078" i="1" s="1"/>
  <c r="CV1078" i="1"/>
  <c r="U1078" i="1" s="1"/>
  <c r="CW1078" i="1"/>
  <c r="V1078" i="1" s="1"/>
  <c r="CX1078" i="1"/>
  <c r="W1078" i="1" s="1"/>
  <c r="CY1078" i="1"/>
  <c r="X1078" i="1" s="1"/>
  <c r="CZ1078" i="1"/>
  <c r="Y1078" i="1" s="1"/>
  <c r="FR1078" i="1"/>
  <c r="GL1078" i="1"/>
  <c r="GN1078" i="1"/>
  <c r="GP1078" i="1"/>
  <c r="GV1078" i="1"/>
  <c r="HC1078" i="1"/>
  <c r="GX1078" i="1" s="1"/>
  <c r="AC1079" i="1"/>
  <c r="AE1079" i="1"/>
  <c r="AD1079" i="1" s="1"/>
  <c r="AF1079" i="1"/>
  <c r="AG1079" i="1"/>
  <c r="AH1079" i="1"/>
  <c r="AI1079" i="1"/>
  <c r="AJ1079" i="1"/>
  <c r="CQ1079" i="1"/>
  <c r="P1079" i="1" s="1"/>
  <c r="CR1079" i="1"/>
  <c r="Q1079" i="1" s="1"/>
  <c r="CS1079" i="1"/>
  <c r="R1079" i="1" s="1"/>
  <c r="CT1079" i="1"/>
  <c r="S1079" i="1" s="1"/>
  <c r="CU1079" i="1"/>
  <c r="T1079" i="1" s="1"/>
  <c r="CV1079" i="1"/>
  <c r="U1079" i="1" s="1"/>
  <c r="CW1079" i="1"/>
  <c r="V1079" i="1" s="1"/>
  <c r="CX1079" i="1"/>
  <c r="W1079" i="1" s="1"/>
  <c r="CY1079" i="1"/>
  <c r="X1079" i="1" s="1"/>
  <c r="CZ1079" i="1"/>
  <c r="Y1079" i="1" s="1"/>
  <c r="FR1079" i="1"/>
  <c r="GL1079" i="1"/>
  <c r="GN1079" i="1"/>
  <c r="GP1079" i="1"/>
  <c r="GV1079" i="1"/>
  <c r="HC1079" i="1"/>
  <c r="GX1079" i="1" s="1"/>
  <c r="AC1080" i="1"/>
  <c r="AE1080" i="1"/>
  <c r="AD1080" i="1" s="1"/>
  <c r="AF1080" i="1"/>
  <c r="AG1080" i="1"/>
  <c r="AH1080" i="1"/>
  <c r="AI1080" i="1"/>
  <c r="AJ1080" i="1"/>
  <c r="CQ1080" i="1"/>
  <c r="P1080" i="1" s="1"/>
  <c r="CR1080" i="1"/>
  <c r="Q1080" i="1" s="1"/>
  <c r="CS1080" i="1"/>
  <c r="R1080" i="1" s="1"/>
  <c r="CT1080" i="1"/>
  <c r="S1080" i="1" s="1"/>
  <c r="CU1080" i="1"/>
  <c r="T1080" i="1" s="1"/>
  <c r="CV1080" i="1"/>
  <c r="U1080" i="1" s="1"/>
  <c r="CW1080" i="1"/>
  <c r="V1080" i="1" s="1"/>
  <c r="CX1080" i="1"/>
  <c r="W1080" i="1" s="1"/>
  <c r="CY1080" i="1"/>
  <c r="X1080" i="1" s="1"/>
  <c r="CZ1080" i="1"/>
  <c r="Y1080" i="1" s="1"/>
  <c r="FR1080" i="1"/>
  <c r="GL1080" i="1"/>
  <c r="GN1080" i="1"/>
  <c r="GP1080" i="1"/>
  <c r="GV1080" i="1"/>
  <c r="HC1080" i="1"/>
  <c r="GX1080" i="1" s="1"/>
  <c r="AC1081" i="1"/>
  <c r="AE1081" i="1"/>
  <c r="AD1081" i="1" s="1"/>
  <c r="AF1081" i="1"/>
  <c r="AG1081" i="1"/>
  <c r="AH1081" i="1"/>
  <c r="AI1081" i="1"/>
  <c r="AJ1081" i="1"/>
  <c r="CQ1081" i="1"/>
  <c r="P1081" i="1" s="1"/>
  <c r="CR1081" i="1"/>
  <c r="Q1081" i="1" s="1"/>
  <c r="CS1081" i="1"/>
  <c r="R1081" i="1" s="1"/>
  <c r="CT1081" i="1"/>
  <c r="S1081" i="1" s="1"/>
  <c r="CU1081" i="1"/>
  <c r="T1081" i="1" s="1"/>
  <c r="CV1081" i="1"/>
  <c r="U1081" i="1" s="1"/>
  <c r="CW1081" i="1"/>
  <c r="V1081" i="1" s="1"/>
  <c r="CX1081" i="1"/>
  <c r="W1081" i="1" s="1"/>
  <c r="CY1081" i="1"/>
  <c r="X1081" i="1" s="1"/>
  <c r="CZ1081" i="1"/>
  <c r="Y1081" i="1" s="1"/>
  <c r="FR1081" i="1"/>
  <c r="GL1081" i="1"/>
  <c r="GN1081" i="1"/>
  <c r="GP1081" i="1"/>
  <c r="GV1081" i="1"/>
  <c r="HC1081" i="1"/>
  <c r="GX1081" i="1" s="1"/>
  <c r="AC1082" i="1"/>
  <c r="AE1082" i="1"/>
  <c r="AD1082" i="1" s="1"/>
  <c r="AF1082" i="1"/>
  <c r="AG1082" i="1"/>
  <c r="AH1082" i="1"/>
  <c r="AI1082" i="1"/>
  <c r="AJ1082" i="1"/>
  <c r="CQ1082" i="1"/>
  <c r="P1082" i="1" s="1"/>
  <c r="CR1082" i="1"/>
  <c r="Q1082" i="1" s="1"/>
  <c r="CS1082" i="1"/>
  <c r="R1082" i="1" s="1"/>
  <c r="CT1082" i="1"/>
  <c r="S1082" i="1" s="1"/>
  <c r="CU1082" i="1"/>
  <c r="T1082" i="1" s="1"/>
  <c r="CV1082" i="1"/>
  <c r="U1082" i="1" s="1"/>
  <c r="CW1082" i="1"/>
  <c r="V1082" i="1" s="1"/>
  <c r="CX1082" i="1"/>
  <c r="W1082" i="1" s="1"/>
  <c r="CY1082" i="1"/>
  <c r="X1082" i="1" s="1"/>
  <c r="CZ1082" i="1"/>
  <c r="Y1082" i="1" s="1"/>
  <c r="FR1082" i="1"/>
  <c r="GL1082" i="1"/>
  <c r="GN1082" i="1"/>
  <c r="GP1082" i="1"/>
  <c r="GV1082" i="1"/>
  <c r="HC1082" i="1"/>
  <c r="GX1082" i="1" s="1"/>
  <c r="AC1083" i="1"/>
  <c r="AE1083" i="1"/>
  <c r="AD1083" i="1" s="1"/>
  <c r="AF1083" i="1"/>
  <c r="AG1083" i="1"/>
  <c r="AH1083" i="1"/>
  <c r="AI1083" i="1"/>
  <c r="AJ1083" i="1"/>
  <c r="CQ1083" i="1"/>
  <c r="P1083" i="1" s="1"/>
  <c r="CR1083" i="1"/>
  <c r="Q1083" i="1" s="1"/>
  <c r="CS1083" i="1"/>
  <c r="R1083" i="1" s="1"/>
  <c r="CT1083" i="1"/>
  <c r="S1083" i="1" s="1"/>
  <c r="CU1083" i="1"/>
  <c r="T1083" i="1" s="1"/>
  <c r="CV1083" i="1"/>
  <c r="U1083" i="1" s="1"/>
  <c r="CW1083" i="1"/>
  <c r="V1083" i="1" s="1"/>
  <c r="CX1083" i="1"/>
  <c r="W1083" i="1" s="1"/>
  <c r="CY1083" i="1"/>
  <c r="X1083" i="1" s="1"/>
  <c r="CZ1083" i="1"/>
  <c r="Y1083" i="1" s="1"/>
  <c r="FR1083" i="1"/>
  <c r="GL1083" i="1"/>
  <c r="GO1083" i="1"/>
  <c r="GP1083" i="1"/>
  <c r="GV1083" i="1"/>
  <c r="HC1083" i="1"/>
  <c r="GX1083" i="1" s="1"/>
  <c r="AC1084" i="1"/>
  <c r="AE1084" i="1"/>
  <c r="AD1084" i="1" s="1"/>
  <c r="AF1084" i="1"/>
  <c r="AG1084" i="1"/>
  <c r="AH1084" i="1"/>
  <c r="AI1084" i="1"/>
  <c r="AJ1084" i="1"/>
  <c r="CQ1084" i="1"/>
  <c r="P1084" i="1" s="1"/>
  <c r="CR1084" i="1"/>
  <c r="Q1084" i="1" s="1"/>
  <c r="CS1084" i="1"/>
  <c r="R1084" i="1" s="1"/>
  <c r="CT1084" i="1"/>
  <c r="S1084" i="1" s="1"/>
  <c r="CU1084" i="1"/>
  <c r="T1084" i="1" s="1"/>
  <c r="CV1084" i="1"/>
  <c r="U1084" i="1" s="1"/>
  <c r="CW1084" i="1"/>
  <c r="V1084" i="1" s="1"/>
  <c r="CX1084" i="1"/>
  <c r="W1084" i="1" s="1"/>
  <c r="CY1084" i="1"/>
  <c r="X1084" i="1" s="1"/>
  <c r="CZ1084" i="1"/>
  <c r="Y1084" i="1" s="1"/>
  <c r="FR1084" i="1"/>
  <c r="GL1084" i="1"/>
  <c r="GN1084" i="1"/>
  <c r="GP1084" i="1"/>
  <c r="GV1084" i="1"/>
  <c r="HC1084" i="1"/>
  <c r="GX1084" i="1" s="1"/>
  <c r="I1085" i="1"/>
  <c r="K1085" i="1"/>
  <c r="AC1085" i="1"/>
  <c r="AE1085" i="1"/>
  <c r="AD1085" i="1" s="1"/>
  <c r="AF1085" i="1"/>
  <c r="AG1085" i="1"/>
  <c r="AH1085" i="1"/>
  <c r="AI1085" i="1"/>
  <c r="AJ1085" i="1"/>
  <c r="CQ1085" i="1"/>
  <c r="P1085" i="1" s="1"/>
  <c r="CR1085" i="1"/>
  <c r="Q1085" i="1" s="1"/>
  <c r="CS1085" i="1"/>
  <c r="R1085" i="1" s="1"/>
  <c r="CT1085" i="1"/>
  <c r="S1085" i="1" s="1"/>
  <c r="CU1085" i="1"/>
  <c r="T1085" i="1" s="1"/>
  <c r="CV1085" i="1"/>
  <c r="U1085" i="1" s="1"/>
  <c r="CW1085" i="1"/>
  <c r="V1085" i="1" s="1"/>
  <c r="CX1085" i="1"/>
  <c r="W1085" i="1" s="1"/>
  <c r="CY1085" i="1"/>
  <c r="X1085" i="1" s="1"/>
  <c r="CZ1085" i="1"/>
  <c r="Y1085" i="1" s="1"/>
  <c r="FR1085" i="1"/>
  <c r="GL1085" i="1"/>
  <c r="GN1085" i="1"/>
  <c r="GP1085" i="1"/>
  <c r="GV1085" i="1"/>
  <c r="HC1085" i="1"/>
  <c r="GX1085" i="1" s="1"/>
  <c r="I1086" i="1"/>
  <c r="K1086" i="1"/>
  <c r="AC1086" i="1"/>
  <c r="AE1086" i="1"/>
  <c r="AD1086" i="1" s="1"/>
  <c r="AF1086" i="1"/>
  <c r="AG1086" i="1"/>
  <c r="AH1086" i="1"/>
  <c r="AI1086" i="1"/>
  <c r="AJ1086" i="1"/>
  <c r="CQ1086" i="1"/>
  <c r="P1086" i="1" s="1"/>
  <c r="CR1086" i="1"/>
  <c r="Q1086" i="1" s="1"/>
  <c r="CS1086" i="1"/>
  <c r="R1086" i="1" s="1"/>
  <c r="CT1086" i="1"/>
  <c r="S1086" i="1" s="1"/>
  <c r="CU1086" i="1"/>
  <c r="T1086" i="1" s="1"/>
  <c r="CV1086" i="1"/>
  <c r="U1086" i="1" s="1"/>
  <c r="CW1086" i="1"/>
  <c r="V1086" i="1" s="1"/>
  <c r="CX1086" i="1"/>
  <c r="W1086" i="1" s="1"/>
  <c r="CY1086" i="1"/>
  <c r="X1086" i="1" s="1"/>
  <c r="CZ1086" i="1"/>
  <c r="Y1086" i="1" s="1"/>
  <c r="FR1086" i="1"/>
  <c r="GL1086" i="1"/>
  <c r="GN1086" i="1"/>
  <c r="GP1086" i="1"/>
  <c r="GV1086" i="1"/>
  <c r="HC1086" i="1"/>
  <c r="GX1086" i="1" s="1"/>
  <c r="AC1087" i="1"/>
  <c r="AE1087" i="1"/>
  <c r="AD1087" i="1" s="1"/>
  <c r="AF1087" i="1"/>
  <c r="AG1087" i="1"/>
  <c r="AH1087" i="1"/>
  <c r="AI1087" i="1"/>
  <c r="AJ1087" i="1"/>
  <c r="CQ1087" i="1"/>
  <c r="P1087" i="1" s="1"/>
  <c r="CR1087" i="1"/>
  <c r="Q1087" i="1" s="1"/>
  <c r="CS1087" i="1"/>
  <c r="R1087" i="1" s="1"/>
  <c r="CT1087" i="1"/>
  <c r="S1087" i="1" s="1"/>
  <c r="CU1087" i="1"/>
  <c r="T1087" i="1" s="1"/>
  <c r="CV1087" i="1"/>
  <c r="U1087" i="1" s="1"/>
  <c r="CW1087" i="1"/>
  <c r="V1087" i="1" s="1"/>
  <c r="CX1087" i="1"/>
  <c r="W1087" i="1" s="1"/>
  <c r="CY1087" i="1"/>
  <c r="X1087" i="1" s="1"/>
  <c r="CZ1087" i="1"/>
  <c r="Y1087" i="1" s="1"/>
  <c r="FR1087" i="1"/>
  <c r="GL1087" i="1"/>
  <c r="GN1087" i="1"/>
  <c r="GP1087" i="1"/>
  <c r="GV1087" i="1"/>
  <c r="HC1087" i="1"/>
  <c r="GX1087" i="1" s="1"/>
  <c r="AC1088" i="1"/>
  <c r="AE1088" i="1"/>
  <c r="AD1088" i="1" s="1"/>
  <c r="AF1088" i="1"/>
  <c r="AG1088" i="1"/>
  <c r="AH1088" i="1"/>
  <c r="AI1088" i="1"/>
  <c r="AJ1088" i="1"/>
  <c r="CQ1088" i="1"/>
  <c r="P1088" i="1" s="1"/>
  <c r="CR1088" i="1"/>
  <c r="Q1088" i="1" s="1"/>
  <c r="CS1088" i="1"/>
  <c r="R1088" i="1" s="1"/>
  <c r="CT1088" i="1"/>
  <c r="S1088" i="1" s="1"/>
  <c r="CU1088" i="1"/>
  <c r="T1088" i="1" s="1"/>
  <c r="CV1088" i="1"/>
  <c r="U1088" i="1" s="1"/>
  <c r="CW1088" i="1"/>
  <c r="V1088" i="1" s="1"/>
  <c r="CX1088" i="1"/>
  <c r="W1088" i="1" s="1"/>
  <c r="CY1088" i="1"/>
  <c r="X1088" i="1" s="1"/>
  <c r="CZ1088" i="1"/>
  <c r="Y1088" i="1" s="1"/>
  <c r="FR1088" i="1"/>
  <c r="GL1088" i="1"/>
  <c r="GN1088" i="1"/>
  <c r="GP1088" i="1"/>
  <c r="GV1088" i="1"/>
  <c r="HC1088" i="1"/>
  <c r="GX1088" i="1" s="1"/>
  <c r="I1089" i="1"/>
  <c r="K1089" i="1"/>
  <c r="AC1089" i="1"/>
  <c r="AE1089" i="1"/>
  <c r="AD1089" i="1" s="1"/>
  <c r="AF1089" i="1"/>
  <c r="AG1089" i="1"/>
  <c r="AH1089" i="1"/>
  <c r="AI1089" i="1"/>
  <c r="AJ1089" i="1"/>
  <c r="CQ1089" i="1"/>
  <c r="P1089" i="1" s="1"/>
  <c r="CR1089" i="1"/>
  <c r="Q1089" i="1" s="1"/>
  <c r="CS1089" i="1"/>
  <c r="R1089" i="1" s="1"/>
  <c r="CT1089" i="1"/>
  <c r="S1089" i="1" s="1"/>
  <c r="CU1089" i="1"/>
  <c r="T1089" i="1" s="1"/>
  <c r="CV1089" i="1"/>
  <c r="U1089" i="1" s="1"/>
  <c r="CW1089" i="1"/>
  <c r="V1089" i="1" s="1"/>
  <c r="CX1089" i="1"/>
  <c r="W1089" i="1" s="1"/>
  <c r="CY1089" i="1"/>
  <c r="X1089" i="1" s="1"/>
  <c r="CZ1089" i="1"/>
  <c r="Y1089" i="1" s="1"/>
  <c r="FR1089" i="1"/>
  <c r="GL1089" i="1"/>
  <c r="GN1089" i="1"/>
  <c r="GP1089" i="1"/>
  <c r="GV1089" i="1"/>
  <c r="HC1089" i="1"/>
  <c r="GX1089" i="1" s="1"/>
  <c r="AC1090" i="1"/>
  <c r="AE1090" i="1"/>
  <c r="AD1090" i="1" s="1"/>
  <c r="AF1090" i="1"/>
  <c r="AG1090" i="1"/>
  <c r="AH1090" i="1"/>
  <c r="AI1090" i="1"/>
  <c r="AJ1090" i="1"/>
  <c r="CQ1090" i="1"/>
  <c r="P1090" i="1" s="1"/>
  <c r="CR1090" i="1"/>
  <c r="Q1090" i="1" s="1"/>
  <c r="CS1090" i="1"/>
  <c r="R1090" i="1" s="1"/>
  <c r="CT1090" i="1"/>
  <c r="S1090" i="1" s="1"/>
  <c r="CU1090" i="1"/>
  <c r="T1090" i="1" s="1"/>
  <c r="CV1090" i="1"/>
  <c r="U1090" i="1" s="1"/>
  <c r="CW1090" i="1"/>
  <c r="V1090" i="1" s="1"/>
  <c r="CX1090" i="1"/>
  <c r="W1090" i="1" s="1"/>
  <c r="CY1090" i="1"/>
  <c r="X1090" i="1" s="1"/>
  <c r="CZ1090" i="1"/>
  <c r="Y1090" i="1" s="1"/>
  <c r="FR1090" i="1"/>
  <c r="GL1090" i="1"/>
  <c r="GN1090" i="1"/>
  <c r="GP1090" i="1"/>
  <c r="GV1090" i="1"/>
  <c r="HC1090" i="1"/>
  <c r="GX1090" i="1" s="1"/>
  <c r="AC1091" i="1"/>
  <c r="AE1091" i="1"/>
  <c r="AD1091" i="1" s="1"/>
  <c r="AF1091" i="1"/>
  <c r="AG1091" i="1"/>
  <c r="AH1091" i="1"/>
  <c r="AI1091" i="1"/>
  <c r="AJ1091" i="1"/>
  <c r="CQ1091" i="1"/>
  <c r="P1091" i="1" s="1"/>
  <c r="CR1091" i="1"/>
  <c r="Q1091" i="1" s="1"/>
  <c r="CS1091" i="1"/>
  <c r="R1091" i="1" s="1"/>
  <c r="CT1091" i="1"/>
  <c r="S1091" i="1" s="1"/>
  <c r="CU1091" i="1"/>
  <c r="T1091" i="1" s="1"/>
  <c r="CV1091" i="1"/>
  <c r="U1091" i="1" s="1"/>
  <c r="CW1091" i="1"/>
  <c r="V1091" i="1" s="1"/>
  <c r="CX1091" i="1"/>
  <c r="W1091" i="1" s="1"/>
  <c r="CY1091" i="1"/>
  <c r="X1091" i="1" s="1"/>
  <c r="CZ1091" i="1"/>
  <c r="Y1091" i="1" s="1"/>
  <c r="FR1091" i="1"/>
  <c r="GL1091" i="1"/>
  <c r="GN1091" i="1"/>
  <c r="GP1091" i="1"/>
  <c r="GV1091" i="1"/>
  <c r="HC1091" i="1"/>
  <c r="GX1091" i="1" s="1"/>
  <c r="AC1092" i="1"/>
  <c r="AE1092" i="1"/>
  <c r="AD1092" i="1" s="1"/>
  <c r="AF1092" i="1"/>
  <c r="AG1092" i="1"/>
  <c r="AH1092" i="1"/>
  <c r="AI1092" i="1"/>
  <c r="AJ1092" i="1"/>
  <c r="CQ1092" i="1"/>
  <c r="P1092" i="1" s="1"/>
  <c r="CR1092" i="1"/>
  <c r="Q1092" i="1" s="1"/>
  <c r="CS1092" i="1"/>
  <c r="R1092" i="1" s="1"/>
  <c r="CT1092" i="1"/>
  <c r="S1092" i="1" s="1"/>
  <c r="CU1092" i="1"/>
  <c r="T1092" i="1" s="1"/>
  <c r="CV1092" i="1"/>
  <c r="U1092" i="1" s="1"/>
  <c r="CW1092" i="1"/>
  <c r="V1092" i="1" s="1"/>
  <c r="CX1092" i="1"/>
  <c r="W1092" i="1" s="1"/>
  <c r="CY1092" i="1"/>
  <c r="X1092" i="1" s="1"/>
  <c r="CZ1092" i="1"/>
  <c r="Y1092" i="1" s="1"/>
  <c r="FR1092" i="1"/>
  <c r="GL1092" i="1"/>
  <c r="GO1092" i="1"/>
  <c r="GP1092" i="1"/>
  <c r="GV1092" i="1"/>
  <c r="HC1092" i="1"/>
  <c r="GX1092" i="1" s="1"/>
  <c r="AC1093" i="1"/>
  <c r="AE1093" i="1"/>
  <c r="AD1093" i="1" s="1"/>
  <c r="AF1093" i="1"/>
  <c r="AG1093" i="1"/>
  <c r="AH1093" i="1"/>
  <c r="AI1093" i="1"/>
  <c r="AJ1093" i="1"/>
  <c r="CQ1093" i="1"/>
  <c r="P1093" i="1" s="1"/>
  <c r="CR1093" i="1"/>
  <c r="Q1093" i="1" s="1"/>
  <c r="CS1093" i="1"/>
  <c r="R1093" i="1" s="1"/>
  <c r="CT1093" i="1"/>
  <c r="S1093" i="1" s="1"/>
  <c r="CU1093" i="1"/>
  <c r="T1093" i="1" s="1"/>
  <c r="CV1093" i="1"/>
  <c r="U1093" i="1" s="1"/>
  <c r="CW1093" i="1"/>
  <c r="V1093" i="1" s="1"/>
  <c r="CX1093" i="1"/>
  <c r="W1093" i="1" s="1"/>
  <c r="CY1093" i="1"/>
  <c r="X1093" i="1" s="1"/>
  <c r="CZ1093" i="1"/>
  <c r="Y1093" i="1" s="1"/>
  <c r="FR1093" i="1"/>
  <c r="GL1093" i="1"/>
  <c r="GO1093" i="1"/>
  <c r="GP1093" i="1"/>
  <c r="GV1093" i="1"/>
  <c r="HC1093" i="1"/>
  <c r="GX1093" i="1" s="1"/>
  <c r="AC1094" i="1"/>
  <c r="AE1094" i="1"/>
  <c r="AD1094" i="1" s="1"/>
  <c r="AF1094" i="1"/>
  <c r="AG1094" i="1"/>
  <c r="AH1094" i="1"/>
  <c r="AI1094" i="1"/>
  <c r="AJ1094" i="1"/>
  <c r="CQ1094" i="1"/>
  <c r="P1094" i="1" s="1"/>
  <c r="CR1094" i="1"/>
  <c r="Q1094" i="1" s="1"/>
  <c r="CS1094" i="1"/>
  <c r="R1094" i="1" s="1"/>
  <c r="CT1094" i="1"/>
  <c r="S1094" i="1" s="1"/>
  <c r="CU1094" i="1"/>
  <c r="T1094" i="1" s="1"/>
  <c r="CV1094" i="1"/>
  <c r="U1094" i="1" s="1"/>
  <c r="CW1094" i="1"/>
  <c r="V1094" i="1" s="1"/>
  <c r="CX1094" i="1"/>
  <c r="W1094" i="1" s="1"/>
  <c r="CY1094" i="1"/>
  <c r="X1094" i="1" s="1"/>
  <c r="CZ1094" i="1"/>
  <c r="Y1094" i="1" s="1"/>
  <c r="FR1094" i="1"/>
  <c r="GL1094" i="1"/>
  <c r="GO1094" i="1"/>
  <c r="GP1094" i="1"/>
  <c r="GV1094" i="1"/>
  <c r="HC1094" i="1"/>
  <c r="GX1094" i="1" s="1"/>
  <c r="I1095" i="1"/>
  <c r="K1095" i="1"/>
  <c r="AC1095" i="1"/>
  <c r="AE1095" i="1"/>
  <c r="AD1095" i="1" s="1"/>
  <c r="AF1095" i="1"/>
  <c r="AG1095" i="1"/>
  <c r="AH1095" i="1"/>
  <c r="AI1095" i="1"/>
  <c r="AJ1095" i="1"/>
  <c r="CQ1095" i="1"/>
  <c r="P1095" i="1" s="1"/>
  <c r="CR1095" i="1"/>
  <c r="Q1095" i="1" s="1"/>
  <c r="CS1095" i="1"/>
  <c r="R1095" i="1" s="1"/>
  <c r="CT1095" i="1"/>
  <c r="S1095" i="1" s="1"/>
  <c r="CU1095" i="1"/>
  <c r="T1095" i="1" s="1"/>
  <c r="CV1095" i="1"/>
  <c r="U1095" i="1" s="1"/>
  <c r="CW1095" i="1"/>
  <c r="V1095" i="1" s="1"/>
  <c r="CX1095" i="1"/>
  <c r="W1095" i="1" s="1"/>
  <c r="CY1095" i="1"/>
  <c r="X1095" i="1" s="1"/>
  <c r="CZ1095" i="1"/>
  <c r="Y1095" i="1" s="1"/>
  <c r="FR1095" i="1"/>
  <c r="GL1095" i="1"/>
  <c r="GO1095" i="1"/>
  <c r="GP1095" i="1"/>
  <c r="GV1095" i="1"/>
  <c r="HC1095" i="1"/>
  <c r="GX1095" i="1" s="1"/>
  <c r="B1097" i="1"/>
  <c r="B1075" i="1" s="1"/>
  <c r="C1097" i="1"/>
  <c r="C1075" i="1" s="1"/>
  <c r="D1097" i="1"/>
  <c r="D1075" i="1" s="1"/>
  <c r="F1097" i="1"/>
  <c r="F1075" i="1" s="1"/>
  <c r="G1097" i="1"/>
  <c r="G1075" i="1" s="1"/>
  <c r="AC1097" i="1"/>
  <c r="AD1097" i="1"/>
  <c r="AE1097" i="1"/>
  <c r="AF1097" i="1"/>
  <c r="AG1097" i="1"/>
  <c r="AH1097" i="1"/>
  <c r="AI1097" i="1"/>
  <c r="AJ1097" i="1"/>
  <c r="AK1097" i="1"/>
  <c r="AL1097" i="1"/>
  <c r="BX1097" i="1"/>
  <c r="BY1097" i="1"/>
  <c r="BZ1097" i="1"/>
  <c r="CD1097" i="1"/>
  <c r="CE1097" i="1"/>
  <c r="CF1097" i="1"/>
  <c r="CG1097" i="1"/>
  <c r="CH1097" i="1"/>
  <c r="CI1097" i="1"/>
  <c r="CJ1097" i="1"/>
  <c r="CK1097" i="1"/>
  <c r="CL1097" i="1"/>
  <c r="CM1097" i="1"/>
  <c r="D1127" i="1"/>
  <c r="E1129" i="1"/>
  <c r="Z1129" i="1"/>
  <c r="AA1129" i="1"/>
  <c r="AM1129" i="1"/>
  <c r="AN1129" i="1"/>
  <c r="BE1129" i="1"/>
  <c r="BF1129" i="1"/>
  <c r="BG1129" i="1"/>
  <c r="BH1129" i="1"/>
  <c r="BI1129" i="1"/>
  <c r="BJ1129" i="1"/>
  <c r="BK1129" i="1"/>
  <c r="BL1129" i="1"/>
  <c r="BM1129" i="1"/>
  <c r="BN1129" i="1"/>
  <c r="BO1129" i="1"/>
  <c r="BP1129" i="1"/>
  <c r="BQ1129" i="1"/>
  <c r="BR1129" i="1"/>
  <c r="BS1129" i="1"/>
  <c r="BT1129" i="1"/>
  <c r="BU1129" i="1"/>
  <c r="BV1129" i="1"/>
  <c r="BW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EG1129" i="1"/>
  <c r="EH1129" i="1"/>
  <c r="EI1129" i="1"/>
  <c r="EJ1129" i="1"/>
  <c r="EK1129" i="1"/>
  <c r="EL1129" i="1"/>
  <c r="EM1129" i="1"/>
  <c r="EN1129" i="1"/>
  <c r="EO1129" i="1"/>
  <c r="EP1129" i="1"/>
  <c r="EQ1129" i="1"/>
  <c r="ER1129" i="1"/>
  <c r="ES1129" i="1"/>
  <c r="ET1129" i="1"/>
  <c r="EU1129" i="1"/>
  <c r="EV1129" i="1"/>
  <c r="EW1129" i="1"/>
  <c r="EX1129" i="1"/>
  <c r="EY1129" i="1"/>
  <c r="EZ1129" i="1"/>
  <c r="FA1129" i="1"/>
  <c r="FB1129" i="1"/>
  <c r="FC1129" i="1"/>
  <c r="FD1129" i="1"/>
  <c r="FE1129" i="1"/>
  <c r="FF1129" i="1"/>
  <c r="FG1129" i="1"/>
  <c r="FH1129" i="1"/>
  <c r="FI1129" i="1"/>
  <c r="FJ1129" i="1"/>
  <c r="FK1129" i="1"/>
  <c r="FL1129" i="1"/>
  <c r="FM1129" i="1"/>
  <c r="FN1129" i="1"/>
  <c r="FO1129" i="1"/>
  <c r="FP1129" i="1"/>
  <c r="FQ1129" i="1"/>
  <c r="FR1129" i="1"/>
  <c r="FS1129" i="1"/>
  <c r="FT1129" i="1"/>
  <c r="FU1129" i="1"/>
  <c r="FV1129" i="1"/>
  <c r="FW1129" i="1"/>
  <c r="FX1129" i="1"/>
  <c r="FY1129" i="1"/>
  <c r="FZ1129" i="1"/>
  <c r="GA1129" i="1"/>
  <c r="GB1129" i="1"/>
  <c r="GC1129" i="1"/>
  <c r="GD1129" i="1"/>
  <c r="GE1129" i="1"/>
  <c r="GF1129" i="1"/>
  <c r="GG1129" i="1"/>
  <c r="GH1129" i="1"/>
  <c r="GI1129" i="1"/>
  <c r="GJ1129" i="1"/>
  <c r="GK1129" i="1"/>
  <c r="GL1129" i="1"/>
  <c r="GM1129" i="1"/>
  <c r="GN1129" i="1"/>
  <c r="GO1129" i="1"/>
  <c r="GP1129" i="1"/>
  <c r="GQ1129" i="1"/>
  <c r="GR1129" i="1"/>
  <c r="GS1129" i="1"/>
  <c r="GT1129" i="1"/>
  <c r="GU1129" i="1"/>
  <c r="GV1129" i="1"/>
  <c r="GW1129" i="1"/>
  <c r="GX1129" i="1"/>
  <c r="AC1131" i="1"/>
  <c r="AD1131" i="1"/>
  <c r="AE1131" i="1"/>
  <c r="AF1131" i="1"/>
  <c r="AG1131" i="1"/>
  <c r="AH1131" i="1"/>
  <c r="AI1131" i="1"/>
  <c r="AJ1131" i="1"/>
  <c r="CQ1131" i="1"/>
  <c r="P1131" i="1" s="1"/>
  <c r="CR1131" i="1"/>
  <c r="Q1131" i="1" s="1"/>
  <c r="CS1131" i="1"/>
  <c r="R1131" i="1" s="1"/>
  <c r="CT1131" i="1"/>
  <c r="S1131" i="1" s="1"/>
  <c r="CU1131" i="1"/>
  <c r="T1131" i="1" s="1"/>
  <c r="CV1131" i="1"/>
  <c r="U1131" i="1" s="1"/>
  <c r="CW1131" i="1"/>
  <c r="V1131" i="1" s="1"/>
  <c r="CX1131" i="1"/>
  <c r="W1131" i="1" s="1"/>
  <c r="CY1131" i="1"/>
  <c r="X1131" i="1" s="1"/>
  <c r="CZ1131" i="1"/>
  <c r="Y1131" i="1" s="1"/>
  <c r="FR1131" i="1"/>
  <c r="GL1131" i="1"/>
  <c r="GO1131" i="1"/>
  <c r="GP1131" i="1"/>
  <c r="GV1131" i="1"/>
  <c r="HC1131" i="1"/>
  <c r="GX1131" i="1" s="1"/>
  <c r="AC1132" i="1"/>
  <c r="AD1132" i="1"/>
  <c r="AE1132" i="1"/>
  <c r="AF1132" i="1"/>
  <c r="AG1132" i="1"/>
  <c r="AH1132" i="1"/>
  <c r="AI1132" i="1"/>
  <c r="AJ1132" i="1"/>
  <c r="CQ1132" i="1"/>
  <c r="P1132" i="1" s="1"/>
  <c r="CR1132" i="1"/>
  <c r="Q1132" i="1" s="1"/>
  <c r="CS1132" i="1"/>
  <c r="R1132" i="1" s="1"/>
  <c r="CT1132" i="1"/>
  <c r="S1132" i="1" s="1"/>
  <c r="CU1132" i="1"/>
  <c r="T1132" i="1" s="1"/>
  <c r="CV1132" i="1"/>
  <c r="U1132" i="1" s="1"/>
  <c r="CW1132" i="1"/>
  <c r="V1132" i="1" s="1"/>
  <c r="CX1132" i="1"/>
  <c r="W1132" i="1" s="1"/>
  <c r="CY1132" i="1"/>
  <c r="X1132" i="1" s="1"/>
  <c r="CZ1132" i="1"/>
  <c r="Y1132" i="1" s="1"/>
  <c r="FR1132" i="1"/>
  <c r="GL1132" i="1"/>
  <c r="GO1132" i="1"/>
  <c r="GP1132" i="1"/>
  <c r="GV1132" i="1"/>
  <c r="HC1132" i="1"/>
  <c r="GX1132" i="1" s="1"/>
  <c r="B1134" i="1"/>
  <c r="B1129" i="1" s="1"/>
  <c r="C1134" i="1"/>
  <c r="C1129" i="1" s="1"/>
  <c r="D1134" i="1"/>
  <c r="D1129" i="1" s="1"/>
  <c r="F1134" i="1"/>
  <c r="F1129" i="1" s="1"/>
  <c r="G1134" i="1"/>
  <c r="G1129" i="1" s="1"/>
  <c r="AC1134" i="1"/>
  <c r="AD1134" i="1"/>
  <c r="AE1134" i="1"/>
  <c r="AF1134" i="1"/>
  <c r="AG1134" i="1"/>
  <c r="AH1134" i="1"/>
  <c r="AI1134" i="1"/>
  <c r="AJ1134" i="1"/>
  <c r="AK1134" i="1"/>
  <c r="AL1134" i="1"/>
  <c r="BX1134" i="1"/>
  <c r="BY1134" i="1"/>
  <c r="BZ1134" i="1"/>
  <c r="CC1134" i="1"/>
  <c r="CD1134" i="1"/>
  <c r="CE1134" i="1"/>
  <c r="CF1134" i="1"/>
  <c r="CG1134" i="1"/>
  <c r="CH1134" i="1"/>
  <c r="CI1134" i="1"/>
  <c r="CJ1134" i="1"/>
  <c r="CK1134" i="1"/>
  <c r="CL1134" i="1"/>
  <c r="CM1134" i="1"/>
  <c r="D1164" i="1"/>
  <c r="E1166" i="1"/>
  <c r="Z1166" i="1"/>
  <c r="AA1166" i="1"/>
  <c r="AM1166" i="1"/>
  <c r="AN1166" i="1"/>
  <c r="BE1166" i="1"/>
  <c r="BF1166" i="1"/>
  <c r="BG1166" i="1"/>
  <c r="BH1166" i="1"/>
  <c r="BI1166" i="1"/>
  <c r="BJ1166" i="1"/>
  <c r="BK1166" i="1"/>
  <c r="BL1166" i="1"/>
  <c r="BM1166" i="1"/>
  <c r="BN1166" i="1"/>
  <c r="BO1166" i="1"/>
  <c r="BP1166" i="1"/>
  <c r="BQ1166" i="1"/>
  <c r="BR1166" i="1"/>
  <c r="BS1166" i="1"/>
  <c r="BT1166" i="1"/>
  <c r="BU1166" i="1"/>
  <c r="BV1166" i="1"/>
  <c r="BW1166" i="1"/>
  <c r="CN1166" i="1"/>
  <c r="CO1166" i="1"/>
  <c r="CP1166" i="1"/>
  <c r="CQ1166" i="1"/>
  <c r="CR1166" i="1"/>
  <c r="CS1166" i="1"/>
  <c r="CT1166" i="1"/>
  <c r="CU1166" i="1"/>
  <c r="CV1166" i="1"/>
  <c r="CW1166" i="1"/>
  <c r="CX1166" i="1"/>
  <c r="CY1166" i="1"/>
  <c r="CZ1166" i="1"/>
  <c r="DA1166" i="1"/>
  <c r="DB1166" i="1"/>
  <c r="DC1166" i="1"/>
  <c r="DD1166" i="1"/>
  <c r="DE1166" i="1"/>
  <c r="DF1166" i="1"/>
  <c r="DG1166" i="1"/>
  <c r="DH1166" i="1"/>
  <c r="DI1166" i="1"/>
  <c r="DJ1166" i="1"/>
  <c r="DK1166" i="1"/>
  <c r="DL1166" i="1"/>
  <c r="DM1166" i="1"/>
  <c r="DN1166" i="1"/>
  <c r="DO1166" i="1"/>
  <c r="DP1166" i="1"/>
  <c r="DQ1166" i="1"/>
  <c r="DR1166" i="1"/>
  <c r="DS1166" i="1"/>
  <c r="DT1166" i="1"/>
  <c r="DU1166" i="1"/>
  <c r="DV1166" i="1"/>
  <c r="DW1166" i="1"/>
  <c r="DX1166" i="1"/>
  <c r="DY1166" i="1"/>
  <c r="DZ1166" i="1"/>
  <c r="EA1166" i="1"/>
  <c r="EB1166" i="1"/>
  <c r="EC1166" i="1"/>
  <c r="ED1166" i="1"/>
  <c r="EE1166" i="1"/>
  <c r="EF1166" i="1"/>
  <c r="EG1166" i="1"/>
  <c r="EH1166" i="1"/>
  <c r="EI1166" i="1"/>
  <c r="EJ1166" i="1"/>
  <c r="EK1166" i="1"/>
  <c r="EL1166" i="1"/>
  <c r="EM1166" i="1"/>
  <c r="EN1166" i="1"/>
  <c r="EO1166" i="1"/>
  <c r="EP1166" i="1"/>
  <c r="EQ1166" i="1"/>
  <c r="ER1166" i="1"/>
  <c r="ES1166" i="1"/>
  <c r="ET1166" i="1"/>
  <c r="EU1166" i="1"/>
  <c r="EV1166" i="1"/>
  <c r="EW1166" i="1"/>
  <c r="EX1166" i="1"/>
  <c r="EY1166" i="1"/>
  <c r="EZ1166" i="1"/>
  <c r="FA1166" i="1"/>
  <c r="FB1166" i="1"/>
  <c r="FC1166" i="1"/>
  <c r="FD1166" i="1"/>
  <c r="FE1166" i="1"/>
  <c r="FF1166" i="1"/>
  <c r="FG1166" i="1"/>
  <c r="FH1166" i="1"/>
  <c r="FI1166" i="1"/>
  <c r="FJ1166" i="1"/>
  <c r="FK1166" i="1"/>
  <c r="FL1166" i="1"/>
  <c r="FM1166" i="1"/>
  <c r="FN1166" i="1"/>
  <c r="FO1166" i="1"/>
  <c r="FP1166" i="1"/>
  <c r="FQ1166" i="1"/>
  <c r="FR1166" i="1"/>
  <c r="FS1166" i="1"/>
  <c r="FT1166" i="1"/>
  <c r="FU1166" i="1"/>
  <c r="FV1166" i="1"/>
  <c r="FW1166" i="1"/>
  <c r="FX1166" i="1"/>
  <c r="FY1166" i="1"/>
  <c r="FZ1166" i="1"/>
  <c r="GA1166" i="1"/>
  <c r="GB1166" i="1"/>
  <c r="GC1166" i="1"/>
  <c r="GD1166" i="1"/>
  <c r="GE1166" i="1"/>
  <c r="GF1166" i="1"/>
  <c r="GG1166" i="1"/>
  <c r="GH1166" i="1"/>
  <c r="GI1166" i="1"/>
  <c r="GJ1166" i="1"/>
  <c r="GK1166" i="1"/>
  <c r="GL1166" i="1"/>
  <c r="GM1166" i="1"/>
  <c r="GN1166" i="1"/>
  <c r="GO1166" i="1"/>
  <c r="GP1166" i="1"/>
  <c r="GQ1166" i="1"/>
  <c r="GR1166" i="1"/>
  <c r="GS1166" i="1"/>
  <c r="GT1166" i="1"/>
  <c r="GU1166" i="1"/>
  <c r="GV1166" i="1"/>
  <c r="GW1166" i="1"/>
  <c r="GX1166" i="1"/>
  <c r="C1168" i="1"/>
  <c r="D1168" i="1"/>
  <c r="P1168" i="1"/>
  <c r="Q1168" i="1"/>
  <c r="R1168" i="1"/>
  <c r="S1168" i="1"/>
  <c r="U1168" i="1"/>
  <c r="V1168" i="1"/>
  <c r="AC1168" i="1"/>
  <c r="AE1168" i="1"/>
  <c r="AD1168" i="1" s="1"/>
  <c r="AF1168" i="1"/>
  <c r="AG1168" i="1"/>
  <c r="AH1168" i="1"/>
  <c r="AI1168" i="1"/>
  <c r="AJ1168" i="1"/>
  <c r="CP1168" i="1"/>
  <c r="O1168" i="1" s="1"/>
  <c r="CQ1168" i="1"/>
  <c r="CR1168" i="1"/>
  <c r="CS1168" i="1"/>
  <c r="CT1168" i="1"/>
  <c r="CU1168" i="1"/>
  <c r="T1168" i="1" s="1"/>
  <c r="CV1168" i="1"/>
  <c r="CW1168" i="1"/>
  <c r="CX1168" i="1"/>
  <c r="W1168" i="1" s="1"/>
  <c r="CY1168" i="1"/>
  <c r="X1168" i="1" s="1"/>
  <c r="CZ1168" i="1"/>
  <c r="Y1168" i="1" s="1"/>
  <c r="FR1168" i="1"/>
  <c r="GL1168" i="1"/>
  <c r="GN1168" i="1"/>
  <c r="GO1168" i="1"/>
  <c r="GV1168" i="1"/>
  <c r="HC1168" i="1"/>
  <c r="GX1168" i="1" s="1"/>
  <c r="GM1168" i="1" s="1"/>
  <c r="GP1168" i="1" s="1"/>
  <c r="C1169" i="1"/>
  <c r="D1169" i="1"/>
  <c r="P1169" i="1"/>
  <c r="Q1169" i="1"/>
  <c r="R1169" i="1"/>
  <c r="S1169" i="1"/>
  <c r="U1169" i="1"/>
  <c r="V1169" i="1"/>
  <c r="AC1169" i="1"/>
  <c r="AE1169" i="1"/>
  <c r="AD1169" i="1" s="1"/>
  <c r="AF1169" i="1"/>
  <c r="AG1169" i="1"/>
  <c r="AH1169" i="1"/>
  <c r="AI1169" i="1"/>
  <c r="AJ1169" i="1"/>
  <c r="CP1169" i="1"/>
  <c r="O1169" i="1" s="1"/>
  <c r="CQ1169" i="1"/>
  <c r="CR1169" i="1"/>
  <c r="CS1169" i="1"/>
  <c r="CT1169" i="1"/>
  <c r="CU1169" i="1"/>
  <c r="T1169" i="1" s="1"/>
  <c r="CV1169" i="1"/>
  <c r="CW1169" i="1"/>
  <c r="CX1169" i="1"/>
  <c r="W1169" i="1" s="1"/>
  <c r="CY1169" i="1"/>
  <c r="X1169" i="1" s="1"/>
  <c r="CZ1169" i="1"/>
  <c r="Y1169" i="1" s="1"/>
  <c r="FR1169" i="1"/>
  <c r="GL1169" i="1"/>
  <c r="GN1169" i="1"/>
  <c r="GO1169" i="1"/>
  <c r="GV1169" i="1"/>
  <c r="HC1169" i="1"/>
  <c r="GX1169" i="1" s="1"/>
  <c r="GM1169" i="1" s="1"/>
  <c r="GP1169" i="1" s="1"/>
  <c r="C1170" i="1"/>
  <c r="D1170" i="1"/>
  <c r="P1170" i="1"/>
  <c r="Q1170" i="1"/>
  <c r="R1170" i="1"/>
  <c r="S1170" i="1"/>
  <c r="U1170" i="1"/>
  <c r="V1170" i="1"/>
  <c r="AC1170" i="1"/>
  <c r="AE1170" i="1"/>
  <c r="AD1170" i="1" s="1"/>
  <c r="AF1170" i="1"/>
  <c r="AG1170" i="1"/>
  <c r="AH1170" i="1"/>
  <c r="AI1170" i="1"/>
  <c r="AJ1170" i="1"/>
  <c r="CP1170" i="1"/>
  <c r="O1170" i="1" s="1"/>
  <c r="CQ1170" i="1"/>
  <c r="CR1170" i="1"/>
  <c r="CS1170" i="1"/>
  <c r="CT1170" i="1"/>
  <c r="CU1170" i="1"/>
  <c r="T1170" i="1" s="1"/>
  <c r="CV1170" i="1"/>
  <c r="CW1170" i="1"/>
  <c r="CX1170" i="1"/>
  <c r="W1170" i="1" s="1"/>
  <c r="CY1170" i="1"/>
  <c r="X1170" i="1" s="1"/>
  <c r="CZ1170" i="1"/>
  <c r="Y1170" i="1" s="1"/>
  <c r="FR1170" i="1"/>
  <c r="GL1170" i="1"/>
  <c r="GN1170" i="1"/>
  <c r="GO1170" i="1"/>
  <c r="GV1170" i="1"/>
  <c r="HC1170" i="1"/>
  <c r="GX1170" i="1" s="1"/>
  <c r="GM1170" i="1" s="1"/>
  <c r="GP1170" i="1" s="1"/>
  <c r="C1171" i="1"/>
  <c r="D1171" i="1"/>
  <c r="P1171" i="1"/>
  <c r="Q1171" i="1"/>
  <c r="R1171" i="1"/>
  <c r="S1171" i="1"/>
  <c r="U1171" i="1"/>
  <c r="V1171" i="1"/>
  <c r="AC1171" i="1"/>
  <c r="AE1171" i="1"/>
  <c r="AD1171" i="1" s="1"/>
  <c r="AF1171" i="1"/>
  <c r="AG1171" i="1"/>
  <c r="AH1171" i="1"/>
  <c r="AI1171" i="1"/>
  <c r="AJ1171" i="1"/>
  <c r="CP1171" i="1"/>
  <c r="O1171" i="1" s="1"/>
  <c r="CQ1171" i="1"/>
  <c r="CR1171" i="1"/>
  <c r="CS1171" i="1"/>
  <c r="CT1171" i="1"/>
  <c r="CU1171" i="1"/>
  <c r="T1171" i="1" s="1"/>
  <c r="CV1171" i="1"/>
  <c r="CW1171" i="1"/>
  <c r="CX1171" i="1"/>
  <c r="W1171" i="1" s="1"/>
  <c r="CY1171" i="1"/>
  <c r="X1171" i="1" s="1"/>
  <c r="CZ1171" i="1"/>
  <c r="Y1171" i="1" s="1"/>
  <c r="FR1171" i="1"/>
  <c r="GL1171" i="1"/>
  <c r="GN1171" i="1"/>
  <c r="GO1171" i="1"/>
  <c r="GV1171" i="1"/>
  <c r="HC1171" i="1"/>
  <c r="GX1171" i="1" s="1"/>
  <c r="GM1171" i="1" s="1"/>
  <c r="GP1171" i="1" s="1"/>
  <c r="C1172" i="1"/>
  <c r="D1172" i="1"/>
  <c r="P1172" i="1"/>
  <c r="Q1172" i="1"/>
  <c r="R1172" i="1"/>
  <c r="S1172" i="1"/>
  <c r="U1172" i="1"/>
  <c r="V1172" i="1"/>
  <c r="AC1172" i="1"/>
  <c r="AE1172" i="1"/>
  <c r="AD1172" i="1" s="1"/>
  <c r="AF1172" i="1"/>
  <c r="AG1172" i="1"/>
  <c r="AH1172" i="1"/>
  <c r="AI1172" i="1"/>
  <c r="AJ1172" i="1"/>
  <c r="CP1172" i="1"/>
  <c r="O1172" i="1" s="1"/>
  <c r="CQ1172" i="1"/>
  <c r="CR1172" i="1"/>
  <c r="CS1172" i="1"/>
  <c r="CT1172" i="1"/>
  <c r="CU1172" i="1"/>
  <c r="T1172" i="1" s="1"/>
  <c r="CV1172" i="1"/>
  <c r="CW1172" i="1"/>
  <c r="CX1172" i="1"/>
  <c r="W1172" i="1" s="1"/>
  <c r="CY1172" i="1"/>
  <c r="X1172" i="1" s="1"/>
  <c r="CZ1172" i="1"/>
  <c r="Y1172" i="1" s="1"/>
  <c r="FR1172" i="1"/>
  <c r="GL1172" i="1"/>
  <c r="GN1172" i="1"/>
  <c r="GO1172" i="1"/>
  <c r="GV1172" i="1"/>
  <c r="HC1172" i="1"/>
  <c r="GX1172" i="1" s="1"/>
  <c r="GM1172" i="1" s="1"/>
  <c r="GP1172" i="1" s="1"/>
  <c r="C1173" i="1"/>
  <c r="D1173" i="1"/>
  <c r="P1173" i="1"/>
  <c r="Q1173" i="1"/>
  <c r="R1173" i="1"/>
  <c r="S1173" i="1"/>
  <c r="U1173" i="1"/>
  <c r="V1173" i="1"/>
  <c r="AC1173" i="1"/>
  <c r="AE1173" i="1"/>
  <c r="AD1173" i="1" s="1"/>
  <c r="AF1173" i="1"/>
  <c r="AG1173" i="1"/>
  <c r="AH1173" i="1"/>
  <c r="AI1173" i="1"/>
  <c r="AJ1173" i="1"/>
  <c r="CP1173" i="1"/>
  <c r="O1173" i="1" s="1"/>
  <c r="CQ1173" i="1"/>
  <c r="CR1173" i="1"/>
  <c r="CS1173" i="1"/>
  <c r="CT1173" i="1"/>
  <c r="CU1173" i="1"/>
  <c r="T1173" i="1" s="1"/>
  <c r="CV1173" i="1"/>
  <c r="CW1173" i="1"/>
  <c r="CX1173" i="1"/>
  <c r="W1173" i="1" s="1"/>
  <c r="CY1173" i="1"/>
  <c r="X1173" i="1" s="1"/>
  <c r="CZ1173" i="1"/>
  <c r="Y1173" i="1" s="1"/>
  <c r="FR1173" i="1"/>
  <c r="GL1173" i="1"/>
  <c r="GN1173" i="1"/>
  <c r="GO1173" i="1"/>
  <c r="GV1173" i="1"/>
  <c r="HC1173" i="1"/>
  <c r="GX1173" i="1" s="1"/>
  <c r="GM1173" i="1" s="1"/>
  <c r="GP1173" i="1" s="1"/>
  <c r="C1174" i="1"/>
  <c r="D1174" i="1"/>
  <c r="P1174" i="1"/>
  <c r="Q1174" i="1"/>
  <c r="R1174" i="1"/>
  <c r="S1174" i="1"/>
  <c r="U1174" i="1"/>
  <c r="V1174" i="1"/>
  <c r="AC1174" i="1"/>
  <c r="AE1174" i="1"/>
  <c r="AD1174" i="1" s="1"/>
  <c r="AF1174" i="1"/>
  <c r="AG1174" i="1"/>
  <c r="AH1174" i="1"/>
  <c r="AI1174" i="1"/>
  <c r="AJ1174" i="1"/>
  <c r="CP1174" i="1"/>
  <c r="O1174" i="1" s="1"/>
  <c r="CQ1174" i="1"/>
  <c r="CR1174" i="1"/>
  <c r="CS1174" i="1"/>
  <c r="CT1174" i="1"/>
  <c r="CU1174" i="1"/>
  <c r="T1174" i="1" s="1"/>
  <c r="CV1174" i="1"/>
  <c r="CW1174" i="1"/>
  <c r="CX1174" i="1"/>
  <c r="W1174" i="1" s="1"/>
  <c r="CY1174" i="1"/>
  <c r="X1174" i="1" s="1"/>
  <c r="CZ1174" i="1"/>
  <c r="Y1174" i="1" s="1"/>
  <c r="FR1174" i="1"/>
  <c r="GL1174" i="1"/>
  <c r="GN1174" i="1"/>
  <c r="GO1174" i="1"/>
  <c r="GV1174" i="1"/>
  <c r="HC1174" i="1"/>
  <c r="GX1174" i="1" s="1"/>
  <c r="GM1174" i="1" s="1"/>
  <c r="GP1174" i="1" s="1"/>
  <c r="C1175" i="1"/>
  <c r="D1175" i="1"/>
  <c r="P1175" i="1"/>
  <c r="Q1175" i="1"/>
  <c r="R1175" i="1"/>
  <c r="S1175" i="1"/>
  <c r="U1175" i="1"/>
  <c r="V1175" i="1"/>
  <c r="AC1175" i="1"/>
  <c r="AE1175" i="1"/>
  <c r="AD1175" i="1" s="1"/>
  <c r="AF1175" i="1"/>
  <c r="AG1175" i="1"/>
  <c r="AH1175" i="1"/>
  <c r="AI1175" i="1"/>
  <c r="AJ1175" i="1"/>
  <c r="CP1175" i="1"/>
  <c r="O1175" i="1" s="1"/>
  <c r="CQ1175" i="1"/>
  <c r="CR1175" i="1"/>
  <c r="CS1175" i="1"/>
  <c r="CT1175" i="1"/>
  <c r="CU1175" i="1"/>
  <c r="T1175" i="1" s="1"/>
  <c r="CV1175" i="1"/>
  <c r="CW1175" i="1"/>
  <c r="CX1175" i="1"/>
  <c r="W1175" i="1" s="1"/>
  <c r="CY1175" i="1"/>
  <c r="X1175" i="1" s="1"/>
  <c r="CZ1175" i="1"/>
  <c r="Y1175" i="1" s="1"/>
  <c r="FR1175" i="1"/>
  <c r="GL1175" i="1"/>
  <c r="GN1175" i="1"/>
  <c r="GO1175" i="1"/>
  <c r="GV1175" i="1"/>
  <c r="HC1175" i="1"/>
  <c r="GX1175" i="1" s="1"/>
  <c r="GM1175" i="1" s="1"/>
  <c r="GP1175" i="1" s="1"/>
  <c r="C1176" i="1"/>
  <c r="D1176" i="1"/>
  <c r="I1176" i="1"/>
  <c r="K1176" i="1"/>
  <c r="V1176" i="1"/>
  <c r="AC1176" i="1"/>
  <c r="AE1176" i="1"/>
  <c r="AD1176" i="1" s="1"/>
  <c r="AF1176" i="1"/>
  <c r="AG1176" i="1"/>
  <c r="AH1176" i="1"/>
  <c r="AI1176" i="1"/>
  <c r="AJ1176" i="1"/>
  <c r="CQ1176" i="1"/>
  <c r="CR1176" i="1"/>
  <c r="CS1176" i="1"/>
  <c r="CT1176" i="1"/>
  <c r="CU1176" i="1"/>
  <c r="T1176" i="1" s="1"/>
  <c r="CV1176" i="1"/>
  <c r="CW1176" i="1"/>
  <c r="CX1176" i="1"/>
  <c r="W1176" i="1" s="1"/>
  <c r="FR1176" i="1"/>
  <c r="GL1176" i="1"/>
  <c r="GN1176" i="1"/>
  <c r="GO1176" i="1"/>
  <c r="GV1176" i="1"/>
  <c r="HC1176" i="1"/>
  <c r="GX1176" i="1" s="1"/>
  <c r="B1178" i="1"/>
  <c r="B1166" i="1" s="1"/>
  <c r="C1178" i="1"/>
  <c r="C1166" i="1" s="1"/>
  <c r="D1178" i="1"/>
  <c r="D1166" i="1" s="1"/>
  <c r="F1178" i="1"/>
  <c r="F1166" i="1" s="1"/>
  <c r="G1178" i="1"/>
  <c r="G1166" i="1" s="1"/>
  <c r="AG1178" i="1"/>
  <c r="AI1178" i="1"/>
  <c r="AJ1178" i="1"/>
  <c r="BX1178" i="1"/>
  <c r="BY1178" i="1"/>
  <c r="BZ1178" i="1"/>
  <c r="CB1178" i="1"/>
  <c r="CC1178" i="1"/>
  <c r="CG1178" i="1"/>
  <c r="CI1178" i="1"/>
  <c r="CJ1178" i="1"/>
  <c r="CK1178" i="1"/>
  <c r="CL1178" i="1"/>
  <c r="CM1178" i="1"/>
  <c r="B1208" i="1"/>
  <c r="B970" i="1" s="1"/>
  <c r="C1208" i="1"/>
  <c r="C970" i="1" s="1"/>
  <c r="D1208" i="1"/>
  <c r="D970" i="1" s="1"/>
  <c r="F1208" i="1"/>
  <c r="F970" i="1" s="1"/>
  <c r="G1208" i="1"/>
  <c r="G970" i="1" s="1"/>
  <c r="B1241" i="1"/>
  <c r="B18" i="1" s="1"/>
  <c r="C1241" i="1"/>
  <c r="C18" i="1" s="1"/>
  <c r="D1241" i="1"/>
  <c r="D18" i="1" s="1"/>
  <c r="F1241" i="1"/>
  <c r="F18" i="1" s="1"/>
  <c r="G1241" i="1"/>
  <c r="G18" i="1" s="1"/>
  <c r="L942" i="6" l="1"/>
  <c r="C39" i="6"/>
  <c r="AR68" i="6"/>
  <c r="AT68" i="6"/>
  <c r="L58" i="6"/>
  <c r="L856" i="6"/>
  <c r="L66" i="6"/>
  <c r="L857" i="6"/>
  <c r="L67" i="6"/>
  <c r="L308" i="6"/>
  <c r="L306" i="6" s="1"/>
  <c r="AR80" i="6"/>
  <c r="AT80" i="6"/>
  <c r="L72" i="6"/>
  <c r="AR102" i="6"/>
  <c r="AT102" i="6"/>
  <c r="L85" i="6"/>
  <c r="AR124" i="6"/>
  <c r="AT124" i="6"/>
  <c r="L107" i="6"/>
  <c r="AR138" i="6"/>
  <c r="AT138" i="6"/>
  <c r="L129" i="6"/>
  <c r="L136" i="6"/>
  <c r="L137" i="6"/>
  <c r="AR152" i="6"/>
  <c r="AT152" i="6"/>
  <c r="L143" i="6"/>
  <c r="AR169" i="6"/>
  <c r="AT169" i="6"/>
  <c r="L157" i="6"/>
  <c r="AR192" i="6"/>
  <c r="AT192" i="6"/>
  <c r="L174" i="6"/>
  <c r="AR212" i="6"/>
  <c r="AT212" i="6"/>
  <c r="L198" i="6"/>
  <c r="AR232" i="6"/>
  <c r="AT232" i="6"/>
  <c r="L218" i="6"/>
  <c r="AR253" i="6"/>
  <c r="AT253" i="6"/>
  <c r="L238" i="6"/>
  <c r="AR274" i="6"/>
  <c r="AT274" i="6"/>
  <c r="L259" i="6"/>
  <c r="AR295" i="6"/>
  <c r="AT295" i="6"/>
  <c r="L280" i="6"/>
  <c r="AR349" i="6"/>
  <c r="AT349" i="6"/>
  <c r="L332" i="6"/>
  <c r="L347" i="6"/>
  <c r="L348" i="6"/>
  <c r="AR372" i="6"/>
  <c r="AT372" i="6"/>
  <c r="L356" i="6"/>
  <c r="AR392" i="6"/>
  <c r="AT392" i="6"/>
  <c r="L377" i="6"/>
  <c r="AR413" i="6"/>
  <c r="AT413" i="6"/>
  <c r="L396" i="6"/>
  <c r="AR434" i="6"/>
  <c r="AT434" i="6"/>
  <c r="L417" i="6"/>
  <c r="AR450" i="6"/>
  <c r="AT450" i="6"/>
  <c r="L438" i="6"/>
  <c r="AR472" i="6"/>
  <c r="AT472" i="6"/>
  <c r="L454" i="6"/>
  <c r="AR491" i="6"/>
  <c r="AT491" i="6"/>
  <c r="L477" i="6"/>
  <c r="AR510" i="6"/>
  <c r="AT510" i="6"/>
  <c r="L496" i="6"/>
  <c r="AR530" i="6"/>
  <c r="AT530" i="6"/>
  <c r="L515" i="6"/>
  <c r="AW566" i="6"/>
  <c r="AN566" i="6"/>
  <c r="K566" i="6"/>
  <c r="I566" i="6" s="1"/>
  <c r="L618" i="6"/>
  <c r="L606" i="6"/>
  <c r="AW568" i="6"/>
  <c r="AN568" i="6"/>
  <c r="K568" i="6"/>
  <c r="I568" i="6" s="1"/>
  <c r="AW570" i="6"/>
  <c r="AN570" i="6"/>
  <c r="K570" i="6"/>
  <c r="I570" i="6" s="1"/>
  <c r="AW572" i="6"/>
  <c r="AN572" i="6"/>
  <c r="K572" i="6"/>
  <c r="I572" i="6" s="1"/>
  <c r="AW574" i="6"/>
  <c r="AN574" i="6"/>
  <c r="K574" i="6"/>
  <c r="I574" i="6" s="1"/>
  <c r="AW576" i="6"/>
  <c r="AN576" i="6"/>
  <c r="K576" i="6"/>
  <c r="I576" i="6" s="1"/>
  <c r="AW579" i="6"/>
  <c r="AN579" i="6"/>
  <c r="K579" i="6"/>
  <c r="I579" i="6" s="1"/>
  <c r="AW582" i="6"/>
  <c r="AN582" i="6"/>
  <c r="K582" i="6"/>
  <c r="I582" i="6" s="1"/>
  <c r="AW584" i="6"/>
  <c r="AN584" i="6"/>
  <c r="K584" i="6"/>
  <c r="I584" i="6" s="1"/>
  <c r="AW586" i="6"/>
  <c r="AN586" i="6"/>
  <c r="K586" i="6"/>
  <c r="I586" i="6" s="1"/>
  <c r="AW589" i="6"/>
  <c r="AN589" i="6"/>
  <c r="K589" i="6"/>
  <c r="I589" i="6" s="1"/>
  <c r="AW591" i="6"/>
  <c r="AN591" i="6"/>
  <c r="K591" i="6"/>
  <c r="I591" i="6" s="1"/>
  <c r="AW593" i="6"/>
  <c r="AN593" i="6"/>
  <c r="K593" i="6"/>
  <c r="I593" i="6" s="1"/>
  <c r="AW595" i="6"/>
  <c r="AN595" i="6"/>
  <c r="K595" i="6"/>
  <c r="I595" i="6" s="1"/>
  <c r="AW597" i="6"/>
  <c r="AN597" i="6"/>
  <c r="K597" i="6"/>
  <c r="I597" i="6" s="1"/>
  <c r="AW599" i="6"/>
  <c r="AN599" i="6"/>
  <c r="K599" i="6"/>
  <c r="I599" i="6" s="1"/>
  <c r="AW602" i="6"/>
  <c r="AN602" i="6"/>
  <c r="K602" i="6"/>
  <c r="I602" i="6" s="1"/>
  <c r="AW637" i="6"/>
  <c r="AN637" i="6"/>
  <c r="K637" i="6"/>
  <c r="I637" i="6" s="1"/>
  <c r="L655" i="6"/>
  <c r="L643" i="6"/>
  <c r="AW639" i="6"/>
  <c r="AN639" i="6"/>
  <c r="K639" i="6"/>
  <c r="I639" i="6" s="1"/>
  <c r="AR680" i="6"/>
  <c r="L676" i="6"/>
  <c r="L705" i="6"/>
  <c r="L678" i="6"/>
  <c r="L706" i="6"/>
  <c r="L679" i="6"/>
  <c r="AO682" i="6"/>
  <c r="L695" i="6" s="1"/>
  <c r="L693" i="6" s="1"/>
  <c r="AN682" i="6"/>
  <c r="K682" i="6"/>
  <c r="I682" i="6" s="1"/>
  <c r="BB684" i="6"/>
  <c r="AN684" i="6"/>
  <c r="K684" i="6"/>
  <c r="I684" i="6" s="1"/>
  <c r="BB686" i="6"/>
  <c r="AN686" i="6"/>
  <c r="K686" i="6"/>
  <c r="I686" i="6" s="1"/>
  <c r="BB688" i="6"/>
  <c r="AN688" i="6"/>
  <c r="K688" i="6"/>
  <c r="I688" i="6" s="1"/>
  <c r="AR730" i="6"/>
  <c r="L726" i="6"/>
  <c r="L728" i="6"/>
  <c r="L729" i="6"/>
  <c r="L895" i="6"/>
  <c r="L811" i="6"/>
  <c r="L897" i="6"/>
  <c r="L813" i="6"/>
  <c r="L901" i="6"/>
  <c r="L899" i="6" s="1"/>
  <c r="L817" i="6"/>
  <c r="L815" i="6" s="1"/>
  <c r="AR739" i="6"/>
  <c r="L736" i="6" s="1"/>
  <c r="AN739" i="6"/>
  <c r="K739" i="6"/>
  <c r="L735" i="6"/>
  <c r="AR748" i="6"/>
  <c r="L745" i="6" s="1"/>
  <c r="AN748" i="6"/>
  <c r="K748" i="6"/>
  <c r="L744" i="6"/>
  <c r="AR758" i="6"/>
  <c r="L755" i="6" s="1"/>
  <c r="AN758" i="6"/>
  <c r="K758" i="6"/>
  <c r="L754" i="6"/>
  <c r="AR767" i="6"/>
  <c r="L764" i="6" s="1"/>
  <c r="AN767" i="6"/>
  <c r="K767" i="6"/>
  <c r="L763" i="6"/>
  <c r="AR776" i="6"/>
  <c r="L773" i="6" s="1"/>
  <c r="AN776" i="6"/>
  <c r="K776" i="6"/>
  <c r="L772" i="6"/>
  <c r="AR785" i="6"/>
  <c r="L782" i="6" s="1"/>
  <c r="AN785" i="6"/>
  <c r="K785" i="6"/>
  <c r="L781" i="6"/>
  <c r="AR794" i="6"/>
  <c r="L791" i="6" s="1"/>
  <c r="AN794" i="6"/>
  <c r="K794" i="6"/>
  <c r="L790" i="6"/>
  <c r="AR804" i="6"/>
  <c r="L801" i="6" s="1"/>
  <c r="L800" i="6"/>
  <c r="CM1166" i="1"/>
  <c r="BD1178" i="1"/>
  <c r="CL1166" i="1"/>
  <c r="BC1178" i="1"/>
  <c r="CK1166" i="1"/>
  <c r="BB1178" i="1"/>
  <c r="CJ1166" i="1"/>
  <c r="BA1178" i="1"/>
  <c r="CI1166" i="1"/>
  <c r="AZ1178" i="1"/>
  <c r="CG1166" i="1"/>
  <c r="AX1178" i="1"/>
  <c r="CC1166" i="1"/>
  <c r="AT1178" i="1"/>
  <c r="CB1166" i="1"/>
  <c r="AS1178" i="1"/>
  <c r="BZ1166" i="1"/>
  <c r="AQ1178" i="1"/>
  <c r="BY1166" i="1"/>
  <c r="AP1178" i="1"/>
  <c r="BX1166" i="1"/>
  <c r="AO1178" i="1"/>
  <c r="AJ1166" i="1"/>
  <c r="W1178" i="1"/>
  <c r="AI1166" i="1"/>
  <c r="V1178" i="1"/>
  <c r="AG1166" i="1"/>
  <c r="T1178" i="1"/>
  <c r="AB1176" i="1"/>
  <c r="CU1274" i="3"/>
  <c r="CV1274" i="3"/>
  <c r="CX1274" i="3"/>
  <c r="CU1275" i="3"/>
  <c r="CV1275" i="3"/>
  <c r="CX1275" i="3"/>
  <c r="AB1175" i="1"/>
  <c r="AB1174" i="1"/>
  <c r="AB1173" i="1"/>
  <c r="AB1172" i="1"/>
  <c r="AB1171" i="1"/>
  <c r="AB1170" i="1"/>
  <c r="AB1169" i="1"/>
  <c r="AB1168" i="1"/>
  <c r="CM1129" i="1"/>
  <c r="BD1134" i="1"/>
  <c r="CL1129" i="1"/>
  <c r="BC1134" i="1"/>
  <c r="CK1129" i="1"/>
  <c r="BB1134" i="1"/>
  <c r="CJ1129" i="1"/>
  <c r="BA1134" i="1"/>
  <c r="CI1129" i="1"/>
  <c r="AZ1134" i="1"/>
  <c r="CH1129" i="1"/>
  <c r="AY1134" i="1"/>
  <c r="CG1129" i="1"/>
  <c r="AX1134" i="1"/>
  <c r="CF1129" i="1"/>
  <c r="AW1134" i="1"/>
  <c r="CE1129" i="1"/>
  <c r="AV1134" i="1"/>
  <c r="CD1129" i="1"/>
  <c r="AU1134" i="1"/>
  <c r="CC1129" i="1"/>
  <c r="AT1134" i="1"/>
  <c r="BZ1129" i="1"/>
  <c r="AQ1134" i="1"/>
  <c r="BY1129" i="1"/>
  <c r="AP1134" i="1"/>
  <c r="BX1129" i="1"/>
  <c r="AO1134" i="1"/>
  <c r="AL1129" i="1"/>
  <c r="Y1134" i="1"/>
  <c r="AK1129" i="1"/>
  <c r="X1134" i="1"/>
  <c r="AJ1129" i="1"/>
  <c r="W1134" i="1"/>
  <c r="AI1129" i="1"/>
  <c r="V1134" i="1"/>
  <c r="AH1129" i="1"/>
  <c r="U1134" i="1"/>
  <c r="AG1129" i="1"/>
  <c r="T1134" i="1"/>
  <c r="AF1129" i="1"/>
  <c r="S1134" i="1"/>
  <c r="AE1129" i="1"/>
  <c r="R1134" i="1"/>
  <c r="AD1129" i="1"/>
  <c r="Q1134" i="1"/>
  <c r="AC1129" i="1"/>
  <c r="P1134" i="1"/>
  <c r="CP1132" i="1"/>
  <c r="O1132" i="1" s="1"/>
  <c r="GM1132" i="1" s="1"/>
  <c r="GN1132" i="1" s="1"/>
  <c r="AB1132" i="1"/>
  <c r="CP1131" i="1"/>
  <c r="O1131" i="1" s="1"/>
  <c r="AB1131" i="1"/>
  <c r="CM1075" i="1"/>
  <c r="BD1097" i="1"/>
  <c r="CL1075" i="1"/>
  <c r="BC1097" i="1"/>
  <c r="CK1075" i="1"/>
  <c r="BB1097" i="1"/>
  <c r="CJ1075" i="1"/>
  <c r="BA1097" i="1"/>
  <c r="CI1075" i="1"/>
  <c r="AZ1097" i="1"/>
  <c r="CH1075" i="1"/>
  <c r="AY1097" i="1"/>
  <c r="CG1075" i="1"/>
  <c r="AX1097" i="1"/>
  <c r="CF1075" i="1"/>
  <c r="AW1097" i="1"/>
  <c r="CE1075" i="1"/>
  <c r="AV1097" i="1"/>
  <c r="CD1075" i="1"/>
  <c r="AU1097" i="1"/>
  <c r="BZ1075" i="1"/>
  <c r="AQ1097" i="1"/>
  <c r="BY1075" i="1"/>
  <c r="AP1097" i="1"/>
  <c r="BX1075" i="1"/>
  <c r="AO1097" i="1"/>
  <c r="AL1075" i="1"/>
  <c r="Y1097" i="1"/>
  <c r="AK1075" i="1"/>
  <c r="X1097" i="1"/>
  <c r="AJ1075" i="1"/>
  <c r="W1097" i="1"/>
  <c r="AI1075" i="1"/>
  <c r="V1097" i="1"/>
  <c r="AH1075" i="1"/>
  <c r="U1097" i="1"/>
  <c r="AG1075" i="1"/>
  <c r="T1097" i="1"/>
  <c r="AF1075" i="1"/>
  <c r="S1097" i="1"/>
  <c r="AE1075" i="1"/>
  <c r="R1097" i="1"/>
  <c r="AD1075" i="1"/>
  <c r="Q1097" i="1"/>
  <c r="AC1075" i="1"/>
  <c r="P1097" i="1"/>
  <c r="CP1095" i="1"/>
  <c r="O1095" i="1" s="1"/>
  <c r="GM1095" i="1" s="1"/>
  <c r="GN1095" i="1" s="1"/>
  <c r="AB1095" i="1"/>
  <c r="CP1094" i="1"/>
  <c r="O1094" i="1" s="1"/>
  <c r="GM1094" i="1" s="1"/>
  <c r="GN1094" i="1" s="1"/>
  <c r="AB1094" i="1"/>
  <c r="CP1093" i="1"/>
  <c r="O1093" i="1" s="1"/>
  <c r="GM1093" i="1" s="1"/>
  <c r="GN1093" i="1" s="1"/>
  <c r="AB1093" i="1"/>
  <c r="CP1092" i="1"/>
  <c r="O1092" i="1" s="1"/>
  <c r="GM1092" i="1" s="1"/>
  <c r="GN1092" i="1" s="1"/>
  <c r="AB1092" i="1"/>
  <c r="CP1091" i="1"/>
  <c r="O1091" i="1" s="1"/>
  <c r="GM1091" i="1" s="1"/>
  <c r="GO1091" i="1" s="1"/>
  <c r="AB1091" i="1"/>
  <c r="CP1090" i="1"/>
  <c r="O1090" i="1" s="1"/>
  <c r="GM1090" i="1" s="1"/>
  <c r="GO1090" i="1" s="1"/>
  <c r="AB1090" i="1"/>
  <c r="CP1089" i="1"/>
  <c r="O1089" i="1" s="1"/>
  <c r="GM1089" i="1" s="1"/>
  <c r="GO1089" i="1" s="1"/>
  <c r="AB1089" i="1"/>
  <c r="CP1088" i="1"/>
  <c r="O1088" i="1" s="1"/>
  <c r="GM1088" i="1" s="1"/>
  <c r="GO1088" i="1" s="1"/>
  <c r="AB1088" i="1"/>
  <c r="CP1087" i="1"/>
  <c r="O1087" i="1" s="1"/>
  <c r="GM1087" i="1" s="1"/>
  <c r="GO1087" i="1" s="1"/>
  <c r="AB1087" i="1"/>
  <c r="CP1086" i="1"/>
  <c r="O1086" i="1" s="1"/>
  <c r="GM1086" i="1" s="1"/>
  <c r="GO1086" i="1" s="1"/>
  <c r="AB1086" i="1"/>
  <c r="CP1085" i="1"/>
  <c r="O1085" i="1" s="1"/>
  <c r="GM1085" i="1" s="1"/>
  <c r="GO1085" i="1" s="1"/>
  <c r="AB1085" i="1"/>
  <c r="CP1084" i="1"/>
  <c r="O1084" i="1" s="1"/>
  <c r="GM1084" i="1" s="1"/>
  <c r="GO1084" i="1" s="1"/>
  <c r="AB1084" i="1"/>
  <c r="CP1083" i="1"/>
  <c r="O1083" i="1" s="1"/>
  <c r="GM1083" i="1" s="1"/>
  <c r="GN1083" i="1" s="1"/>
  <c r="AB1083" i="1"/>
  <c r="CP1082" i="1"/>
  <c r="O1082" i="1" s="1"/>
  <c r="GM1082" i="1" s="1"/>
  <c r="GO1082" i="1" s="1"/>
  <c r="AB1082" i="1"/>
  <c r="CP1081" i="1"/>
  <c r="O1081" i="1" s="1"/>
  <c r="GM1081" i="1" s="1"/>
  <c r="GO1081" i="1" s="1"/>
  <c r="AB1081" i="1"/>
  <c r="CP1080" i="1"/>
  <c r="O1080" i="1" s="1"/>
  <c r="GM1080" i="1" s="1"/>
  <c r="GO1080" i="1" s="1"/>
  <c r="AB1080" i="1"/>
  <c r="CP1079" i="1"/>
  <c r="O1079" i="1" s="1"/>
  <c r="GM1079" i="1" s="1"/>
  <c r="GO1079" i="1" s="1"/>
  <c r="AB1079" i="1"/>
  <c r="CP1078" i="1"/>
  <c r="O1078" i="1" s="1"/>
  <c r="GM1078" i="1" s="1"/>
  <c r="GO1078" i="1" s="1"/>
  <c r="CC1097" i="1" s="1"/>
  <c r="AB1078" i="1"/>
  <c r="CP1077" i="1"/>
  <c r="O1077" i="1" s="1"/>
  <c r="AB1077" i="1"/>
  <c r="CM1026" i="1"/>
  <c r="BD1043" i="1"/>
  <c r="CL1026" i="1"/>
  <c r="BC1043" i="1"/>
  <c r="CK1026" i="1"/>
  <c r="BB1043" i="1"/>
  <c r="CJ1026" i="1"/>
  <c r="BA1043" i="1"/>
  <c r="CI1026" i="1"/>
  <c r="AZ1043" i="1"/>
  <c r="CG1026" i="1"/>
  <c r="AX1043" i="1"/>
  <c r="CD1026" i="1"/>
  <c r="AU1043" i="1"/>
  <c r="CB1026" i="1"/>
  <c r="AS1043" i="1"/>
  <c r="BZ1026" i="1"/>
  <c r="AQ1043" i="1"/>
  <c r="BY1026" i="1"/>
  <c r="AP1043" i="1"/>
  <c r="BX1026" i="1"/>
  <c r="AO1043" i="1"/>
  <c r="AJ1026" i="1"/>
  <c r="W1043" i="1"/>
  <c r="AG1026" i="1"/>
  <c r="T1043" i="1"/>
  <c r="AB1041" i="1"/>
  <c r="CU1248" i="3"/>
  <c r="CV1248" i="3"/>
  <c r="U1041" i="1" s="1"/>
  <c r="CX1248" i="3"/>
  <c r="CX1249" i="3"/>
  <c r="CW1250" i="3"/>
  <c r="CX1250" i="3"/>
  <c r="CW1251" i="3"/>
  <c r="CX1251" i="3"/>
  <c r="CW1252" i="3"/>
  <c r="CX1252" i="3"/>
  <c r="CX1253" i="3"/>
  <c r="CX1254" i="3"/>
  <c r="CX1255" i="3"/>
  <c r="CX1256" i="3"/>
  <c r="AB1040" i="1"/>
  <c r="CU1240" i="3"/>
  <c r="CV1240" i="3"/>
  <c r="U1040" i="1" s="1"/>
  <c r="CX1240" i="3"/>
  <c r="CX1241" i="3"/>
  <c r="CW1242" i="3"/>
  <c r="CX1242" i="3"/>
  <c r="CW1243" i="3"/>
  <c r="CX1243" i="3"/>
  <c r="CW1244" i="3"/>
  <c r="CX1244" i="3"/>
  <c r="CX1245" i="3"/>
  <c r="CX1246" i="3"/>
  <c r="CX1247" i="3"/>
  <c r="AB1039" i="1"/>
  <c r="CU1232" i="3"/>
  <c r="CV1232" i="3"/>
  <c r="U1039" i="1" s="1"/>
  <c r="CX1232" i="3"/>
  <c r="CX1233" i="3"/>
  <c r="CW1234" i="3"/>
  <c r="CX1234" i="3"/>
  <c r="CW1235" i="3"/>
  <c r="CX1235" i="3"/>
  <c r="CW1236" i="3"/>
  <c r="CX1236" i="3"/>
  <c r="CX1237" i="3"/>
  <c r="CX1238" i="3"/>
  <c r="CX1239" i="3"/>
  <c r="AB1038" i="1"/>
  <c r="AB1037" i="1"/>
  <c r="AB1036" i="1"/>
  <c r="AB1035" i="1"/>
  <c r="AB1034" i="1"/>
  <c r="CU1173" i="3"/>
  <c r="CV1173" i="3"/>
  <c r="U1034" i="1" s="1"/>
  <c r="AH1043" i="1" s="1"/>
  <c r="CX1173" i="3"/>
  <c r="CX1174" i="3"/>
  <c r="CW1175" i="3"/>
  <c r="CX1175" i="3"/>
  <c r="CW1176" i="3"/>
  <c r="CX1176" i="3"/>
  <c r="CW1177" i="3"/>
  <c r="CX1177" i="3"/>
  <c r="CX1178" i="3"/>
  <c r="CX1179" i="3"/>
  <c r="CX1180" i="3"/>
  <c r="CX1181" i="3"/>
  <c r="AB1033" i="1"/>
  <c r="AB1032" i="1"/>
  <c r="AB1031" i="1"/>
  <c r="AB1030" i="1"/>
  <c r="AB1029" i="1"/>
  <c r="AB1028" i="1"/>
  <c r="CM974" i="1"/>
  <c r="BD994" i="1"/>
  <c r="CL974" i="1"/>
  <c r="BC994" i="1"/>
  <c r="CK974" i="1"/>
  <c r="BB994" i="1"/>
  <c r="CJ974" i="1"/>
  <c r="BA994" i="1"/>
  <c r="CI974" i="1"/>
  <c r="AZ994" i="1"/>
  <c r="CG974" i="1"/>
  <c r="AX994" i="1"/>
  <c r="CD974" i="1"/>
  <c r="AU994" i="1"/>
  <c r="CB974" i="1"/>
  <c r="AS994" i="1"/>
  <c r="BZ974" i="1"/>
  <c r="AQ994" i="1"/>
  <c r="BY974" i="1"/>
  <c r="AP994" i="1"/>
  <c r="BX974" i="1"/>
  <c r="AO994" i="1"/>
  <c r="AJ974" i="1"/>
  <c r="W994" i="1"/>
  <c r="AG974" i="1"/>
  <c r="T994" i="1"/>
  <c r="AB992" i="1"/>
  <c r="CU1094" i="3"/>
  <c r="CV1094" i="3"/>
  <c r="U992" i="1" s="1"/>
  <c r="CX1094" i="3"/>
  <c r="CX1095" i="3"/>
  <c r="CW1096" i="3"/>
  <c r="CX1096" i="3"/>
  <c r="CW1097" i="3"/>
  <c r="CX1097" i="3"/>
  <c r="CW1098" i="3"/>
  <c r="CX1098" i="3"/>
  <c r="CX1099" i="3"/>
  <c r="CX1100" i="3"/>
  <c r="CX1101" i="3"/>
  <c r="CX1102" i="3"/>
  <c r="AB991" i="1"/>
  <c r="CU1085" i="3"/>
  <c r="CV1085" i="3"/>
  <c r="U991" i="1" s="1"/>
  <c r="CX1085" i="3"/>
  <c r="CX1086" i="3"/>
  <c r="CW1087" i="3"/>
  <c r="CX1087" i="3"/>
  <c r="CW1088" i="3"/>
  <c r="CX1088" i="3"/>
  <c r="CW1089" i="3"/>
  <c r="CX1089" i="3"/>
  <c r="CX1090" i="3"/>
  <c r="CX1091" i="3"/>
  <c r="CX1092" i="3"/>
  <c r="CX1093" i="3"/>
  <c r="AB990" i="1"/>
  <c r="CU1076" i="3"/>
  <c r="CV1076" i="3"/>
  <c r="U990" i="1" s="1"/>
  <c r="CX1076" i="3"/>
  <c r="CX1077" i="3"/>
  <c r="CW1078" i="3"/>
  <c r="CX1078" i="3"/>
  <c r="CW1079" i="3"/>
  <c r="CX1079" i="3"/>
  <c r="CW1080" i="3"/>
  <c r="CX1080" i="3"/>
  <c r="CX1081" i="3"/>
  <c r="CX1082" i="3"/>
  <c r="CX1083" i="3"/>
  <c r="CX1084" i="3"/>
  <c r="AB989" i="1"/>
  <c r="CU1068" i="3"/>
  <c r="CV1068" i="3"/>
  <c r="U989" i="1" s="1"/>
  <c r="CX1068" i="3"/>
  <c r="CX1069" i="3"/>
  <c r="CW1070" i="3"/>
  <c r="CX1070" i="3"/>
  <c r="CW1071" i="3"/>
  <c r="CX1071" i="3"/>
  <c r="CW1072" i="3"/>
  <c r="CX1072" i="3"/>
  <c r="CX1073" i="3"/>
  <c r="CX1074" i="3"/>
  <c r="CX1075" i="3"/>
  <c r="AB988" i="1"/>
  <c r="CU1060" i="3"/>
  <c r="CV1060" i="3"/>
  <c r="U988" i="1" s="1"/>
  <c r="AH994" i="1" s="1"/>
  <c r="CX1060" i="3"/>
  <c r="CX1061" i="3"/>
  <c r="CW1062" i="3"/>
  <c r="CX1062" i="3"/>
  <c r="CW1063" i="3"/>
  <c r="CX1063" i="3"/>
  <c r="CW1064" i="3"/>
  <c r="CX1064" i="3"/>
  <c r="CX1065" i="3"/>
  <c r="CX1066" i="3"/>
  <c r="CX1067" i="3"/>
  <c r="AB987" i="1"/>
  <c r="AB986" i="1"/>
  <c r="AB985" i="1"/>
  <c r="AB984" i="1"/>
  <c r="AB983" i="1"/>
  <c r="AB982" i="1"/>
  <c r="AB981" i="1"/>
  <c r="AB980" i="1"/>
  <c r="AB979" i="1"/>
  <c r="AB978" i="1"/>
  <c r="AB977" i="1"/>
  <c r="AB976" i="1"/>
  <c r="CM893" i="1"/>
  <c r="BD905" i="1"/>
  <c r="CL893" i="1"/>
  <c r="BC905" i="1"/>
  <c r="CK893" i="1"/>
  <c r="BB905" i="1"/>
  <c r="CJ893" i="1"/>
  <c r="BA905" i="1"/>
  <c r="CI893" i="1"/>
  <c r="AZ905" i="1"/>
  <c r="CG893" i="1"/>
  <c r="AX905" i="1"/>
  <c r="CC893" i="1"/>
  <c r="AT905" i="1"/>
  <c r="CB893" i="1"/>
  <c r="AS905" i="1"/>
  <c r="BZ893" i="1"/>
  <c r="AQ905" i="1"/>
  <c r="BY893" i="1"/>
  <c r="AP905" i="1"/>
  <c r="BX893" i="1"/>
  <c r="AO905" i="1"/>
  <c r="AJ893" i="1"/>
  <c r="W905" i="1"/>
  <c r="AI893" i="1"/>
  <c r="V905" i="1"/>
  <c r="AG893" i="1"/>
  <c r="T905" i="1"/>
  <c r="AB903" i="1"/>
  <c r="CU979" i="3"/>
  <c r="CV979" i="3"/>
  <c r="CX979" i="3"/>
  <c r="CU980" i="3"/>
  <c r="CV980" i="3"/>
  <c r="CX980" i="3"/>
  <c r="AB902" i="1"/>
  <c r="AB901" i="1"/>
  <c r="AB900" i="1"/>
  <c r="AB899" i="1"/>
  <c r="AB898" i="1"/>
  <c r="AB897" i="1"/>
  <c r="AB896" i="1"/>
  <c r="AB895" i="1"/>
  <c r="CM853" i="1"/>
  <c r="BD861" i="1"/>
  <c r="CL853" i="1"/>
  <c r="BC861" i="1"/>
  <c r="CK853" i="1"/>
  <c r="BB861" i="1"/>
  <c r="CJ853" i="1"/>
  <c r="BA861" i="1"/>
  <c r="CI853" i="1"/>
  <c r="AZ861" i="1"/>
  <c r="CH853" i="1"/>
  <c r="AY861" i="1"/>
  <c r="CG853" i="1"/>
  <c r="AX861" i="1"/>
  <c r="CF853" i="1"/>
  <c r="AW861" i="1"/>
  <c r="CE853" i="1"/>
  <c r="AV861" i="1"/>
  <c r="CD853" i="1"/>
  <c r="AU861" i="1"/>
  <c r="CC853" i="1"/>
  <c r="AT861" i="1"/>
  <c r="BZ853" i="1"/>
  <c r="AQ861" i="1"/>
  <c r="BY853" i="1"/>
  <c r="AP861" i="1"/>
  <c r="BX853" i="1"/>
  <c r="AO861" i="1"/>
  <c r="AL853" i="1"/>
  <c r="Y861" i="1"/>
  <c r="AK853" i="1"/>
  <c r="X861" i="1"/>
  <c r="AJ853" i="1"/>
  <c r="W861" i="1"/>
  <c r="AI853" i="1"/>
  <c r="V861" i="1"/>
  <c r="AH853" i="1"/>
  <c r="U861" i="1"/>
  <c r="AG853" i="1"/>
  <c r="T861" i="1"/>
  <c r="AF853" i="1"/>
  <c r="S861" i="1"/>
  <c r="AE853" i="1"/>
  <c r="R861" i="1"/>
  <c r="AD853" i="1"/>
  <c r="Q861" i="1"/>
  <c r="AC853" i="1"/>
  <c r="P861" i="1"/>
  <c r="CP856" i="1"/>
  <c r="O856" i="1" s="1"/>
  <c r="AB856" i="1"/>
  <c r="AB855" i="1"/>
  <c r="CM816" i="1"/>
  <c r="BD821" i="1"/>
  <c r="CL816" i="1"/>
  <c r="BC821" i="1"/>
  <c r="CK816" i="1"/>
  <c r="BB821" i="1"/>
  <c r="CJ816" i="1"/>
  <c r="BA821" i="1"/>
  <c r="CI816" i="1"/>
  <c r="AZ821" i="1"/>
  <c r="CH816" i="1"/>
  <c r="AY821" i="1"/>
  <c r="CG816" i="1"/>
  <c r="AX821" i="1"/>
  <c r="CF816" i="1"/>
  <c r="AW821" i="1"/>
  <c r="CE816" i="1"/>
  <c r="AV821" i="1"/>
  <c r="CD816" i="1"/>
  <c r="AU821" i="1"/>
  <c r="CC816" i="1"/>
  <c r="AT821" i="1"/>
  <c r="BZ816" i="1"/>
  <c r="AQ821" i="1"/>
  <c r="BY816" i="1"/>
  <c r="AP821" i="1"/>
  <c r="BX816" i="1"/>
  <c r="AO821" i="1"/>
  <c r="AL816" i="1"/>
  <c r="Y821" i="1"/>
  <c r="AK816" i="1"/>
  <c r="X821" i="1"/>
  <c r="AJ816" i="1"/>
  <c r="W821" i="1"/>
  <c r="AI816" i="1"/>
  <c r="V821" i="1"/>
  <c r="AH816" i="1"/>
  <c r="U821" i="1"/>
  <c r="AG816" i="1"/>
  <c r="T821" i="1"/>
  <c r="AF816" i="1"/>
  <c r="S821" i="1"/>
  <c r="AE816" i="1"/>
  <c r="R821" i="1"/>
  <c r="AD816" i="1"/>
  <c r="Q821" i="1"/>
  <c r="AC816" i="1"/>
  <c r="P821" i="1"/>
  <c r="CP819" i="1"/>
  <c r="O819" i="1" s="1"/>
  <c r="GM819" i="1" s="1"/>
  <c r="GN819" i="1" s="1"/>
  <c r="AB819" i="1"/>
  <c r="CP818" i="1"/>
  <c r="O818" i="1" s="1"/>
  <c r="AB818" i="1"/>
  <c r="CM762" i="1"/>
  <c r="BD784" i="1"/>
  <c r="CL762" i="1"/>
  <c r="BC784" i="1"/>
  <c r="CK762" i="1"/>
  <c r="BB784" i="1"/>
  <c r="CJ762" i="1"/>
  <c r="BA784" i="1"/>
  <c r="CI762" i="1"/>
  <c r="AZ784" i="1"/>
  <c r="CH762" i="1"/>
  <c r="AY784" i="1"/>
  <c r="CG762" i="1"/>
  <c r="AX784" i="1"/>
  <c r="CF762" i="1"/>
  <c r="AW784" i="1"/>
  <c r="CE762" i="1"/>
  <c r="AV784" i="1"/>
  <c r="CD762" i="1"/>
  <c r="AU784" i="1"/>
  <c r="BZ762" i="1"/>
  <c r="AQ784" i="1"/>
  <c r="BY762" i="1"/>
  <c r="AP784" i="1"/>
  <c r="BX762" i="1"/>
  <c r="AO784" i="1"/>
  <c r="AL762" i="1"/>
  <c r="Y784" i="1"/>
  <c r="AK762" i="1"/>
  <c r="X784" i="1"/>
  <c r="AJ762" i="1"/>
  <c r="W784" i="1"/>
  <c r="AI762" i="1"/>
  <c r="V784" i="1"/>
  <c r="AH762" i="1"/>
  <c r="U784" i="1"/>
  <c r="AG762" i="1"/>
  <c r="T784" i="1"/>
  <c r="AF762" i="1"/>
  <c r="S784" i="1"/>
  <c r="AE762" i="1"/>
  <c r="R784" i="1"/>
  <c r="AD762" i="1"/>
  <c r="Q784" i="1"/>
  <c r="AC762" i="1"/>
  <c r="P784" i="1"/>
  <c r="CP782" i="1"/>
  <c r="O782" i="1" s="1"/>
  <c r="GM782" i="1" s="1"/>
  <c r="GN782" i="1" s="1"/>
  <c r="AB782" i="1"/>
  <c r="CP781" i="1"/>
  <c r="O781" i="1" s="1"/>
  <c r="GM781" i="1" s="1"/>
  <c r="GN781" i="1" s="1"/>
  <c r="AB781" i="1"/>
  <c r="CP780" i="1"/>
  <c r="O780" i="1" s="1"/>
  <c r="GM780" i="1" s="1"/>
  <c r="GN780" i="1" s="1"/>
  <c r="AB780" i="1"/>
  <c r="CP779" i="1"/>
  <c r="O779" i="1" s="1"/>
  <c r="GM779" i="1" s="1"/>
  <c r="GN779" i="1" s="1"/>
  <c r="AB779" i="1"/>
  <c r="CP778" i="1"/>
  <c r="O778" i="1" s="1"/>
  <c r="GM778" i="1" s="1"/>
  <c r="GO778" i="1" s="1"/>
  <c r="AB778" i="1"/>
  <c r="CP777" i="1"/>
  <c r="O777" i="1" s="1"/>
  <c r="GM777" i="1" s="1"/>
  <c r="GO777" i="1" s="1"/>
  <c r="AB777" i="1"/>
  <c r="CP776" i="1"/>
  <c r="O776" i="1" s="1"/>
  <c r="GM776" i="1" s="1"/>
  <c r="GO776" i="1" s="1"/>
  <c r="AB776" i="1"/>
  <c r="CP775" i="1"/>
  <c r="O775" i="1" s="1"/>
  <c r="GM775" i="1" s="1"/>
  <c r="GO775" i="1" s="1"/>
  <c r="AB775" i="1"/>
  <c r="CP774" i="1"/>
  <c r="O774" i="1" s="1"/>
  <c r="GM774" i="1" s="1"/>
  <c r="GO774" i="1" s="1"/>
  <c r="AB774" i="1"/>
  <c r="CP773" i="1"/>
  <c r="O773" i="1" s="1"/>
  <c r="GM773" i="1" s="1"/>
  <c r="GO773" i="1" s="1"/>
  <c r="AB773" i="1"/>
  <c r="CP772" i="1"/>
  <c r="O772" i="1" s="1"/>
  <c r="GM772" i="1" s="1"/>
  <c r="GO772" i="1" s="1"/>
  <c r="AB772" i="1"/>
  <c r="CP771" i="1"/>
  <c r="O771" i="1" s="1"/>
  <c r="GM771" i="1" s="1"/>
  <c r="GO771" i="1" s="1"/>
  <c r="AB771" i="1"/>
  <c r="CP770" i="1"/>
  <c r="O770" i="1" s="1"/>
  <c r="GM770" i="1" s="1"/>
  <c r="GO770" i="1" s="1"/>
  <c r="AB770" i="1"/>
  <c r="CP769" i="1"/>
  <c r="O769" i="1" s="1"/>
  <c r="GM769" i="1" s="1"/>
  <c r="GN769" i="1" s="1"/>
  <c r="AB769" i="1"/>
  <c r="CP768" i="1"/>
  <c r="O768" i="1" s="1"/>
  <c r="GM768" i="1" s="1"/>
  <c r="GO768" i="1" s="1"/>
  <c r="AB768" i="1"/>
  <c r="CP767" i="1"/>
  <c r="O767" i="1" s="1"/>
  <c r="GM767" i="1" s="1"/>
  <c r="GO767" i="1" s="1"/>
  <c r="AB767" i="1"/>
  <c r="CP766" i="1"/>
  <c r="O766" i="1" s="1"/>
  <c r="GM766" i="1" s="1"/>
  <c r="GO766" i="1" s="1"/>
  <c r="AB766" i="1"/>
  <c r="CP765" i="1"/>
  <c r="O765" i="1" s="1"/>
  <c r="GM765" i="1" s="1"/>
  <c r="GO765" i="1" s="1"/>
  <c r="CC784" i="1" s="1"/>
  <c r="AB765" i="1"/>
  <c r="CP764" i="1"/>
  <c r="O764" i="1" s="1"/>
  <c r="AB764" i="1"/>
  <c r="CM706" i="1"/>
  <c r="BD730" i="1"/>
  <c r="CL706" i="1"/>
  <c r="BC730" i="1"/>
  <c r="CK706" i="1"/>
  <c r="BB730" i="1"/>
  <c r="CJ706" i="1"/>
  <c r="BA730" i="1"/>
  <c r="CI706" i="1"/>
  <c r="AZ730" i="1"/>
  <c r="CG706" i="1"/>
  <c r="AX730" i="1"/>
  <c r="CD706" i="1"/>
  <c r="AU730" i="1"/>
  <c r="CB706" i="1"/>
  <c r="AS730" i="1"/>
  <c r="BZ706" i="1"/>
  <c r="AQ730" i="1"/>
  <c r="BY706" i="1"/>
  <c r="AP730" i="1"/>
  <c r="BX706" i="1"/>
  <c r="AO730" i="1"/>
  <c r="AJ706" i="1"/>
  <c r="W730" i="1"/>
  <c r="AG706" i="1"/>
  <c r="T730" i="1"/>
  <c r="AB728" i="1"/>
  <c r="AB727" i="1"/>
  <c r="AB726" i="1"/>
  <c r="CU934" i="3"/>
  <c r="CV934" i="3"/>
  <c r="U726" i="1" s="1"/>
  <c r="CX934" i="3"/>
  <c r="CX935" i="3"/>
  <c r="CW936" i="3"/>
  <c r="CX936" i="3"/>
  <c r="CW937" i="3"/>
  <c r="CX937" i="3"/>
  <c r="CW938" i="3"/>
  <c r="CX938" i="3"/>
  <c r="CX939" i="3"/>
  <c r="CX940" i="3"/>
  <c r="CX941" i="3"/>
  <c r="CX942" i="3"/>
  <c r="AB725" i="1"/>
  <c r="CU926" i="3"/>
  <c r="CV926" i="3"/>
  <c r="U725" i="1" s="1"/>
  <c r="CX926" i="3"/>
  <c r="CX927" i="3"/>
  <c r="CW928" i="3"/>
  <c r="CX928" i="3"/>
  <c r="CW929" i="3"/>
  <c r="CX929" i="3"/>
  <c r="CW930" i="3"/>
  <c r="CX930" i="3"/>
  <c r="CX931" i="3"/>
  <c r="CX932" i="3"/>
  <c r="CX933" i="3"/>
  <c r="AB724" i="1"/>
  <c r="CU918" i="3"/>
  <c r="CV918" i="3"/>
  <c r="U724" i="1" s="1"/>
  <c r="CX918" i="3"/>
  <c r="CX919" i="3"/>
  <c r="CW920" i="3"/>
  <c r="CX920" i="3"/>
  <c r="CW921" i="3"/>
  <c r="CX921" i="3"/>
  <c r="CW922" i="3"/>
  <c r="CX922" i="3"/>
  <c r="CX923" i="3"/>
  <c r="CX924" i="3"/>
  <c r="CX925" i="3"/>
  <c r="AB723" i="1"/>
  <c r="AB722" i="1"/>
  <c r="AB721" i="1"/>
  <c r="AB720" i="1"/>
  <c r="AB719" i="1"/>
  <c r="AB718" i="1"/>
  <c r="AB717" i="1"/>
  <c r="AB716" i="1"/>
  <c r="AB715" i="1"/>
  <c r="CU832" i="3"/>
  <c r="CV832" i="3"/>
  <c r="U715" i="1" s="1"/>
  <c r="AH730" i="1" s="1"/>
  <c r="CX832" i="3"/>
  <c r="CX833" i="3"/>
  <c r="CW834" i="3"/>
  <c r="CX834" i="3"/>
  <c r="CW835" i="3"/>
  <c r="CX835" i="3"/>
  <c r="CW836" i="3"/>
  <c r="CX836" i="3"/>
  <c r="CX837" i="3"/>
  <c r="CX838" i="3"/>
  <c r="CX839" i="3"/>
  <c r="CX840" i="3"/>
  <c r="AB714" i="1"/>
  <c r="AB713" i="1"/>
  <c r="AB712" i="1"/>
  <c r="AB711" i="1"/>
  <c r="AB710" i="1"/>
  <c r="AB709" i="1"/>
  <c r="AB708" i="1"/>
  <c r="CM652" i="1"/>
  <c r="BD674" i="1"/>
  <c r="CL652" i="1"/>
  <c r="BC674" i="1"/>
  <c r="CK652" i="1"/>
  <c r="BB674" i="1"/>
  <c r="CJ652" i="1"/>
  <c r="BA674" i="1"/>
  <c r="CI652" i="1"/>
  <c r="AZ674" i="1"/>
  <c r="CG652" i="1"/>
  <c r="AX674" i="1"/>
  <c r="CD652" i="1"/>
  <c r="AU674" i="1"/>
  <c r="CB652" i="1"/>
  <c r="AS674" i="1"/>
  <c r="BZ652" i="1"/>
  <c r="AQ674" i="1"/>
  <c r="BY652" i="1"/>
  <c r="AP674" i="1"/>
  <c r="BX652" i="1"/>
  <c r="AO674" i="1"/>
  <c r="AJ652" i="1"/>
  <c r="W674" i="1"/>
  <c r="AG652" i="1"/>
  <c r="T674" i="1"/>
  <c r="AB672" i="1"/>
  <c r="CU739" i="3"/>
  <c r="CV739" i="3"/>
  <c r="U672" i="1" s="1"/>
  <c r="CX739" i="3"/>
  <c r="CX740" i="3"/>
  <c r="CW741" i="3"/>
  <c r="CX741" i="3"/>
  <c r="CW742" i="3"/>
  <c r="CX742" i="3"/>
  <c r="CW743" i="3"/>
  <c r="CX743" i="3"/>
  <c r="CX744" i="3"/>
  <c r="CX745" i="3"/>
  <c r="CX746" i="3"/>
  <c r="CX747" i="3"/>
  <c r="AB671" i="1"/>
  <c r="CU730" i="3"/>
  <c r="CV730" i="3"/>
  <c r="U671" i="1" s="1"/>
  <c r="CX730" i="3"/>
  <c r="CX731" i="3"/>
  <c r="CW732" i="3"/>
  <c r="CX732" i="3"/>
  <c r="CW733" i="3"/>
  <c r="CX733" i="3"/>
  <c r="CW734" i="3"/>
  <c r="CX734" i="3"/>
  <c r="CX735" i="3"/>
  <c r="CX736" i="3"/>
  <c r="CX737" i="3"/>
  <c r="CX738" i="3"/>
  <c r="AB670" i="1"/>
  <c r="CU721" i="3"/>
  <c r="CV721" i="3"/>
  <c r="U670" i="1" s="1"/>
  <c r="CX721" i="3"/>
  <c r="CX722" i="3"/>
  <c r="CW723" i="3"/>
  <c r="CX723" i="3"/>
  <c r="CW724" i="3"/>
  <c r="CX724" i="3"/>
  <c r="CW725" i="3"/>
  <c r="CX725" i="3"/>
  <c r="CX726" i="3"/>
  <c r="CX727" i="3"/>
  <c r="CX728" i="3"/>
  <c r="CX729" i="3"/>
  <c r="AB669" i="1"/>
  <c r="CU713" i="3"/>
  <c r="CV713" i="3"/>
  <c r="U669" i="1" s="1"/>
  <c r="CX713" i="3"/>
  <c r="CX714" i="3"/>
  <c r="CW715" i="3"/>
  <c r="CX715" i="3"/>
  <c r="CW716" i="3"/>
  <c r="CX716" i="3"/>
  <c r="CW717" i="3"/>
  <c r="CX717" i="3"/>
  <c r="CX718" i="3"/>
  <c r="CX719" i="3"/>
  <c r="CX720" i="3"/>
  <c r="AB668" i="1"/>
  <c r="CU705" i="3"/>
  <c r="CV705" i="3"/>
  <c r="U668" i="1" s="1"/>
  <c r="AH674" i="1" s="1"/>
  <c r="CX705" i="3"/>
  <c r="CX706" i="3"/>
  <c r="CW707" i="3"/>
  <c r="CX707" i="3"/>
  <c r="CW708" i="3"/>
  <c r="CX708" i="3"/>
  <c r="CW709" i="3"/>
  <c r="CX709" i="3"/>
  <c r="CX710" i="3"/>
  <c r="CX711" i="3"/>
  <c r="CX712" i="3"/>
  <c r="AB667" i="1"/>
  <c r="AB666" i="1"/>
  <c r="AB665" i="1"/>
  <c r="AB664" i="1"/>
  <c r="AB663" i="1"/>
  <c r="AB662" i="1"/>
  <c r="AB661" i="1"/>
  <c r="AB660" i="1"/>
  <c r="AB659" i="1"/>
  <c r="AB658" i="1"/>
  <c r="AB657" i="1"/>
  <c r="AB656" i="1"/>
  <c r="AB655" i="1"/>
  <c r="AB654" i="1"/>
  <c r="CM571" i="1"/>
  <c r="BD583" i="1"/>
  <c r="CL571" i="1"/>
  <c r="BC583" i="1"/>
  <c r="CK571" i="1"/>
  <c r="BB583" i="1"/>
  <c r="CJ571" i="1"/>
  <c r="BA583" i="1"/>
  <c r="CI571" i="1"/>
  <c r="AZ583" i="1"/>
  <c r="CG571" i="1"/>
  <c r="AX583" i="1"/>
  <c r="CC571" i="1"/>
  <c r="AT583" i="1"/>
  <c r="CB571" i="1"/>
  <c r="AS583" i="1"/>
  <c r="BZ571" i="1"/>
  <c r="AQ583" i="1"/>
  <c r="BY571" i="1"/>
  <c r="AP583" i="1"/>
  <c r="BX571" i="1"/>
  <c r="AO583" i="1"/>
  <c r="AJ571" i="1"/>
  <c r="W583" i="1"/>
  <c r="AI571" i="1"/>
  <c r="V583" i="1"/>
  <c r="AG571" i="1"/>
  <c r="T583" i="1"/>
  <c r="AB581" i="1"/>
  <c r="CU607" i="3"/>
  <c r="CV607" i="3"/>
  <c r="CX607" i="3"/>
  <c r="CU608" i="3"/>
  <c r="CV608" i="3"/>
  <c r="CX608" i="3"/>
  <c r="AB580" i="1"/>
  <c r="AB579" i="1"/>
  <c r="AB578" i="1"/>
  <c r="AB577" i="1"/>
  <c r="AB576" i="1"/>
  <c r="AB575" i="1"/>
  <c r="AB574" i="1"/>
  <c r="AB573" i="1"/>
  <c r="CM531" i="1"/>
  <c r="BD539" i="1"/>
  <c r="CL531" i="1"/>
  <c r="BC539" i="1"/>
  <c r="CK531" i="1"/>
  <c r="BB539" i="1"/>
  <c r="CJ531" i="1"/>
  <c r="BA539" i="1"/>
  <c r="CI531" i="1"/>
  <c r="AZ539" i="1"/>
  <c r="CH531" i="1"/>
  <c r="AY539" i="1"/>
  <c r="CG531" i="1"/>
  <c r="AX539" i="1"/>
  <c r="CF531" i="1"/>
  <c r="AW539" i="1"/>
  <c r="CE531" i="1"/>
  <c r="AV539" i="1"/>
  <c r="CD531" i="1"/>
  <c r="AU539" i="1"/>
  <c r="CC531" i="1"/>
  <c r="AT539" i="1"/>
  <c r="BZ531" i="1"/>
  <c r="AQ539" i="1"/>
  <c r="BY531" i="1"/>
  <c r="AP539" i="1"/>
  <c r="BX531" i="1"/>
  <c r="AO539" i="1"/>
  <c r="AL531" i="1"/>
  <c r="Y539" i="1"/>
  <c r="AK531" i="1"/>
  <c r="X539" i="1"/>
  <c r="AJ531" i="1"/>
  <c r="W539" i="1"/>
  <c r="AI531" i="1"/>
  <c r="V539" i="1"/>
  <c r="AH531" i="1"/>
  <c r="U539" i="1"/>
  <c r="AG531" i="1"/>
  <c r="T539" i="1"/>
  <c r="AF531" i="1"/>
  <c r="S539" i="1"/>
  <c r="AE531" i="1"/>
  <c r="R539" i="1"/>
  <c r="AD531" i="1"/>
  <c r="Q539" i="1"/>
  <c r="AC531" i="1"/>
  <c r="P539" i="1"/>
  <c r="CP534" i="1"/>
  <c r="O534" i="1" s="1"/>
  <c r="AB534" i="1"/>
  <c r="AB533" i="1"/>
  <c r="CM494" i="1"/>
  <c r="BD499" i="1"/>
  <c r="CL494" i="1"/>
  <c r="BC499" i="1"/>
  <c r="CK494" i="1"/>
  <c r="BB499" i="1"/>
  <c r="CJ494" i="1"/>
  <c r="BA499" i="1"/>
  <c r="CI494" i="1"/>
  <c r="AZ499" i="1"/>
  <c r="CH494" i="1"/>
  <c r="AY499" i="1"/>
  <c r="CG494" i="1"/>
  <c r="AX499" i="1"/>
  <c r="CF494" i="1"/>
  <c r="AW499" i="1"/>
  <c r="CE494" i="1"/>
  <c r="AV499" i="1"/>
  <c r="CD494" i="1"/>
  <c r="AU499" i="1"/>
  <c r="CC494" i="1"/>
  <c r="AT499" i="1"/>
  <c r="BZ494" i="1"/>
  <c r="AQ499" i="1"/>
  <c r="BY494" i="1"/>
  <c r="AP499" i="1"/>
  <c r="BX494" i="1"/>
  <c r="AO499" i="1"/>
  <c r="AL494" i="1"/>
  <c r="Y499" i="1"/>
  <c r="AK494" i="1"/>
  <c r="X499" i="1"/>
  <c r="AJ494" i="1"/>
  <c r="W499" i="1"/>
  <c r="AI494" i="1"/>
  <c r="V499" i="1"/>
  <c r="AH494" i="1"/>
  <c r="U499" i="1"/>
  <c r="AG494" i="1"/>
  <c r="T499" i="1"/>
  <c r="AF494" i="1"/>
  <c r="S499" i="1"/>
  <c r="AE494" i="1"/>
  <c r="R499" i="1"/>
  <c r="AD494" i="1"/>
  <c r="Q499" i="1"/>
  <c r="AC494" i="1"/>
  <c r="P499" i="1"/>
  <c r="CP497" i="1"/>
  <c r="O497" i="1" s="1"/>
  <c r="GM497" i="1" s="1"/>
  <c r="GN497" i="1" s="1"/>
  <c r="AB497" i="1"/>
  <c r="CP496" i="1"/>
  <c r="O496" i="1" s="1"/>
  <c r="AB496" i="1"/>
  <c r="CM440" i="1"/>
  <c r="BD462" i="1"/>
  <c r="CL440" i="1"/>
  <c r="BC462" i="1"/>
  <c r="CK440" i="1"/>
  <c r="BB462" i="1"/>
  <c r="CJ440" i="1"/>
  <c r="BA462" i="1"/>
  <c r="CI440" i="1"/>
  <c r="AZ462" i="1"/>
  <c r="CH440" i="1"/>
  <c r="AY462" i="1"/>
  <c r="CG440" i="1"/>
  <c r="AX462" i="1"/>
  <c r="CF440" i="1"/>
  <c r="AW462" i="1"/>
  <c r="CE440" i="1"/>
  <c r="AV462" i="1"/>
  <c r="CD440" i="1"/>
  <c r="AU462" i="1"/>
  <c r="BZ440" i="1"/>
  <c r="AQ462" i="1"/>
  <c r="BY440" i="1"/>
  <c r="AP462" i="1"/>
  <c r="BX440" i="1"/>
  <c r="AO462" i="1"/>
  <c r="AL440" i="1"/>
  <c r="Y462" i="1"/>
  <c r="AK440" i="1"/>
  <c r="X462" i="1"/>
  <c r="AJ440" i="1"/>
  <c r="W462" i="1"/>
  <c r="AI440" i="1"/>
  <c r="V462" i="1"/>
  <c r="AH440" i="1"/>
  <c r="U462" i="1"/>
  <c r="AG440" i="1"/>
  <c r="T462" i="1"/>
  <c r="AF440" i="1"/>
  <c r="S462" i="1"/>
  <c r="AE440" i="1"/>
  <c r="R462" i="1"/>
  <c r="AD440" i="1"/>
  <c r="Q462" i="1"/>
  <c r="AC440" i="1"/>
  <c r="P462" i="1"/>
  <c r="CP460" i="1"/>
  <c r="O460" i="1" s="1"/>
  <c r="GM460" i="1" s="1"/>
  <c r="GN460" i="1" s="1"/>
  <c r="AB460" i="1"/>
  <c r="CP459" i="1"/>
  <c r="O459" i="1" s="1"/>
  <c r="GM459" i="1" s="1"/>
  <c r="GN459" i="1" s="1"/>
  <c r="AB459" i="1"/>
  <c r="CP458" i="1"/>
  <c r="O458" i="1" s="1"/>
  <c r="GM458" i="1" s="1"/>
  <c r="GN458" i="1" s="1"/>
  <c r="AB458" i="1"/>
  <c r="CP457" i="1"/>
  <c r="O457" i="1" s="1"/>
  <c r="GM457" i="1" s="1"/>
  <c r="GN457" i="1" s="1"/>
  <c r="AB457" i="1"/>
  <c r="CP456" i="1"/>
  <c r="O456" i="1" s="1"/>
  <c r="GM456" i="1" s="1"/>
  <c r="GO456" i="1" s="1"/>
  <c r="AB456" i="1"/>
  <c r="CP455" i="1"/>
  <c r="O455" i="1" s="1"/>
  <c r="GM455" i="1" s="1"/>
  <c r="GO455" i="1" s="1"/>
  <c r="AB455" i="1"/>
  <c r="CP454" i="1"/>
  <c r="O454" i="1" s="1"/>
  <c r="GM454" i="1" s="1"/>
  <c r="GO454" i="1" s="1"/>
  <c r="AB454" i="1"/>
  <c r="CP453" i="1"/>
  <c r="O453" i="1" s="1"/>
  <c r="GM453" i="1" s="1"/>
  <c r="GO453" i="1" s="1"/>
  <c r="AB453" i="1"/>
  <c r="CP452" i="1"/>
  <c r="O452" i="1" s="1"/>
  <c r="GM452" i="1" s="1"/>
  <c r="GO452" i="1" s="1"/>
  <c r="AB452" i="1"/>
  <c r="CP451" i="1"/>
  <c r="O451" i="1" s="1"/>
  <c r="GM451" i="1" s="1"/>
  <c r="GO451" i="1" s="1"/>
  <c r="AB451" i="1"/>
  <c r="CP450" i="1"/>
  <c r="O450" i="1" s="1"/>
  <c r="GM450" i="1" s="1"/>
  <c r="GO450" i="1" s="1"/>
  <c r="AB450" i="1"/>
  <c r="CP449" i="1"/>
  <c r="O449" i="1" s="1"/>
  <c r="GM449" i="1" s="1"/>
  <c r="GO449" i="1" s="1"/>
  <c r="AB449" i="1"/>
  <c r="CP448" i="1"/>
  <c r="O448" i="1" s="1"/>
  <c r="GM448" i="1" s="1"/>
  <c r="GO448" i="1" s="1"/>
  <c r="AB448" i="1"/>
  <c r="CP447" i="1"/>
  <c r="O447" i="1" s="1"/>
  <c r="GM447" i="1" s="1"/>
  <c r="GN447" i="1" s="1"/>
  <c r="AB447" i="1"/>
  <c r="CP446" i="1"/>
  <c r="O446" i="1" s="1"/>
  <c r="GM446" i="1" s="1"/>
  <c r="GO446" i="1" s="1"/>
  <c r="AB446" i="1"/>
  <c r="CP445" i="1"/>
  <c r="O445" i="1" s="1"/>
  <c r="GM445" i="1" s="1"/>
  <c r="GN445" i="1" s="1"/>
  <c r="AB445" i="1"/>
  <c r="CP444" i="1"/>
  <c r="O444" i="1" s="1"/>
  <c r="GM444" i="1" s="1"/>
  <c r="GO444" i="1" s="1"/>
  <c r="AB444" i="1"/>
  <c r="CP443" i="1"/>
  <c r="O443" i="1" s="1"/>
  <c r="GM443" i="1" s="1"/>
  <c r="GO443" i="1" s="1"/>
  <c r="CC462" i="1" s="1"/>
  <c r="AB443" i="1"/>
  <c r="CP442" i="1"/>
  <c r="O442" i="1" s="1"/>
  <c r="AB442" i="1"/>
  <c r="CM384" i="1"/>
  <c r="BD408" i="1"/>
  <c r="CL384" i="1"/>
  <c r="BC408" i="1"/>
  <c r="CK384" i="1"/>
  <c r="BB408" i="1"/>
  <c r="CJ384" i="1"/>
  <c r="BA408" i="1"/>
  <c r="CI384" i="1"/>
  <c r="AZ408" i="1"/>
  <c r="CG384" i="1"/>
  <c r="AX408" i="1"/>
  <c r="CD384" i="1"/>
  <c r="AU408" i="1"/>
  <c r="CB384" i="1"/>
  <c r="AS408" i="1"/>
  <c r="BZ384" i="1"/>
  <c r="AQ408" i="1"/>
  <c r="BY384" i="1"/>
  <c r="AP408" i="1"/>
  <c r="BX384" i="1"/>
  <c r="AO408" i="1"/>
  <c r="AJ384" i="1"/>
  <c r="W408" i="1"/>
  <c r="AG384" i="1"/>
  <c r="T408" i="1"/>
  <c r="AB406" i="1"/>
  <c r="AB405" i="1"/>
  <c r="AB404" i="1"/>
  <c r="CU562" i="3"/>
  <c r="CV562" i="3"/>
  <c r="U404" i="1" s="1"/>
  <c r="CX562" i="3"/>
  <c r="CX563" i="3"/>
  <c r="CW564" i="3"/>
  <c r="CX564" i="3"/>
  <c r="CW565" i="3"/>
  <c r="CX565" i="3"/>
  <c r="CW566" i="3"/>
  <c r="CX566" i="3"/>
  <c r="CX567" i="3"/>
  <c r="CX568" i="3"/>
  <c r="CX569" i="3"/>
  <c r="CX570" i="3"/>
  <c r="AB403" i="1"/>
  <c r="CU554" i="3"/>
  <c r="CV554" i="3"/>
  <c r="U403" i="1" s="1"/>
  <c r="CX554" i="3"/>
  <c r="CX555" i="3"/>
  <c r="CW556" i="3"/>
  <c r="CX556" i="3"/>
  <c r="CW557" i="3"/>
  <c r="CX557" i="3"/>
  <c r="CW558" i="3"/>
  <c r="CX558" i="3"/>
  <c r="CX559" i="3"/>
  <c r="CX560" i="3"/>
  <c r="CX561" i="3"/>
  <c r="AB402" i="1"/>
  <c r="CU546" i="3"/>
  <c r="CV546" i="3"/>
  <c r="U402" i="1" s="1"/>
  <c r="CX546" i="3"/>
  <c r="CX547" i="3"/>
  <c r="CW548" i="3"/>
  <c r="CX548" i="3"/>
  <c r="CW549" i="3"/>
  <c r="CX549" i="3"/>
  <c r="CW550" i="3"/>
  <c r="CX550" i="3"/>
  <c r="CX551" i="3"/>
  <c r="CX552" i="3"/>
  <c r="CX553" i="3"/>
  <c r="AB401" i="1"/>
  <c r="AB400" i="1"/>
  <c r="AB399" i="1"/>
  <c r="AB398" i="1"/>
  <c r="AB397" i="1"/>
  <c r="AB396" i="1"/>
  <c r="AB395" i="1"/>
  <c r="AB394" i="1"/>
  <c r="AB393" i="1"/>
  <c r="CU460" i="3"/>
  <c r="CV460" i="3"/>
  <c r="U393" i="1" s="1"/>
  <c r="AH408" i="1" s="1"/>
  <c r="CX460" i="3"/>
  <c r="CX461" i="3"/>
  <c r="CW462" i="3"/>
  <c r="CX462" i="3"/>
  <c r="CW463" i="3"/>
  <c r="CX463" i="3"/>
  <c r="CW464" i="3"/>
  <c r="CX464" i="3"/>
  <c r="CX465" i="3"/>
  <c r="CX466" i="3"/>
  <c r="CX467" i="3"/>
  <c r="CX468" i="3"/>
  <c r="AB392" i="1"/>
  <c r="AB391" i="1"/>
  <c r="AB390" i="1"/>
  <c r="AB389" i="1"/>
  <c r="AB388" i="1"/>
  <c r="AB387" i="1"/>
  <c r="AB386" i="1"/>
  <c r="CM329" i="1"/>
  <c r="BD352" i="1"/>
  <c r="CL329" i="1"/>
  <c r="BC352" i="1"/>
  <c r="CK329" i="1"/>
  <c r="BB352" i="1"/>
  <c r="CJ329" i="1"/>
  <c r="BA352" i="1"/>
  <c r="CI329" i="1"/>
  <c r="AZ352" i="1"/>
  <c r="CG329" i="1"/>
  <c r="AX352" i="1"/>
  <c r="CD329" i="1"/>
  <c r="AU352" i="1"/>
  <c r="CB329" i="1"/>
  <c r="AS352" i="1"/>
  <c r="BZ329" i="1"/>
  <c r="AQ352" i="1"/>
  <c r="BY329" i="1"/>
  <c r="AP352" i="1"/>
  <c r="BX329" i="1"/>
  <c r="AO352" i="1"/>
  <c r="AJ329" i="1"/>
  <c r="W352" i="1"/>
  <c r="AG329" i="1"/>
  <c r="T352" i="1"/>
  <c r="AB350" i="1"/>
  <c r="CU367" i="3"/>
  <c r="CV367" i="3"/>
  <c r="U350" i="1" s="1"/>
  <c r="CX367" i="3"/>
  <c r="CX368" i="3"/>
  <c r="CW369" i="3"/>
  <c r="CX369" i="3"/>
  <c r="CW370" i="3"/>
  <c r="CX370" i="3"/>
  <c r="CW371" i="3"/>
  <c r="CX371" i="3"/>
  <c r="CX372" i="3"/>
  <c r="CX373" i="3"/>
  <c r="CX374" i="3"/>
  <c r="CX375" i="3"/>
  <c r="AB349" i="1"/>
  <c r="CU358" i="3"/>
  <c r="CV358" i="3"/>
  <c r="U349" i="1" s="1"/>
  <c r="CX358" i="3"/>
  <c r="CX359" i="3"/>
  <c r="CW360" i="3"/>
  <c r="CX360" i="3"/>
  <c r="CW361" i="3"/>
  <c r="CX361" i="3"/>
  <c r="CW362" i="3"/>
  <c r="CX362" i="3"/>
  <c r="CX363" i="3"/>
  <c r="CX364" i="3"/>
  <c r="CX365" i="3"/>
  <c r="CX366" i="3"/>
  <c r="AB348" i="1"/>
  <c r="CU349" i="3"/>
  <c r="CV349" i="3"/>
  <c r="U348" i="1" s="1"/>
  <c r="CX349" i="3"/>
  <c r="CX350" i="3"/>
  <c r="CW351" i="3"/>
  <c r="CX351" i="3"/>
  <c r="CW352" i="3"/>
  <c r="CX352" i="3"/>
  <c r="CW353" i="3"/>
  <c r="CX353" i="3"/>
  <c r="CX354" i="3"/>
  <c r="CX355" i="3"/>
  <c r="CX356" i="3"/>
  <c r="CX357" i="3"/>
  <c r="AB347" i="1"/>
  <c r="CU341" i="3"/>
  <c r="CV341" i="3"/>
  <c r="U347" i="1" s="1"/>
  <c r="CX341" i="3"/>
  <c r="CX342" i="3"/>
  <c r="CW343" i="3"/>
  <c r="CX343" i="3"/>
  <c r="CW344" i="3"/>
  <c r="CX344" i="3"/>
  <c r="CW345" i="3"/>
  <c r="CX345" i="3"/>
  <c r="CX346" i="3"/>
  <c r="CX347" i="3"/>
  <c r="CX348" i="3"/>
  <c r="AB346" i="1"/>
  <c r="CU333" i="3"/>
  <c r="CV333" i="3"/>
  <c r="U346" i="1" s="1"/>
  <c r="AH352" i="1" s="1"/>
  <c r="CX333" i="3"/>
  <c r="CX334" i="3"/>
  <c r="CW335" i="3"/>
  <c r="CX335" i="3"/>
  <c r="CW336" i="3"/>
  <c r="CX336" i="3"/>
  <c r="CW337" i="3"/>
  <c r="CX337" i="3"/>
  <c r="CX338" i="3"/>
  <c r="CX339" i="3"/>
  <c r="CX340" i="3"/>
  <c r="AB345" i="1"/>
  <c r="AB344" i="1"/>
  <c r="AB343" i="1"/>
  <c r="AB342" i="1"/>
  <c r="AB341" i="1"/>
  <c r="AB340" i="1"/>
  <c r="AB339" i="1"/>
  <c r="AB338" i="1"/>
  <c r="AB337" i="1"/>
  <c r="AB336" i="1"/>
  <c r="AB335" i="1"/>
  <c r="AB334" i="1"/>
  <c r="AB333" i="1"/>
  <c r="AB332" i="1"/>
  <c r="AB331" i="1"/>
  <c r="CM248" i="1"/>
  <c r="BD260" i="1"/>
  <c r="CL248" i="1"/>
  <c r="BC260" i="1"/>
  <c r="CK248" i="1"/>
  <c r="BB260" i="1"/>
  <c r="CJ248" i="1"/>
  <c r="BA260" i="1"/>
  <c r="CI248" i="1"/>
  <c r="AZ260" i="1"/>
  <c r="CG248" i="1"/>
  <c r="AX260" i="1"/>
  <c r="CC248" i="1"/>
  <c r="AT260" i="1"/>
  <c r="CB248" i="1"/>
  <c r="AS260" i="1"/>
  <c r="BZ248" i="1"/>
  <c r="AQ260" i="1"/>
  <c r="BY248" i="1"/>
  <c r="AP260" i="1"/>
  <c r="BX248" i="1"/>
  <c r="AO260" i="1"/>
  <c r="AJ248" i="1"/>
  <c r="W260" i="1"/>
  <c r="AI248" i="1"/>
  <c r="V260" i="1"/>
  <c r="AG248" i="1"/>
  <c r="T260" i="1"/>
  <c r="AB258" i="1"/>
  <c r="CU230" i="3"/>
  <c r="CV230" i="3"/>
  <c r="CX230" i="3"/>
  <c r="CU231" i="3"/>
  <c r="CV231" i="3"/>
  <c r="CX231" i="3"/>
  <c r="AB257" i="1"/>
  <c r="AB256" i="1"/>
  <c r="AB255" i="1"/>
  <c r="AB254" i="1"/>
  <c r="AB253" i="1"/>
  <c r="AB252" i="1"/>
  <c r="AB251" i="1"/>
  <c r="AB250" i="1"/>
  <c r="CM208" i="1"/>
  <c r="BD216" i="1"/>
  <c r="CL208" i="1"/>
  <c r="BC216" i="1"/>
  <c r="CK208" i="1"/>
  <c r="BB216" i="1"/>
  <c r="CJ208" i="1"/>
  <c r="BA216" i="1"/>
  <c r="CI208" i="1"/>
  <c r="AZ216" i="1"/>
  <c r="CH208" i="1"/>
  <c r="AY216" i="1"/>
  <c r="CG208" i="1"/>
  <c r="AX216" i="1"/>
  <c r="CF208" i="1"/>
  <c r="AW216" i="1"/>
  <c r="CE208" i="1"/>
  <c r="AV216" i="1"/>
  <c r="CD208" i="1"/>
  <c r="AU216" i="1"/>
  <c r="CC208" i="1"/>
  <c r="AT216" i="1"/>
  <c r="BZ208" i="1"/>
  <c r="AQ216" i="1"/>
  <c r="BY208" i="1"/>
  <c r="AP216" i="1"/>
  <c r="BX208" i="1"/>
  <c r="AO216" i="1"/>
  <c r="AL208" i="1"/>
  <c r="Y216" i="1"/>
  <c r="AK208" i="1"/>
  <c r="X216" i="1"/>
  <c r="AJ208" i="1"/>
  <c r="W216" i="1"/>
  <c r="AI208" i="1"/>
  <c r="V216" i="1"/>
  <c r="AH208" i="1"/>
  <c r="U216" i="1"/>
  <c r="AG208" i="1"/>
  <c r="T216" i="1"/>
  <c r="AF208" i="1"/>
  <c r="S216" i="1"/>
  <c r="AE208" i="1"/>
  <c r="R216" i="1"/>
  <c r="AD208" i="1"/>
  <c r="Q216" i="1"/>
  <c r="AC208" i="1"/>
  <c r="P216" i="1"/>
  <c r="CP211" i="1"/>
  <c r="O211" i="1" s="1"/>
  <c r="AB211" i="1"/>
  <c r="AB210" i="1"/>
  <c r="CM171" i="1"/>
  <c r="BD176" i="1"/>
  <c r="CL171" i="1"/>
  <c r="BC176" i="1"/>
  <c r="CK171" i="1"/>
  <c r="BB176" i="1"/>
  <c r="CJ171" i="1"/>
  <c r="BA176" i="1"/>
  <c r="CI171" i="1"/>
  <c r="AZ176" i="1"/>
  <c r="CH171" i="1"/>
  <c r="AY176" i="1"/>
  <c r="CG171" i="1"/>
  <c r="AX176" i="1"/>
  <c r="CF171" i="1"/>
  <c r="AW176" i="1"/>
  <c r="CE171" i="1"/>
  <c r="AV176" i="1"/>
  <c r="CD171" i="1"/>
  <c r="AU176" i="1"/>
  <c r="CC171" i="1"/>
  <c r="AT176" i="1"/>
  <c r="BZ171" i="1"/>
  <c r="AQ176" i="1"/>
  <c r="BY171" i="1"/>
  <c r="AP176" i="1"/>
  <c r="BX171" i="1"/>
  <c r="AO176" i="1"/>
  <c r="AL171" i="1"/>
  <c r="Y176" i="1"/>
  <c r="AK171" i="1"/>
  <c r="X176" i="1"/>
  <c r="AJ171" i="1"/>
  <c r="W176" i="1"/>
  <c r="AI171" i="1"/>
  <c r="V176" i="1"/>
  <c r="AH171" i="1"/>
  <c r="U176" i="1"/>
  <c r="AG171" i="1"/>
  <c r="T176" i="1"/>
  <c r="AF171" i="1"/>
  <c r="S176" i="1"/>
  <c r="AE171" i="1"/>
  <c r="R176" i="1"/>
  <c r="AD171" i="1"/>
  <c r="Q176" i="1"/>
  <c r="AC171" i="1"/>
  <c r="P176" i="1"/>
  <c r="CP174" i="1"/>
  <c r="O174" i="1" s="1"/>
  <c r="GM174" i="1" s="1"/>
  <c r="GN174" i="1" s="1"/>
  <c r="AB174" i="1"/>
  <c r="CP173" i="1"/>
  <c r="O173" i="1" s="1"/>
  <c r="AB173" i="1"/>
  <c r="CM119" i="1"/>
  <c r="BD139" i="1"/>
  <c r="CL119" i="1"/>
  <c r="BC139" i="1"/>
  <c r="CK119" i="1"/>
  <c r="BB139" i="1"/>
  <c r="CJ119" i="1"/>
  <c r="BA139" i="1"/>
  <c r="CI119" i="1"/>
  <c r="AZ139" i="1"/>
  <c r="CH119" i="1"/>
  <c r="AY139" i="1"/>
  <c r="CG119" i="1"/>
  <c r="AX139" i="1"/>
  <c r="CF119" i="1"/>
  <c r="AW139" i="1"/>
  <c r="CE119" i="1"/>
  <c r="AV139" i="1"/>
  <c r="CD119" i="1"/>
  <c r="AU139" i="1"/>
  <c r="BZ119" i="1"/>
  <c r="AQ139" i="1"/>
  <c r="BY119" i="1"/>
  <c r="AP139" i="1"/>
  <c r="BX119" i="1"/>
  <c r="AO139" i="1"/>
  <c r="AL119" i="1"/>
  <c r="Y139" i="1"/>
  <c r="AK119" i="1"/>
  <c r="X139" i="1"/>
  <c r="AJ119" i="1"/>
  <c r="W139" i="1"/>
  <c r="AI119" i="1"/>
  <c r="V139" i="1"/>
  <c r="AH119" i="1"/>
  <c r="U139" i="1"/>
  <c r="AG119" i="1"/>
  <c r="T139" i="1"/>
  <c r="AF119" i="1"/>
  <c r="S139" i="1"/>
  <c r="AE119" i="1"/>
  <c r="R139" i="1"/>
  <c r="AD119" i="1"/>
  <c r="Q139" i="1"/>
  <c r="AC119" i="1"/>
  <c r="P139" i="1"/>
  <c r="CP137" i="1"/>
  <c r="O137" i="1" s="1"/>
  <c r="GM137" i="1" s="1"/>
  <c r="GN137" i="1" s="1"/>
  <c r="AB137" i="1"/>
  <c r="CP136" i="1"/>
  <c r="O136" i="1" s="1"/>
  <c r="GM136" i="1" s="1"/>
  <c r="GN136" i="1" s="1"/>
  <c r="AB136" i="1"/>
  <c r="CP135" i="1"/>
  <c r="O135" i="1" s="1"/>
  <c r="GM135" i="1" s="1"/>
  <c r="GN135" i="1" s="1"/>
  <c r="AB135" i="1"/>
  <c r="CP134" i="1"/>
  <c r="O134" i="1" s="1"/>
  <c r="GM134" i="1" s="1"/>
  <c r="GN134" i="1" s="1"/>
  <c r="AB134" i="1"/>
  <c r="CP133" i="1"/>
  <c r="O133" i="1" s="1"/>
  <c r="GM133" i="1" s="1"/>
  <c r="GO133" i="1" s="1"/>
  <c r="AB133" i="1"/>
  <c r="CP132" i="1"/>
  <c r="O132" i="1" s="1"/>
  <c r="GM132" i="1" s="1"/>
  <c r="GO132" i="1" s="1"/>
  <c r="AB132" i="1"/>
  <c r="CP131" i="1"/>
  <c r="O131" i="1" s="1"/>
  <c r="GM131" i="1" s="1"/>
  <c r="GO131" i="1" s="1"/>
  <c r="AB131" i="1"/>
  <c r="CP130" i="1"/>
  <c r="O130" i="1" s="1"/>
  <c r="GM130" i="1" s="1"/>
  <c r="GO130" i="1" s="1"/>
  <c r="AB130" i="1"/>
  <c r="CP129" i="1"/>
  <c r="O129" i="1" s="1"/>
  <c r="GM129" i="1" s="1"/>
  <c r="GO129" i="1" s="1"/>
  <c r="AB129" i="1"/>
  <c r="CP128" i="1"/>
  <c r="O128" i="1" s="1"/>
  <c r="GM128" i="1" s="1"/>
  <c r="GO128" i="1" s="1"/>
  <c r="AB128" i="1"/>
  <c r="CP127" i="1"/>
  <c r="O127" i="1" s="1"/>
  <c r="GM127" i="1" s="1"/>
  <c r="GO127" i="1" s="1"/>
  <c r="AB127" i="1"/>
  <c r="CP126" i="1"/>
  <c r="O126" i="1" s="1"/>
  <c r="GM126" i="1" s="1"/>
  <c r="GO126" i="1" s="1"/>
  <c r="AB126" i="1"/>
  <c r="CP125" i="1"/>
  <c r="O125" i="1" s="1"/>
  <c r="GM125" i="1" s="1"/>
  <c r="GN125" i="1" s="1"/>
  <c r="CB139" i="1" s="1"/>
  <c r="AB125" i="1"/>
  <c r="CP124" i="1"/>
  <c r="O124" i="1" s="1"/>
  <c r="GM124" i="1" s="1"/>
  <c r="GO124" i="1" s="1"/>
  <c r="AB124" i="1"/>
  <c r="CP123" i="1"/>
  <c r="O123" i="1" s="1"/>
  <c r="GM123" i="1" s="1"/>
  <c r="GO123" i="1" s="1"/>
  <c r="AB123" i="1"/>
  <c r="CP122" i="1"/>
  <c r="O122" i="1" s="1"/>
  <c r="GM122" i="1" s="1"/>
  <c r="GO122" i="1" s="1"/>
  <c r="AB122" i="1"/>
  <c r="CP121" i="1"/>
  <c r="O121" i="1" s="1"/>
  <c r="AB121" i="1"/>
  <c r="CM74" i="1"/>
  <c r="BD87" i="1"/>
  <c r="CL74" i="1"/>
  <c r="BC87" i="1"/>
  <c r="CK74" i="1"/>
  <c r="BB87" i="1"/>
  <c r="CJ74" i="1"/>
  <c r="BA87" i="1"/>
  <c r="CI74" i="1"/>
  <c r="AZ87" i="1"/>
  <c r="CG74" i="1"/>
  <c r="AX87" i="1"/>
  <c r="CD74" i="1"/>
  <c r="AU87" i="1"/>
  <c r="CB74" i="1"/>
  <c r="AS87" i="1"/>
  <c r="BZ74" i="1"/>
  <c r="AQ87" i="1"/>
  <c r="BY74" i="1"/>
  <c r="AP87" i="1"/>
  <c r="BX74" i="1"/>
  <c r="AO87" i="1"/>
  <c r="AJ74" i="1"/>
  <c r="W87" i="1"/>
  <c r="AG74" i="1"/>
  <c r="T87" i="1"/>
  <c r="AB85" i="1"/>
  <c r="CU203" i="3"/>
  <c r="CV203" i="3"/>
  <c r="U85" i="1" s="1"/>
  <c r="G513" i="6" s="1"/>
  <c r="CX203" i="3"/>
  <c r="CX204" i="3"/>
  <c r="CW205" i="3"/>
  <c r="CX205" i="3"/>
  <c r="CW206" i="3"/>
  <c r="CX206" i="3"/>
  <c r="CW207" i="3"/>
  <c r="CX207" i="3"/>
  <c r="CX208" i="3"/>
  <c r="CX209" i="3"/>
  <c r="CX210" i="3"/>
  <c r="CX211" i="3"/>
  <c r="AB84" i="1"/>
  <c r="CU195" i="3"/>
  <c r="CV195" i="3"/>
  <c r="U84" i="1" s="1"/>
  <c r="G494" i="6" s="1"/>
  <c r="CX195" i="3"/>
  <c r="CX196" i="3"/>
  <c r="CW197" i="3"/>
  <c r="CX197" i="3"/>
  <c r="CW198" i="3"/>
  <c r="CX198" i="3"/>
  <c r="CW199" i="3"/>
  <c r="CX199" i="3"/>
  <c r="CX200" i="3"/>
  <c r="CX201" i="3"/>
  <c r="CX202" i="3"/>
  <c r="AB83" i="1"/>
  <c r="CU187" i="3"/>
  <c r="CV187" i="3"/>
  <c r="U83" i="1" s="1"/>
  <c r="G475" i="6" s="1"/>
  <c r="CX187" i="3"/>
  <c r="CX188" i="3"/>
  <c r="CW189" i="3"/>
  <c r="CX189" i="3"/>
  <c r="CW190" i="3"/>
  <c r="CX190" i="3"/>
  <c r="CW191" i="3"/>
  <c r="CX191" i="3"/>
  <c r="CX192" i="3"/>
  <c r="CX193" i="3"/>
  <c r="CX194" i="3"/>
  <c r="AB82" i="1"/>
  <c r="AB81" i="1"/>
  <c r="AB80" i="1"/>
  <c r="AB79" i="1"/>
  <c r="AB78" i="1"/>
  <c r="CU128" i="3"/>
  <c r="CV128" i="3"/>
  <c r="U78" i="1" s="1"/>
  <c r="CX128" i="3"/>
  <c r="CX129" i="3"/>
  <c r="CW130" i="3"/>
  <c r="CX130" i="3"/>
  <c r="CW131" i="3"/>
  <c r="CX131" i="3"/>
  <c r="CW132" i="3"/>
  <c r="CX132" i="3"/>
  <c r="CX133" i="3"/>
  <c r="CX134" i="3"/>
  <c r="CX135" i="3"/>
  <c r="CX136" i="3"/>
  <c r="AB77" i="1"/>
  <c r="AB76" i="1"/>
  <c r="CM26" i="1"/>
  <c r="BD42" i="1"/>
  <c r="CL26" i="1"/>
  <c r="BC42" i="1"/>
  <c r="CK26" i="1"/>
  <c r="BB42" i="1"/>
  <c r="CJ26" i="1"/>
  <c r="BA42" i="1"/>
  <c r="CI26" i="1"/>
  <c r="AZ42" i="1"/>
  <c r="CG26" i="1"/>
  <c r="AX42" i="1"/>
  <c r="CD26" i="1"/>
  <c r="AU42" i="1"/>
  <c r="CB26" i="1"/>
  <c r="AS42" i="1"/>
  <c r="BZ26" i="1"/>
  <c r="AQ42" i="1"/>
  <c r="BY26" i="1"/>
  <c r="AP42" i="1"/>
  <c r="BX26" i="1"/>
  <c r="AO42" i="1"/>
  <c r="AJ26" i="1"/>
  <c r="W42" i="1"/>
  <c r="AG26" i="1"/>
  <c r="T42" i="1"/>
  <c r="AB40" i="1"/>
  <c r="CU96" i="3"/>
  <c r="CV96" i="3"/>
  <c r="U40" i="1" s="1"/>
  <c r="G278" i="6" s="1"/>
  <c r="CX96" i="3"/>
  <c r="CX97" i="3"/>
  <c r="CW98" i="3"/>
  <c r="CX98" i="3"/>
  <c r="CW99" i="3"/>
  <c r="CX99" i="3"/>
  <c r="CW100" i="3"/>
  <c r="CX100" i="3"/>
  <c r="CX101" i="3"/>
  <c r="CX102" i="3"/>
  <c r="CX103" i="3"/>
  <c r="CX104" i="3"/>
  <c r="AB39" i="1"/>
  <c r="CU87" i="3"/>
  <c r="CV87" i="3"/>
  <c r="U39" i="1" s="1"/>
  <c r="G257" i="6" s="1"/>
  <c r="CX87" i="3"/>
  <c r="CX88" i="3"/>
  <c r="CW89" i="3"/>
  <c r="CX89" i="3"/>
  <c r="CW90" i="3"/>
  <c r="CX90" i="3"/>
  <c r="CW91" i="3"/>
  <c r="CX91" i="3"/>
  <c r="CX92" i="3"/>
  <c r="CX93" i="3"/>
  <c r="CX94" i="3"/>
  <c r="CX95" i="3"/>
  <c r="AB38" i="1"/>
  <c r="CU78" i="3"/>
  <c r="CV78" i="3"/>
  <c r="U38" i="1" s="1"/>
  <c r="G236" i="6" s="1"/>
  <c r="CX78" i="3"/>
  <c r="CX79" i="3"/>
  <c r="CW80" i="3"/>
  <c r="CX80" i="3"/>
  <c r="CW81" i="3"/>
  <c r="CX81" i="3"/>
  <c r="CW82" i="3"/>
  <c r="CX82" i="3"/>
  <c r="CX83" i="3"/>
  <c r="CX84" i="3"/>
  <c r="CX85" i="3"/>
  <c r="CX86" i="3"/>
  <c r="AB37" i="1"/>
  <c r="CU70" i="3"/>
  <c r="CV70" i="3"/>
  <c r="U37" i="1" s="1"/>
  <c r="G216" i="6" s="1"/>
  <c r="CX70" i="3"/>
  <c r="CX71" i="3"/>
  <c r="CW72" i="3"/>
  <c r="CX72" i="3"/>
  <c r="CW73" i="3"/>
  <c r="CX73" i="3"/>
  <c r="CW74" i="3"/>
  <c r="CX74" i="3"/>
  <c r="CX75" i="3"/>
  <c r="CX76" i="3"/>
  <c r="CX77" i="3"/>
  <c r="AB36" i="1"/>
  <c r="CU62" i="3"/>
  <c r="CV62" i="3"/>
  <c r="U36" i="1" s="1"/>
  <c r="CX62" i="3"/>
  <c r="CX63" i="3"/>
  <c r="CW64" i="3"/>
  <c r="CX64" i="3"/>
  <c r="CW65" i="3"/>
  <c r="CX65" i="3"/>
  <c r="CW66" i="3"/>
  <c r="CX66" i="3"/>
  <c r="CX67" i="3"/>
  <c r="CX68" i="3"/>
  <c r="CX69" i="3"/>
  <c r="AB35" i="1"/>
  <c r="AB34" i="1"/>
  <c r="AB33" i="1"/>
  <c r="AB32" i="1"/>
  <c r="AB31" i="1"/>
  <c r="AB30" i="1"/>
  <c r="AB29" i="1"/>
  <c r="AB28" i="1"/>
  <c r="AH42" i="1" l="1"/>
  <c r="G196" i="6"/>
  <c r="AH87" i="1"/>
  <c r="G375" i="6"/>
  <c r="BU794" i="6"/>
  <c r="BV794" i="6" s="1"/>
  <c r="BR794" i="6"/>
  <c r="I794" i="6"/>
  <c r="BU785" i="6"/>
  <c r="BV785" i="6" s="1"/>
  <c r="BR785" i="6"/>
  <c r="I785" i="6"/>
  <c r="BU776" i="6"/>
  <c r="BV776" i="6" s="1"/>
  <c r="BR776" i="6"/>
  <c r="I776" i="6"/>
  <c r="BU767" i="6"/>
  <c r="BV767" i="6" s="1"/>
  <c r="BR767" i="6"/>
  <c r="I767" i="6"/>
  <c r="BU758" i="6"/>
  <c r="BV758" i="6" s="1"/>
  <c r="BR758" i="6"/>
  <c r="I758" i="6"/>
  <c r="BU748" i="6"/>
  <c r="BV748" i="6" s="1"/>
  <c r="BR748" i="6"/>
  <c r="I748" i="6"/>
  <c r="BU739" i="6"/>
  <c r="BV739" i="6" s="1"/>
  <c r="BR739" i="6"/>
  <c r="I739" i="6"/>
  <c r="L809" i="6"/>
  <c r="L893" i="6"/>
  <c r="AN730" i="6"/>
  <c r="K730" i="6"/>
  <c r="L904" i="6"/>
  <c r="L892" i="6"/>
  <c r="L890" i="6" s="1"/>
  <c r="L820" i="6"/>
  <c r="L808" i="6"/>
  <c r="L806" i="6" s="1"/>
  <c r="L727" i="6"/>
  <c r="L923" i="6"/>
  <c r="L854" i="6"/>
  <c r="L703" i="6"/>
  <c r="AN680" i="6"/>
  <c r="K680" i="6"/>
  <c r="I680" i="6" s="1"/>
  <c r="L704" i="6"/>
  <c r="L692" i="6"/>
  <c r="L690" i="6" s="1"/>
  <c r="L713" i="6" s="1"/>
  <c r="L677" i="6"/>
  <c r="L652" i="6"/>
  <c r="L650" i="6" s="1"/>
  <c r="L641" i="6" s="1"/>
  <c r="L664" i="6" s="1"/>
  <c r="L852" i="6"/>
  <c r="L850" i="6" s="1"/>
  <c r="L615" i="6"/>
  <c r="L613" i="6" s="1"/>
  <c r="L604" i="6" s="1"/>
  <c r="L627" i="6" s="1"/>
  <c r="L921" i="6"/>
  <c r="L919" i="6" s="1"/>
  <c r="L872" i="6"/>
  <c r="L870" i="6" s="1"/>
  <c r="AO530" i="6"/>
  <c r="L526" i="6"/>
  <c r="L527" i="6"/>
  <c r="AO510" i="6"/>
  <c r="L506" i="6"/>
  <c r="L507" i="6"/>
  <c r="AO491" i="6"/>
  <c r="L487" i="6"/>
  <c r="L488" i="6"/>
  <c r="AO472" i="6"/>
  <c r="AN472" i="6"/>
  <c r="K472" i="6"/>
  <c r="I472" i="6" s="1"/>
  <c r="L468" i="6"/>
  <c r="L469" i="6"/>
  <c r="AO450" i="6"/>
  <c r="AN450" i="6"/>
  <c r="K450" i="6"/>
  <c r="I450" i="6" s="1"/>
  <c r="L446" i="6"/>
  <c r="L447" i="6"/>
  <c r="AO434" i="6"/>
  <c r="AN434" i="6"/>
  <c r="K434" i="6"/>
  <c r="I434" i="6" s="1"/>
  <c r="L430" i="6"/>
  <c r="L431" i="6"/>
  <c r="AO413" i="6"/>
  <c r="AN413" i="6"/>
  <c r="K413" i="6"/>
  <c r="I413" i="6" s="1"/>
  <c r="L409" i="6"/>
  <c r="L410" i="6"/>
  <c r="AO392" i="6"/>
  <c r="L388" i="6"/>
  <c r="L389" i="6"/>
  <c r="AO372" i="6"/>
  <c r="AN372" i="6"/>
  <c r="K372" i="6"/>
  <c r="I372" i="6" s="1"/>
  <c r="L368" i="6"/>
  <c r="L369" i="6"/>
  <c r="AO349" i="6"/>
  <c r="L537" i="6" s="1"/>
  <c r="AN349" i="6"/>
  <c r="K349" i="6"/>
  <c r="I349" i="6" s="1"/>
  <c r="L345" i="6"/>
  <c r="L539" i="6"/>
  <c r="L546" i="6"/>
  <c r="L534" i="6"/>
  <c r="L346" i="6"/>
  <c r="AO295" i="6"/>
  <c r="L291" i="6"/>
  <c r="L292" i="6"/>
  <c r="AO274" i="6"/>
  <c r="L270" i="6"/>
  <c r="L271" i="6"/>
  <c r="AO253" i="6"/>
  <c r="L249" i="6"/>
  <c r="L250" i="6"/>
  <c r="AO232" i="6"/>
  <c r="L228" i="6"/>
  <c r="L229" i="6"/>
  <c r="AO212" i="6"/>
  <c r="L208" i="6"/>
  <c r="L209" i="6"/>
  <c r="AO192" i="6"/>
  <c r="AN192" i="6"/>
  <c r="K192" i="6"/>
  <c r="I192" i="6" s="1"/>
  <c r="L188" i="6"/>
  <c r="L189" i="6"/>
  <c r="AO169" i="6"/>
  <c r="AN169" i="6"/>
  <c r="K169" i="6"/>
  <c r="I169" i="6" s="1"/>
  <c r="L165" i="6"/>
  <c r="L166" i="6"/>
  <c r="AO152" i="6"/>
  <c r="AN152" i="6"/>
  <c r="K152" i="6"/>
  <c r="I152" i="6" s="1"/>
  <c r="L148" i="6"/>
  <c r="L149" i="6"/>
  <c r="AO138" i="6"/>
  <c r="L866" i="6" s="1"/>
  <c r="AN138" i="6"/>
  <c r="K138" i="6"/>
  <c r="I138" i="6" s="1"/>
  <c r="L134" i="6"/>
  <c r="L868" i="6"/>
  <c r="L875" i="6"/>
  <c r="L863" i="6"/>
  <c r="L135" i="6"/>
  <c r="AO124" i="6"/>
  <c r="AN124" i="6"/>
  <c r="K124" i="6"/>
  <c r="I124" i="6" s="1"/>
  <c r="L120" i="6"/>
  <c r="L121" i="6"/>
  <c r="AO102" i="6"/>
  <c r="AN102" i="6"/>
  <c r="K102" i="6"/>
  <c r="I102" i="6" s="1"/>
  <c r="L98" i="6"/>
  <c r="L99" i="6"/>
  <c r="AO80" i="6"/>
  <c r="AN80" i="6"/>
  <c r="K80" i="6"/>
  <c r="I80" i="6" s="1"/>
  <c r="L76" i="6"/>
  <c r="L77" i="6"/>
  <c r="AO68" i="6"/>
  <c r="AN68" i="6"/>
  <c r="K68" i="6"/>
  <c r="I68" i="6" s="1"/>
  <c r="L64" i="6"/>
  <c r="K41" i="6"/>
  <c r="L917" i="6"/>
  <c r="L848" i="6"/>
  <c r="L304" i="6"/>
  <c r="K40" i="6"/>
  <c r="L924" i="6"/>
  <c r="L912" i="6"/>
  <c r="L855" i="6"/>
  <c r="L843" i="6"/>
  <c r="L311" i="6"/>
  <c r="L299" i="6"/>
  <c r="L65" i="6"/>
  <c r="DF69" i="3"/>
  <c r="DJ69" i="3" s="1"/>
  <c r="DG69" i="3"/>
  <c r="DH69" i="3"/>
  <c r="DI69" i="3"/>
  <c r="DF68" i="3"/>
  <c r="DJ68" i="3" s="1"/>
  <c r="DG68" i="3"/>
  <c r="DH68" i="3"/>
  <c r="DI68" i="3"/>
  <c r="DF67" i="3"/>
  <c r="DJ67" i="3" s="1"/>
  <c r="DG67" i="3"/>
  <c r="DH67" i="3"/>
  <c r="DI67" i="3"/>
  <c r="DF66" i="3"/>
  <c r="DG66" i="3"/>
  <c r="DH66" i="3"/>
  <c r="DI66" i="3"/>
  <c r="DF65" i="3"/>
  <c r="DG65" i="3"/>
  <c r="DH65" i="3"/>
  <c r="DI65" i="3"/>
  <c r="DF64" i="3"/>
  <c r="DG64" i="3"/>
  <c r="DH64" i="3"/>
  <c r="DI64" i="3"/>
  <c r="V36" i="1"/>
  <c r="G199" i="6" s="1"/>
  <c r="DF63" i="3"/>
  <c r="DG63" i="3"/>
  <c r="DH63" i="3"/>
  <c r="DI63" i="3"/>
  <c r="DJ63" i="3" s="1"/>
  <c r="DF62" i="3"/>
  <c r="P36" i="1" s="1"/>
  <c r="DG62" i="3"/>
  <c r="Q36" i="1" s="1"/>
  <c r="DH62" i="3"/>
  <c r="R36" i="1" s="1"/>
  <c r="DI62" i="3"/>
  <c r="AH26" i="1"/>
  <c r="U42" i="1"/>
  <c r="DF77" i="3"/>
  <c r="DJ77" i="3" s="1"/>
  <c r="DG77" i="3"/>
  <c r="DH77" i="3"/>
  <c r="DI77" i="3"/>
  <c r="DF76" i="3"/>
  <c r="DJ76" i="3" s="1"/>
  <c r="DG76" i="3"/>
  <c r="DH76" i="3"/>
  <c r="DI76" i="3"/>
  <c r="DF75" i="3"/>
  <c r="DJ75" i="3" s="1"/>
  <c r="DG75" i="3"/>
  <c r="DH75" i="3"/>
  <c r="DI75" i="3"/>
  <c r="DF74" i="3"/>
  <c r="DG74" i="3"/>
  <c r="DH74" i="3"/>
  <c r="DI74" i="3"/>
  <c r="DF73" i="3"/>
  <c r="DG73" i="3"/>
  <c r="DH73" i="3"/>
  <c r="DI73" i="3"/>
  <c r="DF72" i="3"/>
  <c r="DG72" i="3"/>
  <c r="DH72" i="3"/>
  <c r="DI72" i="3"/>
  <c r="V37" i="1"/>
  <c r="G219" i="6" s="1"/>
  <c r="DF71" i="3"/>
  <c r="DG71" i="3"/>
  <c r="DH71" i="3"/>
  <c r="DI71" i="3"/>
  <c r="DJ71" i="3" s="1"/>
  <c r="DF70" i="3"/>
  <c r="P37" i="1" s="1"/>
  <c r="DG70" i="3"/>
  <c r="Q37" i="1" s="1"/>
  <c r="DH70" i="3"/>
  <c r="R37" i="1" s="1"/>
  <c r="DI70" i="3"/>
  <c r="DF86" i="3"/>
  <c r="DJ86" i="3" s="1"/>
  <c r="DG86" i="3"/>
  <c r="DH86" i="3"/>
  <c r="DI86" i="3"/>
  <c r="DF85" i="3"/>
  <c r="DJ85" i="3" s="1"/>
  <c r="DG85" i="3"/>
  <c r="DH85" i="3"/>
  <c r="DI85" i="3"/>
  <c r="DF84" i="3"/>
  <c r="DJ84" i="3" s="1"/>
  <c r="DG84" i="3"/>
  <c r="DH84" i="3"/>
  <c r="DI84" i="3"/>
  <c r="DF83" i="3"/>
  <c r="DJ83" i="3" s="1"/>
  <c r="DG83" i="3"/>
  <c r="DH83" i="3"/>
  <c r="DI83" i="3"/>
  <c r="DF82" i="3"/>
  <c r="DG82" i="3"/>
  <c r="DH82" i="3"/>
  <c r="DI82" i="3"/>
  <c r="DF81" i="3"/>
  <c r="DG81" i="3"/>
  <c r="DH81" i="3"/>
  <c r="DI81" i="3"/>
  <c r="DF80" i="3"/>
  <c r="DG80" i="3"/>
  <c r="DH80" i="3"/>
  <c r="DI80" i="3"/>
  <c r="V38" i="1"/>
  <c r="G239" i="6" s="1"/>
  <c r="DF79" i="3"/>
  <c r="DG79" i="3"/>
  <c r="DH79" i="3"/>
  <c r="DI79" i="3"/>
  <c r="DJ79" i="3" s="1"/>
  <c r="DF78" i="3"/>
  <c r="P38" i="1" s="1"/>
  <c r="DG78" i="3"/>
  <c r="Q38" i="1" s="1"/>
  <c r="DH78" i="3"/>
  <c r="R38" i="1" s="1"/>
  <c r="DI78" i="3"/>
  <c r="DF95" i="3"/>
  <c r="DJ95" i="3" s="1"/>
  <c r="DG95" i="3"/>
  <c r="DH95" i="3"/>
  <c r="DI95" i="3"/>
  <c r="DF94" i="3"/>
  <c r="DJ94" i="3" s="1"/>
  <c r="DG94" i="3"/>
  <c r="DH94" i="3"/>
  <c r="DI94" i="3"/>
  <c r="DF93" i="3"/>
  <c r="DJ93" i="3" s="1"/>
  <c r="DG93" i="3"/>
  <c r="DH93" i="3"/>
  <c r="DI93" i="3"/>
  <c r="DF92" i="3"/>
  <c r="DJ92" i="3" s="1"/>
  <c r="DG92" i="3"/>
  <c r="DH92" i="3"/>
  <c r="DI92" i="3"/>
  <c r="DF91" i="3"/>
  <c r="DG91" i="3"/>
  <c r="DH91" i="3"/>
  <c r="DI91" i="3"/>
  <c r="DF90" i="3"/>
  <c r="DG90" i="3"/>
  <c r="DH90" i="3"/>
  <c r="DI90" i="3"/>
  <c r="DF89" i="3"/>
  <c r="DG89" i="3"/>
  <c r="DH89" i="3"/>
  <c r="DI89" i="3"/>
  <c r="V39" i="1"/>
  <c r="G260" i="6" s="1"/>
  <c r="DF88" i="3"/>
  <c r="DG88" i="3"/>
  <c r="DH88" i="3"/>
  <c r="DI88" i="3"/>
  <c r="DJ88" i="3" s="1"/>
  <c r="DF87" i="3"/>
  <c r="P39" i="1" s="1"/>
  <c r="DG87" i="3"/>
  <c r="Q39" i="1" s="1"/>
  <c r="DH87" i="3"/>
  <c r="R39" i="1" s="1"/>
  <c r="DI87" i="3"/>
  <c r="DF104" i="3"/>
  <c r="DJ104" i="3" s="1"/>
  <c r="DG104" i="3"/>
  <c r="DH104" i="3"/>
  <c r="DI104" i="3"/>
  <c r="DF103" i="3"/>
  <c r="DJ103" i="3" s="1"/>
  <c r="DG103" i="3"/>
  <c r="DH103" i="3"/>
  <c r="DI103" i="3"/>
  <c r="DF102" i="3"/>
  <c r="DJ102" i="3" s="1"/>
  <c r="DG102" i="3"/>
  <c r="DH102" i="3"/>
  <c r="DI102" i="3"/>
  <c r="DF101" i="3"/>
  <c r="DJ101" i="3" s="1"/>
  <c r="DG101" i="3"/>
  <c r="DH101" i="3"/>
  <c r="DI101" i="3"/>
  <c r="DF100" i="3"/>
  <c r="DG100" i="3"/>
  <c r="DH100" i="3"/>
  <c r="DI100" i="3"/>
  <c r="DF99" i="3"/>
  <c r="DG99" i="3"/>
  <c r="DH99" i="3"/>
  <c r="DI99" i="3"/>
  <c r="DF98" i="3"/>
  <c r="DG98" i="3"/>
  <c r="DH98" i="3"/>
  <c r="DI98" i="3"/>
  <c r="V40" i="1"/>
  <c r="G281" i="6" s="1"/>
  <c r="DF97" i="3"/>
  <c r="DG97" i="3"/>
  <c r="DH97" i="3"/>
  <c r="DI97" i="3"/>
  <c r="DJ97" i="3" s="1"/>
  <c r="DF96" i="3"/>
  <c r="P40" i="1" s="1"/>
  <c r="DG96" i="3"/>
  <c r="Q40" i="1" s="1"/>
  <c r="DH96" i="3"/>
  <c r="R40" i="1" s="1"/>
  <c r="DI96" i="3"/>
  <c r="T26" i="1"/>
  <c r="F63" i="1"/>
  <c r="T290" i="1"/>
  <c r="W26" i="1"/>
  <c r="F66" i="1"/>
  <c r="W290" i="1"/>
  <c r="AO26" i="1"/>
  <c r="F46" i="1"/>
  <c r="AO290" i="1"/>
  <c r="AP26" i="1"/>
  <c r="F51" i="1"/>
  <c r="AP290" i="1"/>
  <c r="AQ26" i="1"/>
  <c r="F52" i="1"/>
  <c r="AQ290" i="1"/>
  <c r="AS26" i="1"/>
  <c r="F59" i="1"/>
  <c r="AU26" i="1"/>
  <c r="F61" i="1"/>
  <c r="AX26" i="1"/>
  <c r="F49" i="1"/>
  <c r="AX290" i="1"/>
  <c r="AZ26" i="1"/>
  <c r="F53" i="1"/>
  <c r="AZ290" i="1"/>
  <c r="BA26" i="1"/>
  <c r="F62" i="1"/>
  <c r="BA290" i="1"/>
  <c r="BB26" i="1"/>
  <c r="F55" i="1"/>
  <c r="BB290" i="1"/>
  <c r="BC26" i="1"/>
  <c r="F58" i="1"/>
  <c r="BC290" i="1"/>
  <c r="BD26" i="1"/>
  <c r="F67" i="1"/>
  <c r="BD290" i="1"/>
  <c r="DF136" i="3"/>
  <c r="DJ136" i="3" s="1"/>
  <c r="DG136" i="3"/>
  <c r="DH136" i="3"/>
  <c r="DI136" i="3"/>
  <c r="DF135" i="3"/>
  <c r="DJ135" i="3" s="1"/>
  <c r="DG135" i="3"/>
  <c r="DH135" i="3"/>
  <c r="DI135" i="3"/>
  <c r="DF134" i="3"/>
  <c r="DJ134" i="3" s="1"/>
  <c r="DG134" i="3"/>
  <c r="DH134" i="3"/>
  <c r="DI134" i="3"/>
  <c r="DF133" i="3"/>
  <c r="DJ133" i="3" s="1"/>
  <c r="DG133" i="3"/>
  <c r="DH133" i="3"/>
  <c r="DI133" i="3"/>
  <c r="DF132" i="3"/>
  <c r="DG132" i="3"/>
  <c r="DH132" i="3"/>
  <c r="DI132" i="3"/>
  <c r="DF131" i="3"/>
  <c r="DG131" i="3"/>
  <c r="DH131" i="3"/>
  <c r="DI131" i="3"/>
  <c r="DF130" i="3"/>
  <c r="DG130" i="3"/>
  <c r="DH130" i="3"/>
  <c r="DI130" i="3"/>
  <c r="V78" i="1"/>
  <c r="G378" i="6" s="1"/>
  <c r="DF129" i="3"/>
  <c r="DG129" i="3"/>
  <c r="DH129" i="3"/>
  <c r="DI129" i="3"/>
  <c r="DJ129" i="3" s="1"/>
  <c r="DF128" i="3"/>
  <c r="P78" i="1" s="1"/>
  <c r="DG128" i="3"/>
  <c r="Q78" i="1" s="1"/>
  <c r="DH128" i="3"/>
  <c r="R78" i="1" s="1"/>
  <c r="DI128" i="3"/>
  <c r="AH74" i="1"/>
  <c r="U87" i="1"/>
  <c r="DF194" i="3"/>
  <c r="DJ194" i="3" s="1"/>
  <c r="DG194" i="3"/>
  <c r="DH194" i="3"/>
  <c r="DI194" i="3"/>
  <c r="DF193" i="3"/>
  <c r="DJ193" i="3" s="1"/>
  <c r="DG193" i="3"/>
  <c r="DH193" i="3"/>
  <c r="DI193" i="3"/>
  <c r="DF192" i="3"/>
  <c r="DJ192" i="3" s="1"/>
  <c r="DG192" i="3"/>
  <c r="DH192" i="3"/>
  <c r="DI192" i="3"/>
  <c r="DF191" i="3"/>
  <c r="DG191" i="3"/>
  <c r="DH191" i="3"/>
  <c r="DI191" i="3"/>
  <c r="DF190" i="3"/>
  <c r="DG190" i="3"/>
  <c r="DH190" i="3"/>
  <c r="DI190" i="3"/>
  <c r="DF189" i="3"/>
  <c r="DG189" i="3"/>
  <c r="DH189" i="3"/>
  <c r="DI189" i="3"/>
  <c r="V83" i="1"/>
  <c r="G478" i="6" s="1"/>
  <c r="DF188" i="3"/>
  <c r="DG188" i="3"/>
  <c r="DH188" i="3"/>
  <c r="DI188" i="3"/>
  <c r="DJ188" i="3" s="1"/>
  <c r="DF187" i="3"/>
  <c r="P83" i="1" s="1"/>
  <c r="DG187" i="3"/>
  <c r="Q83" i="1" s="1"/>
  <c r="DH187" i="3"/>
  <c r="R83" i="1" s="1"/>
  <c r="DI187" i="3"/>
  <c r="DF202" i="3"/>
  <c r="DJ202" i="3" s="1"/>
  <c r="DG202" i="3"/>
  <c r="DH202" i="3"/>
  <c r="DI202" i="3"/>
  <c r="DF201" i="3"/>
  <c r="DJ201" i="3" s="1"/>
  <c r="DG201" i="3"/>
  <c r="DH201" i="3"/>
  <c r="DI201" i="3"/>
  <c r="DF200" i="3"/>
  <c r="DJ200" i="3" s="1"/>
  <c r="DG200" i="3"/>
  <c r="DH200" i="3"/>
  <c r="DI200" i="3"/>
  <c r="DF199" i="3"/>
  <c r="DG199" i="3"/>
  <c r="DH199" i="3"/>
  <c r="DI199" i="3"/>
  <c r="DF198" i="3"/>
  <c r="DG198" i="3"/>
  <c r="DH198" i="3"/>
  <c r="DI198" i="3"/>
  <c r="DF197" i="3"/>
  <c r="DG197" i="3"/>
  <c r="DH197" i="3"/>
  <c r="DI197" i="3"/>
  <c r="V84" i="1"/>
  <c r="G497" i="6" s="1"/>
  <c r="DF196" i="3"/>
  <c r="DG196" i="3"/>
  <c r="DH196" i="3"/>
  <c r="DI196" i="3"/>
  <c r="DJ196" i="3" s="1"/>
  <c r="DF195" i="3"/>
  <c r="P84" i="1" s="1"/>
  <c r="DG195" i="3"/>
  <c r="Q84" i="1" s="1"/>
  <c r="DH195" i="3"/>
  <c r="R84" i="1" s="1"/>
  <c r="DI195" i="3"/>
  <c r="DF211" i="3"/>
  <c r="DJ211" i="3" s="1"/>
  <c r="DG211" i="3"/>
  <c r="DH211" i="3"/>
  <c r="DI211" i="3"/>
  <c r="DF210" i="3"/>
  <c r="DJ210" i="3" s="1"/>
  <c r="DG210" i="3"/>
  <c r="DH210" i="3"/>
  <c r="DI210" i="3"/>
  <c r="DF209" i="3"/>
  <c r="DJ209" i="3" s="1"/>
  <c r="DG209" i="3"/>
  <c r="DH209" i="3"/>
  <c r="DI209" i="3"/>
  <c r="DF208" i="3"/>
  <c r="DJ208" i="3" s="1"/>
  <c r="DG208" i="3"/>
  <c r="DH208" i="3"/>
  <c r="DI208" i="3"/>
  <c r="DF207" i="3"/>
  <c r="DG207" i="3"/>
  <c r="DH207" i="3"/>
  <c r="DI207" i="3"/>
  <c r="DF206" i="3"/>
  <c r="DG206" i="3"/>
  <c r="DH206" i="3"/>
  <c r="DI206" i="3"/>
  <c r="DF205" i="3"/>
  <c r="DG205" i="3"/>
  <c r="DH205" i="3"/>
  <c r="DI205" i="3"/>
  <c r="V85" i="1"/>
  <c r="G516" i="6" s="1"/>
  <c r="DF204" i="3"/>
  <c r="DG204" i="3"/>
  <c r="DH204" i="3"/>
  <c r="DI204" i="3"/>
  <c r="DJ204" i="3" s="1"/>
  <c r="DF203" i="3"/>
  <c r="P85" i="1" s="1"/>
  <c r="DG203" i="3"/>
  <c r="Q85" i="1" s="1"/>
  <c r="DH203" i="3"/>
  <c r="R85" i="1" s="1"/>
  <c r="DI203" i="3"/>
  <c r="T74" i="1"/>
  <c r="F108" i="1"/>
  <c r="W74" i="1"/>
  <c r="F111" i="1"/>
  <c r="AO74" i="1"/>
  <c r="F91" i="1"/>
  <c r="AP74" i="1"/>
  <c r="F96" i="1"/>
  <c r="AQ74" i="1"/>
  <c r="F97" i="1"/>
  <c r="AS74" i="1"/>
  <c r="F104" i="1"/>
  <c r="AU74" i="1"/>
  <c r="F106" i="1"/>
  <c r="AX74" i="1"/>
  <c r="F94" i="1"/>
  <c r="AZ74" i="1"/>
  <c r="F98" i="1"/>
  <c r="BA74" i="1"/>
  <c r="F107" i="1"/>
  <c r="BB74" i="1"/>
  <c r="F100" i="1"/>
  <c r="BC74" i="1"/>
  <c r="F103" i="1"/>
  <c r="BD74" i="1"/>
  <c r="F112" i="1"/>
  <c r="GM121" i="1"/>
  <c r="AB139" i="1"/>
  <c r="CB119" i="1"/>
  <c r="AS139" i="1"/>
  <c r="P119" i="1"/>
  <c r="F142" i="1"/>
  <c r="Q119" i="1"/>
  <c r="F151" i="1"/>
  <c r="R119" i="1"/>
  <c r="F153" i="1"/>
  <c r="S119" i="1"/>
  <c r="F154" i="1"/>
  <c r="T119" i="1"/>
  <c r="F160" i="1"/>
  <c r="U119" i="1"/>
  <c r="F161" i="1"/>
  <c r="V119" i="1"/>
  <c r="F162" i="1"/>
  <c r="W119" i="1"/>
  <c r="F163" i="1"/>
  <c r="X119" i="1"/>
  <c r="F165" i="1"/>
  <c r="Y119" i="1"/>
  <c r="F166" i="1"/>
  <c r="AO119" i="1"/>
  <c r="F143" i="1"/>
  <c r="AP119" i="1"/>
  <c r="F148" i="1"/>
  <c r="AQ119" i="1"/>
  <c r="F149" i="1"/>
  <c r="AU119" i="1"/>
  <c r="F158" i="1"/>
  <c r="AV119" i="1"/>
  <c r="F144" i="1"/>
  <c r="AW119" i="1"/>
  <c r="F145" i="1"/>
  <c r="AX119" i="1"/>
  <c r="F146" i="1"/>
  <c r="AY119" i="1"/>
  <c r="F147" i="1"/>
  <c r="AZ119" i="1"/>
  <c r="F150" i="1"/>
  <c r="BA119" i="1"/>
  <c r="F159" i="1"/>
  <c r="BB119" i="1"/>
  <c r="F152" i="1"/>
  <c r="BC119" i="1"/>
  <c r="F155" i="1"/>
  <c r="BD119" i="1"/>
  <c r="F164" i="1"/>
  <c r="GM173" i="1"/>
  <c r="AB176" i="1"/>
  <c r="P171" i="1"/>
  <c r="F179" i="1"/>
  <c r="Q171" i="1"/>
  <c r="F188" i="1"/>
  <c r="R171" i="1"/>
  <c r="F190" i="1"/>
  <c r="S171" i="1"/>
  <c r="F191" i="1"/>
  <c r="T171" i="1"/>
  <c r="F197" i="1"/>
  <c r="U171" i="1"/>
  <c r="F198" i="1"/>
  <c r="V171" i="1"/>
  <c r="F199" i="1"/>
  <c r="W171" i="1"/>
  <c r="F200" i="1"/>
  <c r="X171" i="1"/>
  <c r="F202" i="1"/>
  <c r="Y171" i="1"/>
  <c r="F203" i="1"/>
  <c r="AO171" i="1"/>
  <c r="F180" i="1"/>
  <c r="AP171" i="1"/>
  <c r="F185" i="1"/>
  <c r="AQ171" i="1"/>
  <c r="F186" i="1"/>
  <c r="AT171" i="1"/>
  <c r="F194" i="1"/>
  <c r="AU171" i="1"/>
  <c r="F195" i="1"/>
  <c r="AV171" i="1"/>
  <c r="F181" i="1"/>
  <c r="AW171" i="1"/>
  <c r="F182" i="1"/>
  <c r="AX171" i="1"/>
  <c r="F183" i="1"/>
  <c r="AY171" i="1"/>
  <c r="F184" i="1"/>
  <c r="AZ171" i="1"/>
  <c r="F187" i="1"/>
  <c r="BA171" i="1"/>
  <c r="F196" i="1"/>
  <c r="BB171" i="1"/>
  <c r="F189" i="1"/>
  <c r="BC171" i="1"/>
  <c r="F192" i="1"/>
  <c r="BD171" i="1"/>
  <c r="F201" i="1"/>
  <c r="GM211" i="1"/>
  <c r="AB216" i="1"/>
  <c r="P208" i="1"/>
  <c r="F219" i="1"/>
  <c r="Q208" i="1"/>
  <c r="F228" i="1"/>
  <c r="R208" i="1"/>
  <c r="F230" i="1"/>
  <c r="S208" i="1"/>
  <c r="F231" i="1"/>
  <c r="T208" i="1"/>
  <c r="F237" i="1"/>
  <c r="U208" i="1"/>
  <c r="F238" i="1"/>
  <c r="G717" i="6" s="1"/>
  <c r="V208" i="1"/>
  <c r="F239" i="1"/>
  <c r="G718" i="6" s="1"/>
  <c r="W208" i="1"/>
  <c r="F240" i="1"/>
  <c r="X208" i="1"/>
  <c r="F242" i="1"/>
  <c r="Y208" i="1"/>
  <c r="F243" i="1"/>
  <c r="AO208" i="1"/>
  <c r="F220" i="1"/>
  <c r="AP208" i="1"/>
  <c r="F225" i="1"/>
  <c r="AQ208" i="1"/>
  <c r="F226" i="1"/>
  <c r="AT208" i="1"/>
  <c r="F234" i="1"/>
  <c r="AU208" i="1"/>
  <c r="F235" i="1"/>
  <c r="AV208" i="1"/>
  <c r="F221" i="1"/>
  <c r="AW208" i="1"/>
  <c r="F222" i="1"/>
  <c r="AX208" i="1"/>
  <c r="F223" i="1"/>
  <c r="AY208" i="1"/>
  <c r="F224" i="1"/>
  <c r="AZ208" i="1"/>
  <c r="F227" i="1"/>
  <c r="BA208" i="1"/>
  <c r="F236" i="1"/>
  <c r="BB208" i="1"/>
  <c r="F229" i="1"/>
  <c r="BC208" i="1"/>
  <c r="F232" i="1"/>
  <c r="BD208" i="1"/>
  <c r="F241" i="1"/>
  <c r="DF231" i="3"/>
  <c r="DG231" i="3"/>
  <c r="DH231" i="3"/>
  <c r="DI231" i="3"/>
  <c r="DJ231" i="3" s="1"/>
  <c r="DF230" i="3"/>
  <c r="P258" i="1" s="1"/>
  <c r="DG230" i="3"/>
  <c r="Q258" i="1" s="1"/>
  <c r="AD260" i="1" s="1"/>
  <c r="DH230" i="3"/>
  <c r="R258" i="1" s="1"/>
  <c r="AE260" i="1" s="1"/>
  <c r="DI230" i="3"/>
  <c r="U258" i="1"/>
  <c r="T248" i="1"/>
  <c r="F281" i="1"/>
  <c r="V248" i="1"/>
  <c r="F283" i="1"/>
  <c r="G834" i="6" s="1"/>
  <c r="W248" i="1"/>
  <c r="F284" i="1"/>
  <c r="AO248" i="1"/>
  <c r="F264" i="1"/>
  <c r="AP248" i="1"/>
  <c r="F269" i="1"/>
  <c r="AQ248" i="1"/>
  <c r="F270" i="1"/>
  <c r="AS248" i="1"/>
  <c r="F277" i="1"/>
  <c r="AT248" i="1"/>
  <c r="F278" i="1"/>
  <c r="AX248" i="1"/>
  <c r="F267" i="1"/>
  <c r="AZ248" i="1"/>
  <c r="F271" i="1"/>
  <c r="BA248" i="1"/>
  <c r="F280" i="1"/>
  <c r="BB248" i="1"/>
  <c r="F273" i="1"/>
  <c r="BC248" i="1"/>
  <c r="F276" i="1"/>
  <c r="BD248" i="1"/>
  <c r="F285" i="1"/>
  <c r="DF340" i="3"/>
  <c r="DJ340" i="3" s="1"/>
  <c r="DG340" i="3"/>
  <c r="DH340" i="3"/>
  <c r="DI340" i="3"/>
  <c r="DF339" i="3"/>
  <c r="DJ339" i="3" s="1"/>
  <c r="DG339" i="3"/>
  <c r="DH339" i="3"/>
  <c r="DI339" i="3"/>
  <c r="DF338" i="3"/>
  <c r="DJ338" i="3" s="1"/>
  <c r="DG338" i="3"/>
  <c r="DH338" i="3"/>
  <c r="DI338" i="3"/>
  <c r="DF337" i="3"/>
  <c r="DG337" i="3"/>
  <c r="DH337" i="3"/>
  <c r="DI337" i="3"/>
  <c r="DF336" i="3"/>
  <c r="DG336" i="3"/>
  <c r="DH336" i="3"/>
  <c r="DI336" i="3"/>
  <c r="DF335" i="3"/>
  <c r="DG335" i="3"/>
  <c r="DH335" i="3"/>
  <c r="DI335" i="3"/>
  <c r="V346" i="1"/>
  <c r="DF334" i="3"/>
  <c r="DG334" i="3"/>
  <c r="DH334" i="3"/>
  <c r="DI334" i="3"/>
  <c r="DJ334" i="3" s="1"/>
  <c r="DF333" i="3"/>
  <c r="P346" i="1" s="1"/>
  <c r="DG333" i="3"/>
  <c r="Q346" i="1" s="1"/>
  <c r="DH333" i="3"/>
  <c r="R346" i="1" s="1"/>
  <c r="DI333" i="3"/>
  <c r="AH329" i="1"/>
  <c r="U352" i="1"/>
  <c r="DF348" i="3"/>
  <c r="DJ348" i="3" s="1"/>
  <c r="DG348" i="3"/>
  <c r="DH348" i="3"/>
  <c r="DI348" i="3"/>
  <c r="DF347" i="3"/>
  <c r="DJ347" i="3" s="1"/>
  <c r="DG347" i="3"/>
  <c r="DH347" i="3"/>
  <c r="DI347" i="3"/>
  <c r="DF346" i="3"/>
  <c r="DJ346" i="3" s="1"/>
  <c r="DG346" i="3"/>
  <c r="DH346" i="3"/>
  <c r="DI346" i="3"/>
  <c r="DF345" i="3"/>
  <c r="DG345" i="3"/>
  <c r="DH345" i="3"/>
  <c r="DI345" i="3"/>
  <c r="DF344" i="3"/>
  <c r="DG344" i="3"/>
  <c r="DH344" i="3"/>
  <c r="DI344" i="3"/>
  <c r="DF343" i="3"/>
  <c r="DG343" i="3"/>
  <c r="DH343" i="3"/>
  <c r="DI343" i="3"/>
  <c r="V347" i="1"/>
  <c r="DF342" i="3"/>
  <c r="DG342" i="3"/>
  <c r="DH342" i="3"/>
  <c r="DI342" i="3"/>
  <c r="DJ342" i="3" s="1"/>
  <c r="DF341" i="3"/>
  <c r="P347" i="1" s="1"/>
  <c r="DG341" i="3"/>
  <c r="Q347" i="1" s="1"/>
  <c r="DH341" i="3"/>
  <c r="R347" i="1" s="1"/>
  <c r="DI341" i="3"/>
  <c r="DF357" i="3"/>
  <c r="DJ357" i="3" s="1"/>
  <c r="DG357" i="3"/>
  <c r="DH357" i="3"/>
  <c r="DI357" i="3"/>
  <c r="DF356" i="3"/>
  <c r="DJ356" i="3" s="1"/>
  <c r="DG356" i="3"/>
  <c r="DH356" i="3"/>
  <c r="DI356" i="3"/>
  <c r="DF355" i="3"/>
  <c r="DJ355" i="3" s="1"/>
  <c r="DG355" i="3"/>
  <c r="DH355" i="3"/>
  <c r="DI355" i="3"/>
  <c r="DF354" i="3"/>
  <c r="DJ354" i="3" s="1"/>
  <c r="DG354" i="3"/>
  <c r="DH354" i="3"/>
  <c r="DI354" i="3"/>
  <c r="DF353" i="3"/>
  <c r="DG353" i="3"/>
  <c r="DH353" i="3"/>
  <c r="DI353" i="3"/>
  <c r="DF352" i="3"/>
  <c r="DG352" i="3"/>
  <c r="DH352" i="3"/>
  <c r="DI352" i="3"/>
  <c r="DF351" i="3"/>
  <c r="DG351" i="3"/>
  <c r="DH351" i="3"/>
  <c r="DI351" i="3"/>
  <c r="V348" i="1"/>
  <c r="DF350" i="3"/>
  <c r="DG350" i="3"/>
  <c r="DH350" i="3"/>
  <c r="DI350" i="3"/>
  <c r="DJ350" i="3" s="1"/>
  <c r="DF349" i="3"/>
  <c r="P348" i="1" s="1"/>
  <c r="DG349" i="3"/>
  <c r="Q348" i="1" s="1"/>
  <c r="DH349" i="3"/>
  <c r="R348" i="1" s="1"/>
  <c r="DI349" i="3"/>
  <c r="DF366" i="3"/>
  <c r="DJ366" i="3" s="1"/>
  <c r="DG366" i="3"/>
  <c r="DH366" i="3"/>
  <c r="DI366" i="3"/>
  <c r="DF365" i="3"/>
  <c r="DJ365" i="3" s="1"/>
  <c r="DG365" i="3"/>
  <c r="DH365" i="3"/>
  <c r="DI365" i="3"/>
  <c r="DF364" i="3"/>
  <c r="DJ364" i="3" s="1"/>
  <c r="DG364" i="3"/>
  <c r="DH364" i="3"/>
  <c r="DI364" i="3"/>
  <c r="DF363" i="3"/>
  <c r="DJ363" i="3" s="1"/>
  <c r="DG363" i="3"/>
  <c r="DH363" i="3"/>
  <c r="DI363" i="3"/>
  <c r="DF362" i="3"/>
  <c r="DG362" i="3"/>
  <c r="DH362" i="3"/>
  <c r="DI362" i="3"/>
  <c r="DF361" i="3"/>
  <c r="DG361" i="3"/>
  <c r="DH361" i="3"/>
  <c r="DI361" i="3"/>
  <c r="DF360" i="3"/>
  <c r="DG360" i="3"/>
  <c r="DH360" i="3"/>
  <c r="DI360" i="3"/>
  <c r="V349" i="1"/>
  <c r="DF359" i="3"/>
  <c r="DG359" i="3"/>
  <c r="DH359" i="3"/>
  <c r="DI359" i="3"/>
  <c r="DJ359" i="3" s="1"/>
  <c r="DF358" i="3"/>
  <c r="P349" i="1" s="1"/>
  <c r="DG358" i="3"/>
  <c r="Q349" i="1" s="1"/>
  <c r="DH358" i="3"/>
  <c r="R349" i="1" s="1"/>
  <c r="DI358" i="3"/>
  <c r="DF375" i="3"/>
  <c r="DJ375" i="3" s="1"/>
  <c r="DG375" i="3"/>
  <c r="DH375" i="3"/>
  <c r="DI375" i="3"/>
  <c r="DF374" i="3"/>
  <c r="DJ374" i="3" s="1"/>
  <c r="DG374" i="3"/>
  <c r="DH374" i="3"/>
  <c r="DI374" i="3"/>
  <c r="DF373" i="3"/>
  <c r="DJ373" i="3" s="1"/>
  <c r="DG373" i="3"/>
  <c r="DH373" i="3"/>
  <c r="DI373" i="3"/>
  <c r="DF372" i="3"/>
  <c r="DJ372" i="3" s="1"/>
  <c r="DG372" i="3"/>
  <c r="DH372" i="3"/>
  <c r="DI372" i="3"/>
  <c r="DF371" i="3"/>
  <c r="DG371" i="3"/>
  <c r="DH371" i="3"/>
  <c r="DI371" i="3"/>
  <c r="DF370" i="3"/>
  <c r="DG370" i="3"/>
  <c r="DH370" i="3"/>
  <c r="DI370" i="3"/>
  <c r="DF369" i="3"/>
  <c r="DG369" i="3"/>
  <c r="DH369" i="3"/>
  <c r="DI369" i="3"/>
  <c r="V350" i="1"/>
  <c r="DF368" i="3"/>
  <c r="DG368" i="3"/>
  <c r="DH368" i="3"/>
  <c r="DI368" i="3"/>
  <c r="DJ368" i="3" s="1"/>
  <c r="DF367" i="3"/>
  <c r="P350" i="1" s="1"/>
  <c r="DG367" i="3"/>
  <c r="Q350" i="1" s="1"/>
  <c r="DH367" i="3"/>
  <c r="R350" i="1" s="1"/>
  <c r="DI367" i="3"/>
  <c r="T329" i="1"/>
  <c r="F373" i="1"/>
  <c r="T613" i="1"/>
  <c r="W329" i="1"/>
  <c r="F376" i="1"/>
  <c r="W613" i="1"/>
  <c r="AO329" i="1"/>
  <c r="F356" i="1"/>
  <c r="AO613" i="1"/>
  <c r="AP329" i="1"/>
  <c r="F361" i="1"/>
  <c r="AP613" i="1"/>
  <c r="AQ329" i="1"/>
  <c r="F362" i="1"/>
  <c r="AQ613" i="1"/>
  <c r="AS329" i="1"/>
  <c r="F369" i="1"/>
  <c r="AU329" i="1"/>
  <c r="F371" i="1"/>
  <c r="AX329" i="1"/>
  <c r="F359" i="1"/>
  <c r="AX613" i="1"/>
  <c r="AZ329" i="1"/>
  <c r="F363" i="1"/>
  <c r="AZ613" i="1"/>
  <c r="BA329" i="1"/>
  <c r="F372" i="1"/>
  <c r="BA613" i="1"/>
  <c r="BB329" i="1"/>
  <c r="F365" i="1"/>
  <c r="BB613" i="1"/>
  <c r="BC329" i="1"/>
  <c r="F368" i="1"/>
  <c r="BC613" i="1"/>
  <c r="BD329" i="1"/>
  <c r="F377" i="1"/>
  <c r="BD613" i="1"/>
  <c r="DF468" i="3"/>
  <c r="DJ468" i="3" s="1"/>
  <c r="DG468" i="3"/>
  <c r="DH468" i="3"/>
  <c r="DI468" i="3"/>
  <c r="DF467" i="3"/>
  <c r="DJ467" i="3" s="1"/>
  <c r="DG467" i="3"/>
  <c r="DH467" i="3"/>
  <c r="DI467" i="3"/>
  <c r="DF466" i="3"/>
  <c r="DJ466" i="3" s="1"/>
  <c r="DG466" i="3"/>
  <c r="DH466" i="3"/>
  <c r="DI466" i="3"/>
  <c r="DF465" i="3"/>
  <c r="DJ465" i="3" s="1"/>
  <c r="DG465" i="3"/>
  <c r="DH465" i="3"/>
  <c r="DI465" i="3"/>
  <c r="DF464" i="3"/>
  <c r="DG464" i="3"/>
  <c r="DH464" i="3"/>
  <c r="DI464" i="3"/>
  <c r="DF463" i="3"/>
  <c r="DG463" i="3"/>
  <c r="DH463" i="3"/>
  <c r="DI463" i="3"/>
  <c r="DF462" i="3"/>
  <c r="DG462" i="3"/>
  <c r="DH462" i="3"/>
  <c r="DI462" i="3"/>
  <c r="V393" i="1"/>
  <c r="DF461" i="3"/>
  <c r="DG461" i="3"/>
  <c r="DH461" i="3"/>
  <c r="DI461" i="3"/>
  <c r="DJ461" i="3" s="1"/>
  <c r="DF460" i="3"/>
  <c r="P393" i="1" s="1"/>
  <c r="DG460" i="3"/>
  <c r="Q393" i="1" s="1"/>
  <c r="DH460" i="3"/>
  <c r="R393" i="1" s="1"/>
  <c r="DI460" i="3"/>
  <c r="AH384" i="1"/>
  <c r="U408" i="1"/>
  <c r="DF553" i="3"/>
  <c r="DJ553" i="3" s="1"/>
  <c r="DG553" i="3"/>
  <c r="DH553" i="3"/>
  <c r="DI553" i="3"/>
  <c r="DF552" i="3"/>
  <c r="DJ552" i="3" s="1"/>
  <c r="DG552" i="3"/>
  <c r="DH552" i="3"/>
  <c r="DI552" i="3"/>
  <c r="DF551" i="3"/>
  <c r="DJ551" i="3" s="1"/>
  <c r="DG551" i="3"/>
  <c r="DH551" i="3"/>
  <c r="DI551" i="3"/>
  <c r="DF550" i="3"/>
  <c r="DG550" i="3"/>
  <c r="DH550" i="3"/>
  <c r="DI550" i="3"/>
  <c r="DF549" i="3"/>
  <c r="DG549" i="3"/>
  <c r="DH549" i="3"/>
  <c r="DI549" i="3"/>
  <c r="DF548" i="3"/>
  <c r="DG548" i="3"/>
  <c r="DH548" i="3"/>
  <c r="DI548" i="3"/>
  <c r="V402" i="1"/>
  <c r="DF547" i="3"/>
  <c r="DG547" i="3"/>
  <c r="DH547" i="3"/>
  <c r="DI547" i="3"/>
  <c r="DJ547" i="3" s="1"/>
  <c r="DF546" i="3"/>
  <c r="P402" i="1" s="1"/>
  <c r="DG546" i="3"/>
  <c r="Q402" i="1" s="1"/>
  <c r="DH546" i="3"/>
  <c r="R402" i="1" s="1"/>
  <c r="DI546" i="3"/>
  <c r="DF561" i="3"/>
  <c r="DJ561" i="3" s="1"/>
  <c r="DG561" i="3"/>
  <c r="DH561" i="3"/>
  <c r="DI561" i="3"/>
  <c r="DF560" i="3"/>
  <c r="DJ560" i="3" s="1"/>
  <c r="DG560" i="3"/>
  <c r="DH560" i="3"/>
  <c r="DI560" i="3"/>
  <c r="DF559" i="3"/>
  <c r="DJ559" i="3" s="1"/>
  <c r="DG559" i="3"/>
  <c r="DH559" i="3"/>
  <c r="DI559" i="3"/>
  <c r="DF558" i="3"/>
  <c r="DG558" i="3"/>
  <c r="DH558" i="3"/>
  <c r="DI558" i="3"/>
  <c r="DF557" i="3"/>
  <c r="DG557" i="3"/>
  <c r="DH557" i="3"/>
  <c r="DI557" i="3"/>
  <c r="DF556" i="3"/>
  <c r="DG556" i="3"/>
  <c r="DH556" i="3"/>
  <c r="DI556" i="3"/>
  <c r="V403" i="1"/>
  <c r="DF555" i="3"/>
  <c r="DG555" i="3"/>
  <c r="DH555" i="3"/>
  <c r="DI555" i="3"/>
  <c r="DJ555" i="3" s="1"/>
  <c r="DF554" i="3"/>
  <c r="P403" i="1" s="1"/>
  <c r="DG554" i="3"/>
  <c r="Q403" i="1" s="1"/>
  <c r="DH554" i="3"/>
  <c r="R403" i="1" s="1"/>
  <c r="DI554" i="3"/>
  <c r="DF570" i="3"/>
  <c r="DJ570" i="3" s="1"/>
  <c r="DG570" i="3"/>
  <c r="DH570" i="3"/>
  <c r="DI570" i="3"/>
  <c r="DF569" i="3"/>
  <c r="DJ569" i="3" s="1"/>
  <c r="DG569" i="3"/>
  <c r="DH569" i="3"/>
  <c r="DI569" i="3"/>
  <c r="DF568" i="3"/>
  <c r="DJ568" i="3" s="1"/>
  <c r="DG568" i="3"/>
  <c r="DH568" i="3"/>
  <c r="DI568" i="3"/>
  <c r="DF567" i="3"/>
  <c r="DJ567" i="3" s="1"/>
  <c r="DG567" i="3"/>
  <c r="DH567" i="3"/>
  <c r="DI567" i="3"/>
  <c r="DF566" i="3"/>
  <c r="DG566" i="3"/>
  <c r="DH566" i="3"/>
  <c r="DI566" i="3"/>
  <c r="DF565" i="3"/>
  <c r="DG565" i="3"/>
  <c r="DH565" i="3"/>
  <c r="DI565" i="3"/>
  <c r="DF564" i="3"/>
  <c r="DG564" i="3"/>
  <c r="DH564" i="3"/>
  <c r="DI564" i="3"/>
  <c r="V404" i="1"/>
  <c r="DF563" i="3"/>
  <c r="DG563" i="3"/>
  <c r="DH563" i="3"/>
  <c r="DI563" i="3"/>
  <c r="DJ563" i="3" s="1"/>
  <c r="DF562" i="3"/>
  <c r="P404" i="1" s="1"/>
  <c r="DG562" i="3"/>
  <c r="Q404" i="1" s="1"/>
  <c r="DH562" i="3"/>
  <c r="R404" i="1" s="1"/>
  <c r="DI562" i="3"/>
  <c r="T384" i="1"/>
  <c r="F429" i="1"/>
  <c r="W384" i="1"/>
  <c r="F432" i="1"/>
  <c r="AO384" i="1"/>
  <c r="F412" i="1"/>
  <c r="AP384" i="1"/>
  <c r="F417" i="1"/>
  <c r="AQ384" i="1"/>
  <c r="F418" i="1"/>
  <c r="AS384" i="1"/>
  <c r="F425" i="1"/>
  <c r="AU384" i="1"/>
  <c r="F427" i="1"/>
  <c r="AX384" i="1"/>
  <c r="F415" i="1"/>
  <c r="AZ384" i="1"/>
  <c r="F419" i="1"/>
  <c r="BA384" i="1"/>
  <c r="F428" i="1"/>
  <c r="BB384" i="1"/>
  <c r="F421" i="1"/>
  <c r="BC384" i="1"/>
  <c r="F424" i="1"/>
  <c r="BD384" i="1"/>
  <c r="F433" i="1"/>
  <c r="GM442" i="1"/>
  <c r="AB462" i="1"/>
  <c r="CC440" i="1"/>
  <c r="AT462" i="1"/>
  <c r="P440" i="1"/>
  <c r="F465" i="1"/>
  <c r="Q440" i="1"/>
  <c r="F474" i="1"/>
  <c r="R440" i="1"/>
  <c r="F476" i="1"/>
  <c r="S440" i="1"/>
  <c r="F477" i="1"/>
  <c r="T440" i="1"/>
  <c r="F483" i="1"/>
  <c r="U440" i="1"/>
  <c r="F484" i="1"/>
  <c r="V440" i="1"/>
  <c r="F485" i="1"/>
  <c r="W440" i="1"/>
  <c r="F486" i="1"/>
  <c r="X440" i="1"/>
  <c r="F488" i="1"/>
  <c r="Y440" i="1"/>
  <c r="F489" i="1"/>
  <c r="AO440" i="1"/>
  <c r="F466" i="1"/>
  <c r="AP440" i="1"/>
  <c r="F471" i="1"/>
  <c r="AQ440" i="1"/>
  <c r="F472" i="1"/>
  <c r="AU440" i="1"/>
  <c r="F481" i="1"/>
  <c r="AV440" i="1"/>
  <c r="F467" i="1"/>
  <c r="AW440" i="1"/>
  <c r="F468" i="1"/>
  <c r="AX440" i="1"/>
  <c r="F469" i="1"/>
  <c r="AY440" i="1"/>
  <c r="F470" i="1"/>
  <c r="AZ440" i="1"/>
  <c r="F473" i="1"/>
  <c r="BA440" i="1"/>
  <c r="F482" i="1"/>
  <c r="BB440" i="1"/>
  <c r="F475" i="1"/>
  <c r="BC440" i="1"/>
  <c r="F478" i="1"/>
  <c r="BD440" i="1"/>
  <c r="F487" i="1"/>
  <c r="GM496" i="1"/>
  <c r="AB499" i="1"/>
  <c r="P494" i="1"/>
  <c r="F502" i="1"/>
  <c r="Q494" i="1"/>
  <c r="F511" i="1"/>
  <c r="R494" i="1"/>
  <c r="F513" i="1"/>
  <c r="S494" i="1"/>
  <c r="F514" i="1"/>
  <c r="T494" i="1"/>
  <c r="F520" i="1"/>
  <c r="U494" i="1"/>
  <c r="F521" i="1"/>
  <c r="V494" i="1"/>
  <c r="F522" i="1"/>
  <c r="W494" i="1"/>
  <c r="F523" i="1"/>
  <c r="X494" i="1"/>
  <c r="F525" i="1"/>
  <c r="Y494" i="1"/>
  <c r="F526" i="1"/>
  <c r="AO494" i="1"/>
  <c r="F503" i="1"/>
  <c r="AP494" i="1"/>
  <c r="F508" i="1"/>
  <c r="AQ494" i="1"/>
  <c r="F509" i="1"/>
  <c r="AT494" i="1"/>
  <c r="F517" i="1"/>
  <c r="AU494" i="1"/>
  <c r="F518" i="1"/>
  <c r="AV494" i="1"/>
  <c r="F504" i="1"/>
  <c r="AW494" i="1"/>
  <c r="F505" i="1"/>
  <c r="AX494" i="1"/>
  <c r="F506" i="1"/>
  <c r="AY494" i="1"/>
  <c r="F507" i="1"/>
  <c r="AZ494" i="1"/>
  <c r="F510" i="1"/>
  <c r="BA494" i="1"/>
  <c r="F519" i="1"/>
  <c r="BB494" i="1"/>
  <c r="F512" i="1"/>
  <c r="BC494" i="1"/>
  <c r="F515" i="1"/>
  <c r="BD494" i="1"/>
  <c r="F524" i="1"/>
  <c r="GM534" i="1"/>
  <c r="AB539" i="1"/>
  <c r="P531" i="1"/>
  <c r="F542" i="1"/>
  <c r="Q531" i="1"/>
  <c r="F551" i="1"/>
  <c r="R531" i="1"/>
  <c r="F553" i="1"/>
  <c r="S531" i="1"/>
  <c r="F554" i="1"/>
  <c r="T531" i="1"/>
  <c r="F560" i="1"/>
  <c r="U531" i="1"/>
  <c r="F561" i="1"/>
  <c r="V531" i="1"/>
  <c r="F562" i="1"/>
  <c r="W531" i="1"/>
  <c r="F563" i="1"/>
  <c r="X531" i="1"/>
  <c r="F565" i="1"/>
  <c r="Y531" i="1"/>
  <c r="F566" i="1"/>
  <c r="AO531" i="1"/>
  <c r="F543" i="1"/>
  <c r="AP531" i="1"/>
  <c r="F548" i="1"/>
  <c r="AQ531" i="1"/>
  <c r="F549" i="1"/>
  <c r="AT531" i="1"/>
  <c r="F557" i="1"/>
  <c r="AU531" i="1"/>
  <c r="F558" i="1"/>
  <c r="AV531" i="1"/>
  <c r="F544" i="1"/>
  <c r="AW531" i="1"/>
  <c r="F545" i="1"/>
  <c r="AX531" i="1"/>
  <c r="F546" i="1"/>
  <c r="AY531" i="1"/>
  <c r="F547" i="1"/>
  <c r="AZ531" i="1"/>
  <c r="F550" i="1"/>
  <c r="BA531" i="1"/>
  <c r="F559" i="1"/>
  <c r="BB531" i="1"/>
  <c r="F552" i="1"/>
  <c r="BC531" i="1"/>
  <c r="F555" i="1"/>
  <c r="BD531" i="1"/>
  <c r="F564" i="1"/>
  <c r="DF608" i="3"/>
  <c r="DG608" i="3"/>
  <c r="DH608" i="3"/>
  <c r="DI608" i="3"/>
  <c r="DJ608" i="3" s="1"/>
  <c r="DF607" i="3"/>
  <c r="P581" i="1" s="1"/>
  <c r="DG607" i="3"/>
  <c r="Q581" i="1" s="1"/>
  <c r="AD583" i="1" s="1"/>
  <c r="DH607" i="3"/>
  <c r="R581" i="1" s="1"/>
  <c r="AE583" i="1" s="1"/>
  <c r="DI607" i="3"/>
  <c r="U581" i="1"/>
  <c r="AH583" i="1" s="1"/>
  <c r="T571" i="1"/>
  <c r="F604" i="1"/>
  <c r="V571" i="1"/>
  <c r="F606" i="1"/>
  <c r="W571" i="1"/>
  <c r="F607" i="1"/>
  <c r="AO571" i="1"/>
  <c r="F587" i="1"/>
  <c r="AP571" i="1"/>
  <c r="F592" i="1"/>
  <c r="AQ571" i="1"/>
  <c r="F593" i="1"/>
  <c r="AS571" i="1"/>
  <c r="F600" i="1"/>
  <c r="AT571" i="1"/>
  <c r="F601" i="1"/>
  <c r="AX571" i="1"/>
  <c r="F590" i="1"/>
  <c r="AZ571" i="1"/>
  <c r="F594" i="1"/>
  <c r="BA571" i="1"/>
  <c r="F603" i="1"/>
  <c r="BB571" i="1"/>
  <c r="F596" i="1"/>
  <c r="BC571" i="1"/>
  <c r="F599" i="1"/>
  <c r="BD571" i="1"/>
  <c r="F608" i="1"/>
  <c r="DF712" i="3"/>
  <c r="DJ712" i="3" s="1"/>
  <c r="DG712" i="3"/>
  <c r="DH712" i="3"/>
  <c r="DI712" i="3"/>
  <c r="DF711" i="3"/>
  <c r="DJ711" i="3" s="1"/>
  <c r="DG711" i="3"/>
  <c r="DH711" i="3"/>
  <c r="DI711" i="3"/>
  <c r="DF710" i="3"/>
  <c r="DJ710" i="3" s="1"/>
  <c r="DG710" i="3"/>
  <c r="DH710" i="3"/>
  <c r="DI710" i="3"/>
  <c r="DF709" i="3"/>
  <c r="DG709" i="3"/>
  <c r="DH709" i="3"/>
  <c r="DI709" i="3"/>
  <c r="DF708" i="3"/>
  <c r="DG708" i="3"/>
  <c r="DH708" i="3"/>
  <c r="DI708" i="3"/>
  <c r="DF707" i="3"/>
  <c r="DG707" i="3"/>
  <c r="DH707" i="3"/>
  <c r="DI707" i="3"/>
  <c r="V668" i="1"/>
  <c r="DF706" i="3"/>
  <c r="DG706" i="3"/>
  <c r="DH706" i="3"/>
  <c r="DI706" i="3"/>
  <c r="DJ706" i="3" s="1"/>
  <c r="DF705" i="3"/>
  <c r="P668" i="1" s="1"/>
  <c r="DG705" i="3"/>
  <c r="Q668" i="1" s="1"/>
  <c r="DH705" i="3"/>
  <c r="R668" i="1" s="1"/>
  <c r="DI705" i="3"/>
  <c r="AH652" i="1"/>
  <c r="U674" i="1"/>
  <c r="DF720" i="3"/>
  <c r="DJ720" i="3" s="1"/>
  <c r="DG720" i="3"/>
  <c r="DH720" i="3"/>
  <c r="DI720" i="3"/>
  <c r="DF719" i="3"/>
  <c r="DJ719" i="3" s="1"/>
  <c r="DG719" i="3"/>
  <c r="DH719" i="3"/>
  <c r="DI719" i="3"/>
  <c r="DF718" i="3"/>
  <c r="DJ718" i="3" s="1"/>
  <c r="DG718" i="3"/>
  <c r="DH718" i="3"/>
  <c r="DI718" i="3"/>
  <c r="DF717" i="3"/>
  <c r="DG717" i="3"/>
  <c r="DH717" i="3"/>
  <c r="DI717" i="3"/>
  <c r="DF716" i="3"/>
  <c r="DG716" i="3"/>
  <c r="DH716" i="3"/>
  <c r="DI716" i="3"/>
  <c r="DF715" i="3"/>
  <c r="DG715" i="3"/>
  <c r="DH715" i="3"/>
  <c r="DI715" i="3"/>
  <c r="V669" i="1"/>
  <c r="DF714" i="3"/>
  <c r="DG714" i="3"/>
  <c r="DH714" i="3"/>
  <c r="DI714" i="3"/>
  <c r="DJ714" i="3" s="1"/>
  <c r="DF713" i="3"/>
  <c r="P669" i="1" s="1"/>
  <c r="DG713" i="3"/>
  <c r="Q669" i="1" s="1"/>
  <c r="DH713" i="3"/>
  <c r="R669" i="1" s="1"/>
  <c r="DI713" i="3"/>
  <c r="DF729" i="3"/>
  <c r="DJ729" i="3" s="1"/>
  <c r="DG729" i="3"/>
  <c r="DH729" i="3"/>
  <c r="DI729" i="3"/>
  <c r="DF728" i="3"/>
  <c r="DJ728" i="3" s="1"/>
  <c r="DG728" i="3"/>
  <c r="DH728" i="3"/>
  <c r="DI728" i="3"/>
  <c r="DF727" i="3"/>
  <c r="DJ727" i="3" s="1"/>
  <c r="DG727" i="3"/>
  <c r="DH727" i="3"/>
  <c r="DI727" i="3"/>
  <c r="DF726" i="3"/>
  <c r="DJ726" i="3" s="1"/>
  <c r="DG726" i="3"/>
  <c r="DH726" i="3"/>
  <c r="DI726" i="3"/>
  <c r="DF725" i="3"/>
  <c r="DG725" i="3"/>
  <c r="DH725" i="3"/>
  <c r="DI725" i="3"/>
  <c r="DF724" i="3"/>
  <c r="DG724" i="3"/>
  <c r="DH724" i="3"/>
  <c r="DI724" i="3"/>
  <c r="DF723" i="3"/>
  <c r="DG723" i="3"/>
  <c r="DH723" i="3"/>
  <c r="DI723" i="3"/>
  <c r="V670" i="1"/>
  <c r="DF722" i="3"/>
  <c r="DG722" i="3"/>
  <c r="DH722" i="3"/>
  <c r="DI722" i="3"/>
  <c r="DJ722" i="3" s="1"/>
  <c r="DF721" i="3"/>
  <c r="P670" i="1" s="1"/>
  <c r="DG721" i="3"/>
  <c r="Q670" i="1" s="1"/>
  <c r="DH721" i="3"/>
  <c r="R670" i="1" s="1"/>
  <c r="DI721" i="3"/>
  <c r="DF738" i="3"/>
  <c r="DJ738" i="3" s="1"/>
  <c r="DG738" i="3"/>
  <c r="DH738" i="3"/>
  <c r="DI738" i="3"/>
  <c r="DF737" i="3"/>
  <c r="DJ737" i="3" s="1"/>
  <c r="DG737" i="3"/>
  <c r="DH737" i="3"/>
  <c r="DI737" i="3"/>
  <c r="DF736" i="3"/>
  <c r="DJ736" i="3" s="1"/>
  <c r="DG736" i="3"/>
  <c r="DH736" i="3"/>
  <c r="DI736" i="3"/>
  <c r="DF735" i="3"/>
  <c r="DJ735" i="3" s="1"/>
  <c r="DG735" i="3"/>
  <c r="DH735" i="3"/>
  <c r="DI735" i="3"/>
  <c r="DF734" i="3"/>
  <c r="DG734" i="3"/>
  <c r="DH734" i="3"/>
  <c r="DI734" i="3"/>
  <c r="DF733" i="3"/>
  <c r="DG733" i="3"/>
  <c r="DH733" i="3"/>
  <c r="DI733" i="3"/>
  <c r="DF732" i="3"/>
  <c r="DG732" i="3"/>
  <c r="DH732" i="3"/>
  <c r="DI732" i="3"/>
  <c r="V671" i="1"/>
  <c r="DF731" i="3"/>
  <c r="DG731" i="3"/>
  <c r="DH731" i="3"/>
  <c r="DI731" i="3"/>
  <c r="DJ731" i="3" s="1"/>
  <c r="DF730" i="3"/>
  <c r="P671" i="1" s="1"/>
  <c r="DG730" i="3"/>
  <c r="Q671" i="1" s="1"/>
  <c r="DH730" i="3"/>
  <c r="R671" i="1" s="1"/>
  <c r="DI730" i="3"/>
  <c r="DF747" i="3"/>
  <c r="DJ747" i="3" s="1"/>
  <c r="DG747" i="3"/>
  <c r="DH747" i="3"/>
  <c r="DI747" i="3"/>
  <c r="DF746" i="3"/>
  <c r="DJ746" i="3" s="1"/>
  <c r="DG746" i="3"/>
  <c r="DH746" i="3"/>
  <c r="DI746" i="3"/>
  <c r="DF745" i="3"/>
  <c r="DJ745" i="3" s="1"/>
  <c r="DG745" i="3"/>
  <c r="DH745" i="3"/>
  <c r="DI745" i="3"/>
  <c r="DF744" i="3"/>
  <c r="DJ744" i="3" s="1"/>
  <c r="DG744" i="3"/>
  <c r="DH744" i="3"/>
  <c r="DI744" i="3"/>
  <c r="DF743" i="3"/>
  <c r="DG743" i="3"/>
  <c r="DH743" i="3"/>
  <c r="DI743" i="3"/>
  <c r="DF742" i="3"/>
  <c r="DG742" i="3"/>
  <c r="DH742" i="3"/>
  <c r="DI742" i="3"/>
  <c r="DF741" i="3"/>
  <c r="DG741" i="3"/>
  <c r="DH741" i="3"/>
  <c r="DI741" i="3"/>
  <c r="V672" i="1"/>
  <c r="DF740" i="3"/>
  <c r="DG740" i="3"/>
  <c r="DH740" i="3"/>
  <c r="DI740" i="3"/>
  <c r="DJ740" i="3" s="1"/>
  <c r="DF739" i="3"/>
  <c r="P672" i="1" s="1"/>
  <c r="DG739" i="3"/>
  <c r="Q672" i="1" s="1"/>
  <c r="DH739" i="3"/>
  <c r="R672" i="1" s="1"/>
  <c r="DI739" i="3"/>
  <c r="T652" i="1"/>
  <c r="F695" i="1"/>
  <c r="T935" i="1"/>
  <c r="W652" i="1"/>
  <c r="F698" i="1"/>
  <c r="W935" i="1"/>
  <c r="AO652" i="1"/>
  <c r="F678" i="1"/>
  <c r="AO935" i="1"/>
  <c r="AP652" i="1"/>
  <c r="F683" i="1"/>
  <c r="AP935" i="1"/>
  <c r="AQ652" i="1"/>
  <c r="F684" i="1"/>
  <c r="AQ935" i="1"/>
  <c r="AS652" i="1"/>
  <c r="F691" i="1"/>
  <c r="AU652" i="1"/>
  <c r="F693" i="1"/>
  <c r="AX652" i="1"/>
  <c r="F681" i="1"/>
  <c r="AX935" i="1"/>
  <c r="AZ652" i="1"/>
  <c r="F685" i="1"/>
  <c r="AZ935" i="1"/>
  <c r="BA652" i="1"/>
  <c r="F694" i="1"/>
  <c r="BA935" i="1"/>
  <c r="BB652" i="1"/>
  <c r="F687" i="1"/>
  <c r="BB935" i="1"/>
  <c r="BC652" i="1"/>
  <c r="F690" i="1"/>
  <c r="BC935" i="1"/>
  <c r="BD652" i="1"/>
  <c r="F699" i="1"/>
  <c r="BD935" i="1"/>
  <c r="DF840" i="3"/>
  <c r="DJ840" i="3" s="1"/>
  <c r="DG840" i="3"/>
  <c r="DH840" i="3"/>
  <c r="DI840" i="3"/>
  <c r="DF839" i="3"/>
  <c r="DJ839" i="3" s="1"/>
  <c r="DG839" i="3"/>
  <c r="DH839" i="3"/>
  <c r="DI839" i="3"/>
  <c r="DF838" i="3"/>
  <c r="DJ838" i="3" s="1"/>
  <c r="DG838" i="3"/>
  <c r="DH838" i="3"/>
  <c r="DI838" i="3"/>
  <c r="DF837" i="3"/>
  <c r="DJ837" i="3" s="1"/>
  <c r="DG837" i="3"/>
  <c r="DH837" i="3"/>
  <c r="DI837" i="3"/>
  <c r="DF836" i="3"/>
  <c r="DG836" i="3"/>
  <c r="DH836" i="3"/>
  <c r="DI836" i="3"/>
  <c r="DF835" i="3"/>
  <c r="DG835" i="3"/>
  <c r="DH835" i="3"/>
  <c r="DI835" i="3"/>
  <c r="DF834" i="3"/>
  <c r="DG834" i="3"/>
  <c r="DH834" i="3"/>
  <c r="DI834" i="3"/>
  <c r="V715" i="1"/>
  <c r="DF833" i="3"/>
  <c r="DG833" i="3"/>
  <c r="DH833" i="3"/>
  <c r="DI833" i="3"/>
  <c r="DJ833" i="3" s="1"/>
  <c r="DF832" i="3"/>
  <c r="P715" i="1" s="1"/>
  <c r="DG832" i="3"/>
  <c r="Q715" i="1" s="1"/>
  <c r="DH832" i="3"/>
  <c r="R715" i="1" s="1"/>
  <c r="DI832" i="3"/>
  <c r="AH706" i="1"/>
  <c r="U730" i="1"/>
  <c r="DF925" i="3"/>
  <c r="DJ925" i="3" s="1"/>
  <c r="DG925" i="3"/>
  <c r="DH925" i="3"/>
  <c r="DI925" i="3"/>
  <c r="DF924" i="3"/>
  <c r="DJ924" i="3" s="1"/>
  <c r="DG924" i="3"/>
  <c r="DH924" i="3"/>
  <c r="DI924" i="3"/>
  <c r="DF923" i="3"/>
  <c r="DJ923" i="3" s="1"/>
  <c r="DG923" i="3"/>
  <c r="DH923" i="3"/>
  <c r="DI923" i="3"/>
  <c r="DF922" i="3"/>
  <c r="DG922" i="3"/>
  <c r="DH922" i="3"/>
  <c r="DI922" i="3"/>
  <c r="DF921" i="3"/>
  <c r="DG921" i="3"/>
  <c r="DH921" i="3"/>
  <c r="DI921" i="3"/>
  <c r="DF920" i="3"/>
  <c r="DG920" i="3"/>
  <c r="DH920" i="3"/>
  <c r="DI920" i="3"/>
  <c r="V724" i="1"/>
  <c r="DF919" i="3"/>
  <c r="DG919" i="3"/>
  <c r="DH919" i="3"/>
  <c r="DI919" i="3"/>
  <c r="DJ919" i="3" s="1"/>
  <c r="DF918" i="3"/>
  <c r="P724" i="1" s="1"/>
  <c r="DG918" i="3"/>
  <c r="Q724" i="1" s="1"/>
  <c r="DH918" i="3"/>
  <c r="R724" i="1" s="1"/>
  <c r="DI918" i="3"/>
  <c r="DF933" i="3"/>
  <c r="DJ933" i="3" s="1"/>
  <c r="DG933" i="3"/>
  <c r="DH933" i="3"/>
  <c r="DI933" i="3"/>
  <c r="DF932" i="3"/>
  <c r="DJ932" i="3" s="1"/>
  <c r="DG932" i="3"/>
  <c r="DH932" i="3"/>
  <c r="DI932" i="3"/>
  <c r="DF931" i="3"/>
  <c r="DJ931" i="3" s="1"/>
  <c r="DG931" i="3"/>
  <c r="DH931" i="3"/>
  <c r="DI931" i="3"/>
  <c r="DF930" i="3"/>
  <c r="DG930" i="3"/>
  <c r="DH930" i="3"/>
  <c r="DI930" i="3"/>
  <c r="DF929" i="3"/>
  <c r="DG929" i="3"/>
  <c r="DH929" i="3"/>
  <c r="DI929" i="3"/>
  <c r="DF928" i="3"/>
  <c r="DG928" i="3"/>
  <c r="DH928" i="3"/>
  <c r="DI928" i="3"/>
  <c r="V725" i="1"/>
  <c r="DF927" i="3"/>
  <c r="DG927" i="3"/>
  <c r="DH927" i="3"/>
  <c r="DI927" i="3"/>
  <c r="DJ927" i="3" s="1"/>
  <c r="DF926" i="3"/>
  <c r="P725" i="1" s="1"/>
  <c r="DG926" i="3"/>
  <c r="Q725" i="1" s="1"/>
  <c r="DH926" i="3"/>
  <c r="R725" i="1" s="1"/>
  <c r="DI926" i="3"/>
  <c r="DF942" i="3"/>
  <c r="DJ942" i="3" s="1"/>
  <c r="DG942" i="3"/>
  <c r="DH942" i="3"/>
  <c r="DI942" i="3"/>
  <c r="DF941" i="3"/>
  <c r="DJ941" i="3" s="1"/>
  <c r="DG941" i="3"/>
  <c r="DH941" i="3"/>
  <c r="DI941" i="3"/>
  <c r="DF940" i="3"/>
  <c r="DJ940" i="3" s="1"/>
  <c r="DG940" i="3"/>
  <c r="DH940" i="3"/>
  <c r="DI940" i="3"/>
  <c r="DF939" i="3"/>
  <c r="DJ939" i="3" s="1"/>
  <c r="DG939" i="3"/>
  <c r="DH939" i="3"/>
  <c r="DI939" i="3"/>
  <c r="DF938" i="3"/>
  <c r="DG938" i="3"/>
  <c r="DH938" i="3"/>
  <c r="DI938" i="3"/>
  <c r="DF937" i="3"/>
  <c r="DG937" i="3"/>
  <c r="DH937" i="3"/>
  <c r="DI937" i="3"/>
  <c r="DF936" i="3"/>
  <c r="DG936" i="3"/>
  <c r="DH936" i="3"/>
  <c r="DI936" i="3"/>
  <c r="V726" i="1"/>
  <c r="DF935" i="3"/>
  <c r="DG935" i="3"/>
  <c r="DH935" i="3"/>
  <c r="DI935" i="3"/>
  <c r="DJ935" i="3" s="1"/>
  <c r="DF934" i="3"/>
  <c r="P726" i="1" s="1"/>
  <c r="DG934" i="3"/>
  <c r="Q726" i="1" s="1"/>
  <c r="DH934" i="3"/>
  <c r="R726" i="1" s="1"/>
  <c r="DI934" i="3"/>
  <c r="T706" i="1"/>
  <c r="F751" i="1"/>
  <c r="W706" i="1"/>
  <c r="F754" i="1"/>
  <c r="AO706" i="1"/>
  <c r="F734" i="1"/>
  <c r="AP706" i="1"/>
  <c r="F739" i="1"/>
  <c r="AQ706" i="1"/>
  <c r="F740" i="1"/>
  <c r="AS706" i="1"/>
  <c r="F747" i="1"/>
  <c r="AU706" i="1"/>
  <c r="F749" i="1"/>
  <c r="AX706" i="1"/>
  <c r="F737" i="1"/>
  <c r="AZ706" i="1"/>
  <c r="F741" i="1"/>
  <c r="BA706" i="1"/>
  <c r="F750" i="1"/>
  <c r="BB706" i="1"/>
  <c r="F743" i="1"/>
  <c r="BC706" i="1"/>
  <c r="F746" i="1"/>
  <c r="BD706" i="1"/>
  <c r="F755" i="1"/>
  <c r="GM764" i="1"/>
  <c r="AB784" i="1"/>
  <c r="CC762" i="1"/>
  <c r="AT784" i="1"/>
  <c r="P762" i="1"/>
  <c r="F787" i="1"/>
  <c r="Q762" i="1"/>
  <c r="F796" i="1"/>
  <c r="R762" i="1"/>
  <c r="F798" i="1"/>
  <c r="S762" i="1"/>
  <c r="F799" i="1"/>
  <c r="T762" i="1"/>
  <c r="F805" i="1"/>
  <c r="U762" i="1"/>
  <c r="F806" i="1"/>
  <c r="V762" i="1"/>
  <c r="F807" i="1"/>
  <c r="W762" i="1"/>
  <c r="F808" i="1"/>
  <c r="X762" i="1"/>
  <c r="F810" i="1"/>
  <c r="Y762" i="1"/>
  <c r="F811" i="1"/>
  <c r="AO762" i="1"/>
  <c r="F788" i="1"/>
  <c r="AP762" i="1"/>
  <c r="F793" i="1"/>
  <c r="AQ762" i="1"/>
  <c r="F794" i="1"/>
  <c r="AU762" i="1"/>
  <c r="F803" i="1"/>
  <c r="AV762" i="1"/>
  <c r="F789" i="1"/>
  <c r="AW762" i="1"/>
  <c r="F790" i="1"/>
  <c r="AX762" i="1"/>
  <c r="F791" i="1"/>
  <c r="AY762" i="1"/>
  <c r="F792" i="1"/>
  <c r="AZ762" i="1"/>
  <c r="F795" i="1"/>
  <c r="BA762" i="1"/>
  <c r="F804" i="1"/>
  <c r="BB762" i="1"/>
  <c r="F797" i="1"/>
  <c r="BC762" i="1"/>
  <c r="F800" i="1"/>
  <c r="BD762" i="1"/>
  <c r="F809" i="1"/>
  <c r="GM818" i="1"/>
  <c r="AB821" i="1"/>
  <c r="P816" i="1"/>
  <c r="F824" i="1"/>
  <c r="Q816" i="1"/>
  <c r="F833" i="1"/>
  <c r="R816" i="1"/>
  <c r="F835" i="1"/>
  <c r="S816" i="1"/>
  <c r="F836" i="1"/>
  <c r="T816" i="1"/>
  <c r="F842" i="1"/>
  <c r="U816" i="1"/>
  <c r="F843" i="1"/>
  <c r="V816" i="1"/>
  <c r="F844" i="1"/>
  <c r="W816" i="1"/>
  <c r="F845" i="1"/>
  <c r="X816" i="1"/>
  <c r="F847" i="1"/>
  <c r="Y816" i="1"/>
  <c r="F848" i="1"/>
  <c r="AO816" i="1"/>
  <c r="F825" i="1"/>
  <c r="AP816" i="1"/>
  <c r="F830" i="1"/>
  <c r="AQ816" i="1"/>
  <c r="F831" i="1"/>
  <c r="AT816" i="1"/>
  <c r="F839" i="1"/>
  <c r="AU816" i="1"/>
  <c r="F840" i="1"/>
  <c r="AV816" i="1"/>
  <c r="F826" i="1"/>
  <c r="AW816" i="1"/>
  <c r="F827" i="1"/>
  <c r="AX816" i="1"/>
  <c r="F828" i="1"/>
  <c r="AY816" i="1"/>
  <c r="F829" i="1"/>
  <c r="AZ816" i="1"/>
  <c r="F832" i="1"/>
  <c r="BA816" i="1"/>
  <c r="F841" i="1"/>
  <c r="BB816" i="1"/>
  <c r="F834" i="1"/>
  <c r="BC816" i="1"/>
  <c r="F837" i="1"/>
  <c r="BD816" i="1"/>
  <c r="F846" i="1"/>
  <c r="GM856" i="1"/>
  <c r="AB861" i="1"/>
  <c r="P853" i="1"/>
  <c r="F864" i="1"/>
  <c r="Q853" i="1"/>
  <c r="F873" i="1"/>
  <c r="R853" i="1"/>
  <c r="F875" i="1"/>
  <c r="S853" i="1"/>
  <c r="F876" i="1"/>
  <c r="T853" i="1"/>
  <c r="F882" i="1"/>
  <c r="U853" i="1"/>
  <c r="F883" i="1"/>
  <c r="V853" i="1"/>
  <c r="F884" i="1"/>
  <c r="W853" i="1"/>
  <c r="F885" i="1"/>
  <c r="X853" i="1"/>
  <c r="F887" i="1"/>
  <c r="Y853" i="1"/>
  <c r="F888" i="1"/>
  <c r="AO853" i="1"/>
  <c r="F865" i="1"/>
  <c r="AP853" i="1"/>
  <c r="F870" i="1"/>
  <c r="AQ853" i="1"/>
  <c r="F871" i="1"/>
  <c r="AT853" i="1"/>
  <c r="F879" i="1"/>
  <c r="AU853" i="1"/>
  <c r="F880" i="1"/>
  <c r="AV853" i="1"/>
  <c r="F866" i="1"/>
  <c r="AW853" i="1"/>
  <c r="F867" i="1"/>
  <c r="AX853" i="1"/>
  <c r="F868" i="1"/>
  <c r="AY853" i="1"/>
  <c r="F869" i="1"/>
  <c r="AZ853" i="1"/>
  <c r="F872" i="1"/>
  <c r="BA853" i="1"/>
  <c r="F881" i="1"/>
  <c r="BB853" i="1"/>
  <c r="F874" i="1"/>
  <c r="BC853" i="1"/>
  <c r="F877" i="1"/>
  <c r="BD853" i="1"/>
  <c r="F886" i="1"/>
  <c r="DF980" i="3"/>
  <c r="DG980" i="3"/>
  <c r="DH980" i="3"/>
  <c r="DI980" i="3"/>
  <c r="DJ980" i="3" s="1"/>
  <c r="DF979" i="3"/>
  <c r="P903" i="1" s="1"/>
  <c r="DG979" i="3"/>
  <c r="Q903" i="1" s="1"/>
  <c r="AD905" i="1" s="1"/>
  <c r="DH979" i="3"/>
  <c r="R903" i="1" s="1"/>
  <c r="AE905" i="1" s="1"/>
  <c r="DI979" i="3"/>
  <c r="U903" i="1"/>
  <c r="AH905" i="1" s="1"/>
  <c r="T893" i="1"/>
  <c r="F926" i="1"/>
  <c r="V893" i="1"/>
  <c r="F928" i="1"/>
  <c r="W893" i="1"/>
  <c r="F929" i="1"/>
  <c r="AO893" i="1"/>
  <c r="F909" i="1"/>
  <c r="AP893" i="1"/>
  <c r="F914" i="1"/>
  <c r="AQ893" i="1"/>
  <c r="F915" i="1"/>
  <c r="AS893" i="1"/>
  <c r="F922" i="1"/>
  <c r="AT893" i="1"/>
  <c r="F923" i="1"/>
  <c r="AX893" i="1"/>
  <c r="F912" i="1"/>
  <c r="AZ893" i="1"/>
  <c r="F916" i="1"/>
  <c r="BA893" i="1"/>
  <c r="F925" i="1"/>
  <c r="BB893" i="1"/>
  <c r="F918" i="1"/>
  <c r="BC893" i="1"/>
  <c r="F921" i="1"/>
  <c r="BD893" i="1"/>
  <c r="F930" i="1"/>
  <c r="DF1067" i="3"/>
  <c r="DJ1067" i="3" s="1"/>
  <c r="DG1067" i="3"/>
  <c r="DH1067" i="3"/>
  <c r="DI1067" i="3"/>
  <c r="DF1066" i="3"/>
  <c r="DJ1066" i="3" s="1"/>
  <c r="DG1066" i="3"/>
  <c r="DH1066" i="3"/>
  <c r="DI1066" i="3"/>
  <c r="DF1065" i="3"/>
  <c r="DJ1065" i="3" s="1"/>
  <c r="DG1065" i="3"/>
  <c r="DH1065" i="3"/>
  <c r="DI1065" i="3"/>
  <c r="DF1064" i="3"/>
  <c r="DG1064" i="3"/>
  <c r="DH1064" i="3"/>
  <c r="DI1064" i="3"/>
  <c r="DF1063" i="3"/>
  <c r="DG1063" i="3"/>
  <c r="DH1063" i="3"/>
  <c r="DI1063" i="3"/>
  <c r="DF1062" i="3"/>
  <c r="DG1062" i="3"/>
  <c r="DH1062" i="3"/>
  <c r="DI1062" i="3"/>
  <c r="V988" i="1"/>
  <c r="DF1061" i="3"/>
  <c r="DG1061" i="3"/>
  <c r="DH1061" i="3"/>
  <c r="DI1061" i="3"/>
  <c r="DJ1061" i="3" s="1"/>
  <c r="DF1060" i="3"/>
  <c r="P988" i="1" s="1"/>
  <c r="DG1060" i="3"/>
  <c r="Q988" i="1" s="1"/>
  <c r="DH1060" i="3"/>
  <c r="R988" i="1" s="1"/>
  <c r="DI1060" i="3"/>
  <c r="AH974" i="1"/>
  <c r="U994" i="1"/>
  <c r="DF1075" i="3"/>
  <c r="DJ1075" i="3" s="1"/>
  <c r="DG1075" i="3"/>
  <c r="DH1075" i="3"/>
  <c r="DI1075" i="3"/>
  <c r="DF1074" i="3"/>
  <c r="DJ1074" i="3" s="1"/>
  <c r="DG1074" i="3"/>
  <c r="DH1074" i="3"/>
  <c r="DI1074" i="3"/>
  <c r="DF1073" i="3"/>
  <c r="DJ1073" i="3" s="1"/>
  <c r="DG1073" i="3"/>
  <c r="DH1073" i="3"/>
  <c r="DI1073" i="3"/>
  <c r="DF1072" i="3"/>
  <c r="DG1072" i="3"/>
  <c r="DH1072" i="3"/>
  <c r="DI1072" i="3"/>
  <c r="DF1071" i="3"/>
  <c r="DG1071" i="3"/>
  <c r="DH1071" i="3"/>
  <c r="DI1071" i="3"/>
  <c r="DF1070" i="3"/>
  <c r="DG1070" i="3"/>
  <c r="DH1070" i="3"/>
  <c r="DI1070" i="3"/>
  <c r="V989" i="1"/>
  <c r="DF1069" i="3"/>
  <c r="DG1069" i="3"/>
  <c r="DH1069" i="3"/>
  <c r="DI1069" i="3"/>
  <c r="DJ1069" i="3" s="1"/>
  <c r="DF1068" i="3"/>
  <c r="P989" i="1" s="1"/>
  <c r="DG1068" i="3"/>
  <c r="Q989" i="1" s="1"/>
  <c r="DH1068" i="3"/>
  <c r="R989" i="1" s="1"/>
  <c r="DI1068" i="3"/>
  <c r="DF1084" i="3"/>
  <c r="DJ1084" i="3" s="1"/>
  <c r="DG1084" i="3"/>
  <c r="DH1084" i="3"/>
  <c r="DI1084" i="3"/>
  <c r="DF1083" i="3"/>
  <c r="DJ1083" i="3" s="1"/>
  <c r="DG1083" i="3"/>
  <c r="DH1083" i="3"/>
  <c r="DI1083" i="3"/>
  <c r="DF1082" i="3"/>
  <c r="DJ1082" i="3" s="1"/>
  <c r="DG1082" i="3"/>
  <c r="DH1082" i="3"/>
  <c r="DI1082" i="3"/>
  <c r="DF1081" i="3"/>
  <c r="DJ1081" i="3" s="1"/>
  <c r="DG1081" i="3"/>
  <c r="DH1081" i="3"/>
  <c r="DI1081" i="3"/>
  <c r="DF1080" i="3"/>
  <c r="DG1080" i="3"/>
  <c r="DH1080" i="3"/>
  <c r="DI1080" i="3"/>
  <c r="DF1079" i="3"/>
  <c r="DG1079" i="3"/>
  <c r="DH1079" i="3"/>
  <c r="DI1079" i="3"/>
  <c r="DF1078" i="3"/>
  <c r="DG1078" i="3"/>
  <c r="DH1078" i="3"/>
  <c r="DI1078" i="3"/>
  <c r="V990" i="1"/>
  <c r="DF1077" i="3"/>
  <c r="DG1077" i="3"/>
  <c r="DH1077" i="3"/>
  <c r="DI1077" i="3"/>
  <c r="DJ1077" i="3" s="1"/>
  <c r="DF1076" i="3"/>
  <c r="P990" i="1" s="1"/>
  <c r="DG1076" i="3"/>
  <c r="Q990" i="1" s="1"/>
  <c r="DH1076" i="3"/>
  <c r="R990" i="1" s="1"/>
  <c r="DI1076" i="3"/>
  <c r="DF1093" i="3"/>
  <c r="DJ1093" i="3" s="1"/>
  <c r="DG1093" i="3"/>
  <c r="DH1093" i="3"/>
  <c r="DI1093" i="3"/>
  <c r="DF1092" i="3"/>
  <c r="DJ1092" i="3" s="1"/>
  <c r="DG1092" i="3"/>
  <c r="DH1092" i="3"/>
  <c r="DI1092" i="3"/>
  <c r="DF1091" i="3"/>
  <c r="DJ1091" i="3" s="1"/>
  <c r="DG1091" i="3"/>
  <c r="DH1091" i="3"/>
  <c r="DI1091" i="3"/>
  <c r="DF1090" i="3"/>
  <c r="DJ1090" i="3" s="1"/>
  <c r="DG1090" i="3"/>
  <c r="DH1090" i="3"/>
  <c r="DI1090" i="3"/>
  <c r="DF1089" i="3"/>
  <c r="DG1089" i="3"/>
  <c r="DH1089" i="3"/>
  <c r="DI1089" i="3"/>
  <c r="DF1088" i="3"/>
  <c r="DG1088" i="3"/>
  <c r="DH1088" i="3"/>
  <c r="DI1088" i="3"/>
  <c r="DF1087" i="3"/>
  <c r="DG1087" i="3"/>
  <c r="DH1087" i="3"/>
  <c r="DI1087" i="3"/>
  <c r="V991" i="1"/>
  <c r="DF1086" i="3"/>
  <c r="DG1086" i="3"/>
  <c r="DH1086" i="3"/>
  <c r="DI1086" i="3"/>
  <c r="DJ1086" i="3" s="1"/>
  <c r="DF1085" i="3"/>
  <c r="P991" i="1" s="1"/>
  <c r="DG1085" i="3"/>
  <c r="Q991" i="1" s="1"/>
  <c r="DH1085" i="3"/>
  <c r="R991" i="1" s="1"/>
  <c r="DI1085" i="3"/>
  <c r="DF1102" i="3"/>
  <c r="DJ1102" i="3" s="1"/>
  <c r="DG1102" i="3"/>
  <c r="DH1102" i="3"/>
  <c r="DI1102" i="3"/>
  <c r="DF1101" i="3"/>
  <c r="DJ1101" i="3" s="1"/>
  <c r="DG1101" i="3"/>
  <c r="DH1101" i="3"/>
  <c r="DI1101" i="3"/>
  <c r="DF1100" i="3"/>
  <c r="DJ1100" i="3" s="1"/>
  <c r="DG1100" i="3"/>
  <c r="DH1100" i="3"/>
  <c r="DI1100" i="3"/>
  <c r="DF1099" i="3"/>
  <c r="DJ1099" i="3" s="1"/>
  <c r="DG1099" i="3"/>
  <c r="DH1099" i="3"/>
  <c r="DI1099" i="3"/>
  <c r="DF1098" i="3"/>
  <c r="DG1098" i="3"/>
  <c r="DH1098" i="3"/>
  <c r="DI1098" i="3"/>
  <c r="DF1097" i="3"/>
  <c r="DG1097" i="3"/>
  <c r="DH1097" i="3"/>
  <c r="DI1097" i="3"/>
  <c r="DF1096" i="3"/>
  <c r="DG1096" i="3"/>
  <c r="DH1096" i="3"/>
  <c r="DI1096" i="3"/>
  <c r="V992" i="1"/>
  <c r="DF1095" i="3"/>
  <c r="DG1095" i="3"/>
  <c r="DH1095" i="3"/>
  <c r="DI1095" i="3"/>
  <c r="DJ1095" i="3" s="1"/>
  <c r="DF1094" i="3"/>
  <c r="P992" i="1" s="1"/>
  <c r="DG1094" i="3"/>
  <c r="Q992" i="1" s="1"/>
  <c r="DH1094" i="3"/>
  <c r="R992" i="1" s="1"/>
  <c r="DI1094" i="3"/>
  <c r="T974" i="1"/>
  <c r="F1015" i="1"/>
  <c r="T1208" i="1"/>
  <c r="W974" i="1"/>
  <c r="F1018" i="1"/>
  <c r="W1208" i="1"/>
  <c r="AO974" i="1"/>
  <c r="F998" i="1"/>
  <c r="AO1208" i="1"/>
  <c r="AP974" i="1"/>
  <c r="F1003" i="1"/>
  <c r="AP1208" i="1"/>
  <c r="AQ974" i="1"/>
  <c r="F1004" i="1"/>
  <c r="AQ1208" i="1"/>
  <c r="AS974" i="1"/>
  <c r="F1011" i="1"/>
  <c r="AU974" i="1"/>
  <c r="F1013" i="1"/>
  <c r="AX974" i="1"/>
  <c r="F1001" i="1"/>
  <c r="AX1208" i="1"/>
  <c r="AZ974" i="1"/>
  <c r="F1005" i="1"/>
  <c r="AZ1208" i="1"/>
  <c r="BA974" i="1"/>
  <c r="F1014" i="1"/>
  <c r="BA1208" i="1"/>
  <c r="BB974" i="1"/>
  <c r="F1007" i="1"/>
  <c r="BB1208" i="1"/>
  <c r="BC974" i="1"/>
  <c r="F1010" i="1"/>
  <c r="BC1208" i="1"/>
  <c r="BD974" i="1"/>
  <c r="F1019" i="1"/>
  <c r="BD1208" i="1"/>
  <c r="DF1181" i="3"/>
  <c r="DJ1181" i="3" s="1"/>
  <c r="DG1181" i="3"/>
  <c r="DH1181" i="3"/>
  <c r="DI1181" i="3"/>
  <c r="DF1180" i="3"/>
  <c r="DJ1180" i="3" s="1"/>
  <c r="DG1180" i="3"/>
  <c r="DH1180" i="3"/>
  <c r="DI1180" i="3"/>
  <c r="DF1179" i="3"/>
  <c r="DJ1179" i="3" s="1"/>
  <c r="DG1179" i="3"/>
  <c r="DH1179" i="3"/>
  <c r="DI1179" i="3"/>
  <c r="DF1178" i="3"/>
  <c r="DJ1178" i="3" s="1"/>
  <c r="DG1178" i="3"/>
  <c r="DH1178" i="3"/>
  <c r="DI1178" i="3"/>
  <c r="DF1177" i="3"/>
  <c r="DG1177" i="3"/>
  <c r="DH1177" i="3"/>
  <c r="DI1177" i="3"/>
  <c r="DF1176" i="3"/>
  <c r="DG1176" i="3"/>
  <c r="DH1176" i="3"/>
  <c r="DI1176" i="3"/>
  <c r="DF1175" i="3"/>
  <c r="DG1175" i="3"/>
  <c r="DH1175" i="3"/>
  <c r="DI1175" i="3"/>
  <c r="V1034" i="1"/>
  <c r="DF1174" i="3"/>
  <c r="DG1174" i="3"/>
  <c r="DH1174" i="3"/>
  <c r="DI1174" i="3"/>
  <c r="DJ1174" i="3" s="1"/>
  <c r="DF1173" i="3"/>
  <c r="P1034" i="1" s="1"/>
  <c r="DG1173" i="3"/>
  <c r="Q1034" i="1" s="1"/>
  <c r="DH1173" i="3"/>
  <c r="R1034" i="1" s="1"/>
  <c r="DI1173" i="3"/>
  <c r="AH1026" i="1"/>
  <c r="U1043" i="1"/>
  <c r="DF1239" i="3"/>
  <c r="DJ1239" i="3" s="1"/>
  <c r="DG1239" i="3"/>
  <c r="DH1239" i="3"/>
  <c r="DI1239" i="3"/>
  <c r="DF1238" i="3"/>
  <c r="DJ1238" i="3" s="1"/>
  <c r="DG1238" i="3"/>
  <c r="DH1238" i="3"/>
  <c r="DI1238" i="3"/>
  <c r="DF1237" i="3"/>
  <c r="DJ1237" i="3" s="1"/>
  <c r="DG1237" i="3"/>
  <c r="DH1237" i="3"/>
  <c r="DI1237" i="3"/>
  <c r="DF1236" i="3"/>
  <c r="DG1236" i="3"/>
  <c r="DH1236" i="3"/>
  <c r="DI1236" i="3"/>
  <c r="DF1235" i="3"/>
  <c r="DG1235" i="3"/>
  <c r="DH1235" i="3"/>
  <c r="DI1235" i="3"/>
  <c r="DF1234" i="3"/>
  <c r="DG1234" i="3"/>
  <c r="DH1234" i="3"/>
  <c r="DI1234" i="3"/>
  <c r="V1039" i="1"/>
  <c r="DF1233" i="3"/>
  <c r="DG1233" i="3"/>
  <c r="DH1233" i="3"/>
  <c r="DI1233" i="3"/>
  <c r="DJ1233" i="3" s="1"/>
  <c r="DF1232" i="3"/>
  <c r="P1039" i="1" s="1"/>
  <c r="DG1232" i="3"/>
  <c r="Q1039" i="1" s="1"/>
  <c r="DH1232" i="3"/>
  <c r="R1039" i="1" s="1"/>
  <c r="DI1232" i="3"/>
  <c r="DF1247" i="3"/>
  <c r="DJ1247" i="3" s="1"/>
  <c r="DG1247" i="3"/>
  <c r="DH1247" i="3"/>
  <c r="DI1247" i="3"/>
  <c r="DF1246" i="3"/>
  <c r="DJ1246" i="3" s="1"/>
  <c r="DG1246" i="3"/>
  <c r="DH1246" i="3"/>
  <c r="DI1246" i="3"/>
  <c r="DF1245" i="3"/>
  <c r="DJ1245" i="3" s="1"/>
  <c r="DG1245" i="3"/>
  <c r="DH1245" i="3"/>
  <c r="DI1245" i="3"/>
  <c r="DF1244" i="3"/>
  <c r="DG1244" i="3"/>
  <c r="DH1244" i="3"/>
  <c r="DI1244" i="3"/>
  <c r="DF1243" i="3"/>
  <c r="DG1243" i="3"/>
  <c r="DH1243" i="3"/>
  <c r="DI1243" i="3"/>
  <c r="DF1242" i="3"/>
  <c r="DG1242" i="3"/>
  <c r="DH1242" i="3"/>
  <c r="DI1242" i="3"/>
  <c r="V1040" i="1"/>
  <c r="DF1241" i="3"/>
  <c r="DG1241" i="3"/>
  <c r="DH1241" i="3"/>
  <c r="DI1241" i="3"/>
  <c r="DJ1241" i="3" s="1"/>
  <c r="DF1240" i="3"/>
  <c r="P1040" i="1" s="1"/>
  <c r="DG1240" i="3"/>
  <c r="Q1040" i="1" s="1"/>
  <c r="DH1240" i="3"/>
  <c r="R1040" i="1" s="1"/>
  <c r="DI1240" i="3"/>
  <c r="DF1256" i="3"/>
  <c r="DJ1256" i="3" s="1"/>
  <c r="DG1256" i="3"/>
  <c r="DH1256" i="3"/>
  <c r="DI1256" i="3"/>
  <c r="DF1255" i="3"/>
  <c r="DJ1255" i="3" s="1"/>
  <c r="DG1255" i="3"/>
  <c r="DH1255" i="3"/>
  <c r="DI1255" i="3"/>
  <c r="DF1254" i="3"/>
  <c r="DJ1254" i="3" s="1"/>
  <c r="DG1254" i="3"/>
  <c r="DH1254" i="3"/>
  <c r="DI1254" i="3"/>
  <c r="DF1253" i="3"/>
  <c r="DJ1253" i="3" s="1"/>
  <c r="DG1253" i="3"/>
  <c r="DH1253" i="3"/>
  <c r="DI1253" i="3"/>
  <c r="DF1252" i="3"/>
  <c r="DG1252" i="3"/>
  <c r="DH1252" i="3"/>
  <c r="DI1252" i="3"/>
  <c r="DF1251" i="3"/>
  <c r="DG1251" i="3"/>
  <c r="DH1251" i="3"/>
  <c r="DI1251" i="3"/>
  <c r="DF1250" i="3"/>
  <c r="DG1250" i="3"/>
  <c r="DH1250" i="3"/>
  <c r="DI1250" i="3"/>
  <c r="V1041" i="1"/>
  <c r="DF1249" i="3"/>
  <c r="DG1249" i="3"/>
  <c r="DH1249" i="3"/>
  <c r="DI1249" i="3"/>
  <c r="DJ1249" i="3" s="1"/>
  <c r="DF1248" i="3"/>
  <c r="P1041" i="1" s="1"/>
  <c r="DG1248" i="3"/>
  <c r="Q1041" i="1" s="1"/>
  <c r="DH1248" i="3"/>
  <c r="R1041" i="1" s="1"/>
  <c r="DI1248" i="3"/>
  <c r="T1026" i="1"/>
  <c r="F1064" i="1"/>
  <c r="W1026" i="1"/>
  <c r="F1067" i="1"/>
  <c r="AO1026" i="1"/>
  <c r="F1047" i="1"/>
  <c r="AP1026" i="1"/>
  <c r="F1052" i="1"/>
  <c r="AQ1026" i="1"/>
  <c r="F1053" i="1"/>
  <c r="AS1026" i="1"/>
  <c r="F1060" i="1"/>
  <c r="AU1026" i="1"/>
  <c r="F1062" i="1"/>
  <c r="AX1026" i="1"/>
  <c r="F1050" i="1"/>
  <c r="AZ1026" i="1"/>
  <c r="F1054" i="1"/>
  <c r="BA1026" i="1"/>
  <c r="F1063" i="1"/>
  <c r="BB1026" i="1"/>
  <c r="F1056" i="1"/>
  <c r="BC1026" i="1"/>
  <c r="F1059" i="1"/>
  <c r="BD1026" i="1"/>
  <c r="F1068" i="1"/>
  <c r="GM1077" i="1"/>
  <c r="AB1097" i="1"/>
  <c r="CC1075" i="1"/>
  <c r="AT1097" i="1"/>
  <c r="P1075" i="1"/>
  <c r="F1100" i="1"/>
  <c r="Q1075" i="1"/>
  <c r="F1109" i="1"/>
  <c r="R1075" i="1"/>
  <c r="F1111" i="1"/>
  <c r="S1075" i="1"/>
  <c r="F1112" i="1"/>
  <c r="T1075" i="1"/>
  <c r="F1118" i="1"/>
  <c r="U1075" i="1"/>
  <c r="F1119" i="1"/>
  <c r="V1075" i="1"/>
  <c r="F1120" i="1"/>
  <c r="W1075" i="1"/>
  <c r="F1121" i="1"/>
  <c r="X1075" i="1"/>
  <c r="F1123" i="1"/>
  <c r="Y1075" i="1"/>
  <c r="F1124" i="1"/>
  <c r="AO1075" i="1"/>
  <c r="F1101" i="1"/>
  <c r="AP1075" i="1"/>
  <c r="F1106" i="1"/>
  <c r="AQ1075" i="1"/>
  <c r="F1107" i="1"/>
  <c r="AU1075" i="1"/>
  <c r="F1116" i="1"/>
  <c r="AV1075" i="1"/>
  <c r="F1102" i="1"/>
  <c r="AW1075" i="1"/>
  <c r="F1103" i="1"/>
  <c r="AX1075" i="1"/>
  <c r="F1104" i="1"/>
  <c r="AY1075" i="1"/>
  <c r="F1105" i="1"/>
  <c r="AZ1075" i="1"/>
  <c r="F1108" i="1"/>
  <c r="BA1075" i="1"/>
  <c r="F1117" i="1"/>
  <c r="BB1075" i="1"/>
  <c r="F1110" i="1"/>
  <c r="BC1075" i="1"/>
  <c r="F1113" i="1"/>
  <c r="BD1075" i="1"/>
  <c r="F1122" i="1"/>
  <c r="GM1131" i="1"/>
  <c r="AB1134" i="1"/>
  <c r="P1129" i="1"/>
  <c r="F1137" i="1"/>
  <c r="Q1129" i="1"/>
  <c r="F1146" i="1"/>
  <c r="R1129" i="1"/>
  <c r="F1148" i="1"/>
  <c r="S1129" i="1"/>
  <c r="F1149" i="1"/>
  <c r="T1129" i="1"/>
  <c r="F1155" i="1"/>
  <c r="U1129" i="1"/>
  <c r="F1156" i="1"/>
  <c r="V1129" i="1"/>
  <c r="F1157" i="1"/>
  <c r="W1129" i="1"/>
  <c r="F1158" i="1"/>
  <c r="X1129" i="1"/>
  <c r="F1160" i="1"/>
  <c r="Y1129" i="1"/>
  <c r="F1161" i="1"/>
  <c r="AO1129" i="1"/>
  <c r="F1138" i="1"/>
  <c r="AP1129" i="1"/>
  <c r="F1143" i="1"/>
  <c r="AQ1129" i="1"/>
  <c r="F1144" i="1"/>
  <c r="AT1129" i="1"/>
  <c r="F1152" i="1"/>
  <c r="AU1129" i="1"/>
  <c r="F1153" i="1"/>
  <c r="AV1129" i="1"/>
  <c r="F1139" i="1"/>
  <c r="AW1129" i="1"/>
  <c r="F1140" i="1"/>
  <c r="AX1129" i="1"/>
  <c r="F1141" i="1"/>
  <c r="AY1129" i="1"/>
  <c r="F1142" i="1"/>
  <c r="AZ1129" i="1"/>
  <c r="F1145" i="1"/>
  <c r="BA1129" i="1"/>
  <c r="F1154" i="1"/>
  <c r="BB1129" i="1"/>
  <c r="F1147" i="1"/>
  <c r="BC1129" i="1"/>
  <c r="F1150" i="1"/>
  <c r="BD1129" i="1"/>
  <c r="F1159" i="1"/>
  <c r="DF1275" i="3"/>
  <c r="DG1275" i="3"/>
  <c r="DH1275" i="3"/>
  <c r="DI1275" i="3"/>
  <c r="DJ1275" i="3" s="1"/>
  <c r="DF1274" i="3"/>
  <c r="P1176" i="1" s="1"/>
  <c r="DG1274" i="3"/>
  <c r="Q1176" i="1" s="1"/>
  <c r="AD1178" i="1" s="1"/>
  <c r="DH1274" i="3"/>
  <c r="R1176" i="1" s="1"/>
  <c r="AE1178" i="1" s="1"/>
  <c r="DI1274" i="3"/>
  <c r="U1176" i="1"/>
  <c r="AH1178" i="1" s="1"/>
  <c r="T1166" i="1"/>
  <c r="F1199" i="1"/>
  <c r="V1166" i="1"/>
  <c r="F1201" i="1"/>
  <c r="W1166" i="1"/>
  <c r="F1202" i="1"/>
  <c r="AO1166" i="1"/>
  <c r="F1182" i="1"/>
  <c r="AP1166" i="1"/>
  <c r="F1187" i="1"/>
  <c r="AQ1166" i="1"/>
  <c r="F1188" i="1"/>
  <c r="AS1166" i="1"/>
  <c r="F1195" i="1"/>
  <c r="AT1166" i="1"/>
  <c r="F1196" i="1"/>
  <c r="AX1166" i="1"/>
  <c r="F1185" i="1"/>
  <c r="AZ1166" i="1"/>
  <c r="F1189" i="1"/>
  <c r="BA1166" i="1"/>
  <c r="F1198" i="1"/>
  <c r="BB1166" i="1"/>
  <c r="F1191" i="1"/>
  <c r="BC1166" i="1"/>
  <c r="F1194" i="1"/>
  <c r="BD1166" i="1"/>
  <c r="F1203" i="1"/>
  <c r="AH260" i="1" l="1"/>
  <c r="G797" i="6"/>
  <c r="L915" i="6"/>
  <c r="L913" i="6" s="1"/>
  <c r="L910" i="6" s="1"/>
  <c r="L846" i="6"/>
  <c r="L844" i="6" s="1"/>
  <c r="L841" i="6" s="1"/>
  <c r="L839" i="6" s="1"/>
  <c r="L302" i="6"/>
  <c r="L300" i="6" s="1"/>
  <c r="L297" i="6" s="1"/>
  <c r="L864" i="6"/>
  <c r="L861" i="6" s="1"/>
  <c r="L535" i="6"/>
  <c r="L532" i="6" s="1"/>
  <c r="BU730" i="6"/>
  <c r="BV730" i="6" s="1"/>
  <c r="BR730" i="6"/>
  <c r="I730" i="6"/>
  <c r="AH1166" i="1"/>
  <c r="U1178" i="1"/>
  <c r="DJ1274" i="3"/>
  <c r="S1176" i="1"/>
  <c r="AE1166" i="1"/>
  <c r="R1178" i="1"/>
  <c r="AD1166" i="1"/>
  <c r="Q1178" i="1"/>
  <c r="CP1176" i="1"/>
  <c r="O1176" i="1" s="1"/>
  <c r="AC1178" i="1"/>
  <c r="AB1129" i="1"/>
  <c r="O1134" i="1"/>
  <c r="GN1131" i="1"/>
  <c r="CB1134" i="1" s="1"/>
  <c r="CA1134" i="1"/>
  <c r="AT1075" i="1"/>
  <c r="F1115" i="1"/>
  <c r="AB1075" i="1"/>
  <c r="O1097" i="1"/>
  <c r="GN1077" i="1"/>
  <c r="CB1097" i="1" s="1"/>
  <c r="CA1097" i="1"/>
  <c r="DJ1248" i="3"/>
  <c r="S1041" i="1"/>
  <c r="CP1041" i="1"/>
  <c r="O1041" i="1" s="1"/>
  <c r="DJ1250" i="3"/>
  <c r="DJ1251" i="3"/>
  <c r="DJ1252" i="3"/>
  <c r="DJ1240" i="3"/>
  <c r="S1040" i="1"/>
  <c r="CP1040" i="1"/>
  <c r="O1040" i="1" s="1"/>
  <c r="DJ1242" i="3"/>
  <c r="DJ1243" i="3"/>
  <c r="DJ1244" i="3"/>
  <c r="DJ1232" i="3"/>
  <c r="S1039" i="1"/>
  <c r="CP1039" i="1"/>
  <c r="O1039" i="1" s="1"/>
  <c r="DJ1234" i="3"/>
  <c r="DJ1235" i="3"/>
  <c r="DJ1236" i="3"/>
  <c r="U1026" i="1"/>
  <c r="F1065" i="1"/>
  <c r="DJ1173" i="3"/>
  <c r="S1034" i="1"/>
  <c r="AE1043" i="1"/>
  <c r="AD1043" i="1"/>
  <c r="CP1034" i="1"/>
  <c r="O1034" i="1" s="1"/>
  <c r="AC1043" i="1"/>
  <c r="AI1043" i="1"/>
  <c r="DJ1175" i="3"/>
  <c r="DJ1176" i="3"/>
  <c r="DJ1177" i="3"/>
  <c r="BD970" i="1"/>
  <c r="F1233" i="1"/>
  <c r="BC970" i="1"/>
  <c r="F1224" i="1"/>
  <c r="BB970" i="1"/>
  <c r="F1221" i="1"/>
  <c r="BA970" i="1"/>
  <c r="F1228" i="1"/>
  <c r="AZ970" i="1"/>
  <c r="F1219" i="1"/>
  <c r="AX970" i="1"/>
  <c r="F1215" i="1"/>
  <c r="AQ970" i="1"/>
  <c r="F1218" i="1"/>
  <c r="AP970" i="1"/>
  <c r="F1217" i="1"/>
  <c r="AO970" i="1"/>
  <c r="F1212" i="1"/>
  <c r="W970" i="1"/>
  <c r="F1232" i="1"/>
  <c r="T970" i="1"/>
  <c r="F1229" i="1"/>
  <c r="DJ1094" i="3"/>
  <c r="S992" i="1"/>
  <c r="CP992" i="1"/>
  <c r="O992" i="1" s="1"/>
  <c r="DJ1096" i="3"/>
  <c r="DJ1097" i="3"/>
  <c r="DJ1098" i="3"/>
  <c r="DJ1085" i="3"/>
  <c r="S991" i="1"/>
  <c r="CP991" i="1"/>
  <c r="O991" i="1" s="1"/>
  <c r="DJ1087" i="3"/>
  <c r="DJ1088" i="3"/>
  <c r="DJ1089" i="3"/>
  <c r="DJ1076" i="3"/>
  <c r="S990" i="1"/>
  <c r="CP990" i="1"/>
  <c r="O990" i="1" s="1"/>
  <c r="DJ1078" i="3"/>
  <c r="DJ1079" i="3"/>
  <c r="DJ1080" i="3"/>
  <c r="DJ1068" i="3"/>
  <c r="S989" i="1"/>
  <c r="CP989" i="1"/>
  <c r="O989" i="1" s="1"/>
  <c r="DJ1070" i="3"/>
  <c r="DJ1071" i="3"/>
  <c r="DJ1072" i="3"/>
  <c r="U974" i="1"/>
  <c r="F1016" i="1"/>
  <c r="U1208" i="1"/>
  <c r="DJ1060" i="3"/>
  <c r="S988" i="1"/>
  <c r="AE994" i="1"/>
  <c r="AD994" i="1"/>
  <c r="CP988" i="1"/>
  <c r="O988" i="1" s="1"/>
  <c r="AC994" i="1"/>
  <c r="AI994" i="1"/>
  <c r="DJ1062" i="3"/>
  <c r="DJ1063" i="3"/>
  <c r="DJ1064" i="3"/>
  <c r="AH893" i="1"/>
  <c r="U905" i="1"/>
  <c r="DJ979" i="3"/>
  <c r="S903" i="1"/>
  <c r="AE893" i="1"/>
  <c r="R905" i="1"/>
  <c r="AD893" i="1"/>
  <c r="Q905" i="1"/>
  <c r="CP903" i="1"/>
  <c r="O903" i="1" s="1"/>
  <c r="AC905" i="1"/>
  <c r="AB853" i="1"/>
  <c r="O861" i="1"/>
  <c r="GN856" i="1"/>
  <c r="CB861" i="1" s="1"/>
  <c r="CA861" i="1"/>
  <c r="AB816" i="1"/>
  <c r="O821" i="1"/>
  <c r="GN818" i="1"/>
  <c r="CB821" i="1" s="1"/>
  <c r="CA821" i="1"/>
  <c r="AT762" i="1"/>
  <c r="F802" i="1"/>
  <c r="AB762" i="1"/>
  <c r="O784" i="1"/>
  <c r="GN764" i="1"/>
  <c r="CB784" i="1" s="1"/>
  <c r="CA784" i="1"/>
  <c r="DJ934" i="3"/>
  <c r="S726" i="1"/>
  <c r="CP726" i="1"/>
  <c r="O726" i="1" s="1"/>
  <c r="DJ936" i="3"/>
  <c r="DJ937" i="3"/>
  <c r="DJ938" i="3"/>
  <c r="DJ926" i="3"/>
  <c r="S725" i="1"/>
  <c r="CP725" i="1"/>
  <c r="O725" i="1" s="1"/>
  <c r="DJ928" i="3"/>
  <c r="DJ929" i="3"/>
  <c r="DJ930" i="3"/>
  <c r="DJ918" i="3"/>
  <c r="S724" i="1"/>
  <c r="CP724" i="1"/>
  <c r="O724" i="1" s="1"/>
  <c r="DJ920" i="3"/>
  <c r="DJ921" i="3"/>
  <c r="DJ922" i="3"/>
  <c r="U706" i="1"/>
  <c r="F752" i="1"/>
  <c r="DJ832" i="3"/>
  <c r="S715" i="1"/>
  <c r="AE730" i="1"/>
  <c r="AD730" i="1"/>
  <c r="CP715" i="1"/>
  <c r="O715" i="1" s="1"/>
  <c r="AC730" i="1"/>
  <c r="AI730" i="1"/>
  <c r="DJ834" i="3"/>
  <c r="DJ835" i="3"/>
  <c r="DJ836" i="3"/>
  <c r="BD648" i="1"/>
  <c r="F960" i="1"/>
  <c r="BC648" i="1"/>
  <c r="F951" i="1"/>
  <c r="BB648" i="1"/>
  <c r="F948" i="1"/>
  <c r="BA648" i="1"/>
  <c r="F955" i="1"/>
  <c r="AZ648" i="1"/>
  <c r="F946" i="1"/>
  <c r="AX648" i="1"/>
  <c r="F942" i="1"/>
  <c r="AQ648" i="1"/>
  <c r="F945" i="1"/>
  <c r="AP648" i="1"/>
  <c r="F944" i="1"/>
  <c r="AO648" i="1"/>
  <c r="F939" i="1"/>
  <c r="W648" i="1"/>
  <c r="F959" i="1"/>
  <c r="T648" i="1"/>
  <c r="F956" i="1"/>
  <c r="DJ739" i="3"/>
  <c r="S672" i="1"/>
  <c r="CP672" i="1"/>
  <c r="O672" i="1" s="1"/>
  <c r="DJ741" i="3"/>
  <c r="DJ742" i="3"/>
  <c r="DJ743" i="3"/>
  <c r="DJ730" i="3"/>
  <c r="S671" i="1"/>
  <c r="CP671" i="1"/>
  <c r="O671" i="1" s="1"/>
  <c r="DJ732" i="3"/>
  <c r="DJ733" i="3"/>
  <c r="DJ734" i="3"/>
  <c r="DJ721" i="3"/>
  <c r="S670" i="1"/>
  <c r="CP670" i="1"/>
  <c r="O670" i="1" s="1"/>
  <c r="DJ723" i="3"/>
  <c r="DJ724" i="3"/>
  <c r="DJ725" i="3"/>
  <c r="DJ713" i="3"/>
  <c r="S669" i="1"/>
  <c r="CP669" i="1"/>
  <c r="O669" i="1" s="1"/>
  <c r="DJ715" i="3"/>
  <c r="DJ716" i="3"/>
  <c r="DJ717" i="3"/>
  <c r="U652" i="1"/>
  <c r="F696" i="1"/>
  <c r="U935" i="1"/>
  <c r="DJ705" i="3"/>
  <c r="S668" i="1"/>
  <c r="AE674" i="1"/>
  <c r="AD674" i="1"/>
  <c r="CP668" i="1"/>
  <c r="O668" i="1" s="1"/>
  <c r="AC674" i="1"/>
  <c r="AI674" i="1"/>
  <c r="DJ707" i="3"/>
  <c r="DJ708" i="3"/>
  <c r="DJ709" i="3"/>
  <c r="AH571" i="1"/>
  <c r="U583" i="1"/>
  <c r="DJ607" i="3"/>
  <c r="S581" i="1"/>
  <c r="AE571" i="1"/>
  <c r="R583" i="1"/>
  <c r="AD571" i="1"/>
  <c r="Q583" i="1"/>
  <c r="CP581" i="1"/>
  <c r="O581" i="1" s="1"/>
  <c r="AC583" i="1"/>
  <c r="AB531" i="1"/>
  <c r="O539" i="1"/>
  <c r="GN534" i="1"/>
  <c r="CB539" i="1" s="1"/>
  <c r="CA539" i="1"/>
  <c r="AB494" i="1"/>
  <c r="O499" i="1"/>
  <c r="GN496" i="1"/>
  <c r="CB499" i="1" s="1"/>
  <c r="CA499" i="1"/>
  <c r="AT440" i="1"/>
  <c r="F480" i="1"/>
  <c r="AB440" i="1"/>
  <c r="O462" i="1"/>
  <c r="GN442" i="1"/>
  <c r="CB462" i="1" s="1"/>
  <c r="CA462" i="1"/>
  <c r="DJ562" i="3"/>
  <c r="S404" i="1"/>
  <c r="CP404" i="1"/>
  <c r="O404" i="1" s="1"/>
  <c r="DJ564" i="3"/>
  <c r="DJ565" i="3"/>
  <c r="DJ566" i="3"/>
  <c r="DJ554" i="3"/>
  <c r="S403" i="1"/>
  <c r="CP403" i="1"/>
  <c r="O403" i="1" s="1"/>
  <c r="DJ556" i="3"/>
  <c r="DJ557" i="3"/>
  <c r="DJ558" i="3"/>
  <c r="DJ546" i="3"/>
  <c r="S402" i="1"/>
  <c r="CP402" i="1"/>
  <c r="O402" i="1" s="1"/>
  <c r="DJ548" i="3"/>
  <c r="DJ549" i="3"/>
  <c r="DJ550" i="3"/>
  <c r="U384" i="1"/>
  <c r="F430" i="1"/>
  <c r="DJ460" i="3"/>
  <c r="S393" i="1"/>
  <c r="AE408" i="1"/>
  <c r="AD408" i="1"/>
  <c r="CP393" i="1"/>
  <c r="O393" i="1" s="1"/>
  <c r="AC408" i="1"/>
  <c r="AI408" i="1"/>
  <c r="DJ462" i="3"/>
  <c r="DJ463" i="3"/>
  <c r="DJ464" i="3"/>
  <c r="BD325" i="1"/>
  <c r="F638" i="1"/>
  <c r="BC325" i="1"/>
  <c r="F629" i="1"/>
  <c r="BB325" i="1"/>
  <c r="F626" i="1"/>
  <c r="BA325" i="1"/>
  <c r="F633" i="1"/>
  <c r="AZ325" i="1"/>
  <c r="F624" i="1"/>
  <c r="AX325" i="1"/>
  <c r="F620" i="1"/>
  <c r="AQ325" i="1"/>
  <c r="F623" i="1"/>
  <c r="AP325" i="1"/>
  <c r="F622" i="1"/>
  <c r="AO325" i="1"/>
  <c r="F617" i="1"/>
  <c r="W325" i="1"/>
  <c r="F637" i="1"/>
  <c r="T325" i="1"/>
  <c r="F634" i="1"/>
  <c r="DJ367" i="3"/>
  <c r="S350" i="1"/>
  <c r="CP350" i="1"/>
  <c r="O350" i="1" s="1"/>
  <c r="DJ369" i="3"/>
  <c r="DJ370" i="3"/>
  <c r="DJ371" i="3"/>
  <c r="DJ358" i="3"/>
  <c r="S349" i="1"/>
  <c r="CP349" i="1"/>
  <c r="O349" i="1" s="1"/>
  <c r="DJ360" i="3"/>
  <c r="DJ361" i="3"/>
  <c r="DJ362" i="3"/>
  <c r="DJ349" i="3"/>
  <c r="S348" i="1"/>
  <c r="CP348" i="1"/>
  <c r="O348" i="1" s="1"/>
  <c r="DJ351" i="3"/>
  <c r="DJ352" i="3"/>
  <c r="DJ353" i="3"/>
  <c r="DJ341" i="3"/>
  <c r="S347" i="1"/>
  <c r="CP347" i="1"/>
  <c r="O347" i="1" s="1"/>
  <c r="DJ343" i="3"/>
  <c r="DJ344" i="3"/>
  <c r="DJ345" i="3"/>
  <c r="U329" i="1"/>
  <c r="F374" i="1"/>
  <c r="U613" i="1"/>
  <c r="DJ333" i="3"/>
  <c r="S346" i="1"/>
  <c r="AE352" i="1"/>
  <c r="AD352" i="1"/>
  <c r="CP346" i="1"/>
  <c r="O346" i="1" s="1"/>
  <c r="AC352" i="1"/>
  <c r="AI352" i="1"/>
  <c r="DJ335" i="3"/>
  <c r="DJ336" i="3"/>
  <c r="DJ337" i="3"/>
  <c r="AH248" i="1"/>
  <c r="U260" i="1"/>
  <c r="DJ230" i="3"/>
  <c r="S258" i="1"/>
  <c r="AE248" i="1"/>
  <c r="R260" i="1"/>
  <c r="AD248" i="1"/>
  <c r="Q260" i="1"/>
  <c r="CP258" i="1"/>
  <c r="O258" i="1" s="1"/>
  <c r="AC260" i="1"/>
  <c r="AB208" i="1"/>
  <c r="O216" i="1"/>
  <c r="GN211" i="1"/>
  <c r="CB216" i="1" s="1"/>
  <c r="CA216" i="1"/>
  <c r="AB171" i="1"/>
  <c r="O176" i="1"/>
  <c r="GN173" i="1"/>
  <c r="CB176" i="1" s="1"/>
  <c r="CA176" i="1"/>
  <c r="AS119" i="1"/>
  <c r="F156" i="1"/>
  <c r="AB119" i="1"/>
  <c r="O139" i="1"/>
  <c r="GO121" i="1"/>
  <c r="CC139" i="1" s="1"/>
  <c r="CA139" i="1"/>
  <c r="DJ203" i="3"/>
  <c r="S85" i="1"/>
  <c r="CP85" i="1"/>
  <c r="O85" i="1" s="1"/>
  <c r="DJ205" i="3"/>
  <c r="DJ206" i="3"/>
  <c r="DJ207" i="3"/>
  <c r="DJ195" i="3"/>
  <c r="S84" i="1"/>
  <c r="CP84" i="1"/>
  <c r="O84" i="1" s="1"/>
  <c r="DJ197" i="3"/>
  <c r="DJ198" i="3"/>
  <c r="DJ199" i="3"/>
  <c r="DJ187" i="3"/>
  <c r="S83" i="1"/>
  <c r="CP83" i="1"/>
  <c r="O83" i="1" s="1"/>
  <c r="DJ189" i="3"/>
  <c r="DJ190" i="3"/>
  <c r="DJ191" i="3"/>
  <c r="U74" i="1"/>
  <c r="F109" i="1"/>
  <c r="G559" i="6" s="1"/>
  <c r="DJ128" i="3"/>
  <c r="S78" i="1"/>
  <c r="AE87" i="1"/>
  <c r="AD87" i="1"/>
  <c r="CP78" i="1"/>
  <c r="O78" i="1" s="1"/>
  <c r="AC87" i="1"/>
  <c r="AI87" i="1"/>
  <c r="DJ130" i="3"/>
  <c r="DJ131" i="3"/>
  <c r="DJ132" i="3"/>
  <c r="BD22" i="1"/>
  <c r="F315" i="1"/>
  <c r="BD1241" i="1"/>
  <c r="BC22" i="1"/>
  <c r="F306" i="1"/>
  <c r="BC1241" i="1"/>
  <c r="BB22" i="1"/>
  <c r="F303" i="1"/>
  <c r="BB1241" i="1"/>
  <c r="BA22" i="1"/>
  <c r="F310" i="1"/>
  <c r="BA1241" i="1"/>
  <c r="AZ22" i="1"/>
  <c r="F301" i="1"/>
  <c r="AZ1241" i="1"/>
  <c r="AX22" i="1"/>
  <c r="F297" i="1"/>
  <c r="AX1241" i="1"/>
  <c r="AQ22" i="1"/>
  <c r="F300" i="1"/>
  <c r="AQ1241" i="1"/>
  <c r="AP22" i="1"/>
  <c r="F299" i="1"/>
  <c r="AP1241" i="1"/>
  <c r="AO22" i="1"/>
  <c r="F294" i="1"/>
  <c r="AO1241" i="1"/>
  <c r="W22" i="1"/>
  <c r="F314" i="1"/>
  <c r="W1241" i="1"/>
  <c r="T22" i="1"/>
  <c r="F311" i="1"/>
  <c r="T1241" i="1"/>
  <c r="DJ96" i="3"/>
  <c r="S40" i="1"/>
  <c r="CP40" i="1"/>
  <c r="O40" i="1" s="1"/>
  <c r="DJ98" i="3"/>
  <c r="DJ99" i="3"/>
  <c r="DJ100" i="3"/>
  <c r="DJ87" i="3"/>
  <c r="S39" i="1"/>
  <c r="CP39" i="1"/>
  <c r="O39" i="1" s="1"/>
  <c r="DJ89" i="3"/>
  <c r="DJ90" i="3"/>
  <c r="DJ91" i="3"/>
  <c r="DJ78" i="3"/>
  <c r="S38" i="1"/>
  <c r="CP38" i="1"/>
  <c r="O38" i="1" s="1"/>
  <c r="DJ80" i="3"/>
  <c r="DJ81" i="3"/>
  <c r="DJ82" i="3"/>
  <c r="DJ70" i="3"/>
  <c r="S37" i="1"/>
  <c r="CP37" i="1"/>
  <c r="O37" i="1" s="1"/>
  <c r="DJ72" i="3"/>
  <c r="DJ73" i="3"/>
  <c r="DJ74" i="3"/>
  <c r="U26" i="1"/>
  <c r="F64" i="1"/>
  <c r="G324" i="6" s="1"/>
  <c r="U290" i="1"/>
  <c r="DJ62" i="3"/>
  <c r="S36" i="1"/>
  <c r="AE42" i="1"/>
  <c r="AD42" i="1"/>
  <c r="CP36" i="1"/>
  <c r="O36" i="1" s="1"/>
  <c r="AC42" i="1"/>
  <c r="AI42" i="1"/>
  <c r="DJ64" i="3"/>
  <c r="DJ65" i="3"/>
  <c r="DJ66" i="3"/>
  <c r="G16" i="2" l="1"/>
  <c r="G18" i="2" s="1"/>
  <c r="C44" i="6"/>
  <c r="AI26" i="1"/>
  <c r="V42" i="1"/>
  <c r="AC26" i="1"/>
  <c r="P42" i="1"/>
  <c r="CE42" i="1"/>
  <c r="CF42" i="1"/>
  <c r="CH42" i="1"/>
  <c r="AB42" i="1"/>
  <c r="AD26" i="1"/>
  <c r="Q42" i="1"/>
  <c r="AE26" i="1"/>
  <c r="R42" i="1"/>
  <c r="CY36" i="1"/>
  <c r="X36" i="1" s="1"/>
  <c r="AZ212" i="6" s="1"/>
  <c r="CZ36" i="1"/>
  <c r="Y36" i="1" s="1"/>
  <c r="BA212" i="6" s="1"/>
  <c r="AF42" i="1"/>
  <c r="U22" i="1"/>
  <c r="F312" i="1"/>
  <c r="U1241" i="1"/>
  <c r="CY37" i="1"/>
  <c r="X37" i="1" s="1"/>
  <c r="AZ232" i="6" s="1"/>
  <c r="L230" i="6" s="1"/>
  <c r="CZ37" i="1"/>
  <c r="Y37" i="1" s="1"/>
  <c r="BA232" i="6" s="1"/>
  <c r="L231" i="6" s="1"/>
  <c r="CY38" i="1"/>
  <c r="X38" i="1" s="1"/>
  <c r="AZ253" i="6" s="1"/>
  <c r="L251" i="6" s="1"/>
  <c r="CZ38" i="1"/>
  <c r="Y38" i="1" s="1"/>
  <c r="BA253" i="6" s="1"/>
  <c r="L252" i="6" s="1"/>
  <c r="CY39" i="1"/>
  <c r="X39" i="1" s="1"/>
  <c r="AZ274" i="6" s="1"/>
  <c r="L272" i="6" s="1"/>
  <c r="CZ39" i="1"/>
  <c r="Y39" i="1" s="1"/>
  <c r="BA274" i="6" s="1"/>
  <c r="L273" i="6" s="1"/>
  <c r="CY40" i="1"/>
  <c r="X40" i="1" s="1"/>
  <c r="AZ295" i="6" s="1"/>
  <c r="L293" i="6" s="1"/>
  <c r="CZ40" i="1"/>
  <c r="Y40" i="1" s="1"/>
  <c r="BA295" i="6" s="1"/>
  <c r="L294" i="6" s="1"/>
  <c r="T18" i="1"/>
  <c r="F1262" i="1"/>
  <c r="W18" i="1"/>
  <c r="F1265" i="1"/>
  <c r="AO18" i="1"/>
  <c r="F1245" i="1"/>
  <c r="AP18" i="1"/>
  <c r="F1250" i="1"/>
  <c r="AQ18" i="1"/>
  <c r="F1251" i="1"/>
  <c r="AX18" i="1"/>
  <c r="F1248" i="1"/>
  <c r="AZ18" i="1"/>
  <c r="F1252" i="1"/>
  <c r="BA18" i="1"/>
  <c r="F1261" i="1"/>
  <c r="BB18" i="1"/>
  <c r="F1254" i="1"/>
  <c r="BC18" i="1"/>
  <c r="F1257" i="1"/>
  <c r="BD18" i="1"/>
  <c r="F1266" i="1"/>
  <c r="AI74" i="1"/>
  <c r="V87" i="1"/>
  <c r="AC74" i="1"/>
  <c r="P87" i="1"/>
  <c r="CE87" i="1"/>
  <c r="CF87" i="1"/>
  <c r="CH87" i="1"/>
  <c r="AB87" i="1"/>
  <c r="AD74" i="1"/>
  <c r="Q87" i="1"/>
  <c r="AE74" i="1"/>
  <c r="R87" i="1"/>
  <c r="CY78" i="1"/>
  <c r="X78" i="1" s="1"/>
  <c r="AZ392" i="6" s="1"/>
  <c r="CZ78" i="1"/>
  <c r="Y78" i="1" s="1"/>
  <c r="BA392" i="6" s="1"/>
  <c r="AF87" i="1"/>
  <c r="CY83" i="1"/>
  <c r="X83" i="1" s="1"/>
  <c r="AZ491" i="6" s="1"/>
  <c r="L489" i="6" s="1"/>
  <c r="CZ83" i="1"/>
  <c r="Y83" i="1" s="1"/>
  <c r="BA491" i="6" s="1"/>
  <c r="L490" i="6" s="1"/>
  <c r="CY84" i="1"/>
  <c r="X84" i="1" s="1"/>
  <c r="AZ510" i="6" s="1"/>
  <c r="L508" i="6" s="1"/>
  <c r="CZ84" i="1"/>
  <c r="Y84" i="1" s="1"/>
  <c r="BA510" i="6" s="1"/>
  <c r="L509" i="6" s="1"/>
  <c r="CY85" i="1"/>
  <c r="X85" i="1" s="1"/>
  <c r="AZ530" i="6" s="1"/>
  <c r="L528" i="6" s="1"/>
  <c r="CZ85" i="1"/>
  <c r="Y85" i="1" s="1"/>
  <c r="BA530" i="6" s="1"/>
  <c r="L529" i="6" s="1"/>
  <c r="CA119" i="1"/>
  <c r="AR139" i="1"/>
  <c r="CC119" i="1"/>
  <c r="AT139" i="1"/>
  <c r="O119" i="1"/>
  <c r="F141" i="1"/>
  <c r="CA171" i="1"/>
  <c r="AR176" i="1"/>
  <c r="CB171" i="1"/>
  <c r="AS176" i="1"/>
  <c r="O171" i="1"/>
  <c r="F178" i="1"/>
  <c r="CA208" i="1"/>
  <c r="AR216" i="1"/>
  <c r="CB208" i="1"/>
  <c r="AS216" i="1"/>
  <c r="O208" i="1"/>
  <c r="F218" i="1"/>
  <c r="AC248" i="1"/>
  <c r="P260" i="1"/>
  <c r="CE260" i="1"/>
  <c r="CF260" i="1"/>
  <c r="CH260" i="1"/>
  <c r="AB260" i="1"/>
  <c r="Q248" i="1"/>
  <c r="F272" i="1"/>
  <c r="R248" i="1"/>
  <c r="F274" i="1"/>
  <c r="CY258" i="1"/>
  <c r="X258" i="1" s="1"/>
  <c r="AZ804" i="6" s="1"/>
  <c r="CZ258" i="1"/>
  <c r="Y258" i="1" s="1"/>
  <c r="AF260" i="1"/>
  <c r="U248" i="1"/>
  <c r="F282" i="1"/>
  <c r="G833" i="6" s="1"/>
  <c r="AI329" i="1"/>
  <c r="V352" i="1"/>
  <c r="AC329" i="1"/>
  <c r="P352" i="1"/>
  <c r="CE352" i="1"/>
  <c r="CF352" i="1"/>
  <c r="CH352" i="1"/>
  <c r="AB352" i="1"/>
  <c r="AD329" i="1"/>
  <c r="Q352" i="1"/>
  <c r="AE329" i="1"/>
  <c r="R352" i="1"/>
  <c r="CY346" i="1"/>
  <c r="X346" i="1" s="1"/>
  <c r="CZ346" i="1"/>
  <c r="Y346" i="1" s="1"/>
  <c r="AF352" i="1"/>
  <c r="U325" i="1"/>
  <c r="F635" i="1"/>
  <c r="CY347" i="1"/>
  <c r="X347" i="1" s="1"/>
  <c r="CZ347" i="1"/>
  <c r="Y347" i="1" s="1"/>
  <c r="CY348" i="1"/>
  <c r="X348" i="1" s="1"/>
  <c r="CZ348" i="1"/>
  <c r="Y348" i="1" s="1"/>
  <c r="CY349" i="1"/>
  <c r="X349" i="1" s="1"/>
  <c r="CZ349" i="1"/>
  <c r="Y349" i="1" s="1"/>
  <c r="CY350" i="1"/>
  <c r="X350" i="1" s="1"/>
  <c r="CZ350" i="1"/>
  <c r="Y350" i="1" s="1"/>
  <c r="AI384" i="1"/>
  <c r="V408" i="1"/>
  <c r="AC384" i="1"/>
  <c r="P408" i="1"/>
  <c r="CE408" i="1"/>
  <c r="CF408" i="1"/>
  <c r="CH408" i="1"/>
  <c r="AB408" i="1"/>
  <c r="AD384" i="1"/>
  <c r="Q408" i="1"/>
  <c r="AE384" i="1"/>
  <c r="R408" i="1"/>
  <c r="CY393" i="1"/>
  <c r="X393" i="1" s="1"/>
  <c r="CZ393" i="1"/>
  <c r="Y393" i="1" s="1"/>
  <c r="AF408" i="1"/>
  <c r="CY402" i="1"/>
  <c r="X402" i="1" s="1"/>
  <c r="CZ402" i="1"/>
  <c r="Y402" i="1" s="1"/>
  <c r="CY403" i="1"/>
  <c r="X403" i="1" s="1"/>
  <c r="CZ403" i="1"/>
  <c r="Y403" i="1" s="1"/>
  <c r="CY404" i="1"/>
  <c r="X404" i="1" s="1"/>
  <c r="CZ404" i="1"/>
  <c r="Y404" i="1" s="1"/>
  <c r="CA440" i="1"/>
  <c r="AR462" i="1"/>
  <c r="CB440" i="1"/>
  <c r="AS462" i="1"/>
  <c r="O440" i="1"/>
  <c r="F464" i="1"/>
  <c r="CA494" i="1"/>
  <c r="AR499" i="1"/>
  <c r="CB494" i="1"/>
  <c r="AS499" i="1"/>
  <c r="O494" i="1"/>
  <c r="F501" i="1"/>
  <c r="CA531" i="1"/>
  <c r="AR539" i="1"/>
  <c r="CB531" i="1"/>
  <c r="AS539" i="1"/>
  <c r="O531" i="1"/>
  <c r="F541" i="1"/>
  <c r="AC571" i="1"/>
  <c r="P583" i="1"/>
  <c r="CE583" i="1"/>
  <c r="CF583" i="1"/>
  <c r="CH583" i="1"/>
  <c r="AB583" i="1"/>
  <c r="Q571" i="1"/>
  <c r="F595" i="1"/>
  <c r="R571" i="1"/>
  <c r="F597" i="1"/>
  <c r="CY581" i="1"/>
  <c r="X581" i="1" s="1"/>
  <c r="CZ581" i="1"/>
  <c r="Y581" i="1" s="1"/>
  <c r="AL583" i="1" s="1"/>
  <c r="AF583" i="1"/>
  <c r="U571" i="1"/>
  <c r="F605" i="1"/>
  <c r="AI652" i="1"/>
  <c r="V674" i="1"/>
  <c r="AC652" i="1"/>
  <c r="P674" i="1"/>
  <c r="CE674" i="1"/>
  <c r="CF674" i="1"/>
  <c r="CH674" i="1"/>
  <c r="AB674" i="1"/>
  <c r="AD652" i="1"/>
  <c r="Q674" i="1"/>
  <c r="AE652" i="1"/>
  <c r="R674" i="1"/>
  <c r="CY668" i="1"/>
  <c r="X668" i="1" s="1"/>
  <c r="CZ668" i="1"/>
  <c r="Y668" i="1" s="1"/>
  <c r="AF674" i="1"/>
  <c r="U648" i="1"/>
  <c r="F957" i="1"/>
  <c r="CY669" i="1"/>
  <c r="X669" i="1" s="1"/>
  <c r="CZ669" i="1"/>
  <c r="Y669" i="1" s="1"/>
  <c r="CY670" i="1"/>
  <c r="X670" i="1" s="1"/>
  <c r="CZ670" i="1"/>
  <c r="Y670" i="1" s="1"/>
  <c r="CY671" i="1"/>
  <c r="X671" i="1" s="1"/>
  <c r="CZ671" i="1"/>
  <c r="Y671" i="1" s="1"/>
  <c r="CY672" i="1"/>
  <c r="X672" i="1" s="1"/>
  <c r="CZ672" i="1"/>
  <c r="Y672" i="1" s="1"/>
  <c r="AI706" i="1"/>
  <c r="V730" i="1"/>
  <c r="AC706" i="1"/>
  <c r="P730" i="1"/>
  <c r="CE730" i="1"/>
  <c r="CF730" i="1"/>
  <c r="CH730" i="1"/>
  <c r="AB730" i="1"/>
  <c r="AD706" i="1"/>
  <c r="Q730" i="1"/>
  <c r="AE706" i="1"/>
  <c r="R730" i="1"/>
  <c r="CY715" i="1"/>
  <c r="X715" i="1" s="1"/>
  <c r="CZ715" i="1"/>
  <c r="Y715" i="1" s="1"/>
  <c r="AF730" i="1"/>
  <c r="CY724" i="1"/>
  <c r="X724" i="1" s="1"/>
  <c r="CZ724" i="1"/>
  <c r="Y724" i="1" s="1"/>
  <c r="CY725" i="1"/>
  <c r="X725" i="1" s="1"/>
  <c r="CZ725" i="1"/>
  <c r="Y725" i="1" s="1"/>
  <c r="CY726" i="1"/>
  <c r="X726" i="1" s="1"/>
  <c r="CZ726" i="1"/>
  <c r="Y726" i="1" s="1"/>
  <c r="CA762" i="1"/>
  <c r="AR784" i="1"/>
  <c r="CB762" i="1"/>
  <c r="AS784" i="1"/>
  <c r="O762" i="1"/>
  <c r="F786" i="1"/>
  <c r="CA816" i="1"/>
  <c r="AR821" i="1"/>
  <c r="CB816" i="1"/>
  <c r="AS821" i="1"/>
  <c r="O816" i="1"/>
  <c r="F823" i="1"/>
  <c r="CA853" i="1"/>
  <c r="AR861" i="1"/>
  <c r="CB853" i="1"/>
  <c r="AS861" i="1"/>
  <c r="O853" i="1"/>
  <c r="F863" i="1"/>
  <c r="AC893" i="1"/>
  <c r="P905" i="1"/>
  <c r="CE905" i="1"/>
  <c r="CF905" i="1"/>
  <c r="CH905" i="1"/>
  <c r="AB905" i="1"/>
  <c r="Q893" i="1"/>
  <c r="F917" i="1"/>
  <c r="R893" i="1"/>
  <c r="F919" i="1"/>
  <c r="CY903" i="1"/>
  <c r="X903" i="1" s="1"/>
  <c r="CZ903" i="1"/>
  <c r="Y903" i="1" s="1"/>
  <c r="AL905" i="1" s="1"/>
  <c r="AF905" i="1"/>
  <c r="U893" i="1"/>
  <c r="F927" i="1"/>
  <c r="AI974" i="1"/>
  <c r="V994" i="1"/>
  <c r="AC974" i="1"/>
  <c r="P994" i="1"/>
  <c r="CE994" i="1"/>
  <c r="CF994" i="1"/>
  <c r="CH994" i="1"/>
  <c r="AB994" i="1"/>
  <c r="AD974" i="1"/>
  <c r="Q994" i="1"/>
  <c r="AE974" i="1"/>
  <c r="R994" i="1"/>
  <c r="CY988" i="1"/>
  <c r="X988" i="1" s="1"/>
  <c r="CZ988" i="1"/>
  <c r="Y988" i="1" s="1"/>
  <c r="AF994" i="1"/>
  <c r="U970" i="1"/>
  <c r="F1230" i="1"/>
  <c r="CY989" i="1"/>
  <c r="X989" i="1" s="1"/>
  <c r="CZ989" i="1"/>
  <c r="Y989" i="1" s="1"/>
  <c r="CY990" i="1"/>
  <c r="X990" i="1" s="1"/>
  <c r="CZ990" i="1"/>
  <c r="Y990" i="1" s="1"/>
  <c r="CY991" i="1"/>
  <c r="X991" i="1" s="1"/>
  <c r="CZ991" i="1"/>
  <c r="Y991" i="1" s="1"/>
  <c r="CY992" i="1"/>
  <c r="X992" i="1" s="1"/>
  <c r="CZ992" i="1"/>
  <c r="Y992" i="1" s="1"/>
  <c r="AI1026" i="1"/>
  <c r="V1043" i="1"/>
  <c r="AC1026" i="1"/>
  <c r="P1043" i="1"/>
  <c r="CE1043" i="1"/>
  <c r="CF1043" i="1"/>
  <c r="CH1043" i="1"/>
  <c r="AB1043" i="1"/>
  <c r="AD1026" i="1"/>
  <c r="Q1043" i="1"/>
  <c r="AE1026" i="1"/>
  <c r="R1043" i="1"/>
  <c r="CY1034" i="1"/>
  <c r="X1034" i="1" s="1"/>
  <c r="CZ1034" i="1"/>
  <c r="Y1034" i="1" s="1"/>
  <c r="AF1043" i="1"/>
  <c r="CY1039" i="1"/>
  <c r="X1039" i="1" s="1"/>
  <c r="CZ1039" i="1"/>
  <c r="Y1039" i="1" s="1"/>
  <c r="CY1040" i="1"/>
  <c r="X1040" i="1" s="1"/>
  <c r="CZ1040" i="1"/>
  <c r="Y1040" i="1" s="1"/>
  <c r="CY1041" i="1"/>
  <c r="X1041" i="1" s="1"/>
  <c r="CZ1041" i="1"/>
  <c r="Y1041" i="1" s="1"/>
  <c r="CA1075" i="1"/>
  <c r="AR1097" i="1"/>
  <c r="CB1075" i="1"/>
  <c r="AS1097" i="1"/>
  <c r="O1075" i="1"/>
  <c r="F1099" i="1"/>
  <c r="CA1129" i="1"/>
  <c r="AR1134" i="1"/>
  <c r="CB1129" i="1"/>
  <c r="AS1134" i="1"/>
  <c r="O1129" i="1"/>
  <c r="F1136" i="1"/>
  <c r="AC1166" i="1"/>
  <c r="P1178" i="1"/>
  <c r="CE1178" i="1"/>
  <c r="CF1178" i="1"/>
  <c r="CH1178" i="1"/>
  <c r="AB1178" i="1"/>
  <c r="Q1166" i="1"/>
  <c r="F1190" i="1"/>
  <c r="R1166" i="1"/>
  <c r="F1192" i="1"/>
  <c r="CY1176" i="1"/>
  <c r="X1176" i="1" s="1"/>
  <c r="CZ1176" i="1"/>
  <c r="Y1176" i="1" s="1"/>
  <c r="AL1178" i="1" s="1"/>
  <c r="AF1178" i="1"/>
  <c r="U1166" i="1"/>
  <c r="F1200" i="1"/>
  <c r="AL260" i="1" l="1"/>
  <c r="BA804" i="6"/>
  <c r="L802" i="6"/>
  <c r="L905" i="6"/>
  <c r="L821" i="6"/>
  <c r="AN530" i="6"/>
  <c r="K530" i="6"/>
  <c r="I530" i="6" s="1"/>
  <c r="AN510" i="6"/>
  <c r="K510" i="6"/>
  <c r="I510" i="6" s="1"/>
  <c r="AN491" i="6"/>
  <c r="K491" i="6"/>
  <c r="I491" i="6" s="1"/>
  <c r="L391" i="6"/>
  <c r="L548" i="6"/>
  <c r="L390" i="6"/>
  <c r="L547" i="6"/>
  <c r="L555" i="6" s="1"/>
  <c r="AN295" i="6"/>
  <c r="K295" i="6"/>
  <c r="I295" i="6" s="1"/>
  <c r="AN274" i="6"/>
  <c r="K274" i="6"/>
  <c r="I274" i="6" s="1"/>
  <c r="AN253" i="6"/>
  <c r="K253" i="6"/>
  <c r="I253" i="6" s="1"/>
  <c r="AN232" i="6"/>
  <c r="K232" i="6"/>
  <c r="I232" i="6" s="1"/>
  <c r="K42" i="6"/>
  <c r="G935" i="6"/>
  <c r="L211" i="6"/>
  <c r="L926" i="6"/>
  <c r="L313" i="6"/>
  <c r="L877" i="6"/>
  <c r="L210" i="6"/>
  <c r="L925" i="6"/>
  <c r="L312" i="6"/>
  <c r="L320" i="6" s="1"/>
  <c r="L876" i="6"/>
  <c r="L859" i="6" s="1"/>
  <c r="AF1166" i="1"/>
  <c r="S1178" i="1"/>
  <c r="AL1166" i="1"/>
  <c r="Y1178" i="1"/>
  <c r="AK1178" i="1"/>
  <c r="GM1176" i="1"/>
  <c r="AB1166" i="1"/>
  <c r="O1178" i="1"/>
  <c r="CH1166" i="1"/>
  <c r="AY1178" i="1"/>
  <c r="CF1166" i="1"/>
  <c r="AW1178" i="1"/>
  <c r="CE1166" i="1"/>
  <c r="AV1178" i="1"/>
  <c r="P1166" i="1"/>
  <c r="F1181" i="1"/>
  <c r="AS1129" i="1"/>
  <c r="F1151" i="1"/>
  <c r="AR1129" i="1"/>
  <c r="F1162" i="1"/>
  <c r="AS1075" i="1"/>
  <c r="F1114" i="1"/>
  <c r="AS1208" i="1"/>
  <c r="AR1075" i="1"/>
  <c r="F1125" i="1"/>
  <c r="GM1041" i="1"/>
  <c r="GO1041" i="1" s="1"/>
  <c r="GM1040" i="1"/>
  <c r="GO1040" i="1" s="1"/>
  <c r="GM1039" i="1"/>
  <c r="GO1039" i="1" s="1"/>
  <c r="AF1026" i="1"/>
  <c r="S1043" i="1"/>
  <c r="AL1043" i="1"/>
  <c r="AK1043" i="1"/>
  <c r="GM1034" i="1"/>
  <c r="R1026" i="1"/>
  <c r="F1057" i="1"/>
  <c r="Q1026" i="1"/>
  <c r="F1055" i="1"/>
  <c r="AB1026" i="1"/>
  <c r="O1043" i="1"/>
  <c r="CH1026" i="1"/>
  <c r="AY1043" i="1"/>
  <c r="CF1026" i="1"/>
  <c r="AW1043" i="1"/>
  <c r="CE1026" i="1"/>
  <c r="AV1043" i="1"/>
  <c r="P1026" i="1"/>
  <c r="F1046" i="1"/>
  <c r="V1026" i="1"/>
  <c r="F1066" i="1"/>
  <c r="GM992" i="1"/>
  <c r="GO992" i="1" s="1"/>
  <c r="GM991" i="1"/>
  <c r="GO991" i="1" s="1"/>
  <c r="GM990" i="1"/>
  <c r="GO990" i="1" s="1"/>
  <c r="GM989" i="1"/>
  <c r="GO989" i="1" s="1"/>
  <c r="AF974" i="1"/>
  <c r="S994" i="1"/>
  <c r="AL994" i="1"/>
  <c r="AK994" i="1"/>
  <c r="GM988" i="1"/>
  <c r="R974" i="1"/>
  <c r="F1008" i="1"/>
  <c r="R1208" i="1"/>
  <c r="Q974" i="1"/>
  <c r="F1006" i="1"/>
  <c r="Q1208" i="1"/>
  <c r="AB974" i="1"/>
  <c r="O994" i="1"/>
  <c r="CH974" i="1"/>
  <c r="AY994" i="1"/>
  <c r="CF974" i="1"/>
  <c r="AW994" i="1"/>
  <c r="CE974" i="1"/>
  <c r="AV994" i="1"/>
  <c r="P974" i="1"/>
  <c r="F997" i="1"/>
  <c r="P1208" i="1"/>
  <c r="V974" i="1"/>
  <c r="F1017" i="1"/>
  <c r="V1208" i="1"/>
  <c r="AF893" i="1"/>
  <c r="S905" i="1"/>
  <c r="AL893" i="1"/>
  <c r="Y905" i="1"/>
  <c r="AK905" i="1"/>
  <c r="GM903" i="1"/>
  <c r="AB893" i="1"/>
  <c r="O905" i="1"/>
  <c r="CH893" i="1"/>
  <c r="AY905" i="1"/>
  <c r="CF893" i="1"/>
  <c r="AW905" i="1"/>
  <c r="CE893" i="1"/>
  <c r="AV905" i="1"/>
  <c r="P893" i="1"/>
  <c r="F908" i="1"/>
  <c r="AS853" i="1"/>
  <c r="F878" i="1"/>
  <c r="AR853" i="1"/>
  <c r="F889" i="1"/>
  <c r="AS816" i="1"/>
  <c r="F838" i="1"/>
  <c r="AR816" i="1"/>
  <c r="F849" i="1"/>
  <c r="AS762" i="1"/>
  <c r="F801" i="1"/>
  <c r="AS935" i="1"/>
  <c r="AR762" i="1"/>
  <c r="F812" i="1"/>
  <c r="GM726" i="1"/>
  <c r="GO726" i="1" s="1"/>
  <c r="GM725" i="1"/>
  <c r="GO725" i="1" s="1"/>
  <c r="GM724" i="1"/>
  <c r="GO724" i="1" s="1"/>
  <c r="AF706" i="1"/>
  <c r="S730" i="1"/>
  <c r="AL730" i="1"/>
  <c r="AK730" i="1"/>
  <c r="GM715" i="1"/>
  <c r="R706" i="1"/>
  <c r="F744" i="1"/>
  <c r="Q706" i="1"/>
  <c r="F742" i="1"/>
  <c r="AB706" i="1"/>
  <c r="O730" i="1"/>
  <c r="CH706" i="1"/>
  <c r="AY730" i="1"/>
  <c r="CF706" i="1"/>
  <c r="AW730" i="1"/>
  <c r="CE706" i="1"/>
  <c r="AV730" i="1"/>
  <c r="P706" i="1"/>
  <c r="F733" i="1"/>
  <c r="V706" i="1"/>
  <c r="F753" i="1"/>
  <c r="GM672" i="1"/>
  <c r="GO672" i="1" s="1"/>
  <c r="GM671" i="1"/>
  <c r="GO671" i="1" s="1"/>
  <c r="GM670" i="1"/>
  <c r="GO670" i="1" s="1"/>
  <c r="GM669" i="1"/>
  <c r="GO669" i="1" s="1"/>
  <c r="AF652" i="1"/>
  <c r="S674" i="1"/>
  <c r="AL674" i="1"/>
  <c r="AK674" i="1"/>
  <c r="GM668" i="1"/>
  <c r="R652" i="1"/>
  <c r="F688" i="1"/>
  <c r="R935" i="1"/>
  <c r="Q652" i="1"/>
  <c r="F686" i="1"/>
  <c r="Q935" i="1"/>
  <c r="AB652" i="1"/>
  <c r="O674" i="1"/>
  <c r="CH652" i="1"/>
  <c r="AY674" i="1"/>
  <c r="CF652" i="1"/>
  <c r="AW674" i="1"/>
  <c r="CE652" i="1"/>
  <c r="AV674" i="1"/>
  <c r="P652" i="1"/>
  <c r="F677" i="1"/>
  <c r="P935" i="1"/>
  <c r="V652" i="1"/>
  <c r="F697" i="1"/>
  <c r="V935" i="1"/>
  <c r="AF571" i="1"/>
  <c r="S583" i="1"/>
  <c r="AL571" i="1"/>
  <c r="Y583" i="1"/>
  <c r="AK583" i="1"/>
  <c r="GM581" i="1"/>
  <c r="AB571" i="1"/>
  <c r="O583" i="1"/>
  <c r="CH571" i="1"/>
  <c r="AY583" i="1"/>
  <c r="CF571" i="1"/>
  <c r="AW583" i="1"/>
  <c r="CE571" i="1"/>
  <c r="AV583" i="1"/>
  <c r="P571" i="1"/>
  <c r="F586" i="1"/>
  <c r="AS531" i="1"/>
  <c r="F556" i="1"/>
  <c r="AR531" i="1"/>
  <c r="F567" i="1"/>
  <c r="AS494" i="1"/>
  <c r="F516" i="1"/>
  <c r="AR494" i="1"/>
  <c r="F527" i="1"/>
  <c r="AS440" i="1"/>
  <c r="F479" i="1"/>
  <c r="AS613" i="1"/>
  <c r="AR440" i="1"/>
  <c r="F490" i="1"/>
  <c r="GM404" i="1"/>
  <c r="GO404" i="1" s="1"/>
  <c r="GM403" i="1"/>
  <c r="GO403" i="1" s="1"/>
  <c r="GM402" i="1"/>
  <c r="GO402" i="1" s="1"/>
  <c r="AF384" i="1"/>
  <c r="S408" i="1"/>
  <c r="AL408" i="1"/>
  <c r="AK408" i="1"/>
  <c r="GM393" i="1"/>
  <c r="R384" i="1"/>
  <c r="F422" i="1"/>
  <c r="Q384" i="1"/>
  <c r="F420" i="1"/>
  <c r="AB384" i="1"/>
  <c r="O408" i="1"/>
  <c r="CH384" i="1"/>
  <c r="AY408" i="1"/>
  <c r="CF384" i="1"/>
  <c r="AW408" i="1"/>
  <c r="CE384" i="1"/>
  <c r="AV408" i="1"/>
  <c r="P384" i="1"/>
  <c r="F411" i="1"/>
  <c r="V384" i="1"/>
  <c r="F431" i="1"/>
  <c r="GM350" i="1"/>
  <c r="GO350" i="1" s="1"/>
  <c r="GM349" i="1"/>
  <c r="GO349" i="1" s="1"/>
  <c r="GM348" i="1"/>
  <c r="GO348" i="1" s="1"/>
  <c r="GM347" i="1"/>
  <c r="GO347" i="1" s="1"/>
  <c r="AF329" i="1"/>
  <c r="S352" i="1"/>
  <c r="AL352" i="1"/>
  <c r="AK352" i="1"/>
  <c r="GM346" i="1"/>
  <c r="R329" i="1"/>
  <c r="F366" i="1"/>
  <c r="R613" i="1"/>
  <c r="Q329" i="1"/>
  <c r="F364" i="1"/>
  <c r="Q613" i="1"/>
  <c r="AB329" i="1"/>
  <c r="O352" i="1"/>
  <c r="CH329" i="1"/>
  <c r="AY352" i="1"/>
  <c r="CF329" i="1"/>
  <c r="AW352" i="1"/>
  <c r="CE329" i="1"/>
  <c r="AV352" i="1"/>
  <c r="P329" i="1"/>
  <c r="F355" i="1"/>
  <c r="P613" i="1"/>
  <c r="V329" i="1"/>
  <c r="F375" i="1"/>
  <c r="V613" i="1"/>
  <c r="AF248" i="1"/>
  <c r="S260" i="1"/>
  <c r="AL248" i="1"/>
  <c r="Y260" i="1"/>
  <c r="AK260" i="1"/>
  <c r="GM258" i="1"/>
  <c r="AB248" i="1"/>
  <c r="O260" i="1"/>
  <c r="CH248" i="1"/>
  <c r="AY260" i="1"/>
  <c r="CF248" i="1"/>
  <c r="AW260" i="1"/>
  <c r="CE248" i="1"/>
  <c r="AV260" i="1"/>
  <c r="P248" i="1"/>
  <c r="F263" i="1"/>
  <c r="AS208" i="1"/>
  <c r="F233" i="1"/>
  <c r="AR208" i="1"/>
  <c r="F244" i="1"/>
  <c r="AS171" i="1"/>
  <c r="F193" i="1"/>
  <c r="AS290" i="1"/>
  <c r="AR171" i="1"/>
  <c r="F204" i="1"/>
  <c r="AT119" i="1"/>
  <c r="F157" i="1"/>
  <c r="AR119" i="1"/>
  <c r="F167" i="1"/>
  <c r="GM85" i="1"/>
  <c r="GO85" i="1" s="1"/>
  <c r="GM84" i="1"/>
  <c r="GO84" i="1" s="1"/>
  <c r="GM83" i="1"/>
  <c r="GO83" i="1" s="1"/>
  <c r="AF74" i="1"/>
  <c r="S87" i="1"/>
  <c r="AL87" i="1"/>
  <c r="AK87" i="1"/>
  <c r="GM78" i="1"/>
  <c r="R74" i="1"/>
  <c r="F101" i="1"/>
  <c r="Q74" i="1"/>
  <c r="F99" i="1"/>
  <c r="AB74" i="1"/>
  <c r="O87" i="1"/>
  <c r="CH74" i="1"/>
  <c r="AY87" i="1"/>
  <c r="CF74" i="1"/>
  <c r="AW87" i="1"/>
  <c r="CE74" i="1"/>
  <c r="AV87" i="1"/>
  <c r="P74" i="1"/>
  <c r="F90" i="1"/>
  <c r="V74" i="1"/>
  <c r="F110" i="1"/>
  <c r="G560" i="6" s="1"/>
  <c r="GM40" i="1"/>
  <c r="GO40" i="1" s="1"/>
  <c r="GM39" i="1"/>
  <c r="GO39" i="1" s="1"/>
  <c r="GM38" i="1"/>
  <c r="GO38" i="1" s="1"/>
  <c r="GM37" i="1"/>
  <c r="GO37" i="1" s="1"/>
  <c r="U18" i="1"/>
  <c r="F1263" i="1"/>
  <c r="AF26" i="1"/>
  <c r="S42" i="1"/>
  <c r="AL42" i="1"/>
  <c r="AK42" i="1"/>
  <c r="GM36" i="1"/>
  <c r="R26" i="1"/>
  <c r="F56" i="1"/>
  <c r="R290" i="1"/>
  <c r="Q26" i="1"/>
  <c r="F54" i="1"/>
  <c r="Q290" i="1"/>
  <c r="AB26" i="1"/>
  <c r="O42" i="1"/>
  <c r="CH26" i="1"/>
  <c r="AY42" i="1"/>
  <c r="CF26" i="1"/>
  <c r="AW42" i="1"/>
  <c r="CE26" i="1"/>
  <c r="AV42" i="1"/>
  <c r="P26" i="1"/>
  <c r="F45" i="1"/>
  <c r="P290" i="1"/>
  <c r="V26" i="1"/>
  <c r="F65" i="1"/>
  <c r="G325" i="6" s="1"/>
  <c r="V290" i="1"/>
  <c r="AN212" i="6" l="1"/>
  <c r="K212" i="6"/>
  <c r="I212" i="6" s="1"/>
  <c r="AN392" i="6"/>
  <c r="K392" i="6"/>
  <c r="I392" i="6" s="1"/>
  <c r="L803" i="6"/>
  <c r="L906" i="6"/>
  <c r="L822" i="6"/>
  <c r="L829" i="6" s="1"/>
  <c r="V22" i="1"/>
  <c r="F313" i="1"/>
  <c r="V1241" i="1"/>
  <c r="P22" i="1"/>
  <c r="F293" i="1"/>
  <c r="P1241" i="1"/>
  <c r="AV26" i="1"/>
  <c r="F47" i="1"/>
  <c r="AV290" i="1"/>
  <c r="AW26" i="1"/>
  <c r="F48" i="1"/>
  <c r="AW290" i="1"/>
  <c r="AY26" i="1"/>
  <c r="F50" i="1"/>
  <c r="AY290" i="1"/>
  <c r="O26" i="1"/>
  <c r="F44" i="1"/>
  <c r="O290" i="1"/>
  <c r="Q22" i="1"/>
  <c r="F302" i="1"/>
  <c r="Q1241" i="1"/>
  <c r="R22" i="1"/>
  <c r="F304" i="1"/>
  <c r="R1241" i="1"/>
  <c r="GO36" i="1"/>
  <c r="CC42" i="1" s="1"/>
  <c r="CA42" i="1"/>
  <c r="AK26" i="1"/>
  <c r="X42" i="1"/>
  <c r="AL26" i="1"/>
  <c r="Y42" i="1"/>
  <c r="S26" i="1"/>
  <c r="F57" i="1"/>
  <c r="S290" i="1"/>
  <c r="AV74" i="1"/>
  <c r="F92" i="1"/>
  <c r="AW74" i="1"/>
  <c r="F93" i="1"/>
  <c r="AY74" i="1"/>
  <c r="F95" i="1"/>
  <c r="O74" i="1"/>
  <c r="F89" i="1"/>
  <c r="GO78" i="1"/>
  <c r="CC87" i="1" s="1"/>
  <c r="CA87" i="1"/>
  <c r="AK74" i="1"/>
  <c r="X87" i="1"/>
  <c r="AL74" i="1"/>
  <c r="Y87" i="1"/>
  <c r="S74" i="1"/>
  <c r="F102" i="1"/>
  <c r="AS22" i="1"/>
  <c r="F307" i="1"/>
  <c r="AS1241" i="1"/>
  <c r="AV248" i="1"/>
  <c r="F265" i="1"/>
  <c r="AW248" i="1"/>
  <c r="F266" i="1"/>
  <c r="AY248" i="1"/>
  <c r="F268" i="1"/>
  <c r="O248" i="1"/>
  <c r="F262" i="1"/>
  <c r="GP258" i="1"/>
  <c r="CD260" i="1" s="1"/>
  <c r="CA260" i="1"/>
  <c r="AK248" i="1"/>
  <c r="X260" i="1"/>
  <c r="Y248" i="1"/>
  <c r="F287" i="1"/>
  <c r="S248" i="1"/>
  <c r="F275" i="1"/>
  <c r="V325" i="1"/>
  <c r="F636" i="1"/>
  <c r="P325" i="1"/>
  <c r="F616" i="1"/>
  <c r="AV329" i="1"/>
  <c r="F357" i="1"/>
  <c r="AV613" i="1"/>
  <c r="AW329" i="1"/>
  <c r="F358" i="1"/>
  <c r="AW613" i="1"/>
  <c r="AY329" i="1"/>
  <c r="F360" i="1"/>
  <c r="AY613" i="1"/>
  <c r="O329" i="1"/>
  <c r="F354" i="1"/>
  <c r="O613" i="1"/>
  <c r="Q325" i="1"/>
  <c r="F625" i="1"/>
  <c r="R325" i="1"/>
  <c r="F627" i="1"/>
  <c r="GO346" i="1"/>
  <c r="CC352" i="1" s="1"/>
  <c r="CA352" i="1"/>
  <c r="AK329" i="1"/>
  <c r="X352" i="1"/>
  <c r="AL329" i="1"/>
  <c r="Y352" i="1"/>
  <c r="S329" i="1"/>
  <c r="F367" i="1"/>
  <c r="S613" i="1"/>
  <c r="AV384" i="1"/>
  <c r="F413" i="1"/>
  <c r="AW384" i="1"/>
  <c r="F414" i="1"/>
  <c r="AY384" i="1"/>
  <c r="F416" i="1"/>
  <c r="O384" i="1"/>
  <c r="F410" i="1"/>
  <c r="GO393" i="1"/>
  <c r="CC408" i="1" s="1"/>
  <c r="CA408" i="1"/>
  <c r="AK384" i="1"/>
  <c r="X408" i="1"/>
  <c r="AL384" i="1"/>
  <c r="Y408" i="1"/>
  <c r="S384" i="1"/>
  <c r="F423" i="1"/>
  <c r="AS325" i="1"/>
  <c r="F630" i="1"/>
  <c r="AV571" i="1"/>
  <c r="F588" i="1"/>
  <c r="AW571" i="1"/>
  <c r="F589" i="1"/>
  <c r="AY571" i="1"/>
  <c r="F591" i="1"/>
  <c r="O571" i="1"/>
  <c r="F585" i="1"/>
  <c r="GP581" i="1"/>
  <c r="CD583" i="1" s="1"/>
  <c r="CA583" i="1"/>
  <c r="AK571" i="1"/>
  <c r="X583" i="1"/>
  <c r="Y571" i="1"/>
  <c r="F610" i="1"/>
  <c r="S571" i="1"/>
  <c r="F598" i="1"/>
  <c r="V648" i="1"/>
  <c r="F958" i="1"/>
  <c r="P648" i="1"/>
  <c r="F938" i="1"/>
  <c r="AV652" i="1"/>
  <c r="F679" i="1"/>
  <c r="AV935" i="1"/>
  <c r="AW652" i="1"/>
  <c r="F680" i="1"/>
  <c r="AW935" i="1"/>
  <c r="AY652" i="1"/>
  <c r="F682" i="1"/>
  <c r="AY935" i="1"/>
  <c r="O652" i="1"/>
  <c r="F676" i="1"/>
  <c r="O935" i="1"/>
  <c r="Q648" i="1"/>
  <c r="F947" i="1"/>
  <c r="R648" i="1"/>
  <c r="F949" i="1"/>
  <c r="GO668" i="1"/>
  <c r="CC674" i="1" s="1"/>
  <c r="CA674" i="1"/>
  <c r="AK652" i="1"/>
  <c r="X674" i="1"/>
  <c r="AL652" i="1"/>
  <c r="Y674" i="1"/>
  <c r="S652" i="1"/>
  <c r="F689" i="1"/>
  <c r="S935" i="1"/>
  <c r="AV706" i="1"/>
  <c r="F735" i="1"/>
  <c r="AW706" i="1"/>
  <c r="F736" i="1"/>
  <c r="AY706" i="1"/>
  <c r="F738" i="1"/>
  <c r="O706" i="1"/>
  <c r="F732" i="1"/>
  <c r="GO715" i="1"/>
  <c r="CC730" i="1" s="1"/>
  <c r="CA730" i="1"/>
  <c r="AK706" i="1"/>
  <c r="X730" i="1"/>
  <c r="AL706" i="1"/>
  <c r="Y730" i="1"/>
  <c r="S706" i="1"/>
  <c r="F745" i="1"/>
  <c r="AS648" i="1"/>
  <c r="F952" i="1"/>
  <c r="AV893" i="1"/>
  <c r="F910" i="1"/>
  <c r="AW893" i="1"/>
  <c r="F911" i="1"/>
  <c r="AY893" i="1"/>
  <c r="F913" i="1"/>
  <c r="O893" i="1"/>
  <c r="F907" i="1"/>
  <c r="GP903" i="1"/>
  <c r="CD905" i="1" s="1"/>
  <c r="CA905" i="1"/>
  <c r="AK893" i="1"/>
  <c r="X905" i="1"/>
  <c r="Y893" i="1"/>
  <c r="F932" i="1"/>
  <c r="S893" i="1"/>
  <c r="F920" i="1"/>
  <c r="V970" i="1"/>
  <c r="F1231" i="1"/>
  <c r="P970" i="1"/>
  <c r="F1211" i="1"/>
  <c r="AV974" i="1"/>
  <c r="F999" i="1"/>
  <c r="AV1208" i="1"/>
  <c r="AW974" i="1"/>
  <c r="F1000" i="1"/>
  <c r="AW1208" i="1"/>
  <c r="AY974" i="1"/>
  <c r="F1002" i="1"/>
  <c r="AY1208" i="1"/>
  <c r="O974" i="1"/>
  <c r="F996" i="1"/>
  <c r="O1208" i="1"/>
  <c r="Q970" i="1"/>
  <c r="F1220" i="1"/>
  <c r="R970" i="1"/>
  <c r="F1222" i="1"/>
  <c r="GO988" i="1"/>
  <c r="CC994" i="1" s="1"/>
  <c r="CA994" i="1"/>
  <c r="AK974" i="1"/>
  <c r="X994" i="1"/>
  <c r="AL974" i="1"/>
  <c r="Y994" i="1"/>
  <c r="S974" i="1"/>
  <c r="F1009" i="1"/>
  <c r="S1208" i="1"/>
  <c r="AV1026" i="1"/>
  <c r="F1048" i="1"/>
  <c r="AW1026" i="1"/>
  <c r="F1049" i="1"/>
  <c r="AY1026" i="1"/>
  <c r="F1051" i="1"/>
  <c r="O1026" i="1"/>
  <c r="F1045" i="1"/>
  <c r="GO1034" i="1"/>
  <c r="CC1043" i="1" s="1"/>
  <c r="CA1043" i="1"/>
  <c r="AK1026" i="1"/>
  <c r="X1043" i="1"/>
  <c r="AL1026" i="1"/>
  <c r="Y1043" i="1"/>
  <c r="S1026" i="1"/>
  <c r="F1058" i="1"/>
  <c r="AS970" i="1"/>
  <c r="F1225" i="1"/>
  <c r="AV1166" i="1"/>
  <c r="F1183" i="1"/>
  <c r="AW1166" i="1"/>
  <c r="F1184" i="1"/>
  <c r="AY1166" i="1"/>
  <c r="F1186" i="1"/>
  <c r="O1166" i="1"/>
  <c r="F1180" i="1"/>
  <c r="GP1176" i="1"/>
  <c r="CD1178" i="1" s="1"/>
  <c r="CA1178" i="1"/>
  <c r="AK1166" i="1"/>
  <c r="X1178" i="1"/>
  <c r="Y1166" i="1"/>
  <c r="F1205" i="1"/>
  <c r="S1166" i="1"/>
  <c r="F1193" i="1"/>
  <c r="E16" i="2" l="1"/>
  <c r="C42" i="6"/>
  <c r="K43" i="6"/>
  <c r="G936" i="6"/>
  <c r="L888" i="6"/>
  <c r="L884" i="6"/>
  <c r="L908" i="6" s="1"/>
  <c r="AN804" i="6"/>
  <c r="K804" i="6"/>
  <c r="X1166" i="1"/>
  <c r="F1204" i="1"/>
  <c r="CA1166" i="1"/>
  <c r="AR1178" i="1"/>
  <c r="CD1166" i="1"/>
  <c r="AU1178" i="1"/>
  <c r="Y1026" i="1"/>
  <c r="F1070" i="1"/>
  <c r="X1026" i="1"/>
  <c r="F1069" i="1"/>
  <c r="CA1026" i="1"/>
  <c r="AR1043" i="1"/>
  <c r="CC1026" i="1"/>
  <c r="AT1043" i="1"/>
  <c r="S970" i="1"/>
  <c r="F1223" i="1"/>
  <c r="Y974" i="1"/>
  <c r="F1021" i="1"/>
  <c r="Y1208" i="1"/>
  <c r="X974" i="1"/>
  <c r="F1020" i="1"/>
  <c r="X1208" i="1"/>
  <c r="CA974" i="1"/>
  <c r="AR994" i="1"/>
  <c r="CC974" i="1"/>
  <c r="AT994" i="1"/>
  <c r="O970" i="1"/>
  <c r="F1210" i="1"/>
  <c r="AY970" i="1"/>
  <c r="F1216" i="1"/>
  <c r="AW970" i="1"/>
  <c r="F1214" i="1"/>
  <c r="AV970" i="1"/>
  <c r="F1213" i="1"/>
  <c r="X893" i="1"/>
  <c r="F931" i="1"/>
  <c r="CA893" i="1"/>
  <c r="AR905" i="1"/>
  <c r="CD893" i="1"/>
  <c r="AU905" i="1"/>
  <c r="Y706" i="1"/>
  <c r="F757" i="1"/>
  <c r="X706" i="1"/>
  <c r="F756" i="1"/>
  <c r="CA706" i="1"/>
  <c r="AR730" i="1"/>
  <c r="CC706" i="1"/>
  <c r="AT730" i="1"/>
  <c r="S648" i="1"/>
  <c r="F950" i="1"/>
  <c r="Y652" i="1"/>
  <c r="F701" i="1"/>
  <c r="Y935" i="1"/>
  <c r="X652" i="1"/>
  <c r="F700" i="1"/>
  <c r="X935" i="1"/>
  <c r="CA652" i="1"/>
  <c r="AR674" i="1"/>
  <c r="CC652" i="1"/>
  <c r="AT674" i="1"/>
  <c r="O648" i="1"/>
  <c r="F937" i="1"/>
  <c r="AY648" i="1"/>
  <c r="F943" i="1"/>
  <c r="AW648" i="1"/>
  <c r="F941" i="1"/>
  <c r="AV648" i="1"/>
  <c r="F940" i="1"/>
  <c r="X571" i="1"/>
  <c r="F609" i="1"/>
  <c r="CA571" i="1"/>
  <c r="AR583" i="1"/>
  <c r="CD571" i="1"/>
  <c r="AU583" i="1"/>
  <c r="Y384" i="1"/>
  <c r="F435" i="1"/>
  <c r="X384" i="1"/>
  <c r="F434" i="1"/>
  <c r="CA384" i="1"/>
  <c r="AR408" i="1"/>
  <c r="CC384" i="1"/>
  <c r="AT408" i="1"/>
  <c r="S325" i="1"/>
  <c r="F628" i="1"/>
  <c r="Y329" i="1"/>
  <c r="F379" i="1"/>
  <c r="Y613" i="1"/>
  <c r="X329" i="1"/>
  <c r="F378" i="1"/>
  <c r="X613" i="1"/>
  <c r="CA329" i="1"/>
  <c r="AR352" i="1"/>
  <c r="CC329" i="1"/>
  <c r="AT352" i="1"/>
  <c r="O325" i="1"/>
  <c r="F615" i="1"/>
  <c r="AY325" i="1"/>
  <c r="F621" i="1"/>
  <c r="AW325" i="1"/>
  <c r="F619" i="1"/>
  <c r="AV325" i="1"/>
  <c r="F618" i="1"/>
  <c r="X248" i="1"/>
  <c r="F286" i="1"/>
  <c r="CA248" i="1"/>
  <c r="AR260" i="1"/>
  <c r="CD248" i="1"/>
  <c r="AU260" i="1"/>
  <c r="AS18" i="1"/>
  <c r="F1258" i="1"/>
  <c r="E18" i="2"/>
  <c r="Y74" i="1"/>
  <c r="F114" i="1"/>
  <c r="X74" i="1"/>
  <c r="F113" i="1"/>
  <c r="CA74" i="1"/>
  <c r="AR87" i="1"/>
  <c r="CC74" i="1"/>
  <c r="AT87" i="1"/>
  <c r="S22" i="1"/>
  <c r="F305" i="1"/>
  <c r="J16" i="2" s="1"/>
  <c r="J18" i="2" s="1"/>
  <c r="S1241" i="1"/>
  <c r="Y26" i="1"/>
  <c r="F69" i="1"/>
  <c r="Y290" i="1"/>
  <c r="X26" i="1"/>
  <c r="F68" i="1"/>
  <c r="X290" i="1"/>
  <c r="CA26" i="1"/>
  <c r="AR42" i="1"/>
  <c r="CC26" i="1"/>
  <c r="AT42" i="1"/>
  <c r="R18" i="1"/>
  <c r="F1255" i="1"/>
  <c r="Q18" i="1"/>
  <c r="F1253" i="1"/>
  <c r="O22" i="1"/>
  <c r="F292" i="1"/>
  <c r="O1241" i="1"/>
  <c r="AY22" i="1"/>
  <c r="F298" i="1"/>
  <c r="AY1241" i="1"/>
  <c r="AW22" i="1"/>
  <c r="F296" i="1"/>
  <c r="AW1241" i="1"/>
  <c r="AV22" i="1"/>
  <c r="F295" i="1"/>
  <c r="AV1241" i="1"/>
  <c r="P18" i="1"/>
  <c r="F1244" i="1"/>
  <c r="V18" i="1"/>
  <c r="F1264" i="1"/>
  <c r="BU804" i="6" l="1"/>
  <c r="BV804" i="6" s="1"/>
  <c r="BR804" i="6"/>
  <c r="I804" i="6"/>
  <c r="L931" i="6"/>
  <c r="AV18" i="1"/>
  <c r="F1246" i="1"/>
  <c r="AW18" i="1"/>
  <c r="F1247" i="1"/>
  <c r="AY18" i="1"/>
  <c r="F1249" i="1"/>
  <c r="O18" i="1"/>
  <c r="F1243" i="1"/>
  <c r="AT26" i="1"/>
  <c r="F60" i="1"/>
  <c r="AT290" i="1"/>
  <c r="AR26" i="1"/>
  <c r="F70" i="1"/>
  <c r="AR290" i="1"/>
  <c r="X22" i="1"/>
  <c r="F316" i="1"/>
  <c r="X1241" i="1"/>
  <c r="Y22" i="1"/>
  <c r="F317" i="1"/>
  <c r="Y1241" i="1"/>
  <c r="S18" i="1"/>
  <c r="F1256" i="1"/>
  <c r="AT74" i="1"/>
  <c r="F105" i="1"/>
  <c r="AR74" i="1"/>
  <c r="F115" i="1"/>
  <c r="AU248" i="1"/>
  <c r="F279" i="1"/>
  <c r="AU290" i="1"/>
  <c r="AR248" i="1"/>
  <c r="F288" i="1"/>
  <c r="AT329" i="1"/>
  <c r="F370" i="1"/>
  <c r="AT613" i="1"/>
  <c r="AR329" i="1"/>
  <c r="F380" i="1"/>
  <c r="AR613" i="1"/>
  <c r="X325" i="1"/>
  <c r="F639" i="1"/>
  <c r="Y325" i="1"/>
  <c r="F640" i="1"/>
  <c r="AT384" i="1"/>
  <c r="F426" i="1"/>
  <c r="AR384" i="1"/>
  <c r="F436" i="1"/>
  <c r="AU571" i="1"/>
  <c r="F602" i="1"/>
  <c r="AU613" i="1"/>
  <c r="AR571" i="1"/>
  <c r="F611" i="1"/>
  <c r="AT652" i="1"/>
  <c r="F692" i="1"/>
  <c r="AT935" i="1"/>
  <c r="AR652" i="1"/>
  <c r="F702" i="1"/>
  <c r="AR935" i="1"/>
  <c r="X648" i="1"/>
  <c r="F961" i="1"/>
  <c r="Y648" i="1"/>
  <c r="F962" i="1"/>
  <c r="AT706" i="1"/>
  <c r="F748" i="1"/>
  <c r="AR706" i="1"/>
  <c r="F758" i="1"/>
  <c r="AU893" i="1"/>
  <c r="F924" i="1"/>
  <c r="AU935" i="1"/>
  <c r="AR893" i="1"/>
  <c r="F933" i="1"/>
  <c r="AT974" i="1"/>
  <c r="F1012" i="1"/>
  <c r="AT1208" i="1"/>
  <c r="AR974" i="1"/>
  <c r="F1022" i="1"/>
  <c r="AR1208" i="1"/>
  <c r="X970" i="1"/>
  <c r="F1234" i="1"/>
  <c r="Y970" i="1"/>
  <c r="F1235" i="1"/>
  <c r="AT1026" i="1"/>
  <c r="F1061" i="1"/>
  <c r="AR1026" i="1"/>
  <c r="F1071" i="1"/>
  <c r="AU1166" i="1"/>
  <c r="F1197" i="1"/>
  <c r="AU1208" i="1"/>
  <c r="AR1166" i="1"/>
  <c r="F1206" i="1"/>
  <c r="AU970" i="1" l="1"/>
  <c r="F1227" i="1"/>
  <c r="AR970" i="1"/>
  <c r="F1236" i="1"/>
  <c r="F1237" i="1"/>
  <c r="F1238" i="1" s="1"/>
  <c r="F1239" i="1" s="1"/>
  <c r="AT970" i="1"/>
  <c r="F1226" i="1"/>
  <c r="AU648" i="1"/>
  <c r="F954" i="1"/>
  <c r="AR648" i="1"/>
  <c r="F963" i="1"/>
  <c r="F964" i="1"/>
  <c r="F965" i="1" s="1"/>
  <c r="F966" i="1" s="1"/>
  <c r="AT648" i="1"/>
  <c r="F953" i="1"/>
  <c r="AU325" i="1"/>
  <c r="F632" i="1"/>
  <c r="AR325" i="1"/>
  <c r="F641" i="1"/>
  <c r="F642" i="1"/>
  <c r="F643" i="1" s="1"/>
  <c r="F644" i="1" s="1"/>
  <c r="AT325" i="1"/>
  <c r="F631" i="1"/>
  <c r="AU22" i="1"/>
  <c r="F309" i="1"/>
  <c r="AU1241" i="1"/>
  <c r="Y18" i="1"/>
  <c r="F1268" i="1"/>
  <c r="X18" i="1"/>
  <c r="F1267" i="1"/>
  <c r="AR22" i="1"/>
  <c r="F318" i="1"/>
  <c r="AR1241" i="1"/>
  <c r="F319" i="1"/>
  <c r="F320" i="1" s="1"/>
  <c r="F321" i="1" s="1"/>
  <c r="AT22" i="1"/>
  <c r="F308" i="1"/>
  <c r="AT1241" i="1"/>
  <c r="F16" i="2" l="1"/>
  <c r="C43" i="6"/>
  <c r="H16" i="2"/>
  <c r="H18" i="2" s="1"/>
  <c r="C45" i="6"/>
  <c r="AT18" i="1"/>
  <c r="F1259" i="1"/>
  <c r="F18" i="2"/>
  <c r="I16" i="2"/>
  <c r="I18" i="2" s="1"/>
  <c r="AR18" i="1"/>
  <c r="F1269" i="1"/>
  <c r="AU18" i="1"/>
  <c r="F1260" i="1"/>
</calcChain>
</file>

<file path=xl/sharedStrings.xml><?xml version="1.0" encoding="utf-8"?>
<sst xmlns="http://schemas.openxmlformats.org/spreadsheetml/2006/main" count="38775" uniqueCount="824">
  <si>
    <t>Smeta.RU  (495) 974-1589</t>
  </si>
  <si>
    <t>_PS_</t>
  </si>
  <si>
    <t>Smeta.RU</t>
  </si>
  <si>
    <t/>
  </si>
  <si>
    <t>Новый объект</t>
  </si>
  <si>
    <t>ВЛ-10кВ</t>
  </si>
  <si>
    <t>Мишкина З.И.</t>
  </si>
  <si>
    <t>Сукочев А.А.</t>
  </si>
  <si>
    <t>Сметные нормы списания</t>
  </si>
  <si>
    <t>Коды ценников</t>
  </si>
  <si>
    <t>ФСНБ-2022_И8</t>
  </si>
  <si>
    <t>Версия 1.7.0 для ФСНБ-2022</t>
  </si>
  <si>
    <t>ФСНБ-2022 - Изменения И8</t>
  </si>
  <si>
    <t>Поправки для ФСНБ-2022 от 28.02.2024 г И9 Реконструкция</t>
  </si>
  <si>
    <t>ГСН</t>
  </si>
  <si>
    <t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t>
  </si>
  <si>
    <t>Новая локальная смета</t>
  </si>
  <si>
    <t>Новый раздел</t>
  </si>
  <si>
    <t>Демонтажные работы</t>
  </si>
  <si>
    <t>1</t>
  </si>
  <si>
    <t>33-04-040-03</t>
  </si>
  <si>
    <t>Демонтаж: 3-х проводов ВЛ 6-10 кВ с одной опоры</t>
  </si>
  <si>
    <t>ШТ</t>
  </si>
  <si>
    <t>ГЭСН-2022, 33-04-040-03, приказ Минстроя России от 18.05.2022 г. № 378/пр</t>
  </si>
  <si>
    <t>Общестроительные работы</t>
  </si>
  <si>
    <t>Линии электропередачи</t>
  </si>
  <si>
    <t>ФЕР-33</t>
  </si>
  <si>
    <t>Пр/812-027.0-1</t>
  </si>
  <si>
    <t>Пр/774-027.0</t>
  </si>
  <si>
    <t>2</t>
  </si>
  <si>
    <t>33-04-041-01</t>
  </si>
  <si>
    <t>Снятие ответвлений ВЛ 0,38 кВ к зданиям при количестве проводов в ответвлении: 1</t>
  </si>
  <si>
    <t>ответвление</t>
  </si>
  <si>
    <t>ГЭСН-2022, 33-04-041-01, приказ Минстроя России от 18.05.2022 г. № 378/пр</t>
  </si>
  <si>
    <t>3</t>
  </si>
  <si>
    <t>33-04-030-01</t>
  </si>
  <si>
    <t>Демонтаж разрядников: с помощью механизмов</t>
  </si>
  <si>
    <t>КОМПЛ</t>
  </si>
  <si>
    <t>ГЭСН-2022, 33-04-030-01, приказ Минстроя России от 18.05.2022 г. № 378/пр</t>
  </si>
  <si>
    <t>Поправка: МР 571/пр Табл.3, п.4  Наименование: Демонтаж: Оборудование, не пригодное для дальнейшего использования, (предназначено в лом) без разборки и резки</t>
  </si>
  <si>
    <t>)*0</t>
  </si>
  <si>
    <t>)*0,3</t>
  </si>
  <si>
    <t>Поправка: МР 571/пр Табл.3, п.4</t>
  </si>
  <si>
    <t>4</t>
  </si>
  <si>
    <t>33-04-030-03</t>
  </si>
  <si>
    <t>Демонтаж разъединителей: с помощью механизмов</t>
  </si>
  <si>
    <t>ГЭСН-2022, 33-04-030-03, приказ Минстроя России от 18.05.2022 г. № 378/пр</t>
  </si>
  <si>
    <t>5</t>
  </si>
  <si>
    <t>м08-02-305-01</t>
  </si>
  <si>
    <t>Демонтаж: Хомут на опоре</t>
  </si>
  <si>
    <t>ГЭСНм-2022, м08-02-305-01, приказ Минстроя России от 18.05.2022 г. № 378/пр</t>
  </si>
  <si>
    <t>Поправка: МР 507/пр Табл.3, п.4  Наименование: Демонтаж: Оборудование, не пригодное для дальнейшего использования, (предназначено в лом) без разборки и резки</t>
  </si>
  <si>
    <t>Монтажные работы</t>
  </si>
  <si>
    <t>Электротехнические установки: на других объектах</t>
  </si>
  <si>
    <t>мФЕР-08</t>
  </si>
  <si>
    <t>Поправка: МР 507/пр Табл.3, п.4</t>
  </si>
  <si>
    <t>Пр/812-049.3-1</t>
  </si>
  <si>
    <t>Пр/774-049.3</t>
  </si>
  <si>
    <t>6</t>
  </si>
  <si>
    <t>м08-02-305-04</t>
  </si>
  <si>
    <t>Демонтаж: Траверса на опоре</t>
  </si>
  <si>
    <t>ГЭСНм-2022, м08-02-305-04, приказ Минстроя России от 18.05.2022 г. № 378/пр</t>
  </si>
  <si>
    <t>7</t>
  </si>
  <si>
    <t>м08-01-052-02</t>
  </si>
  <si>
    <t>Демонтаж: Изолятор опорный напряжением: до 10 кВ</t>
  </si>
  <si>
    <t>ГЭСНм-2022, м08-01-052-02, приказ Минстроя России от 18.05.2022 г. № 378/пр</t>
  </si>
  <si>
    <t>8</t>
  </si>
  <si>
    <t>м08-02-374-02</t>
  </si>
  <si>
    <t>Демонтаж:  ввода в здание, количество проводов в линии: 3</t>
  </si>
  <si>
    <t>ГЭСНм-2022, м08-02-374-02, приказ Минстроя России от 18.05.2022 г. № 378/пр</t>
  </si>
  <si>
    <t>9</t>
  </si>
  <si>
    <t>м08-02-471-01</t>
  </si>
  <si>
    <t>Демонтаж: Заземлитель вертикальный из угловой стали размером: 50х50х5 мм</t>
  </si>
  <si>
    <t>10 ШТ</t>
  </si>
  <si>
    <t>ГЭСНм-2022 доп.8, м08-02-471-01, приказ Минстроя России от 14.11.2023 г. № 817/пр</t>
  </si>
  <si>
    <t>10</t>
  </si>
  <si>
    <t>м08-02-471-02</t>
  </si>
  <si>
    <t>Демонтаж: Заземлитель вертикальный из угловой стали размером: 63х63х6 мм</t>
  </si>
  <si>
    <t>ГЭСНм-2022 доп.8, м08-02-471-02, приказ Минстроя России от 14.11.2023 г. № 817/пр</t>
  </si>
  <si>
    <t>11</t>
  </si>
  <si>
    <t>м08-02-472-07</t>
  </si>
  <si>
    <t>Демонтаж: Проводник заземляющий открыто по строительным основаниям: из полосовой стали сечением 160 мм2</t>
  </si>
  <si>
    <t>100 м</t>
  </si>
  <si>
    <t>ГЭСНм-2022 доп.8, м08-02-472-07, приказ Минстроя России от 14.11.2023 г. № 817/пр</t>
  </si>
  <si>
    <t>12</t>
  </si>
  <si>
    <t>м08-02-472-08</t>
  </si>
  <si>
    <t>Демонтаж: Проводник заземляющий открыто по строительным основаниям: из круглой стали диаметром 6 мм</t>
  </si>
  <si>
    <t>ГЭСНм-2022 доп.8, м08-02-472-08, приказ Минстроя России от 14.11.2023 г. № 817/пр</t>
  </si>
  <si>
    <t>13</t>
  </si>
  <si>
    <t>м08-02-472-09</t>
  </si>
  <si>
    <t>Демонтаж: Проводник заземляющий открыто по строительным основаниям: из круглой стали диаметром 12 мм</t>
  </si>
  <si>
    <t>ГЭСНм-2022 доп.8, м08-02-472-09, приказ Минстроя России от 14.11.2023 г. № 817/пр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</si>
  <si>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</si>
  <si>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</si>
  <si>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</si>
  <si>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</si>
  <si>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</si>
  <si>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</si>
  <si>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</si>
  <si>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</si>
  <si>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</si>
  <si>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</si>
  <si>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</si>
  <si>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</si>
  <si>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</si>
  <si>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</si>
  <si>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</si>
  <si>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</si>
  <si>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</si>
  <si>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</si>
  <si>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</si>
  <si>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</si>
  <si>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</si>
  <si>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</si>
  <si>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</si>
  <si>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</si>
  <si>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</si>
  <si>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</si>
  <si>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</si>
  <si>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</si>
  <si>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</si>
  <si>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</si>
  <si>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</si>
  <si>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</si>
  <si>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</si>
  <si>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</si>
  <si>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</si>
  <si>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</si>
  <si>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</si>
  <si>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</si>
  <si>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</si>
  <si>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</si>
  <si>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</si>
  <si>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</si>
  <si>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</si>
  <si>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</si>
  <si>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</si>
  <si>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</si>
  <si>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</si>
  <si>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</si>
  <si>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</si>
  <si>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</si>
  <si>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</si>
  <si>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</si>
  <si>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</si>
  <si>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</si>
  <si>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14</t>
  </si>
  <si>
    <t>33-04-003-01</t>
  </si>
  <si>
    <t>Правка железобетонных опор ВЛ 0,38; 6-10 кВ одностоечных</t>
  </si>
  <si>
    <t>ГЭСН-2022, 33-04-003-01, приказ Минстроя России от 18.05.2022 г. № 378/пр</t>
  </si>
  <si>
    <t>15</t>
  </si>
  <si>
    <t>33-04-020-01</t>
  </si>
  <si>
    <t>Подвеска провода СИП-3 на опорах, (3 провода) при 21 опоре на км линии: с использованием автогидроподъемника</t>
  </si>
  <si>
    <t>км</t>
  </si>
  <si>
    <t>ГЭСН-2022 доп.6, 33-04-020-01, приказ Минстроя России от 11.05.2023 г. № 335/пр</t>
  </si>
  <si>
    <t>16</t>
  </si>
  <si>
    <t>м08-01-082-01</t>
  </si>
  <si>
    <t>Зажим наборный без кожуха</t>
  </si>
  <si>
    <t>100 ШТ</t>
  </si>
  <si>
    <t>ГЭСНм-2022, м08-01-082-01, приказ Минстроя России от 18.05.2022 г. № 378/пр</t>
  </si>
  <si>
    <t>17</t>
  </si>
  <si>
    <t>Установка разрядников: с помощью механизмов</t>
  </si>
  <si>
    <t>18</t>
  </si>
  <si>
    <t>Установка разъединителей: с помощью механизмов</t>
  </si>
  <si>
    <t>19</t>
  </si>
  <si>
    <t>33-04-013-01</t>
  </si>
  <si>
    <t>Устройство ответвлений от ВЛ 0,38 кВ к зданиям: с помощью механизмов при количестве проводов в ответвлении 1</t>
  </si>
  <si>
    <t>ГЭСН-2022, 33-04-013-01, приказ Минстроя России от 18.05.2022 г. № 378/пр</t>
  </si>
  <si>
    <t>20</t>
  </si>
  <si>
    <t>Устройство ввода в зданиеколичество проводов в линии: 3</t>
  </si>
  <si>
    <t>21</t>
  </si>
  <si>
    <t>Заземлитель вертикальный из угловой стали размером: 50х50х5 мм</t>
  </si>
  <si>
    <t>22</t>
  </si>
  <si>
    <t>Заземлитель вертикальный из угловой стали размером: 63х63х6 мм</t>
  </si>
  <si>
    <t>23</t>
  </si>
  <si>
    <t>Проводник заземляющий открыто по строительным основаниям: из полосовой стали сечением 160 мм2</t>
  </si>
  <si>
    <t>Материалы не учтенные ценником</t>
  </si>
  <si>
    <t>24</t>
  </si>
  <si>
    <t>21.2.01.01-0049</t>
  </si>
  <si>
    <t>Провод самонесущий изолированный СИП-3 1х70-20</t>
  </si>
  <si>
    <t>1000 м</t>
  </si>
  <si>
    <t>ФСБЦ-2022 доп.4, 21.2.01.01-0049, приказ Минстроя России от 27.12.2022 г. № 1133/пр</t>
  </si>
  <si>
    <t>1000 М</t>
  </si>
  <si>
    <t>Материалы монтажные</t>
  </si>
  <si>
    <t>Материалы и конструкции ( монтажные )  по ценникам и каталогам</t>
  </si>
  <si>
    <t>ФССЦм</t>
  </si>
  <si>
    <t>25</t>
  </si>
  <si>
    <t>22.2.02.18-0007</t>
  </si>
  <si>
    <t>Траверса (ТМ-63)</t>
  </si>
  <si>
    <t>ФСБЦ-2022, 22.2.02.18-0007, приказ Минстроя России от 18.05.2022 г. № 378/пр</t>
  </si>
  <si>
    <t>26</t>
  </si>
  <si>
    <t>Траверса (ТМ-65)</t>
  </si>
  <si>
    <t>27</t>
  </si>
  <si>
    <t>22.2.02.18-0005</t>
  </si>
  <si>
    <t>Оголовок без штыря</t>
  </si>
  <si>
    <t>ФСБЦ-2022, 22.2.02.18-0005, приказ Минстроя России от 18.05.2022 г. № 378/пр</t>
  </si>
  <si>
    <t>28</t>
  </si>
  <si>
    <t>27.2.03.03-0002</t>
  </si>
  <si>
    <t>Оголовок со штырем</t>
  </si>
  <si>
    <t>ФСБЦ-2022, 27.2.03.03-0002, приказ Минстроя России от 18.05.2022 г. № 378/пр</t>
  </si>
  <si>
    <t>Материалы строительные</t>
  </si>
  <si>
    <t>Материалы и конструкции ( строительные ) по ценникам и каталогом</t>
  </si>
  <si>
    <t>ФССЦст</t>
  </si>
  <si>
    <t>29</t>
  </si>
  <si>
    <t>22.2.01.08-1128</t>
  </si>
  <si>
    <t>Изолятор полимерный SML (ЛК 70/10-И-3 ГС)</t>
  </si>
  <si>
    <t>ФСБЦ-2022, 22.2.01.08-1128, приказ Минстроя России от 18.05.2022 г. № 378/пр</t>
  </si>
  <si>
    <t>30</t>
  </si>
  <si>
    <t>22.2.01.04-0002</t>
  </si>
  <si>
    <t>Изоляторы линейные штыревые фарфоровые ШФ 20-Г</t>
  </si>
  <si>
    <t>ФСБЦ-2022 доп.3, 22.2.01.04-0002, приказ Минстроя России от 26.10.2022 г. № 905/пр</t>
  </si>
  <si>
    <t>31</t>
  </si>
  <si>
    <t>20.1.01.01-0007</t>
  </si>
  <si>
    <t>Зажимы RР 150</t>
  </si>
  <si>
    <t>ФСБЦ-2022, 20.1.01.01-0007, приказ Минстроя России от 18.05.2022 г. № 378/пр</t>
  </si>
  <si>
    <t>32</t>
  </si>
  <si>
    <t>20.1.02.23-1031</t>
  </si>
  <si>
    <t>Спиральная вязка ВС 70/95</t>
  </si>
  <si>
    <t>ФСБЦ-2022 доп.6, 20.1.02.23-1031, приказ Минстроя России от 11.05.2023 г. № 335/пр</t>
  </si>
  <si>
    <t>33</t>
  </si>
  <si>
    <t>20.1.01.11-0004</t>
  </si>
  <si>
    <t>Зажим плашечный соединительный ПА 2-2</t>
  </si>
  <si>
    <t>ФСБЦ-2022, 20.1.01.11-0004, приказ Минстроя России от 18.05.2022 г. № 378/пр</t>
  </si>
  <si>
    <t>34</t>
  </si>
  <si>
    <t>20.1.01.02-0047</t>
  </si>
  <si>
    <t>Зажимы аппаратные прессуемые А2А-70-Т</t>
  </si>
  <si>
    <t>ФСБЦ-2022, 20.1.01.02-0047, приказ Минстроя России от 18.05.2022 г. № 378/пр</t>
  </si>
  <si>
    <t>35</t>
  </si>
  <si>
    <t>20.5.04.04-0002</t>
  </si>
  <si>
    <t>Зажим натяжной болтовый НБ-2-6А</t>
  </si>
  <si>
    <t>ФСБЦ-2022, 20.5.04.04-0002, приказ Минстроя России от 18.05.2022 г. № 378/пр</t>
  </si>
  <si>
    <t>36</t>
  </si>
  <si>
    <t>20.2.06.04-0002</t>
  </si>
  <si>
    <t>Кронштейн У-52</t>
  </si>
  <si>
    <t>ФСБЦ-2022, 20.2.06.04-0002, приказ Минстроя России от 18.05.2022 г. № 378/пр</t>
  </si>
  <si>
    <t>37</t>
  </si>
  <si>
    <t>08.3.08.02-0058</t>
  </si>
  <si>
    <t>Уголок стальной горячекатаный равнополочный, 50х50х5</t>
  </si>
  <si>
    <t>т</t>
  </si>
  <si>
    <t>ФСБЦ-2022, 08.3.08.02-0058, приказ Минстроя России от 18.05.2022 г. № 378/пр</t>
  </si>
  <si>
    <t>38</t>
  </si>
  <si>
    <t>08.3.08.02-0045</t>
  </si>
  <si>
    <t>Уголок стальной горячекатаный равнополочный, 63х63х5</t>
  </si>
  <si>
    <t>ФСБЦ-2022, 08.3.08.02-0045, приказ Минстроя России от 18.05.2022 г. № 378/пр</t>
  </si>
  <si>
    <t>39</t>
  </si>
  <si>
    <t>25.2.02.11-0021</t>
  </si>
  <si>
    <t>Лента крепления нержавеющая, тип F 207,  длина 50 м</t>
  </si>
  <si>
    <t>ФСБЦ-2022, 25.2.02.11-0021, приказ Минстроя России от 18.05.2022 г. № 378/пр</t>
  </si>
  <si>
    <t>40</t>
  </si>
  <si>
    <t>25.2.02.11-0051</t>
  </si>
  <si>
    <t>Скрепы для фиксации на промежуточных опорах, размер 20 мм</t>
  </si>
  <si>
    <t>ФСБЦ-2022, 25.2.02.11-0051, приказ Минстроя России от 18.05.2022 г. № 378/пр</t>
  </si>
  <si>
    <t>Оборудование</t>
  </si>
  <si>
    <t>41</t>
  </si>
  <si>
    <t>Цена поставцика</t>
  </si>
  <si>
    <t>Разъединитель РЛК-1б-10 /400УХЛ</t>
  </si>
  <si>
    <t>КОМП</t>
  </si>
  <si>
    <t>занесена вручную</t>
  </si>
  <si>
    <t>42</t>
  </si>
  <si>
    <t>Разрядник РДИП</t>
  </si>
  <si>
    <t>Прочие работы</t>
  </si>
  <si>
    <t>43</t>
  </si>
  <si>
    <t>68-01-005-06</t>
  </si>
  <si>
    <t>Вырезка сухих ветвей деревьев лиственных пород диаметром: более 350 мм при количестве срезанных ветвей более 15</t>
  </si>
  <si>
    <t>ГЭСНр-2022, 68-01-005-06, приказ Минстроя России от 18.05.2022 г. № 378/пр</t>
  </si>
  <si>
    <t>Ремонтно-строительные работы</t>
  </si>
  <si>
    <t>Благоустройство</t>
  </si>
  <si>
    <t>рФЕР-68</t>
  </si>
  <si>
    <t>Пр/812-102.0-1</t>
  </si>
  <si>
    <t>Пр/774-102.0</t>
  </si>
  <si>
    <t>44</t>
  </si>
  <si>
    <t>91.12.02-011</t>
  </si>
  <si>
    <t>Измельчитель ветвей деревьев</t>
  </si>
  <si>
    <t>маш.-ч</t>
  </si>
  <si>
    <t>ФСЭМ-2022, 91.12.02-011, приказ Минстроя России от 18.05.2022 г. № 378/пр</t>
  </si>
  <si>
    <t>Машины и механизмы</t>
  </si>
  <si>
    <t>Эксплуатация машин и механизмов ( ценники на ЭММ )</t>
  </si>
  <si>
    <t>45</t>
  </si>
  <si>
    <t>09-1</t>
  </si>
  <si>
    <t>Погрузка в автотранспортное средство: дрова</t>
  </si>
  <si>
    <t>1т груза</t>
  </si>
  <si>
    <t>Погрузочно-разгрузочные работы</t>
  </si>
  <si>
    <t>812/пр и 774/пр п.106</t>
  </si>
  <si>
    <t>Пр/812-106.0-1</t>
  </si>
  <si>
    <t>Пр/774-106.0</t>
  </si>
  <si>
    <t>46</t>
  </si>
  <si>
    <t>09-2</t>
  </si>
  <si>
    <t>Разгрузка с автотранспортного средства: дрова</t>
  </si>
  <si>
    <t>47</t>
  </si>
  <si>
    <t>01-20-1-01-0025</t>
  </si>
  <si>
    <t>Перевозка порубочных отходов, на расстояние 25 км</t>
  </si>
  <si>
    <t>Автомобили бортовые</t>
  </si>
  <si>
    <t>Перевозка строительных грузов автомобильным транспортом</t>
  </si>
  <si>
    <t>Перевозка строительных грузов автомобильным транспортом, тракторами и прицепами</t>
  </si>
  <si>
    <t>812/пр и 774/пр п.107</t>
  </si>
  <si>
    <t>Пр/812-107.0-1</t>
  </si>
  <si>
    <t>Пр/774-107.0</t>
  </si>
  <si>
    <t>Пусконаладочные работы</t>
  </si>
  <si>
    <t>48</t>
  </si>
  <si>
    <t>п01-11-024-02</t>
  </si>
  <si>
    <t>Фазировка электрической линии или трансформатора с сетью напряжением: свыше 1 кВ</t>
  </si>
  <si>
    <t>ГЭСНп-2022, п01-11-024-02, приказ Минстроя России от 18.05.2022 г. № 378/пр</t>
  </si>
  <si>
    <t>Пусконаладочные работы Электротехнические устройства</t>
  </si>
  <si>
    <t>ФЕРп</t>
  </si>
  <si>
    <t>Пр/812-083.0-1</t>
  </si>
  <si>
    <t>Пр/774-083.0</t>
  </si>
  <si>
    <t>49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</si>
  <si>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</si>
  <si>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</si>
  <si>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</si>
  <si>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50</t>
  </si>
  <si>
    <t>п01-11-027-01</t>
  </si>
  <si>
    <t>Измерение токов утечки: или пробивного напряжения разрядника</t>
  </si>
  <si>
    <t>измерение</t>
  </si>
  <si>
    <t>ГЭСНп-2022, п01-11-027-01, приказ Минстроя России от 18.05.2022 г. № 378/пр</t>
  </si>
  <si>
    <t>51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</si>
  <si>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</si>
  <si>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</si>
  <si>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</si>
  <si>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52</t>
  </si>
  <si>
    <t>п01-12-024-02</t>
  </si>
  <si>
    <t>Испытание трех элементов изолятора опорного многоэлементного или подвесного</t>
  </si>
  <si>
    <t>испытание</t>
  </si>
  <si>
    <t>ГЭСНп-2022, п01-12-024-02, приказ Минстроя России от 18.05.2022 г. № 378/пр</t>
  </si>
  <si>
    <t>53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</si>
  <si>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</si>
  <si>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</si>
  <si>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</si>
  <si>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54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</si>
  <si>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</si>
  <si>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</si>
  <si>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</si>
  <si>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55</t>
  </si>
  <si>
    <t>п01-11-012-01</t>
  </si>
  <si>
    <t>Определение удельного сопротивления грунта</t>
  </si>
  <si>
    <t>ГЭСНп-2022, п01-11-012-01, приказ Минстроя России от 18.05.2022 г. № 378/пр</t>
  </si>
  <si>
    <t>56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</si>
  <si>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</si>
  <si>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</si>
  <si>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</si>
  <si>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</si>
  <si>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И1</t>
  </si>
  <si>
    <t>Итого</t>
  </si>
  <si>
    <t>И2</t>
  </si>
  <si>
    <t>НДС 20%</t>
  </si>
  <si>
    <t>И3</t>
  </si>
  <si>
    <t>Всего по смете</t>
  </si>
  <si>
    <t>Реконструкция ВЛ-10 кВ от опоры б/н до  КТП-755 по адресу: г.Москва, поселение Первомайское, д.Фоминское, СПК "Десна-1"  (инв. №43315550)</t>
  </si>
  <si>
    <t>33-04-042-01</t>
  </si>
  <si>
    <t>Демонтаж опор ВЛ 0,38-10 кВ: без приставок одностоечных</t>
  </si>
  <si>
    <t>ГЭСН-2022, 33-04-042-01, приказ Минстроя России от 18.05.2022 г. № 378/пр</t>
  </si>
  <si>
    <t>33-04-042-02</t>
  </si>
  <si>
    <t>Демонтаж опор ВЛ 0,38-10 кВ: без приставок одностоечных с подкосом</t>
  </si>
  <si>
    <t>ГЭСН-2022, 33-04-042-02, приказ Минстроя России от 18.05.2022 г. № 378/пр</t>
  </si>
  <si>
    <t>33-04-042-03</t>
  </si>
  <si>
    <t>Демонтаж опор ВЛ 0,38-10 кВ: без приставок одностоечных с двумя подкосами</t>
  </si>
  <si>
    <t>ГЭСН-2022, 33-04-042-03, приказ Минстроя России от 18.05.2022 г. № 378/пр</t>
  </si>
  <si>
    <t>33-04-016-02</t>
  </si>
  <si>
    <t>Вывоз конструкций и материалов опор ВЛ 0,38-10 кВ по трассе: одностоечных железобетонных опор</t>
  </si>
  <si>
    <t>ГЭСН-2022, 33-04-016-02, приказ Минстроя России от 18.05.2022 г. № 378/пр</t>
  </si>
  <si>
    <t>33-04-016-05</t>
  </si>
  <si>
    <t>Вывоз конструкций и материалов опор ВЛ 0,38-10 кВ по трассе: материалов оснастки одностоечных опор</t>
  </si>
  <si>
    <t>ГЭСН-2022, 33-04-016-05, приказ Минстроя России от 18.05.2022 г. № 378/пр</t>
  </si>
  <si>
    <t>Демонтаж: Установка разрядников: с помощью механизмов</t>
  </si>
  <si>
    <t>Демонтаж: Установка разъединителей: с помощью механизмов</t>
  </si>
  <si>
    <t>м08-02-363-01</t>
  </si>
  <si>
    <t>Демонтаж: Кронштейны специальные на опорах  сварные металлические</t>
  </si>
  <si>
    <t>ГЭСНм-2022, м08-02-363-01, приказ Минстроя России от 18.05.2022 г. № 378/пр</t>
  </si>
  <si>
    <t>м08-02-152-01</t>
  </si>
  <si>
    <t>Демонтаж:  Полка-кронштейн из угловой стали</t>
  </si>
  <si>
    <t>ГЭСНм-2022 доп.7, м08-02-152-01, приказ Минстроя России от 02.08.2023 г. № 551/пр</t>
  </si>
  <si>
    <t>Развозка конструкций и материалов опор ВЛ 0,38-10 кВ по трассе: одностоечных железобетонных опор</t>
  </si>
  <si>
    <t>Развозка конструкций и материалов опор ВЛ 0,38-10 кВ по трассе: материалов оснастки одностоечных опор</t>
  </si>
  <si>
    <t>Установка железобетонных опор ВЛ 0,38; 6-10 кВ одностоечных</t>
  </si>
  <si>
    <t>33-04-003-02</t>
  </si>
  <si>
    <t>Установка железобетонных опор ВЛ 0,38; 6-10 кВ одностоечных с одним подкосом</t>
  </si>
  <si>
    <t>ГЭСН-2022, 33-04-003-02, приказ Минстроя России от 18.05.2022 г. № 378/пр</t>
  </si>
  <si>
    <t>33-04-003-03</t>
  </si>
  <si>
    <t>Установка железобетонных опор ВЛ 0,38; 6-10 кВ одностоечных с двумя подкосами</t>
  </si>
  <si>
    <t>ГЭСН-2022, 33-04-003-03, приказ Минстроя России от 18.05.2022 г. № 378/пр</t>
  </si>
  <si>
    <t>Хомут на опоре</t>
  </si>
  <si>
    <t>Кронштейны специальные на опорах  сварные металлические</t>
  </si>
  <si>
    <t>Полка-кронштейн из угловой стали</t>
  </si>
  <si>
    <t>Траверса на опоре</t>
  </si>
  <si>
    <t>Изолятор опорный напряжением: до 10 кВ</t>
  </si>
  <si>
    <t>Проводник заземляющий открыто по строительным основаниям: из круглой стали диаметром 6 мм</t>
  </si>
  <si>
    <t>Проводник заземляющий открыто по строительным основаниям: из круглой стали диаметром 12 мм</t>
  </si>
  <si>
    <t>05.1.02.07-0070</t>
  </si>
  <si>
    <t>Стойки опор железобетонные, СВ 110 (8шт)</t>
  </si>
  <si>
    <t>м3</t>
  </si>
  <si>
    <t>ФСБЦ-2022, 05.1.02.07-0070, приказ Минстроя России от 18.05.2022 г. № 378/пр</t>
  </si>
  <si>
    <t>25.2.02.07-0001</t>
  </si>
  <si>
    <t>Траверса (ТМ-103)</t>
  </si>
  <si>
    <t>ФСБЦ-2022, 25.2.02.07-0001, приказ Минстроя России от 18.05.2022 г. № 378/пр</t>
  </si>
  <si>
    <t>20.2.02.04-0006</t>
  </si>
  <si>
    <t>Колпачки полиэтиленовые К-6</t>
  </si>
  <si>
    <t>ФСБЦ-2022, 20.2.02.04-0006, приказ Минстроя России от 18.05.2022 г. № 378/пр</t>
  </si>
  <si>
    <t>57</t>
  </si>
  <si>
    <t>Уголок стальной горячекатаный равнополочный, марки стали Ст3сп, Ст3пс, ширина полок 35-56 мм, толщина полки 3-5 мм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</si>
  <si>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</si>
  <si>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</si>
  <si>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</si>
  <si>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</si>
  <si>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</si>
  <si>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</si>
  <si>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</si>
  <si>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</si>
  <si>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</si>
  <si>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</si>
  <si>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</si>
  <si>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</si>
  <si>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</si>
  <si>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</si>
  <si>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</si>
  <si>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</si>
  <si>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</si>
  <si>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</si>
  <si>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</si>
  <si>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Реконструкция ВКЛ-6 кВ ф. 10 ПС-357 "Елохово" в сторону КТП-155 по адресу: г.Москва, поселение Роговкое, вблизи д.Тетеренки, СНТ "Черничка" (инв.№ 43315489)</t>
  </si>
  <si>
    <t>Стойки опор железобетонные, СВ 110 (15шт)</t>
  </si>
  <si>
    <t>21.2.01.01-0051</t>
  </si>
  <si>
    <t>Провод самонесущий изолированный СИП-3 1х95-20</t>
  </si>
  <si>
    <t>ФСБЦ-2022 доп.4, 21.2.01.01-0051, приказ Минстроя России от 27.12.2022 г. № 1133/пр</t>
  </si>
  <si>
    <t>Уголок стальной горячекатаный равнополочный,50х50х5</t>
  </si>
  <si>
    <t>Реконструкция ВЛ-6 кВ отпайка ф. 12/ПС-596 в сторону КТП-1450 по адресу: г.Москва, поселение Рязановско  ГСК "Каскад"35  (инв. №43315500).</t>
  </si>
  <si>
    <t>Стойки опор железобетонные, СВ 110 (3шт)</t>
  </si>
  <si>
    <t>22.2.02.18-0006</t>
  </si>
  <si>
    <t>Траверса (ТМ-66М)</t>
  </si>
  <si>
    <t>ФСБЦ-2022, 22.2.02.18-0006, приказ Минстроя России от 18.05.2022 г. № 378/пр</t>
  </si>
  <si>
    <t>Электротехнические устройства</t>
  </si>
  <si>
    <t>Мет. 421/пр. 04.08.20. пр. 8; п.1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</si>
  <si>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</si>
  <si>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</si>
  <si>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</si>
  <si>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</si>
  <si>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</si>
  <si>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</si>
  <si>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</si>
  <si>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</si>
  <si>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</si>
  <si>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</si>
  <si>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</si>
  <si>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</si>
  <si>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</si>
  <si>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</si>
  <si>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</si>
  <si>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</si>
  <si>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</si>
  <si>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</si>
  <si>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</si>
  <si>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</si>
  <si>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</si>
  <si>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</si>
  <si>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</si>
  <si>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</si>
  <si>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</si>
  <si>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</si>
  <si>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</si>
  <si>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</si>
  <si>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</si>
  <si>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</si>
  <si>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</si>
  <si>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</si>
  <si>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</si>
  <si>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</si>
  <si>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</si>
  <si>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</si>
  <si>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</si>
  <si>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</si>
  <si>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</si>
  <si>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</si>
  <si>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</si>
  <si>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</si>
  <si>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</si>
  <si>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</si>
  <si>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</si>
  <si>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</si>
  <si>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</si>
  <si>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</si>
  <si>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</si>
  <si>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</si>
  <si>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</si>
  <si>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</si>
  <si>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</si>
  <si>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</si>
  <si>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</si>
  <si>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</si>
  <si>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</si>
  <si>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</si>
  <si>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</si>
  <si>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</si>
  <si>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</si>
  <si>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</si>
  <si>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</si>
  <si>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</si>
  <si>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</si>
  <si>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</si>
  <si>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Московская область Каталог текущих цен на материалы, сентябрь 2023 г</t>
  </si>
  <si>
    <t>Сборник индексов</t>
  </si>
  <si>
    <t>Московская область к ФСНБ-2022 ФГИС ЦС</t>
  </si>
  <si>
    <t>Письмо Минстроя России   «О расчете индексов изменения сметной стоимости строительства по группам однородных строительных ресурсов  на IV квартал 2023 года, предназначенных для определения сметной стоимости строительства ресурсно-индексным методом»</t>
  </si>
  <si>
    <t>Справочная информация</t>
  </si>
  <si>
    <t>№72412-ИФ/09 от 23.11.2023 г.</t>
  </si>
  <si>
    <t>Распоряжение Министерства строительного комплекса Московской области</t>
  </si>
  <si>
    <t>Распоряжение от 16.02.2023 г. № 39</t>
  </si>
  <si>
    <t>Московская область, КТЦ к ФСНБ-2022, 4 квартал 2023 г</t>
  </si>
  <si>
    <t>_OBSM_</t>
  </si>
  <si>
    <t>1-100-30</t>
  </si>
  <si>
    <t>Затраты труда рабочих (Средний разряд - 3)</t>
  </si>
  <si>
    <t>чел.-ч.</t>
  </si>
  <si>
    <t>4-100-00</t>
  </si>
  <si>
    <t>Затраты труда машинистов</t>
  </si>
  <si>
    <t>91.06.06-011</t>
  </si>
  <si>
    <t>ФСЭМ-2022, 91.06.06-011, приказ Минстроя России от 18.05.2022 г. № 378/пр</t>
  </si>
  <si>
    <t>Автогидроподъемники, высота подъема 12 м</t>
  </si>
  <si>
    <t>4-100-040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</si>
  <si>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</si>
  <si>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</si>
  <si>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</si>
  <si>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1-100-25</t>
  </si>
  <si>
    <t>Затраты труда рабочих (Средний разряд - 2,5)</t>
  </si>
  <si>
    <t>1-100-33</t>
  </si>
  <si>
    <t>Затраты труда рабочих (Средний разряд - 3,3)</t>
  </si>
  <si>
    <t>01.3.01.06-0038</t>
  </si>
  <si>
    <t>ФСБЦ-2022, 01.3.01.06-0038, приказ Минстроя России от 18.05.2022 г. № 378/пр</t>
  </si>
  <si>
    <t>Смазка защитная электросетевая</t>
  </si>
  <si>
    <t>кг</t>
  </si>
  <si>
    <t>01.3.01.06-0051</t>
  </si>
  <si>
    <t>ФСБЦ-2022, 01.3.01.06-0051, приказ Минстроя России от 18.05.2022 г. № 378/пр</t>
  </si>
  <si>
    <t>Смазка солидол жировой Ж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</si>
  <si>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</si>
  <si>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</si>
  <si>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</si>
  <si>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01.7.20.08-0051</t>
  </si>
  <si>
    <t>ФСБЦ-2022 доп.8, 01.7.20.08-0051, приказ Минстроя России от 14.11.2023 г. № 817/пр</t>
  </si>
  <si>
    <t>Ветошь хлопчатобумажная цветная</t>
  </si>
  <si>
    <t>07.2.07.13</t>
  </si>
  <si>
    <t>Хомуты стальные</t>
  </si>
  <si>
    <t>08.3.04.02</t>
  </si>
  <si>
    <t>Сталь стержневая диаметром до 10 мм</t>
  </si>
  <si>
    <t>14.4.03.03-0102</t>
  </si>
  <si>
    <t>ФСБЦ-2022 доп.4, 14.4.03.03-0102, приказ Минстроя России от 27.12.2022 г. № 1133/пр</t>
  </si>
  <si>
    <t>Лак битумный БТ-577</t>
  </si>
  <si>
    <t>14.5.09.11-0102</t>
  </si>
  <si>
    <t>ФСБЦ-2022, 14.5.09.11-0102, приказ Минстроя России от 18.05.2022 г. № 378/пр</t>
  </si>
  <si>
    <t>Уайт-спирит</t>
  </si>
  <si>
    <t>22.2.01.04</t>
  </si>
  <si>
    <t>Изоляторы линейные штыревые фарфоровые</t>
  </si>
  <si>
    <t>22.2.02.03</t>
  </si>
  <si>
    <t>Детали крепления стальные</t>
  </si>
  <si>
    <t>1-100-43</t>
  </si>
  <si>
    <t>Затраты труда рабочих (Средний разряд - 4,3)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</si>
  <si>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</si>
  <si>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</si>
  <si>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</si>
  <si>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4-100-060</t>
  </si>
  <si>
    <t>21.2.01.02</t>
  </si>
  <si>
    <t>Провода неизолированные для воздушных линий электропередач</t>
  </si>
  <si>
    <t>1-100-36</t>
  </si>
  <si>
    <t>Затраты труда рабочих (Средний разряд - 3,6)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</si>
  <si>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</si>
  <si>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</si>
  <si>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</si>
  <si>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1-100-40</t>
  </si>
  <si>
    <t>Затраты труда рабочих (Средний разряд - 4)</t>
  </si>
  <si>
    <t>1-100-46</t>
  </si>
  <si>
    <t>Затраты труда рабочих (Средний разряд - 4,6)</t>
  </si>
  <si>
    <t>91.06.09-001</t>
  </si>
  <si>
    <t>ФСЭМ-2022, 91.06.09-001, приказ Минстроя России от 18.05.2022 г. № 378/пр</t>
  </si>
  <si>
    <t>Подъемники телескопические самоходные, рабочая высота 26 м, грузоподъемность 250 кг</t>
  </si>
  <si>
    <t>01.7.06.12-0008</t>
  </si>
  <si>
    <t>ФСБЦ-2022, 01.7.06.12-0008, приказ Минстроя России от 18.05.2022 г. № 378/пр</t>
  </si>
  <si>
    <t>Ленты изоляционные из ПВХ с липким слоем с одной стороны для электромонтажных и ремонтных работ, цвет синий, ширина 15 мм, толщина 0,2 мм</t>
  </si>
  <si>
    <t>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</si>
  <si>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</si>
  <si>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</si>
  <si>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</si>
  <si>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14.4.03.03-0002</t>
  </si>
  <si>
    <t>ФСБЦ-2022 доп.4, 14.4.03.03-0002, приказ Минстроя России от 27.12.2022 г. № 1133/пр</t>
  </si>
  <si>
    <t>Лак битумный БТ-123</t>
  </si>
  <si>
    <t>20.2.02.01-0019</t>
  </si>
  <si>
    <t>ФСБЦ-2022, 20.2.02.01-0019, приказ Минстроя России от 18.05.2022 г. № 378/пр</t>
  </si>
  <si>
    <t>Втулки изолирующие, размеры 65х50х18 мм</t>
  </si>
  <si>
    <t>1000 ШТ</t>
  </si>
  <si>
    <t>1-100-38</t>
  </si>
  <si>
    <t>Затраты труда рабочих (Средний разряд - 3,8)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</si>
  <si>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</si>
  <si>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</si>
  <si>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</si>
  <si>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</si>
  <si>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</si>
  <si>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</si>
  <si>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</si>
  <si>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</si>
  <si>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</si>
  <si>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</si>
  <si>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</si>
  <si>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</si>
  <si>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91.04.01-031</t>
  </si>
  <si>
    <t>ФСЭМ-2022, 91.04.01-031, приказ Минстроя России от 18.05.2022 г. № 378/пр</t>
  </si>
  <si>
    <t>Машины бурильно-крановые на автомобильном ходу, диаметр бурения до 800 мм, глубина бурения до 5 м</t>
  </si>
  <si>
    <t>4-100-050</t>
  </si>
  <si>
    <t>14.4.02.04-0182</t>
  </si>
  <si>
    <t>ФСБЦ-2022, 14.4.02.04-0182, приказ Минстроя России от 18.05.2022 г. № 378/пр</t>
  </si>
  <si>
    <t>Краска масляная МА-15, цветная</t>
  </si>
  <si>
    <t>2-100-02</t>
  </si>
  <si>
    <t>Рабочий 2 разряда</t>
  </si>
  <si>
    <t>чел.-ч</t>
  </si>
  <si>
    <t>2-100-03</t>
  </si>
  <si>
    <t>Рабочий 3 разряда</t>
  </si>
  <si>
    <t>2-100-04</t>
  </si>
  <si>
    <t>Рабочий 4 разряда</t>
  </si>
  <si>
    <t>2-100-05</t>
  </si>
  <si>
    <t>Рабочий 5 разряда</t>
  </si>
  <si>
    <t>91.06.03-055</t>
  </si>
  <si>
    <t>ФСЭМ-2022, 91.06.03-055, приказ Минстроя России от 18.05.2022 г. № 378/пр</t>
  </si>
  <si>
    <t>Лебедки электрические тяговым усилием 19,62 кН (2 т)</t>
  </si>
  <si>
    <t>91.17.04-544</t>
  </si>
  <si>
    <t>ФСЭМ-2022, 91.17.04-544, приказ Минстроя России от 18.05.2022 г. № 378/пр</t>
  </si>
  <si>
    <t>Генераторы бензиновые портативные, мощность до 6 кВт</t>
  </si>
  <si>
    <t>20.1.01.01</t>
  </si>
  <si>
    <t>Комплект креплений для анкерных опор</t>
  </si>
  <si>
    <t>20.1.01.12</t>
  </si>
  <si>
    <t>Комплект креплений для промежуточных опор</t>
  </si>
  <si>
    <t>21.2.01.01</t>
  </si>
  <si>
    <t>Провода самонесущие изолированные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</si>
  <si>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</si>
  <si>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</si>
  <si>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</si>
  <si>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</si>
  <si>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</si>
  <si>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</si>
  <si>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1-100-35</t>
  </si>
  <si>
    <t>Затраты труда рабочих (Средний разряд - 3,5)</t>
  </si>
  <si>
    <t>07.2.02.05</t>
  </si>
  <si>
    <t>Траверсы стальные</t>
  </si>
  <si>
    <t>22.2.02.09</t>
  </si>
  <si>
    <t>Крюки</t>
  </si>
  <si>
    <t>1-100-29</t>
  </si>
  <si>
    <t>Затраты труда рабочих (Средний разряд - 2,9)</t>
  </si>
  <si>
    <t>2-100-06</t>
  </si>
  <si>
    <t>Рабочий 6 разряда</t>
  </si>
  <si>
    <t>3-200-03</t>
  </si>
  <si>
    <t>Инженер III категории</t>
  </si>
  <si>
    <t>3-100-02</t>
  </si>
  <si>
    <t>Техник II категории</t>
  </si>
  <si>
    <t>3-200-02</t>
  </si>
  <si>
    <t>Инженер II категории</t>
  </si>
  <si>
    <t>91.15.01-001</t>
  </si>
  <si>
    <t>ФСЭМ-2022, 91.15.01-001, приказ Минстроя России от 18.05.2022 г. № 378/пр</t>
  </si>
  <si>
    <t>Прицепы тракторные, грузоподъемность до 2 т</t>
  </si>
  <si>
    <t>91.15.03-014</t>
  </si>
  <si>
    <t>ФСЭМ-2022 доп.2, 91.15.03-014, приказ Минстроя России от 26.08.2022 г. № 703/пр</t>
  </si>
  <si>
    <t>Тракторы на пневмоколесном ходу, мощность 59 кВт (80 л.с.)</t>
  </si>
  <si>
    <t>1-100-41</t>
  </si>
  <si>
    <t>Затраты труда рабочих (Средний разряд - 4,1)</t>
  </si>
  <si>
    <t>03.2.01.01-0001</t>
  </si>
  <si>
    <t>ФСБЦ-2022, 03.2.01.01-0001, приказ Минстроя России от 18.05.2022 г. № 378/пр</t>
  </si>
  <si>
    <t>Портландцемент общестроительного назначения бездобавочный М400 Д0 (ЦЕМ I 32,5Н)</t>
  </si>
  <si>
    <t>05.1.02.07</t>
  </si>
  <si>
    <t>Стойка железобетонная вибрированная для опор</t>
  </si>
  <si>
    <t>Изоляторы штыревые</t>
  </si>
  <si>
    <t>22.2.02.21</t>
  </si>
  <si>
    <t>Штыри</t>
  </si>
  <si>
    <t>22.2.02.23</t>
  </si>
  <si>
    <t>Металлические плакаты</t>
  </si>
  <si>
    <t>22.2.02.07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</si>
  <si>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</si>
  <si>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</si>
  <si>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</si>
  <si>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</si>
  <si>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</si>
  <si>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</si>
  <si>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</si>
  <si>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</si>
  <si>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</si>
  <si>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</si>
  <si>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</si>
  <si>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</si>
  <si>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</si>
  <si>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</si>
  <si>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</si>
  <si>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</si>
  <si>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</si>
  <si>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</si>
  <si>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</si>
  <si>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</si>
  <si>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</si>
  <si>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</si>
  <si>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</si>
  <si>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</si>
  <si>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</si>
  <si>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</si>
  <si>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</si>
  <si>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</si>
  <si>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</si>
  <si>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</si>
  <si>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</si>
  <si>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</si>
  <si>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</si>
  <si>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</si>
  <si>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</si>
  <si>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</si>
  <si>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</si>
  <si>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</si>
  <si>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</si>
  <si>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ФГИС ЦС, конъюнктурный анализ</t>
  </si>
  <si>
    <t>Ресурсно-индексным</t>
  </si>
  <si>
    <t>Составлен(а) в текущем уровне цен на декабрь 2023 года</t>
  </si>
  <si>
    <t>Раздел: Демонтажные работы</t>
  </si>
  <si>
    <t>ГЭСН 33-04-040-03</t>
  </si>
  <si>
    <t>ОТ (ЗТ)</t>
  </si>
  <si>
    <t>ЭМ</t>
  </si>
  <si>
    <t>ОТм(ЗТм) Средний разряд машинистов 4</t>
  </si>
  <si>
    <t>ОТм(ЗТм)</t>
  </si>
  <si>
    <t>Итого прямые затраты</t>
  </si>
  <si>
    <t>ФОТ</t>
  </si>
  <si>
    <t>НР Линии электропередачи</t>
  </si>
  <si>
    <t>СП Линии электропередачи</t>
  </si>
  <si>
    <t>Всего по позиции</t>
  </si>
  <si>
    <t>=</t>
  </si>
  <si>
    <t>ГЭСН 33-04-041-01</t>
  </si>
  <si>
    <t>ГЭСН 33-04-030-01</t>
  </si>
  <si>
    <r>
      <t>Демонтаж разрядников: с помощью механизмов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</si>
  <si>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М</t>
  </si>
  <si>
    <t>ГЭСН 33-04-030-03</t>
  </si>
  <si>
    <r>
      <t>Демонтаж разъединителей: с помощью механизмов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</si>
  <si>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ОТм(ЗТм) Средний разряд машинистов 6</t>
  </si>
  <si>
    <t>ГЭСНм 08-02-305-01</t>
  </si>
  <si>
    <r>
      <t>Демонтаж: Хомут на опоре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</si>
  <si>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НР Электротехнические установки: на других объектах</t>
  </si>
  <si>
    <t>СП Электротехнические установки: на других объектах</t>
  </si>
  <si>
    <t>ГЭСНм 08-02-305-04</t>
  </si>
  <si>
    <r>
      <t>Демонтаж: Траверса на опоре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</si>
  <si>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08-01-052-02</t>
  </si>
  <si>
    <r>
      <t>Демонтаж: Изолятор опорный напряжением: до 10 кВ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</si>
  <si>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08-02-374-02</t>
  </si>
  <si>
    <r>
      <t>Демонтаж:  ввода в здание, количество проводов в линии: 3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</si>
  <si>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08-02-471-01</t>
  </si>
  <si>
    <r>
      <t>Демонтаж: Заземлитель вертикальный из угловой стали размером: 50х50х5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</si>
  <si>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08-02-471-02</t>
  </si>
  <si>
    <r>
      <t>Демонтаж: Заземлитель вертикальный из угловой стали размером: 63х63х6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</si>
  <si>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08-02-472-07</t>
  </si>
  <si>
    <r>
      <t>Демонтаж: 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</si>
  <si>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08-02-472-08</t>
  </si>
  <si>
    <r>
      <t>Демонтаж: Проводник заземляющий открыто по строительным основаниям: из круглой стали диаметром 6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</si>
  <si>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08-02-472-09</t>
  </si>
  <si>
    <r>
      <t>Демонтаж: Проводник заземляющий открыто по строительным основаниям: из круглой стали диаметром 12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</si>
  <si>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</si>
  <si>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</si>
  <si>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</si>
  <si>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</si>
  <si>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</si>
  <si>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</si>
  <si>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</si>
  <si>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</si>
  <si>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</si>
  <si>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</si>
  <si>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</si>
  <si>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</si>
  <si>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</si>
  <si>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</si>
  <si>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</si>
  <si>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</si>
  <si>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</si>
  <si>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</si>
  <si>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</si>
  <si>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</si>
  <si>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</si>
  <si>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</si>
  <si>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</si>
  <si>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</si>
  <si>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</si>
  <si>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</si>
  <si>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Монтажные работы</t>
  </si>
  <si>
    <t>ГЭСН 33-04-003-01</t>
  </si>
  <si>
    <t>ОТм(ЗТм) Средний разряд машинистов 5</t>
  </si>
  <si>
    <t>ГЭСН 33-04-020-01</t>
  </si>
  <si>
    <t>ГЭСНм 08-01-082-01</t>
  </si>
  <si>
    <t>ГЭСН 33-04-013-01</t>
  </si>
  <si>
    <t>Раздел: Материалы не учтенные ценником</t>
  </si>
  <si>
    <t>Раздел: Оборудование</t>
  </si>
  <si>
    <t>Раздел: Прочие работы</t>
  </si>
  <si>
    <t>ГЭСНр 68-01-005-06</t>
  </si>
  <si>
    <t>НР Благоустройство</t>
  </si>
  <si>
    <t>СП Благоустройство</t>
  </si>
  <si>
    <t>Раздел: Пусконаладочные работы</t>
  </si>
  <si>
    <t>ГЭСНп 01-11-024-02</t>
  </si>
  <si>
    <t>НР Пусконаладочные работы</t>
  </si>
  <si>
    <t>СП Пусконаладочные работы</t>
  </si>
  <si>
    <t>ГЭСНп 01-11-028-01</t>
  </si>
  <si>
    <t>ГЭСНп 01-11-027-01</t>
  </si>
  <si>
    <t>ГЭСНп 01-03-005-01</t>
  </si>
  <si>
    <t>ГЭСНп 01-12-024-02</t>
  </si>
  <si>
    <t>ГЭСНп 01-11-010-01</t>
  </si>
  <si>
    <t>ГЭСНп 01-11-010-02</t>
  </si>
  <si>
    <t>ГЭСНп 01-11-012-01</t>
  </si>
  <si>
    <t>ГЭСНп 01-11-011-01</t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</si>
  <si>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</si>
  <si>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</si>
  <si>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</si>
  <si>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</si>
  <si>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</si>
  <si>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</si>
  <si>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</si>
  <si>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</si>
  <si>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</si>
  <si>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</si>
  <si>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</si>
  <si>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</si>
  <si>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</si>
  <si>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</si>
  <si>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</si>
  <si>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</si>
  <si>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</si>
  <si>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</si>
  <si>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Инженерно-геодезические работы</t>
  </si>
  <si>
    <t>Проектные работы</t>
  </si>
  <si>
    <t>НДС</t>
  </si>
  <si>
    <t>УТВЕРЖДАЮ:</t>
  </si>
  <si>
    <t>Генеральный директор АО "РСП"</t>
  </si>
  <si>
    <t>____________________Н.В. Ильин</t>
  </si>
  <si>
    <t>"___"  ___________________2024 г</t>
  </si>
  <si>
    <t>ЛОКАЛЬНАЯ СМЕТА №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</si>
</sst>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"/>
    <numFmt numFmtId="165" formatCode="#,##0.00;[Red]\-\ #,##0.00"/>
    <numFmt numFmtId="166" formatCode="#,##0.00#####;[Red]\-\ #,##0.00#####"/>
    <numFmt numFmtId="167" formatCode="#,##0.00_ ;[Red]\-#,##0.00\ "/>
  </numFmts>
  <fonts count="28" x14ac:knownFonts="1">
    <font>
      <sz val="10"/>
      <name val="Arial"/>
      <charset val="204"/>
    </font>
    <font>
      <b/>
      <sz val="10"/>
      <color indexed="12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sz val="10"/>
      <color indexed="17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9" fillId="0" borderId="0"/>
    <xf numFmtId="0" fontId="9" fillId="0" borderId="0"/>
  </cellStyleXfs>
  <cellXfs count="12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Font="1" applyAlignment="1">
      <alignment horizontal="left" vertical="top" wrapText="1"/>
    </xf>
    <xf numFmtId="0" fontId="11" fillId="0" borderId="1" xfId="0" applyFont="1" applyBorder="1" applyAlignment="1">
      <alignment horizontal="left" vertical="top" wrapText="1"/>
    </xf>
    <xf numFmtId="0" fontId="11" fillId="0" borderId="0" xfId="0" applyFont="1"/>
    <xf numFmtId="0" fontId="11" fillId="0" borderId="0" xfId="0" applyFont="1" applyAlignment="1">
      <alignment vertical="top" wrapText="1"/>
    </xf>
    <xf numFmtId="0" fontId="11" fillId="0" borderId="2" xfId="0" applyFont="1" applyBorder="1" applyAlignment="1">
      <alignment vertical="top"/>
    </xf>
    <xf numFmtId="0" fontId="11" fillId="0" borderId="0" xfId="0" applyFont="1" applyAlignment="1">
      <alignment horizontal="left"/>
    </xf>
    <xf numFmtId="0" fontId="11" fillId="0" borderId="2" xfId="0" applyFont="1" applyBorder="1" applyAlignment="1">
      <alignment horizontal="left" vertical="top" wrapText="1"/>
    </xf>
    <xf numFmtId="0" fontId="12" fillId="0" borderId="0" xfId="0" applyFont="1"/>
    <xf numFmtId="0" fontId="12" fillId="0" borderId="2" xfId="0" applyFont="1" applyBorder="1"/>
    <xf numFmtId="0" fontId="15" fillId="0" borderId="0" xfId="0" applyFont="1" applyAlignment="1">
      <alignment horizontal="center" wrapText="1"/>
    </xf>
    <xf numFmtId="0" fontId="18" fillId="0" borderId="0" xfId="0" applyFont="1"/>
    <xf numFmtId="0" fontId="18" fillId="0" borderId="0" xfId="0" applyFont="1" applyAlignment="1">
      <alignment wrapText="1"/>
    </xf>
    <xf numFmtId="0" fontId="19" fillId="0" borderId="1" xfId="0" applyFont="1" applyBorder="1" applyAlignment="1">
      <alignment horizont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14" fillId="0" borderId="0" xfId="0" applyFont="1"/>
    <xf numFmtId="14" fontId="18" fillId="0" borderId="0" xfId="0" applyNumberFormat="1" applyFont="1"/>
    <xf numFmtId="0" fontId="11" fillId="0" borderId="0" xfId="0" applyFont="1" applyAlignment="1">
      <alignment horizontal="right"/>
    </xf>
    <xf numFmtId="0" fontId="16" fillId="0" borderId="0" xfId="0" applyFont="1"/>
    <xf numFmtId="164" fontId="11" fillId="0" borderId="0" xfId="0" applyNumberFormat="1" applyFont="1" applyAlignment="1">
      <alignment horizontal="right"/>
    </xf>
    <xf numFmtId="0" fontId="18" fillId="0" borderId="1" xfId="0" applyFont="1" applyBorder="1"/>
    <xf numFmtId="0" fontId="11" fillId="0" borderId="7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/>
    </xf>
    <xf numFmtId="0" fontId="18" fillId="0" borderId="0" xfId="0" applyFont="1" applyAlignment="1">
      <alignment horizontal="center"/>
    </xf>
    <xf numFmtId="0" fontId="18" fillId="0" borderId="7" xfId="0" applyFont="1" applyBorder="1" applyAlignment="1">
      <alignment horizontal="center"/>
    </xf>
    <xf numFmtId="0" fontId="21" fillId="0" borderId="0" xfId="0" quotePrefix="1" applyFont="1" applyAlignment="1">
      <alignment horizontal="left" vertical="top" wrapText="1"/>
    </xf>
    <xf numFmtId="0" fontId="21" fillId="0" borderId="0" xfId="0" applyFont="1" applyAlignment="1">
      <alignment horizontal="left" vertical="top"/>
    </xf>
    <xf numFmtId="0" fontId="21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1" fillId="0" borderId="0" xfId="0" applyFont="1" applyAlignment="1">
      <alignment horizontal="right" vertical="top"/>
    </xf>
    <xf numFmtId="0" fontId="21" fillId="0" borderId="0" xfId="0" applyFont="1" applyAlignment="1">
      <alignment horizontal="right" vertical="top" wrapText="1"/>
    </xf>
    <xf numFmtId="165" fontId="21" fillId="0" borderId="0" xfId="0" applyNumberFormat="1" applyFont="1" applyAlignment="1">
      <alignment horizontal="right" vertical="top"/>
    </xf>
    <xf numFmtId="166" fontId="21" fillId="0" borderId="0" xfId="0" applyNumberFormat="1" applyFont="1" applyAlignment="1">
      <alignment horizontal="right" vertical="top"/>
    </xf>
    <xf numFmtId="165" fontId="23" fillId="0" borderId="0" xfId="0" applyNumberFormat="1" applyFont="1" applyAlignment="1">
      <alignment horizontal="right" vertical="top"/>
    </xf>
    <xf numFmtId="0" fontId="21" fillId="0" borderId="1" xfId="0" applyFont="1" applyBorder="1" applyAlignment="1">
      <alignment horizontal="left" vertical="top" wrapText="1"/>
    </xf>
    <xf numFmtId="0" fontId="22" fillId="0" borderId="1" xfId="0" applyFont="1" applyBorder="1" applyAlignment="1">
      <alignment horizontal="right" vertical="top" wrapText="1"/>
    </xf>
    <xf numFmtId="0" fontId="21" fillId="0" borderId="1" xfId="0" applyFont="1" applyBorder="1" applyAlignment="1">
      <alignment horizontal="right" vertical="top"/>
    </xf>
    <xf numFmtId="165" fontId="21" fillId="0" borderId="1" xfId="0" applyNumberFormat="1" applyFont="1" applyBorder="1" applyAlignment="1">
      <alignment horizontal="right" vertical="top"/>
    </xf>
    <xf numFmtId="0" fontId="21" fillId="0" borderId="1" xfId="0" applyFont="1" applyBorder="1" applyAlignment="1">
      <alignment horizontal="right" vertical="top" wrapText="1"/>
    </xf>
    <xf numFmtId="165" fontId="0" fillId="0" borderId="0" xfId="0" applyNumberFormat="1"/>
    <xf numFmtId="0" fontId="23" fillId="0" borderId="0" xfId="0" applyFont="1" applyAlignment="1">
      <alignment horizontal="left" vertical="top" wrapText="1"/>
    </xf>
    <xf numFmtId="0" fontId="21" fillId="0" borderId="0" xfId="0" applyFont="1" applyAlignment="1">
      <alignment vertical="top"/>
    </xf>
    <xf numFmtId="165" fontId="23" fillId="0" borderId="2" xfId="0" applyNumberFormat="1" applyFont="1" applyBorder="1" applyAlignment="1">
      <alignment horizontal="right" vertical="top"/>
    </xf>
    <xf numFmtId="0" fontId="24" fillId="0" borderId="0" xfId="0" applyFont="1" applyAlignment="1">
      <alignment vertical="top" wrapText="1"/>
    </xf>
    <xf numFmtId="0" fontId="21" fillId="0" borderId="1" xfId="0" applyFont="1" applyBorder="1" applyAlignment="1">
      <alignment horizontal="left" vertical="top"/>
    </xf>
    <xf numFmtId="166" fontId="21" fillId="0" borderId="1" xfId="0" applyNumberFormat="1" applyFont="1" applyBorder="1" applyAlignment="1">
      <alignment horizontal="right" vertical="top"/>
    </xf>
    <xf numFmtId="165" fontId="23" fillId="0" borderId="1" xfId="0" applyNumberFormat="1" applyFont="1" applyBorder="1" applyAlignment="1">
      <alignment horizontal="right" vertical="top"/>
    </xf>
    <xf numFmtId="0" fontId="9" fillId="0" borderId="0" xfId="0" applyFont="1" applyAlignment="1">
      <alignment horizontal="left" vertical="top" wrapText="1"/>
    </xf>
    <xf numFmtId="0" fontId="23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/>
    </xf>
    <xf numFmtId="0" fontId="0" fillId="0" borderId="1" xfId="0" applyBorder="1"/>
    <xf numFmtId="0" fontId="21" fillId="0" borderId="1" xfId="0" quotePrefix="1" applyFont="1" applyBorder="1" applyAlignment="1">
      <alignment horizontal="left" vertical="top" wrapText="1"/>
    </xf>
    <xf numFmtId="0" fontId="23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0" fontId="23" fillId="0" borderId="2" xfId="0" applyFont="1" applyBorder="1" applyAlignment="1">
      <alignment horizontal="right" vertical="top"/>
    </xf>
    <xf numFmtId="165" fontId="12" fillId="0" borderId="0" xfId="0" applyNumberFormat="1" applyFont="1"/>
    <xf numFmtId="0" fontId="18" fillId="0" borderId="1" xfId="0" applyFont="1" applyBorder="1" applyAlignment="1">
      <alignment horizontal="left"/>
    </xf>
    <xf numFmtId="0" fontId="0" fillId="0" borderId="0" xfId="0" applyAlignment="1">
      <alignment horizontal="left"/>
    </xf>
    <xf numFmtId="0" fontId="12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11" fillId="0" borderId="1" xfId="0" applyFont="1" applyBorder="1" applyAlignment="1">
      <alignment horizontal="left"/>
    </xf>
    <xf numFmtId="0" fontId="11" fillId="0" borderId="2" xfId="0" applyFont="1" applyBorder="1" applyAlignment="1">
      <alignment horizontal="left"/>
    </xf>
    <xf numFmtId="165" fontId="11" fillId="0" borderId="0" xfId="0" applyNumberFormat="1" applyFont="1" applyAlignment="1">
      <alignment horizontal="left"/>
    </xf>
    <xf numFmtId="0" fontId="9" fillId="0" borderId="1" xfId="0" applyFont="1" applyBorder="1" applyAlignment="1">
      <alignment horizontal="left" vertical="top" wrapText="1"/>
    </xf>
    <xf numFmtId="0" fontId="26" fillId="0" borderId="0" xfId="1" applyFont="1" applyAlignment="1">
      <alignment horizontal="left" wrapText="1"/>
    </xf>
    <xf numFmtId="0" fontId="27" fillId="0" borderId="0" xfId="0" applyFont="1" applyAlignment="1">
      <alignment vertical="top"/>
    </xf>
    <xf numFmtId="165" fontId="26" fillId="0" borderId="0" xfId="0" applyNumberFormat="1" applyFont="1" applyAlignment="1">
      <alignment vertical="top"/>
    </xf>
    <xf numFmtId="4" fontId="26" fillId="0" borderId="0" xfId="1" applyNumberFormat="1" applyFont="1" applyAlignment="1">
      <alignment horizontal="left" wrapText="1"/>
    </xf>
    <xf numFmtId="9" fontId="26" fillId="0" borderId="0" xfId="1" applyNumberFormat="1" applyFont="1" applyAlignment="1">
      <alignment horizontal="left" wrapText="1"/>
    </xf>
    <xf numFmtId="167" fontId="26" fillId="0" borderId="0" xfId="0" applyNumberFormat="1" applyFont="1" applyAlignment="1">
      <alignment vertical="top"/>
    </xf>
    <xf numFmtId="0" fontId="26" fillId="0" borderId="0" xfId="0" applyFont="1" applyAlignment="1">
      <alignment vertical="top"/>
    </xf>
    <xf numFmtId="165" fontId="26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0" fontId="26" fillId="0" borderId="0" xfId="2" applyFont="1" applyAlignment="1">
      <alignment horizontal="left" wrapText="1"/>
    </xf>
    <xf numFmtId="0" fontId="26" fillId="0" borderId="0" xfId="2" applyFont="1" applyAlignment="1">
      <alignment wrapText="1"/>
    </xf>
    <xf numFmtId="0" fontId="11" fillId="0" borderId="0" xfId="0" applyFont="1" applyAlignment="1">
      <alignment horizontal="left" vertical="top" wrapText="1"/>
    </xf>
    <xf numFmtId="0" fontId="11" fillId="0" borderId="1" xfId="0" applyFont="1" applyBorder="1" applyAlignment="1">
      <alignment horizontal="left" vertical="top" wrapText="1"/>
    </xf>
    <xf numFmtId="0" fontId="26" fillId="0" borderId="0" xfId="1" applyFont="1" applyAlignment="1">
      <alignment horizontal="left" wrapText="1"/>
    </xf>
    <xf numFmtId="0" fontId="26" fillId="0" borderId="0" xfId="0" applyFont="1" applyAlignment="1">
      <alignment horizontal="left" wrapText="1"/>
    </xf>
    <xf numFmtId="0" fontId="26" fillId="0" borderId="0" xfId="2" applyFont="1" applyAlignment="1">
      <alignment horizontal="left" wrapText="1"/>
    </xf>
    <xf numFmtId="0" fontId="15" fillId="0" borderId="0" xfId="0" applyFont="1" applyAlignment="1">
      <alignment horizontal="center" wrapText="1"/>
    </xf>
    <xf numFmtId="0" fontId="17" fillId="0" borderId="2" xfId="0" applyFont="1" applyBorder="1" applyAlignment="1">
      <alignment horizontal="center" vertical="top" wrapText="1"/>
    </xf>
    <xf numFmtId="165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0" fontId="19" fillId="0" borderId="1" xfId="0" applyFont="1" applyBorder="1" applyAlignment="1">
      <alignment horizontal="center" wrapText="1"/>
    </xf>
    <xf numFmtId="0" fontId="11" fillId="0" borderId="1" xfId="0" applyFont="1" applyBorder="1" applyAlignment="1">
      <alignment horizontal="left" wrapText="1"/>
    </xf>
    <xf numFmtId="0" fontId="20" fillId="0" borderId="0" xfId="0" applyFont="1" applyAlignment="1">
      <alignment horizontal="left" vertical="top" wrapText="1"/>
    </xf>
    <xf numFmtId="165" fontId="23" fillId="0" borderId="0" xfId="0" applyNumberFormat="1" applyFont="1" applyAlignment="1">
      <alignment horizontal="left" vertical="top"/>
    </xf>
    <xf numFmtId="165" fontId="23" fillId="0" borderId="2" xfId="0" applyNumberFormat="1" applyFont="1" applyBorder="1" applyAlignment="1">
      <alignment horizontal="right" vertical="top"/>
    </xf>
    <xf numFmtId="0" fontId="11" fillId="0" borderId="5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23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0" fontId="21" fillId="0" borderId="0" xfId="0" applyFont="1" applyAlignment="1">
      <alignment horizontal="right" vertical="top" wrapText="1"/>
    </xf>
    <xf numFmtId="0" fontId="23" fillId="0" borderId="2" xfId="0" applyFont="1" applyBorder="1" applyAlignment="1">
      <alignment horizontal="left" vertical="top" wrapText="1"/>
    </xf>
    <xf numFmtId="0" fontId="11" fillId="0" borderId="0" xfId="0" applyFont="1" applyAlignment="1">
      <alignment horizontal="right" vertical="center"/>
    </xf>
    <xf numFmtId="0" fontId="25" fillId="0" borderId="2" xfId="0" applyFont="1" applyBorder="1" applyAlignment="1">
      <alignment horizontal="center"/>
    </xf>
  </cellXfs>
  <cellStyles count="3">
    <cellStyle name="Обычный" xfId="0" builtinId="0"/>
    <cellStyle name="Обычный 2 2" xfId="2" xr:uid="{340EF914-1B73-48F4-9EC8-7A115720D9A6}"/>
    <cellStyle name="Обычный 2 28" xfId="1" xr:uid="{CD5D82F5-F695-42E5-A666-23C695C5D3E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25CF6-474F-43F1-B16E-7077AC6375BF}">
  <sheetPr>
    <pageSetUpPr fitToPage="1"/>
  </sheetPr>
  <dimension ref="A1:CO950"/>
  <sheetViews>
    <sheetView tabSelected="1" topLeftCell="A13" zoomScaleNormal="100" workbookViewId="0">
      <selection activeCell="J940" sqref="J940"/>
    </sheetView>
  </sheetViews>
  <sheetFormatPr defaultRowHeight="12.75" x14ac:dyDescent="0.2"/>
  <cols>
    <col min="1" max="1" width="5.7109375" customWidth="1"/>
    <col min="2" max="2" width="20.7109375" customWidth="1"/>
    <col min="3" max="3" width="62.85546875" style="70" customWidth="1"/>
    <col min="4" max="4" width="10.7109375" customWidth="1"/>
    <col min="5" max="12" width="15.7109375" customWidth="1"/>
    <col min="15" max="91" width="0" hidden="1" customWidth="1"/>
    <col min="92" max="92" width="198.7109375" hidden="1" customWidth="1"/>
    <col min="93" max="93" width="108.7109375" hidden="1" customWidth="1"/>
    <col min="94" max="100" width="0" hidden="1" customWidth="1"/>
  </cols>
  <sheetData>
    <row r="1" spans="1:93" x14ac:dyDescent="0.2">
      <c r="A1" s="9" t="str">
        <f>Source!B1</f>
        <v>Smeta.RU  (495) 974-1589</v>
      </c>
    </row>
    <row r="2" spans="1:93" ht="12.75" customHeight="1" x14ac:dyDescent="0.2">
      <c r="A2" s="88" t="s">
        <v>668</v>
      </c>
      <c r="B2" s="88"/>
      <c r="C2" s="88"/>
      <c r="D2" s="88"/>
      <c r="E2" s="88"/>
      <c r="F2" s="89" t="s">
        <v>705</v>
      </c>
      <c r="G2" s="89"/>
      <c r="H2" s="89"/>
      <c r="I2" s="89"/>
      <c r="J2" s="89"/>
      <c r="K2" s="89"/>
      <c r="L2" s="89"/>
    </row>
    <row r="3" spans="1:93" ht="12.75" customHeight="1" x14ac:dyDescent="0.2">
      <c r="A3" s="13"/>
      <c r="B3" s="13"/>
      <c r="C3" s="10"/>
      <c r="D3" s="13"/>
      <c r="E3" s="13"/>
      <c r="F3" s="14"/>
      <c r="G3" s="14"/>
      <c r="H3" s="14"/>
      <c r="I3" s="14"/>
      <c r="J3" s="14"/>
      <c r="K3" s="14"/>
      <c r="L3" s="14"/>
    </row>
    <row r="4" spans="1:93" ht="51" x14ac:dyDescent="0.2">
      <c r="A4" s="88" t="s">
        <v>669</v>
      </c>
      <c r="B4" s="88"/>
      <c r="C4" s="88"/>
      <c r="D4" s="88"/>
      <c r="E4" s="88"/>
      <c r="F4" s="89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89"/>
      <c r="H4" s="89"/>
      <c r="I4" s="89"/>
      <c r="J4" s="89"/>
      <c r="K4" s="89"/>
      <c r="L4" s="89"/>
      <c r="CO4" s="11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 x14ac:dyDescent="0.2">
      <c r="A5" s="13"/>
      <c r="B5" s="13"/>
      <c r="C5" s="10"/>
      <c r="D5" s="13"/>
      <c r="E5" s="13"/>
      <c r="F5" s="14"/>
      <c r="G5" s="14"/>
      <c r="H5" s="14"/>
      <c r="I5" s="14"/>
      <c r="J5" s="14"/>
      <c r="K5" s="14"/>
      <c r="L5" s="14"/>
    </row>
    <row r="6" spans="1:93" ht="12.75" customHeight="1" x14ac:dyDescent="0.2">
      <c r="A6" s="88" t="s">
        <v>670</v>
      </c>
      <c r="B6" s="88"/>
      <c r="C6" s="88"/>
      <c r="D6" s="88"/>
      <c r="E6" s="88"/>
      <c r="F6" s="89" t="str">
        <f>IF(Source!CV12 &lt;&gt; "", Source!CV12, "")</f>
        <v/>
      </c>
      <c r="G6" s="89"/>
      <c r="H6" s="89"/>
      <c r="I6" s="89"/>
      <c r="J6" s="89"/>
      <c r="K6" s="89"/>
      <c r="L6" s="89"/>
    </row>
    <row r="7" spans="1:93" ht="12.75" customHeight="1" x14ac:dyDescent="0.2">
      <c r="A7" s="13"/>
      <c r="B7" s="13"/>
      <c r="C7" s="10"/>
      <c r="D7" s="13"/>
      <c r="E7" s="13"/>
      <c r="F7" s="14"/>
      <c r="G7" s="14"/>
      <c r="H7" s="14"/>
      <c r="I7" s="14"/>
      <c r="J7" s="14"/>
      <c r="K7" s="14"/>
      <c r="L7" s="14"/>
    </row>
    <row r="8" spans="1:93" ht="76.5" customHeight="1" x14ac:dyDescent="0.2">
      <c r="A8" s="88" t="s">
        <v>671</v>
      </c>
      <c r="B8" s="88"/>
      <c r="C8" s="88"/>
      <c r="D8" s="88"/>
      <c r="E8" s="88"/>
      <c r="F8" s="89" t="s">
        <v>502</v>
      </c>
      <c r="G8" s="89"/>
      <c r="H8" s="89"/>
      <c r="I8" s="89"/>
      <c r="J8" s="89"/>
      <c r="K8" s="89"/>
      <c r="L8" s="89"/>
    </row>
    <row r="9" spans="1:93" ht="12.75" customHeight="1" x14ac:dyDescent="0.2">
      <c r="A9" s="13"/>
      <c r="B9" s="13"/>
      <c r="C9" s="10"/>
      <c r="D9" s="13"/>
      <c r="E9" s="13"/>
      <c r="F9" s="14"/>
      <c r="G9" s="14"/>
      <c r="H9" s="14"/>
      <c r="I9" s="14"/>
      <c r="J9" s="14"/>
      <c r="K9" s="14"/>
      <c r="L9" s="14"/>
    </row>
    <row r="10" spans="1:93" ht="38.25" customHeight="1" x14ac:dyDescent="0.2">
      <c r="A10" s="88" t="s">
        <v>672</v>
      </c>
      <c r="B10" s="88"/>
      <c r="C10" s="88"/>
      <c r="D10" s="88"/>
      <c r="E10" s="88"/>
      <c r="F10" s="89" t="s">
        <v>504</v>
      </c>
      <c r="G10" s="89"/>
      <c r="H10" s="89"/>
      <c r="I10" s="89"/>
      <c r="J10" s="89"/>
      <c r="K10" s="89"/>
      <c r="L10" s="89"/>
    </row>
    <row r="11" spans="1:93" ht="12.75" customHeight="1" x14ac:dyDescent="0.2">
      <c r="A11" s="10"/>
      <c r="B11" s="10"/>
      <c r="C11" s="10"/>
      <c r="D11" s="10"/>
      <c r="E11" s="10"/>
      <c r="F11" s="16"/>
      <c r="G11" s="16"/>
      <c r="H11" s="16"/>
      <c r="I11" s="16"/>
      <c r="J11" s="16"/>
      <c r="K11" s="16"/>
      <c r="L11" s="16"/>
    </row>
    <row r="12" spans="1:93" ht="12.75" customHeight="1" x14ac:dyDescent="0.2">
      <c r="A12" s="88" t="s">
        <v>673</v>
      </c>
      <c r="B12" s="88"/>
      <c r="C12" s="88"/>
      <c r="D12" s="88"/>
      <c r="E12" s="88"/>
      <c r="F12" s="89" t="s">
        <v>706</v>
      </c>
      <c r="G12" s="89"/>
      <c r="H12" s="89"/>
      <c r="I12" s="89"/>
      <c r="J12" s="89"/>
      <c r="K12" s="89"/>
      <c r="L12" s="89"/>
    </row>
    <row r="13" spans="1:93" ht="12.75" customHeight="1" x14ac:dyDescent="0.2">
      <c r="A13" s="10"/>
      <c r="B13" s="10"/>
      <c r="C13" s="10"/>
      <c r="D13" s="10"/>
      <c r="E13" s="10"/>
      <c r="F13" s="16"/>
      <c r="G13" s="16"/>
      <c r="H13" s="16"/>
      <c r="I13" s="16"/>
      <c r="J13" s="16"/>
      <c r="K13" s="16"/>
      <c r="L13" s="16"/>
    </row>
    <row r="14" spans="1:93" ht="12.75" customHeight="1" x14ac:dyDescent="0.2">
      <c r="A14" s="88" t="s">
        <v>674</v>
      </c>
      <c r="B14" s="88"/>
      <c r="C14" s="88"/>
      <c r="D14" s="88"/>
      <c r="E14" s="88"/>
      <c r="F14" s="89" t="str">
        <f>IF(Source!CZ12 &lt;&gt; "", Source!CZ12, "")</f>
        <v/>
      </c>
      <c r="G14" s="89"/>
      <c r="H14" s="89"/>
      <c r="I14" s="89"/>
      <c r="J14" s="89"/>
      <c r="K14" s="89"/>
      <c r="L14" s="89"/>
    </row>
    <row r="15" spans="1:93" ht="12.75" customHeight="1" x14ac:dyDescent="0.2">
      <c r="A15" s="10"/>
      <c r="B15" s="10"/>
      <c r="C15" s="10"/>
      <c r="D15" s="10"/>
      <c r="E15" s="10"/>
      <c r="F15" s="16"/>
      <c r="G15" s="16"/>
      <c r="H15" s="16"/>
      <c r="I15" s="16"/>
      <c r="J15" s="16"/>
      <c r="K15" s="16"/>
      <c r="L15" s="14"/>
    </row>
    <row r="16" spans="1:93" ht="12.75" customHeight="1" x14ac:dyDescent="0.2">
      <c r="A16" s="88" t="s">
        <v>675</v>
      </c>
      <c r="B16" s="88"/>
      <c r="C16" s="88"/>
      <c r="D16" s="88"/>
      <c r="E16" s="88"/>
      <c r="F16" s="89" t="str">
        <f>IF(Source!DA12 &lt;&gt; "", Source!DA12, "")</f>
        <v/>
      </c>
      <c r="G16" s="89"/>
      <c r="H16" s="89"/>
      <c r="I16" s="89"/>
      <c r="J16" s="89"/>
      <c r="K16" s="89"/>
      <c r="L16" s="89"/>
    </row>
    <row r="17" spans="1:92" ht="12.75" customHeight="1" x14ac:dyDescent="0.2">
      <c r="A17" s="17"/>
      <c r="B17" s="17"/>
      <c r="C17" s="71"/>
      <c r="D17" s="17"/>
      <c r="E17" s="17"/>
      <c r="F17" s="18"/>
      <c r="G17" s="18"/>
      <c r="H17" s="18"/>
      <c r="I17" s="18"/>
      <c r="J17" s="18"/>
      <c r="K17" s="18"/>
      <c r="L17" s="18"/>
    </row>
    <row r="18" spans="1:92" ht="15.75" x14ac:dyDescent="0.25">
      <c r="A18" s="85"/>
      <c r="B18" s="92" t="s">
        <v>819</v>
      </c>
      <c r="C18" s="92"/>
      <c r="D18" s="86"/>
      <c r="E18" s="87"/>
      <c r="F18" s="87"/>
      <c r="G18" s="17"/>
      <c r="H18" s="17"/>
      <c r="I18" s="17"/>
      <c r="J18" s="17"/>
      <c r="K18" s="17"/>
      <c r="L18" s="17"/>
    </row>
    <row r="19" spans="1:92" ht="15.75" x14ac:dyDescent="0.25">
      <c r="A19" s="85"/>
      <c r="B19" s="86"/>
      <c r="C19" s="86"/>
      <c r="D19" s="86"/>
      <c r="E19" s="87"/>
      <c r="F19" s="87"/>
      <c r="G19" s="17"/>
      <c r="H19" s="17"/>
      <c r="I19" s="17"/>
      <c r="J19" s="17"/>
      <c r="K19" s="17"/>
      <c r="L19" s="17"/>
    </row>
    <row r="20" spans="1:92" ht="15.75" x14ac:dyDescent="0.25">
      <c r="A20" s="85"/>
      <c r="B20" s="92" t="s">
        <v>820</v>
      </c>
      <c r="C20" s="92"/>
      <c r="D20" s="92"/>
      <c r="E20" s="92"/>
      <c r="F20" s="92"/>
      <c r="G20" s="17"/>
      <c r="H20" s="17"/>
      <c r="I20" s="17"/>
      <c r="J20" s="17"/>
      <c r="K20" s="17"/>
      <c r="L20" s="17"/>
    </row>
    <row r="21" spans="1:92" ht="15.75" x14ac:dyDescent="0.25">
      <c r="A21" s="85"/>
      <c r="B21" s="86"/>
      <c r="C21" s="86"/>
      <c r="D21" s="86"/>
      <c r="E21" s="87"/>
      <c r="F21" s="87"/>
      <c r="G21" s="17"/>
      <c r="H21" s="17"/>
      <c r="I21" s="17"/>
      <c r="J21" s="17"/>
      <c r="K21" s="17"/>
      <c r="L21" s="17"/>
    </row>
    <row r="22" spans="1:92" ht="15.75" x14ac:dyDescent="0.25">
      <c r="A22" s="85"/>
      <c r="B22" s="92" t="s">
        <v>821</v>
      </c>
      <c r="C22" s="92"/>
      <c r="D22" s="92"/>
      <c r="E22" s="92"/>
      <c r="F22" s="87"/>
      <c r="G22" s="17"/>
      <c r="H22" s="17"/>
      <c r="I22" s="17"/>
      <c r="J22" s="17"/>
      <c r="K22" s="17"/>
      <c r="L22" s="17"/>
    </row>
    <row r="23" spans="1:92" ht="15.75" x14ac:dyDescent="0.25">
      <c r="A23" s="85"/>
      <c r="B23" s="86"/>
      <c r="C23" s="86"/>
      <c r="D23" s="86"/>
      <c r="E23" s="87"/>
      <c r="F23" s="87"/>
      <c r="G23" s="17"/>
      <c r="H23" s="17"/>
      <c r="I23" s="17"/>
      <c r="J23" s="17"/>
      <c r="K23" s="17"/>
      <c r="L23" s="17"/>
    </row>
    <row r="24" spans="1:92" ht="15.75" x14ac:dyDescent="0.25">
      <c r="A24" s="85"/>
      <c r="B24" s="92" t="s">
        <v>822</v>
      </c>
      <c r="C24" s="92"/>
      <c r="D24" s="86"/>
      <c r="E24" s="86"/>
      <c r="F24" s="87"/>
      <c r="G24" s="17"/>
      <c r="H24" s="17"/>
      <c r="I24" s="17"/>
      <c r="J24" s="17"/>
      <c r="K24" s="17"/>
      <c r="L24" s="17"/>
    </row>
    <row r="25" spans="1:92" ht="14.25" x14ac:dyDescent="0.2">
      <c r="A25" s="20"/>
      <c r="B25" s="20"/>
      <c r="C25" s="72"/>
      <c r="D25" s="20"/>
      <c r="E25" s="20"/>
      <c r="F25" s="21"/>
      <c r="G25" s="21"/>
      <c r="H25" s="21"/>
      <c r="I25" s="21"/>
      <c r="J25" s="21"/>
      <c r="K25" s="21"/>
      <c r="L25" s="21"/>
    </row>
    <row r="26" spans="1:92" ht="15.75" x14ac:dyDescent="0.25">
      <c r="A26" s="93" t="s">
        <v>823</v>
      </c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</row>
    <row r="27" spans="1:92" ht="15" customHeight="1" x14ac:dyDescent="0.25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</row>
    <row r="28" spans="1:92" ht="36" x14ac:dyDescent="0.25">
      <c r="A28" s="97" t="str">
        <f>IF(Source!G20&lt;&gt;"Новая локальная смета", Source!G20, "")</f>
        <v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v>
      </c>
      <c r="B28" s="97"/>
      <c r="C28" s="97"/>
      <c r="D28" s="97"/>
      <c r="E28" s="97"/>
      <c r="F28" s="97"/>
      <c r="G28" s="97"/>
      <c r="H28" s="97"/>
      <c r="I28" s="97"/>
      <c r="J28" s="97"/>
      <c r="K28" s="97"/>
      <c r="L28" s="97"/>
      <c r="CN28" s="22" t="str">
        <f>IF(Source!G20&lt;&gt;"Новая локальная смета", Source!G20, "")</f>
        <v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v>
      </c>
    </row>
    <row r="29" spans="1:92" ht="14.25" customHeight="1" x14ac:dyDescent="0.2">
      <c r="A29" s="94" t="s">
        <v>676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</row>
    <row r="30" spans="1:92" ht="14.25" customHeight="1" x14ac:dyDescent="0.2">
      <c r="A30" s="20"/>
      <c r="B30" s="20"/>
      <c r="C30" s="72"/>
      <c r="D30" s="20"/>
      <c r="E30" s="20"/>
      <c r="F30" s="20"/>
      <c r="G30" s="20"/>
      <c r="H30" s="20"/>
      <c r="I30" s="20"/>
      <c r="J30" s="20"/>
      <c r="K30" s="20"/>
      <c r="L30" s="20"/>
    </row>
    <row r="31" spans="1:92" ht="14.25" customHeight="1" x14ac:dyDescent="0.2">
      <c r="A31" s="20"/>
      <c r="B31" s="20"/>
      <c r="C31" s="72"/>
      <c r="D31" s="20"/>
      <c r="E31" s="20"/>
      <c r="F31" s="20"/>
      <c r="G31" s="20"/>
      <c r="H31" s="20"/>
      <c r="I31" s="20"/>
      <c r="J31" s="20"/>
      <c r="K31" s="20"/>
      <c r="L31" s="20"/>
    </row>
    <row r="32" spans="1:92" ht="12.75" customHeight="1" x14ac:dyDescent="0.2">
      <c r="A32" s="12" t="s">
        <v>677</v>
      </c>
      <c r="B32" s="12"/>
      <c r="C32" s="73" t="s">
        <v>707</v>
      </c>
      <c r="D32" s="12" t="s">
        <v>678</v>
      </c>
      <c r="E32" s="12"/>
      <c r="F32" s="12"/>
      <c r="G32" s="12"/>
      <c r="H32" s="12"/>
      <c r="I32" s="12"/>
      <c r="J32" s="12"/>
      <c r="K32" s="12"/>
      <c r="L32" s="12"/>
    </row>
    <row r="33" spans="1:12" ht="12.75" customHeight="1" x14ac:dyDescent="0.2">
      <c r="A33" s="12"/>
      <c r="B33" s="12"/>
      <c r="C33" s="74"/>
      <c r="D33" s="12"/>
      <c r="E33" s="12"/>
      <c r="F33" s="12"/>
      <c r="G33" s="12"/>
      <c r="H33" s="12"/>
      <c r="I33" s="12"/>
      <c r="J33" s="12"/>
      <c r="K33" s="12"/>
      <c r="L33" s="12"/>
    </row>
    <row r="34" spans="1:12" ht="12.75" customHeight="1" x14ac:dyDescent="0.2">
      <c r="A34" s="12" t="s">
        <v>679</v>
      </c>
      <c r="B34" s="12"/>
      <c r="C34" s="98"/>
      <c r="D34" s="98"/>
      <c r="E34" s="98"/>
      <c r="F34" s="98"/>
      <c r="G34" s="98"/>
      <c r="H34" s="98"/>
      <c r="I34" s="98"/>
      <c r="J34" s="98"/>
      <c r="K34" s="98"/>
      <c r="L34" s="98"/>
    </row>
    <row r="35" spans="1:12" ht="12.75" customHeight="1" x14ac:dyDescent="0.2">
      <c r="A35" s="24"/>
      <c r="B35" s="25"/>
      <c r="C35" s="94" t="s">
        <v>680</v>
      </c>
      <c r="D35" s="94"/>
      <c r="E35" s="94"/>
      <c r="F35" s="94"/>
      <c r="G35" s="94"/>
      <c r="H35" s="94"/>
      <c r="I35" s="94"/>
      <c r="J35" s="94"/>
      <c r="K35" s="94"/>
      <c r="L35" s="94"/>
    </row>
    <row r="36" spans="1:12" ht="14.25" customHeight="1" x14ac:dyDescent="0.2">
      <c r="A36" s="20"/>
      <c r="B36" s="20"/>
      <c r="C36" s="72"/>
      <c r="D36" s="20"/>
      <c r="E36" s="20"/>
      <c r="F36" s="20"/>
      <c r="G36" s="20"/>
      <c r="H36" s="20"/>
      <c r="I36" s="20"/>
      <c r="J36" s="20"/>
      <c r="K36" s="20"/>
      <c r="L36" s="20"/>
    </row>
    <row r="37" spans="1:12" ht="14.25" customHeight="1" x14ac:dyDescent="0.2">
      <c r="A37" s="26" t="s">
        <v>708</v>
      </c>
      <c r="B37" s="20"/>
      <c r="C37" s="72"/>
      <c r="D37" s="27"/>
      <c r="E37" s="20"/>
      <c r="F37" s="20"/>
      <c r="G37" s="20"/>
      <c r="H37" s="20"/>
      <c r="I37" s="20"/>
      <c r="J37" s="20"/>
      <c r="K37" s="20"/>
      <c r="L37" s="20"/>
    </row>
    <row r="38" spans="1:12" ht="14.25" customHeight="1" x14ac:dyDescent="0.2">
      <c r="A38" s="20"/>
      <c r="B38" s="20"/>
      <c r="C38" s="72"/>
      <c r="D38" s="20"/>
      <c r="E38" s="20"/>
      <c r="F38" s="20"/>
      <c r="G38" s="20"/>
      <c r="H38" s="20"/>
      <c r="I38" s="20"/>
      <c r="J38" s="20"/>
      <c r="K38" s="20"/>
      <c r="L38" s="20"/>
    </row>
    <row r="39" spans="1:12" ht="14.25" customHeight="1" x14ac:dyDescent="0.2">
      <c r="A39" s="26" t="s">
        <v>681</v>
      </c>
      <c r="B39" s="20"/>
      <c r="C39" s="95">
        <f>L943/1000</f>
        <v>1437.0582720000002</v>
      </c>
      <c r="D39" s="96"/>
      <c r="E39" s="12" t="s">
        <v>682</v>
      </c>
      <c r="F39" s="17"/>
      <c r="G39" s="17"/>
      <c r="H39" s="17"/>
      <c r="I39" s="17"/>
      <c r="J39" s="17"/>
      <c r="K39" s="17"/>
      <c r="L39" s="20"/>
    </row>
    <row r="40" spans="1:12" ht="14.25" customHeight="1" x14ac:dyDescent="0.2">
      <c r="A40" s="26"/>
      <c r="B40" s="20"/>
      <c r="C40" s="75"/>
      <c r="D40" s="28"/>
      <c r="E40" s="12"/>
      <c r="F40" s="17"/>
      <c r="G40" s="12" t="s">
        <v>683</v>
      </c>
      <c r="H40" s="20"/>
      <c r="I40" s="12"/>
      <c r="J40" s="12"/>
      <c r="K40" s="68">
        <f>ROUND(SUM(AR53:AR940)/1000, 2)</f>
        <v>248.2</v>
      </c>
      <c r="L40" s="12" t="s">
        <v>682</v>
      </c>
    </row>
    <row r="41" spans="1:12" ht="14.25" customHeight="1" x14ac:dyDescent="0.2">
      <c r="A41" s="20"/>
      <c r="B41" s="29" t="s">
        <v>684</v>
      </c>
      <c r="C41" s="75"/>
      <c r="D41" s="20"/>
      <c r="E41" s="12"/>
      <c r="F41" s="17"/>
      <c r="G41" s="12" t="s">
        <v>685</v>
      </c>
      <c r="H41" s="20"/>
      <c r="I41" s="12"/>
      <c r="J41" s="12"/>
      <c r="K41" s="68">
        <f>ROUND(SUM(AT53:AT940)/1000, 2)</f>
        <v>18.14</v>
      </c>
      <c r="L41" s="12" t="s">
        <v>682</v>
      </c>
    </row>
    <row r="42" spans="1:12" ht="14.25" customHeight="1" x14ac:dyDescent="0.2">
      <c r="A42" s="20"/>
      <c r="B42" s="26" t="s">
        <v>686</v>
      </c>
      <c r="C42" s="95">
        <f>ROUND((Source!F307)/1000, 2)</f>
        <v>383.99</v>
      </c>
      <c r="D42" s="96"/>
      <c r="E42" s="12" t="s">
        <v>682</v>
      </c>
      <c r="F42" s="17"/>
      <c r="G42" s="12" t="s">
        <v>687</v>
      </c>
      <c r="H42" s="20"/>
      <c r="I42" s="12"/>
      <c r="J42" s="28"/>
      <c r="K42" s="68">
        <f>Source!F312</f>
        <v>494.17270000000002</v>
      </c>
      <c r="L42" s="12" t="s">
        <v>509</v>
      </c>
    </row>
    <row r="43" spans="1:12" ht="14.25" customHeight="1" x14ac:dyDescent="0.2">
      <c r="A43" s="20"/>
      <c r="B43" s="26" t="s">
        <v>688</v>
      </c>
      <c r="C43" s="95">
        <f>ROUND((Source!F308)/1000, 2)</f>
        <v>318.68</v>
      </c>
      <c r="D43" s="96"/>
      <c r="E43" s="12" t="s">
        <v>682</v>
      </c>
      <c r="F43" s="17"/>
      <c r="G43" s="12" t="s">
        <v>689</v>
      </c>
      <c r="H43" s="20"/>
      <c r="I43" s="12"/>
      <c r="J43" s="30"/>
      <c r="K43" s="68">
        <f>Source!F313</f>
        <v>37.77666</v>
      </c>
      <c r="L43" s="12" t="s">
        <v>509</v>
      </c>
    </row>
    <row r="44" spans="1:12" ht="14.25" customHeight="1" x14ac:dyDescent="0.2">
      <c r="A44" s="20"/>
      <c r="B44" s="26" t="s">
        <v>690</v>
      </c>
      <c r="C44" s="95">
        <f>ROUND((Source!F299)/1000, 2)</f>
        <v>0</v>
      </c>
      <c r="D44" s="96"/>
      <c r="E44" s="12" t="s">
        <v>682</v>
      </c>
      <c r="F44" s="17"/>
      <c r="G44" s="12"/>
      <c r="H44" s="12"/>
      <c r="I44" s="12"/>
      <c r="J44" s="12"/>
      <c r="K44" s="17"/>
      <c r="L44" s="12"/>
    </row>
    <row r="45" spans="1:12" ht="14.25" customHeight="1" x14ac:dyDescent="0.2">
      <c r="A45" s="20"/>
      <c r="B45" s="26" t="s">
        <v>691</v>
      </c>
      <c r="C45" s="95">
        <f>ROUND((Source!F309)/1000, 2)</f>
        <v>297.2</v>
      </c>
      <c r="D45" s="96"/>
      <c r="E45" s="12" t="s">
        <v>682</v>
      </c>
      <c r="F45" s="17"/>
      <c r="G45" s="12"/>
      <c r="H45" s="12"/>
      <c r="I45" s="12"/>
      <c r="J45" s="12"/>
      <c r="K45" s="17"/>
      <c r="L45" s="12"/>
    </row>
    <row r="46" spans="1:12" ht="14.25" customHeight="1" x14ac:dyDescent="0.2">
      <c r="A46" s="31"/>
      <c r="B46" s="31"/>
      <c r="C46" s="69"/>
      <c r="D46" s="31"/>
      <c r="E46" s="31"/>
      <c r="F46" s="31"/>
      <c r="G46" s="31"/>
      <c r="H46" s="31"/>
      <c r="I46" s="31"/>
      <c r="J46" s="31"/>
      <c r="K46" s="31"/>
      <c r="L46" s="31"/>
    </row>
    <row r="47" spans="1:12" ht="12.75" customHeight="1" x14ac:dyDescent="0.2">
      <c r="A47" s="102" t="s">
        <v>692</v>
      </c>
      <c r="B47" s="102" t="s">
        <v>693</v>
      </c>
      <c r="C47" s="102" t="s">
        <v>694</v>
      </c>
      <c r="D47" s="102" t="s">
        <v>695</v>
      </c>
      <c r="E47" s="105" t="s">
        <v>696</v>
      </c>
      <c r="F47" s="106"/>
      <c r="G47" s="107"/>
      <c r="H47" s="105" t="s">
        <v>697</v>
      </c>
      <c r="I47" s="106"/>
      <c r="J47" s="106"/>
      <c r="K47" s="106"/>
      <c r="L47" s="107"/>
    </row>
    <row r="48" spans="1:12" ht="12.75" customHeight="1" x14ac:dyDescent="0.2">
      <c r="A48" s="103"/>
      <c r="B48" s="103"/>
      <c r="C48" s="103"/>
      <c r="D48" s="103"/>
      <c r="E48" s="108"/>
      <c r="F48" s="109"/>
      <c r="G48" s="110"/>
      <c r="H48" s="114"/>
      <c r="I48" s="109"/>
      <c r="J48" s="109"/>
      <c r="K48" s="109"/>
      <c r="L48" s="110"/>
    </row>
    <row r="49" spans="1:83" ht="12.75" customHeight="1" x14ac:dyDescent="0.2">
      <c r="A49" s="103"/>
      <c r="B49" s="103"/>
      <c r="C49" s="103"/>
      <c r="D49" s="103"/>
      <c r="E49" s="108"/>
      <c r="F49" s="109"/>
      <c r="G49" s="110"/>
      <c r="H49" s="114"/>
      <c r="I49" s="109"/>
      <c r="J49" s="109"/>
      <c r="K49" s="109"/>
      <c r="L49" s="110"/>
    </row>
    <row r="50" spans="1:83" ht="12.75" customHeight="1" x14ac:dyDescent="0.2">
      <c r="A50" s="103"/>
      <c r="B50" s="103"/>
      <c r="C50" s="103"/>
      <c r="D50" s="103"/>
      <c r="E50" s="111"/>
      <c r="F50" s="112"/>
      <c r="G50" s="113"/>
      <c r="H50" s="115"/>
      <c r="I50" s="112"/>
      <c r="J50" s="112"/>
      <c r="K50" s="112"/>
      <c r="L50" s="113"/>
    </row>
    <row r="51" spans="1:83" ht="51" customHeight="1" x14ac:dyDescent="0.2">
      <c r="A51" s="104"/>
      <c r="B51" s="104"/>
      <c r="C51" s="104"/>
      <c r="D51" s="104"/>
      <c r="E51" s="32" t="s">
        <v>698</v>
      </c>
      <c r="F51" s="32" t="s">
        <v>699</v>
      </c>
      <c r="G51" s="33" t="s">
        <v>700</v>
      </c>
      <c r="H51" s="32" t="s">
        <v>701</v>
      </c>
      <c r="I51" s="32" t="s">
        <v>702</v>
      </c>
      <c r="J51" s="32" t="s">
        <v>703</v>
      </c>
      <c r="K51" s="32" t="s">
        <v>699</v>
      </c>
      <c r="L51" s="32" t="s">
        <v>704</v>
      </c>
    </row>
    <row r="52" spans="1:83" ht="14.25" customHeight="1" x14ac:dyDescent="0.2">
      <c r="A52" s="34">
        <v>1</v>
      </c>
      <c r="B52" s="34">
        <v>2</v>
      </c>
      <c r="C52" s="34">
        <v>3</v>
      </c>
      <c r="D52" s="34">
        <v>4</v>
      </c>
      <c r="E52" s="34">
        <v>5</v>
      </c>
      <c r="F52" s="34">
        <v>6</v>
      </c>
      <c r="G52" s="34">
        <v>7</v>
      </c>
      <c r="H52" s="34">
        <v>8</v>
      </c>
      <c r="I52" s="34">
        <v>9</v>
      </c>
      <c r="J52" s="34">
        <v>10</v>
      </c>
      <c r="K52" s="36">
        <v>11</v>
      </c>
      <c r="L52" s="36">
        <v>12</v>
      </c>
    </row>
    <row r="54" spans="1:83" ht="16.5" x14ac:dyDescent="0.2">
      <c r="A54" s="99" t="s">
        <v>709</v>
      </c>
      <c r="B54" s="99"/>
      <c r="C54" s="99"/>
      <c r="D54" s="99"/>
      <c r="E54" s="99"/>
      <c r="F54" s="99"/>
      <c r="G54" s="99"/>
      <c r="H54" s="99"/>
      <c r="I54" s="99"/>
      <c r="J54" s="99"/>
      <c r="K54" s="99"/>
      <c r="L54" s="99"/>
    </row>
    <row r="55" spans="1:83" ht="14.25" x14ac:dyDescent="0.2">
      <c r="A55" s="37" t="s">
        <v>19</v>
      </c>
      <c r="B55" s="39" t="s">
        <v>710</v>
      </c>
      <c r="C55" s="39" t="str">
        <f>Source!G28</f>
        <v>Демонтаж: 3-х проводов ВЛ 6-10 кВ с одной опоры</v>
      </c>
      <c r="D55" s="40" t="str">
        <f>Source!H28</f>
        <v>ШТ</v>
      </c>
      <c r="E55" s="41">
        <f>Source!K28</f>
        <v>12</v>
      </c>
      <c r="F55" s="41"/>
      <c r="G55" s="41">
        <f>Source!I28</f>
        <v>12</v>
      </c>
      <c r="H55" s="43"/>
      <c r="I55" s="42"/>
      <c r="J55" s="43"/>
      <c r="K55" s="42"/>
      <c r="L55" s="43"/>
    </row>
    <row r="56" spans="1:83" ht="15" x14ac:dyDescent="0.2">
      <c r="A56" s="38"/>
      <c r="B56" s="41">
        <v>1</v>
      </c>
      <c r="C56" s="38" t="s">
        <v>711</v>
      </c>
      <c r="D56" s="40" t="s">
        <v>509</v>
      </c>
      <c r="E56" s="44"/>
      <c r="F56" s="41"/>
      <c r="G56" s="44">
        <f>Source!U28</f>
        <v>24.36</v>
      </c>
      <c r="H56" s="41"/>
      <c r="I56" s="41"/>
      <c r="J56" s="41"/>
      <c r="K56" s="41"/>
      <c r="L56" s="45">
        <f>SUM(L57:L57)-SUMIF(CE57:CE57, 1, L57:L57)</f>
        <v>9624.64</v>
      </c>
    </row>
    <row r="57" spans="1:83" ht="14.25" x14ac:dyDescent="0.2">
      <c r="A57" s="39"/>
      <c r="B57" s="39" t="s">
        <v>507</v>
      </c>
      <c r="C57" s="39" t="s">
        <v>508</v>
      </c>
      <c r="D57" s="40" t="s">
        <v>509</v>
      </c>
      <c r="E57" s="41">
        <v>2.0299999999999998</v>
      </c>
      <c r="F57" s="41"/>
      <c r="G57" s="41">
        <f>SmtRes!CX1</f>
        <v>24.36</v>
      </c>
      <c r="H57" s="43"/>
      <c r="I57" s="42"/>
      <c r="J57" s="43">
        <f>SmtRes!CZ1</f>
        <v>395.1</v>
      </c>
      <c r="K57" s="42"/>
      <c r="L57" s="43">
        <f>SmtRes!DI1</f>
        <v>9624.64</v>
      </c>
    </row>
    <row r="58" spans="1:83" ht="15" x14ac:dyDescent="0.2">
      <c r="A58" s="38"/>
      <c r="B58" s="41">
        <v>2</v>
      </c>
      <c r="C58" s="38" t="s">
        <v>712</v>
      </c>
      <c r="D58" s="40"/>
      <c r="E58" s="44"/>
      <c r="F58" s="41"/>
      <c r="G58" s="44"/>
      <c r="H58" s="41"/>
      <c r="I58" s="41"/>
      <c r="J58" s="41"/>
      <c r="K58" s="41"/>
      <c r="L58" s="45">
        <f>SUM(L59:L63)-SUMIF(CE59:CE63, 1, L59:L63)</f>
        <v>2958.45</v>
      </c>
    </row>
    <row r="59" spans="1:83" ht="15" x14ac:dyDescent="0.2">
      <c r="A59" s="38"/>
      <c r="B59" s="41"/>
      <c r="C59" s="38" t="s">
        <v>714</v>
      </c>
      <c r="D59" s="40" t="s">
        <v>509</v>
      </c>
      <c r="E59" s="44"/>
      <c r="F59" s="41"/>
      <c r="G59" s="44">
        <f>Source!V28</f>
        <v>6.6000000000000005</v>
      </c>
      <c r="H59" s="41"/>
      <c r="I59" s="41"/>
      <c r="J59" s="41"/>
      <c r="K59" s="41"/>
      <c r="L59" s="45">
        <f>SUMIF(CE60:CE63, 1, L60:L63)</f>
        <v>2936.4</v>
      </c>
      <c r="CE59">
        <v>1</v>
      </c>
    </row>
    <row r="60" spans="1:83" ht="14.25" x14ac:dyDescent="0.2">
      <c r="A60" s="39"/>
      <c r="B60" s="39" t="s">
        <v>512</v>
      </c>
      <c r="C60" s="39" t="s">
        <v>514</v>
      </c>
      <c r="D60" s="40" t="s">
        <v>273</v>
      </c>
      <c r="E60" s="41">
        <v>0.45</v>
      </c>
      <c r="F60" s="41"/>
      <c r="G60" s="41">
        <f>SmtRes!CX3</f>
        <v>5.4</v>
      </c>
      <c r="H60" s="43">
        <f>SmtRes!CZ3</f>
        <v>346.73</v>
      </c>
      <c r="I60" s="42">
        <f>SmtRes!AJ3</f>
        <v>1.23</v>
      </c>
      <c r="J60" s="43">
        <f>ROUND(H60*I60, 2)</f>
        <v>426.48</v>
      </c>
      <c r="K60" s="42"/>
      <c r="L60" s="43">
        <f>SmtRes!DG3</f>
        <v>2302.9899999999998</v>
      </c>
    </row>
    <row r="61" spans="1:83" ht="14.25" x14ac:dyDescent="0.2">
      <c r="A61" s="39"/>
      <c r="B61" s="39" t="s">
        <v>515</v>
      </c>
      <c r="C61" s="39" t="s">
        <v>713</v>
      </c>
      <c r="D61" s="40" t="s">
        <v>509</v>
      </c>
      <c r="E61" s="41">
        <f>SmtRes!DO3*SmtRes!AT3</f>
        <v>0.45</v>
      </c>
      <c r="F61" s="41"/>
      <c r="G61" s="41">
        <f>SmtRes!DO3*SmtRes!CX3</f>
        <v>5.4</v>
      </c>
      <c r="H61" s="43"/>
      <c r="I61" s="42"/>
      <c r="J61" s="43">
        <f>ROUND(SmtRes!AG3/SmtRes!DO3, 2)</f>
        <v>444.91</v>
      </c>
      <c r="K61" s="42"/>
      <c r="L61" s="43">
        <f>SmtRes!DH3</f>
        <v>2402.5100000000002</v>
      </c>
      <c r="CE61">
        <v>1</v>
      </c>
    </row>
    <row r="62" spans="1:83" ht="14.25" x14ac:dyDescent="0.2">
      <c r="A62" s="39"/>
      <c r="B62" s="39" t="s">
        <v>516</v>
      </c>
      <c r="C62" s="39" t="s">
        <v>518</v>
      </c>
      <c r="D62" s="40" t="s">
        <v>273</v>
      </c>
      <c r="E62" s="41">
        <v>0.1</v>
      </c>
      <c r="F62" s="41"/>
      <c r="G62" s="41">
        <f>SmtRes!CX4</f>
        <v>1.2</v>
      </c>
      <c r="H62" s="43"/>
      <c r="I62" s="42"/>
      <c r="J62" s="43">
        <f>SmtRes!CZ4</f>
        <v>546.22</v>
      </c>
      <c r="K62" s="42"/>
      <c r="L62" s="43">
        <f>SmtRes!DG4</f>
        <v>655.46</v>
      </c>
    </row>
    <row r="63" spans="1:83" ht="14.25" x14ac:dyDescent="0.2">
      <c r="A63" s="39"/>
      <c r="B63" s="39" t="s">
        <v>515</v>
      </c>
      <c r="C63" s="46" t="s">
        <v>713</v>
      </c>
      <c r="D63" s="47" t="s">
        <v>509</v>
      </c>
      <c r="E63" s="48">
        <f>SmtRes!DO4*SmtRes!AT4</f>
        <v>0.1</v>
      </c>
      <c r="F63" s="48"/>
      <c r="G63" s="48">
        <f>SmtRes!DO4*SmtRes!CX4</f>
        <v>1.2</v>
      </c>
      <c r="H63" s="49"/>
      <c r="I63" s="50"/>
      <c r="J63" s="49">
        <f>ROUND(SmtRes!AG4/SmtRes!DO4, 2)</f>
        <v>444.91</v>
      </c>
      <c r="K63" s="50"/>
      <c r="L63" s="49">
        <f>SmtRes!DH4</f>
        <v>533.89</v>
      </c>
      <c r="CE63">
        <v>1</v>
      </c>
    </row>
    <row r="64" spans="1:83" ht="15" x14ac:dyDescent="0.2">
      <c r="A64" s="39"/>
      <c r="B64" s="39"/>
      <c r="C64" s="52" t="s">
        <v>715</v>
      </c>
      <c r="D64" s="40"/>
      <c r="E64" s="41"/>
      <c r="F64" s="41"/>
      <c r="G64" s="41"/>
      <c r="H64" s="43"/>
      <c r="I64" s="42"/>
      <c r="J64" s="43"/>
      <c r="K64" s="42"/>
      <c r="L64" s="43">
        <f>L56+L58+L59</f>
        <v>15519.49</v>
      </c>
    </row>
    <row r="65" spans="1:83" ht="14.25" x14ac:dyDescent="0.2">
      <c r="A65" s="39"/>
      <c r="B65" s="39"/>
      <c r="C65" s="39" t="s">
        <v>716</v>
      </c>
      <c r="D65" s="40"/>
      <c r="E65" s="41"/>
      <c r="F65" s="41"/>
      <c r="G65" s="41"/>
      <c r="H65" s="43"/>
      <c r="I65" s="42"/>
      <c r="J65" s="43"/>
      <c r="K65" s="42"/>
      <c r="L65" s="43">
        <f>SUM(AR55:AR68)+SUM(AS55:AS68)+SUM(AT55:AT68)+SUM(AU55:AU68)+SUM(AV55:AV68)</f>
        <v>12561.039999999999</v>
      </c>
    </row>
    <row r="66" spans="1:83" ht="14.25" x14ac:dyDescent="0.2">
      <c r="A66" s="39"/>
      <c r="B66" s="39" t="s">
        <v>27</v>
      </c>
      <c r="C66" s="39" t="s">
        <v>717</v>
      </c>
      <c r="D66" s="40" t="s">
        <v>562</v>
      </c>
      <c r="E66" s="41">
        <f>Source!BZ28</f>
        <v>103</v>
      </c>
      <c r="F66" s="41"/>
      <c r="G66" s="41">
        <f>Source!AT28</f>
        <v>103</v>
      </c>
      <c r="H66" s="43"/>
      <c r="I66" s="42"/>
      <c r="J66" s="43"/>
      <c r="K66" s="42"/>
      <c r="L66" s="43">
        <f>SUM(AZ55:AZ68)</f>
        <v>12937.87</v>
      </c>
    </row>
    <row r="67" spans="1:83" ht="14.25" x14ac:dyDescent="0.2">
      <c r="A67" s="46"/>
      <c r="B67" s="46" t="s">
        <v>28</v>
      </c>
      <c r="C67" s="46" t="s">
        <v>718</v>
      </c>
      <c r="D67" s="47" t="s">
        <v>562</v>
      </c>
      <c r="E67" s="48">
        <f>Source!CA28</f>
        <v>60</v>
      </c>
      <c r="F67" s="48"/>
      <c r="G67" s="48">
        <f>Source!AU28</f>
        <v>60</v>
      </c>
      <c r="H67" s="49"/>
      <c r="I67" s="50"/>
      <c r="J67" s="49"/>
      <c r="K67" s="50"/>
      <c r="L67" s="49">
        <f>SUM(BA55:BA68)</f>
        <v>7536.62</v>
      </c>
    </row>
    <row r="68" spans="1:83" ht="15" x14ac:dyDescent="0.2">
      <c r="C68" s="100" t="s">
        <v>719</v>
      </c>
      <c r="D68" s="100"/>
      <c r="E68" s="100"/>
      <c r="F68" s="100"/>
      <c r="G68" s="100"/>
      <c r="H68" s="100"/>
      <c r="I68" s="101">
        <f>K68/E55</f>
        <v>2999.4983333333334</v>
      </c>
      <c r="J68" s="101"/>
      <c r="K68" s="101">
        <f>L56+L58+L66+L67+L59</f>
        <v>35993.980000000003</v>
      </c>
      <c r="L68" s="101"/>
      <c r="AD68">
        <f>ROUND((Source!AT28/100)*((ROUND(SUMIF(SmtRes!AQ1:'SmtRes'!AQ4,"=1",SmtRes!AD1:'SmtRes'!AD4)*Source!I28, 2)+ROUND(SUMIF(SmtRes!AQ1:'SmtRes'!AQ4,"=1",SmtRes!AC1:'SmtRes'!AC4)*Source!I28, 2))), 2)</f>
        <v>15881.61</v>
      </c>
      <c r="AE68">
        <f>ROUND((Source!AU28/100)*((ROUND(SUMIF(SmtRes!AQ1:'SmtRes'!AQ4,"=1",SmtRes!AD1:'SmtRes'!AD4)*Source!I28, 2)+ROUND(SUMIF(SmtRes!AQ1:'SmtRes'!AQ4,"=1",SmtRes!AC1:'SmtRes'!AC4)*Source!I28, 2))), 2)</f>
        <v>9251.42</v>
      </c>
      <c r="AN68" s="51">
        <f>L56+L58+L66+L67+L59</f>
        <v>35993.980000000003</v>
      </c>
      <c r="AO68" s="51">
        <f>L58</f>
        <v>2958.45</v>
      </c>
      <c r="AQ68" t="s">
        <v>720</v>
      </c>
      <c r="AR68" s="51">
        <f>L56</f>
        <v>9624.64</v>
      </c>
      <c r="AT68" s="51">
        <f>L59</f>
        <v>2936.4</v>
      </c>
      <c r="AV68" t="s">
        <v>720</v>
      </c>
      <c r="AW68">
        <f>0</f>
        <v>0</v>
      </c>
      <c r="AZ68">
        <f>Source!X28</f>
        <v>12937.87</v>
      </c>
      <c r="BA68">
        <f>Source!Y28</f>
        <v>7536.62</v>
      </c>
      <c r="CD68">
        <v>1</v>
      </c>
    </row>
    <row r="69" spans="1:83" ht="28.5" x14ac:dyDescent="0.2">
      <c r="A69" s="37" t="s">
        <v>29</v>
      </c>
      <c r="B69" s="39" t="s">
        <v>721</v>
      </c>
      <c r="C69" s="39" t="str">
        <f>Source!G29</f>
        <v>Снятие ответвлений ВЛ 0,38 кВ к зданиям при количестве проводов в ответвлении: 1</v>
      </c>
      <c r="D69" s="40" t="str">
        <f>Source!H29</f>
        <v>ответвление</v>
      </c>
      <c r="E69" s="41">
        <f>Source!K29</f>
        <v>6</v>
      </c>
      <c r="F69" s="41"/>
      <c r="G69" s="41">
        <f>Source!I29</f>
        <v>6</v>
      </c>
      <c r="H69" s="43"/>
      <c r="I69" s="42"/>
      <c r="J69" s="43"/>
      <c r="K69" s="42"/>
      <c r="L69" s="43"/>
    </row>
    <row r="70" spans="1:83" ht="15" x14ac:dyDescent="0.2">
      <c r="A70" s="38"/>
      <c r="B70" s="41">
        <v>1</v>
      </c>
      <c r="C70" s="38" t="s">
        <v>711</v>
      </c>
      <c r="D70" s="40" t="s">
        <v>509</v>
      </c>
      <c r="E70" s="44"/>
      <c r="F70" s="41"/>
      <c r="G70" s="44">
        <f>Source!U29</f>
        <v>3.66</v>
      </c>
      <c r="H70" s="41"/>
      <c r="I70" s="41"/>
      <c r="J70" s="41"/>
      <c r="K70" s="41"/>
      <c r="L70" s="45">
        <f>SUM(L71:L71)-SUMIF(CE71:CE71, 1, L71:L71)</f>
        <v>1385.31</v>
      </c>
    </row>
    <row r="71" spans="1:83" ht="14.25" x14ac:dyDescent="0.2">
      <c r="A71" s="39"/>
      <c r="B71" s="39" t="s">
        <v>519</v>
      </c>
      <c r="C71" s="39" t="s">
        <v>520</v>
      </c>
      <c r="D71" s="40" t="s">
        <v>509</v>
      </c>
      <c r="E71" s="41">
        <v>0.61</v>
      </c>
      <c r="F71" s="41"/>
      <c r="G71" s="41">
        <f>SmtRes!CX5</f>
        <v>3.66</v>
      </c>
      <c r="H71" s="43"/>
      <c r="I71" s="42"/>
      <c r="J71" s="43">
        <f>SmtRes!CZ5</f>
        <v>378.5</v>
      </c>
      <c r="K71" s="42"/>
      <c r="L71" s="43">
        <f>SmtRes!DI5</f>
        <v>1385.31</v>
      </c>
    </row>
    <row r="72" spans="1:83" ht="15" x14ac:dyDescent="0.2">
      <c r="A72" s="38"/>
      <c r="B72" s="41">
        <v>2</v>
      </c>
      <c r="C72" s="38" t="s">
        <v>712</v>
      </c>
      <c r="D72" s="40"/>
      <c r="E72" s="44"/>
      <c r="F72" s="41"/>
      <c r="G72" s="44"/>
      <c r="H72" s="41"/>
      <c r="I72" s="41"/>
      <c r="J72" s="41"/>
      <c r="K72" s="41"/>
      <c r="L72" s="45">
        <f>SUM(L73:L75)-SUMIF(CE73:CE75, 1, L73:L75)</f>
        <v>98.319999999999965</v>
      </c>
    </row>
    <row r="73" spans="1:83" ht="15" x14ac:dyDescent="0.2">
      <c r="A73" s="38"/>
      <c r="B73" s="41"/>
      <c r="C73" s="38" t="s">
        <v>714</v>
      </c>
      <c r="D73" s="40" t="s">
        <v>509</v>
      </c>
      <c r="E73" s="44"/>
      <c r="F73" s="41"/>
      <c r="G73" s="44">
        <f>Source!V29</f>
        <v>0.18</v>
      </c>
      <c r="H73" s="41"/>
      <c r="I73" s="41"/>
      <c r="J73" s="41"/>
      <c r="K73" s="41"/>
      <c r="L73" s="45">
        <f>SUMIF(CE74:CE75, 1, L74:L75)</f>
        <v>80.08</v>
      </c>
      <c r="CE73">
        <v>1</v>
      </c>
    </row>
    <row r="74" spans="1:83" ht="14.25" x14ac:dyDescent="0.2">
      <c r="A74" s="39"/>
      <c r="B74" s="39" t="s">
        <v>516</v>
      </c>
      <c r="C74" s="39" t="s">
        <v>518</v>
      </c>
      <c r="D74" s="40" t="s">
        <v>273</v>
      </c>
      <c r="E74" s="41">
        <v>0.03</v>
      </c>
      <c r="F74" s="41"/>
      <c r="G74" s="41">
        <f>SmtRes!CX7</f>
        <v>0.18</v>
      </c>
      <c r="H74" s="43"/>
      <c r="I74" s="42"/>
      <c r="J74" s="43">
        <f>SmtRes!CZ7</f>
        <v>546.22</v>
      </c>
      <c r="K74" s="42"/>
      <c r="L74" s="43">
        <f>SmtRes!DG7</f>
        <v>98.32</v>
      </c>
    </row>
    <row r="75" spans="1:83" ht="14.25" x14ac:dyDescent="0.2">
      <c r="A75" s="39"/>
      <c r="B75" s="39" t="s">
        <v>515</v>
      </c>
      <c r="C75" s="46" t="s">
        <v>713</v>
      </c>
      <c r="D75" s="47" t="s">
        <v>509</v>
      </c>
      <c r="E75" s="48">
        <f>SmtRes!DO7*SmtRes!AT7</f>
        <v>0.03</v>
      </c>
      <c r="F75" s="48"/>
      <c r="G75" s="48">
        <f>SmtRes!DO7*SmtRes!CX7</f>
        <v>0.18</v>
      </c>
      <c r="H75" s="49"/>
      <c r="I75" s="50"/>
      <c r="J75" s="49">
        <f>ROUND(SmtRes!AG7/SmtRes!DO7, 2)</f>
        <v>444.91</v>
      </c>
      <c r="K75" s="50"/>
      <c r="L75" s="49">
        <f>SmtRes!DH7</f>
        <v>80.08</v>
      </c>
      <c r="CE75">
        <v>1</v>
      </c>
    </row>
    <row r="76" spans="1:83" ht="15" x14ac:dyDescent="0.2">
      <c r="A76" s="39"/>
      <c r="B76" s="39"/>
      <c r="C76" s="52" t="s">
        <v>715</v>
      </c>
      <c r="D76" s="40"/>
      <c r="E76" s="41"/>
      <c r="F76" s="41"/>
      <c r="G76" s="41"/>
      <c r="H76" s="43"/>
      <c r="I76" s="42"/>
      <c r="J76" s="43"/>
      <c r="K76" s="42"/>
      <c r="L76" s="43">
        <f>L70+L72+L73</f>
        <v>1563.7099999999998</v>
      </c>
    </row>
    <row r="77" spans="1:83" ht="14.25" x14ac:dyDescent="0.2">
      <c r="A77" s="39"/>
      <c r="B77" s="39"/>
      <c r="C77" s="39" t="s">
        <v>716</v>
      </c>
      <c r="D77" s="40"/>
      <c r="E77" s="41"/>
      <c r="F77" s="41"/>
      <c r="G77" s="41"/>
      <c r="H77" s="43"/>
      <c r="I77" s="42"/>
      <c r="J77" s="43"/>
      <c r="K77" s="42"/>
      <c r="L77" s="43">
        <f>SUM(AR69:AR80)+SUM(AS69:AS80)+SUM(AT69:AT80)+SUM(AU69:AU80)+SUM(AV69:AV80)</f>
        <v>1465.3899999999999</v>
      </c>
    </row>
    <row r="78" spans="1:83" ht="14.25" x14ac:dyDescent="0.2">
      <c r="A78" s="39"/>
      <c r="B78" s="39" t="s">
        <v>27</v>
      </c>
      <c r="C78" s="39" t="s">
        <v>717</v>
      </c>
      <c r="D78" s="40" t="s">
        <v>562</v>
      </c>
      <c r="E78" s="41">
        <f>Source!BZ29</f>
        <v>103</v>
      </c>
      <c r="F78" s="41"/>
      <c r="G78" s="41">
        <f>Source!AT29</f>
        <v>103</v>
      </c>
      <c r="H78" s="43"/>
      <c r="I78" s="42"/>
      <c r="J78" s="43"/>
      <c r="K78" s="42"/>
      <c r="L78" s="43">
        <f>SUM(AZ69:AZ80)</f>
        <v>1509.35</v>
      </c>
    </row>
    <row r="79" spans="1:83" ht="14.25" x14ac:dyDescent="0.2">
      <c r="A79" s="46"/>
      <c r="B79" s="46" t="s">
        <v>28</v>
      </c>
      <c r="C79" s="46" t="s">
        <v>718</v>
      </c>
      <c r="D79" s="47" t="s">
        <v>562</v>
      </c>
      <c r="E79" s="48">
        <f>Source!CA29</f>
        <v>60</v>
      </c>
      <c r="F79" s="48"/>
      <c r="G79" s="48">
        <f>Source!AU29</f>
        <v>60</v>
      </c>
      <c r="H79" s="49"/>
      <c r="I79" s="50"/>
      <c r="J79" s="49"/>
      <c r="K79" s="50"/>
      <c r="L79" s="49">
        <f>SUM(BA69:BA80)</f>
        <v>879.23</v>
      </c>
    </row>
    <row r="80" spans="1:83" ht="15" x14ac:dyDescent="0.2">
      <c r="C80" s="100" t="s">
        <v>719</v>
      </c>
      <c r="D80" s="100"/>
      <c r="E80" s="100"/>
      <c r="F80" s="100"/>
      <c r="G80" s="100"/>
      <c r="H80" s="100"/>
      <c r="I80" s="101">
        <f>K80/E69</f>
        <v>658.71499999999992</v>
      </c>
      <c r="J80" s="101"/>
      <c r="K80" s="101">
        <f>L70+L72+L78+L79+L73</f>
        <v>3952.2899999999995</v>
      </c>
      <c r="L80" s="101"/>
      <c r="AD80">
        <f>ROUND((Source!AT29/100)*((ROUND(SUMIF(SmtRes!AQ5:'SmtRes'!AQ7,"=1",SmtRes!AD5:'SmtRes'!AD7)*Source!I29, 2)+ROUND(SUMIF(SmtRes!AQ5:'SmtRes'!AQ7,"=1",SmtRes!AC5:'SmtRes'!AC7)*Source!I29, 2))), 2)</f>
        <v>5088.67</v>
      </c>
      <c r="AE80">
        <f>ROUND((Source!AU29/100)*((ROUND(SUMIF(SmtRes!AQ5:'SmtRes'!AQ7,"=1",SmtRes!AD5:'SmtRes'!AD7)*Source!I29, 2)+ROUND(SUMIF(SmtRes!AQ5:'SmtRes'!AQ7,"=1",SmtRes!AC5:'SmtRes'!AC7)*Source!I29, 2))), 2)</f>
        <v>2964.28</v>
      </c>
      <c r="AN80" s="51">
        <f>L70+L72+L78+L79+L73</f>
        <v>3952.2899999999995</v>
      </c>
      <c r="AO80" s="51">
        <f>L72</f>
        <v>98.319999999999965</v>
      </c>
      <c r="AQ80" t="s">
        <v>720</v>
      </c>
      <c r="AR80" s="51">
        <f>L70</f>
        <v>1385.31</v>
      </c>
      <c r="AT80" s="51">
        <f>L73</f>
        <v>80.08</v>
      </c>
      <c r="AV80" t="s">
        <v>720</v>
      </c>
      <c r="AW80">
        <f>0</f>
        <v>0</v>
      </c>
      <c r="AZ80">
        <f>Source!X29</f>
        <v>1509.35</v>
      </c>
      <c r="BA80">
        <f>Source!Y29</f>
        <v>879.23</v>
      </c>
      <c r="CD80">
        <v>1</v>
      </c>
    </row>
    <row r="81" spans="1:83" ht="78" x14ac:dyDescent="0.2">
      <c r="A81" s="37" t="s">
        <v>34</v>
      </c>
      <c r="B81" s="39" t="s">
        <v>722</v>
      </c>
      <c r="C81" s="39" t="s">
        <v>723</v>
      </c>
      <c r="D81" s="40" t="str">
        <f>Source!H30</f>
        <v>КОМПЛ</v>
      </c>
      <c r="E81" s="41">
        <f>Source!K30</f>
        <v>7</v>
      </c>
      <c r="F81" s="41"/>
      <c r="G81" s="41">
        <f>Source!I30</f>
        <v>7</v>
      </c>
      <c r="H81" s="43"/>
      <c r="I81" s="42"/>
      <c r="J81" s="43"/>
      <c r="K81" s="42"/>
      <c r="L81" s="43"/>
    </row>
    <row r="82" spans="1:83" ht="25.5" x14ac:dyDescent="0.2">
      <c r="B82" s="55" t="str">
        <f>Source!EO30</f>
        <v>Поправка: МР 571/пр Табл.3, п.4</v>
      </c>
    </row>
    <row r="83" spans="1:83" ht="15" x14ac:dyDescent="0.2">
      <c r="A83" s="38"/>
      <c r="B83" s="41">
        <v>1</v>
      </c>
      <c r="C83" s="38" t="s">
        <v>711</v>
      </c>
      <c r="D83" s="40" t="s">
        <v>509</v>
      </c>
      <c r="E83" s="44"/>
      <c r="F83" s="41"/>
      <c r="G83" s="44">
        <f>Source!U30</f>
        <v>7.8959999999999999</v>
      </c>
      <c r="H83" s="41"/>
      <c r="I83" s="41"/>
      <c r="J83" s="41"/>
      <c r="K83" s="41"/>
      <c r="L83" s="45">
        <f>SUM(L84:L84)-SUMIF(CE84:CE84, 1, L84:L84)</f>
        <v>3237.68</v>
      </c>
    </row>
    <row r="84" spans="1:83" ht="14.25" x14ac:dyDescent="0.2">
      <c r="A84" s="39"/>
      <c r="B84" s="39" t="s">
        <v>521</v>
      </c>
      <c r="C84" s="39" t="s">
        <v>522</v>
      </c>
      <c r="D84" s="40" t="s">
        <v>509</v>
      </c>
      <c r="E84" s="41">
        <v>3.76</v>
      </c>
      <c r="F84" s="41">
        <f>ROUND(0.3,7)</f>
        <v>0.3</v>
      </c>
      <c r="G84" s="41">
        <f>SmtRes!CX8</f>
        <v>7.8959999999999999</v>
      </c>
      <c r="H84" s="43"/>
      <c r="I84" s="42"/>
      <c r="J84" s="43">
        <f>SmtRes!CZ8</f>
        <v>410.04</v>
      </c>
      <c r="K84" s="42"/>
      <c r="L84" s="43">
        <f>SmtRes!DI8</f>
        <v>3237.68</v>
      </c>
    </row>
    <row r="85" spans="1:83" ht="15" x14ac:dyDescent="0.2">
      <c r="A85" s="38"/>
      <c r="B85" s="41">
        <v>2</v>
      </c>
      <c r="C85" s="38" t="s">
        <v>712</v>
      </c>
      <c r="D85" s="40"/>
      <c r="E85" s="44"/>
      <c r="F85" s="41"/>
      <c r="G85" s="44"/>
      <c r="H85" s="41"/>
      <c r="I85" s="41"/>
      <c r="J85" s="41"/>
      <c r="K85" s="41"/>
      <c r="L85" s="45">
        <f>SUM(L86:L90)-SUMIF(CE86:CE90, 1, L86:L90)</f>
        <v>1013.6200000000001</v>
      </c>
    </row>
    <row r="86" spans="1:83" ht="15" x14ac:dyDescent="0.2">
      <c r="A86" s="38"/>
      <c r="B86" s="41"/>
      <c r="C86" s="38" t="s">
        <v>714</v>
      </c>
      <c r="D86" s="40" t="s">
        <v>509</v>
      </c>
      <c r="E86" s="44"/>
      <c r="F86" s="41"/>
      <c r="G86" s="44">
        <f>Source!V30</f>
        <v>2.2469999999999999</v>
      </c>
      <c r="H86" s="41"/>
      <c r="I86" s="41"/>
      <c r="J86" s="41"/>
      <c r="K86" s="41"/>
      <c r="L86" s="45">
        <f>SUMIF(CE87:CE90, 1, L87:L90)</f>
        <v>999.71</v>
      </c>
      <c r="CE86">
        <v>1</v>
      </c>
    </row>
    <row r="87" spans="1:83" ht="14.25" x14ac:dyDescent="0.2">
      <c r="A87" s="39"/>
      <c r="B87" s="39" t="s">
        <v>512</v>
      </c>
      <c r="C87" s="39" t="s">
        <v>514</v>
      </c>
      <c r="D87" s="40" t="s">
        <v>273</v>
      </c>
      <c r="E87" s="41">
        <v>0.85</v>
      </c>
      <c r="F87" s="41">
        <f>ROUND(0.3,7)</f>
        <v>0.3</v>
      </c>
      <c r="G87" s="41">
        <f>SmtRes!CX10</f>
        <v>1.7849999999999999</v>
      </c>
      <c r="H87" s="43">
        <f>SmtRes!CZ10</f>
        <v>346.73</v>
      </c>
      <c r="I87" s="42">
        <f>SmtRes!AJ10</f>
        <v>1.23</v>
      </c>
      <c r="J87" s="43">
        <f>ROUND(H87*I87, 2)</f>
        <v>426.48</v>
      </c>
      <c r="K87" s="42"/>
      <c r="L87" s="43">
        <f>SmtRes!DG10</f>
        <v>761.27</v>
      </c>
    </row>
    <row r="88" spans="1:83" ht="14.25" x14ac:dyDescent="0.2">
      <c r="A88" s="39"/>
      <c r="B88" s="39" t="s">
        <v>515</v>
      </c>
      <c r="C88" s="39" t="s">
        <v>713</v>
      </c>
      <c r="D88" s="40" t="s">
        <v>509</v>
      </c>
      <c r="E88" s="41">
        <f>SmtRes!DO10*SmtRes!AT10</f>
        <v>0.85</v>
      </c>
      <c r="F88" s="41">
        <f>ROUND(0.3,7)</f>
        <v>0.3</v>
      </c>
      <c r="G88" s="41">
        <f>SmtRes!DO10*SmtRes!CX10</f>
        <v>1.7849999999999999</v>
      </c>
      <c r="H88" s="43"/>
      <c r="I88" s="42"/>
      <c r="J88" s="43">
        <f>ROUND(SmtRes!AG10/SmtRes!DO10, 2)</f>
        <v>444.91</v>
      </c>
      <c r="K88" s="42"/>
      <c r="L88" s="43">
        <f>SmtRes!DH10</f>
        <v>794.16</v>
      </c>
      <c r="CE88">
        <v>1</v>
      </c>
    </row>
    <row r="89" spans="1:83" ht="14.25" x14ac:dyDescent="0.2">
      <c r="A89" s="39"/>
      <c r="B89" s="39" t="s">
        <v>516</v>
      </c>
      <c r="C89" s="39" t="s">
        <v>518</v>
      </c>
      <c r="D89" s="40" t="s">
        <v>273</v>
      </c>
      <c r="E89" s="41">
        <v>0.22</v>
      </c>
      <c r="F89" s="41">
        <f>ROUND(0.3,7)</f>
        <v>0.3</v>
      </c>
      <c r="G89" s="41">
        <f>SmtRes!CX11</f>
        <v>0.46200000000000002</v>
      </c>
      <c r="H89" s="43"/>
      <c r="I89" s="42"/>
      <c r="J89" s="43">
        <f>SmtRes!CZ11</f>
        <v>546.22</v>
      </c>
      <c r="K89" s="42"/>
      <c r="L89" s="43">
        <f>SmtRes!DG11</f>
        <v>252.35</v>
      </c>
    </row>
    <row r="90" spans="1:83" ht="14.25" x14ac:dyDescent="0.2">
      <c r="A90" s="39"/>
      <c r="B90" s="39" t="s">
        <v>515</v>
      </c>
      <c r="C90" s="39" t="s">
        <v>713</v>
      </c>
      <c r="D90" s="40" t="s">
        <v>509</v>
      </c>
      <c r="E90" s="41">
        <f>SmtRes!DO11*SmtRes!AT11</f>
        <v>0.22</v>
      </c>
      <c r="F90" s="41">
        <f>ROUND(0.3,7)</f>
        <v>0.3</v>
      </c>
      <c r="G90" s="41">
        <f>SmtRes!DO11*SmtRes!CX11</f>
        <v>0.46200000000000002</v>
      </c>
      <c r="H90" s="43"/>
      <c r="I90" s="42"/>
      <c r="J90" s="43">
        <f>ROUND(SmtRes!AG11/SmtRes!DO11, 2)</f>
        <v>444.91</v>
      </c>
      <c r="K90" s="42"/>
      <c r="L90" s="43">
        <f>SmtRes!DH11</f>
        <v>205.55</v>
      </c>
      <c r="CE90">
        <v>1</v>
      </c>
    </row>
    <row r="91" spans="1:83" ht="15" x14ac:dyDescent="0.2">
      <c r="A91" s="38"/>
      <c r="B91" s="41">
        <v>4</v>
      </c>
      <c r="C91" s="38" t="s">
        <v>724</v>
      </c>
      <c r="D91" s="40"/>
      <c r="E91" s="44"/>
      <c r="F91" s="41"/>
      <c r="G91" s="44"/>
      <c r="H91" s="41"/>
      <c r="I91" s="41"/>
      <c r="J91" s="41"/>
      <c r="K91" s="41"/>
      <c r="L91" s="45">
        <f>SUM(L92:L97)-SUMIF(CE92:CE97, 1, L92:L97)</f>
        <v>0</v>
      </c>
    </row>
    <row r="92" spans="1:83" ht="14.25" x14ac:dyDescent="0.2">
      <c r="A92" s="39"/>
      <c r="B92" s="39" t="s">
        <v>523</v>
      </c>
      <c r="C92" s="39" t="s">
        <v>525</v>
      </c>
      <c r="D92" s="40" t="s">
        <v>526</v>
      </c>
      <c r="E92" s="41">
        <v>0.1</v>
      </c>
      <c r="F92" s="41">
        <f t="shared" ref="F92:F97" si="0">ROUND(0,7)</f>
        <v>0</v>
      </c>
      <c r="G92" s="41">
        <f>SmtRes!CX12</f>
        <v>0</v>
      </c>
      <c r="H92" s="43">
        <f>SmtRes!CZ12</f>
        <v>238.29</v>
      </c>
      <c r="I92" s="42">
        <f>SmtRes!AI12</f>
        <v>1.99</v>
      </c>
      <c r="J92" s="43">
        <f t="shared" ref="J92:J97" si="1">ROUND(H92*I92, 2)</f>
        <v>474.2</v>
      </c>
      <c r="K92" s="42"/>
      <c r="L92" s="43">
        <f>SmtRes!DF12</f>
        <v>0</v>
      </c>
    </row>
    <row r="93" spans="1:83" ht="14.25" x14ac:dyDescent="0.2">
      <c r="A93" s="39"/>
      <c r="B93" s="39" t="s">
        <v>527</v>
      </c>
      <c r="C93" s="39" t="s">
        <v>529</v>
      </c>
      <c r="D93" s="40" t="s">
        <v>526</v>
      </c>
      <c r="E93" s="41">
        <v>0.03</v>
      </c>
      <c r="F93" s="41">
        <f t="shared" si="0"/>
        <v>0</v>
      </c>
      <c r="G93" s="41">
        <f>SmtRes!CX13</f>
        <v>0</v>
      </c>
      <c r="H93" s="43">
        <f>SmtRes!CZ13</f>
        <v>80.02</v>
      </c>
      <c r="I93" s="42">
        <f>SmtRes!AI13</f>
        <v>1.99</v>
      </c>
      <c r="J93" s="43">
        <f t="shared" si="1"/>
        <v>159.24</v>
      </c>
      <c r="K93" s="42"/>
      <c r="L93" s="43">
        <f>SmtRes!DF13</f>
        <v>0</v>
      </c>
    </row>
    <row r="94" spans="1:83" ht="14.25" x14ac:dyDescent="0.2">
      <c r="A94" s="39"/>
      <c r="B94" s="39" t="s">
        <v>530</v>
      </c>
      <c r="C94" s="39" t="s">
        <v>532</v>
      </c>
      <c r="D94" s="40" t="s">
        <v>526</v>
      </c>
      <c r="E94" s="41">
        <v>0</v>
      </c>
      <c r="F94" s="41">
        <f t="shared" si="0"/>
        <v>0</v>
      </c>
      <c r="G94" s="41">
        <f>SmtRes!CX14</f>
        <v>0</v>
      </c>
      <c r="H94" s="43">
        <f>SmtRes!CZ14</f>
        <v>174.93</v>
      </c>
      <c r="I94" s="42">
        <f>SmtRes!AI14</f>
        <v>1.1100000000000001</v>
      </c>
      <c r="J94" s="43">
        <f t="shared" si="1"/>
        <v>194.17</v>
      </c>
      <c r="K94" s="42"/>
      <c r="L94" s="43">
        <f>SmtRes!DF14</f>
        <v>0</v>
      </c>
    </row>
    <row r="95" spans="1:83" ht="14.25" x14ac:dyDescent="0.2">
      <c r="A95" s="39"/>
      <c r="B95" s="39" t="s">
        <v>533</v>
      </c>
      <c r="C95" s="39" t="s">
        <v>535</v>
      </c>
      <c r="D95" s="40" t="s">
        <v>526</v>
      </c>
      <c r="E95" s="41">
        <v>0.02</v>
      </c>
      <c r="F95" s="41">
        <f t="shared" si="0"/>
        <v>0</v>
      </c>
      <c r="G95" s="41">
        <f>SmtRes!CX15</f>
        <v>0</v>
      </c>
      <c r="H95" s="43">
        <f>SmtRes!CZ15</f>
        <v>56.11</v>
      </c>
      <c r="I95" s="42">
        <f>SmtRes!AI15</f>
        <v>1.85</v>
      </c>
      <c r="J95" s="43">
        <f t="shared" si="1"/>
        <v>103.8</v>
      </c>
      <c r="K95" s="42"/>
      <c r="L95" s="43">
        <f>SmtRes!DF15</f>
        <v>0</v>
      </c>
    </row>
    <row r="96" spans="1:83" ht="14.25" x14ac:dyDescent="0.2">
      <c r="A96" s="39"/>
      <c r="B96" s="39" t="s">
        <v>540</v>
      </c>
      <c r="C96" s="39" t="s">
        <v>542</v>
      </c>
      <c r="D96" s="40" t="s">
        <v>238</v>
      </c>
      <c r="E96" s="41">
        <v>1E-4</v>
      </c>
      <c r="F96" s="41">
        <f t="shared" si="0"/>
        <v>0</v>
      </c>
      <c r="G96" s="41">
        <f>SmtRes!CX18</f>
        <v>0</v>
      </c>
      <c r="H96" s="43">
        <f>SmtRes!CZ18</f>
        <v>80020.98</v>
      </c>
      <c r="I96" s="42">
        <f>SmtRes!AI18</f>
        <v>1.08</v>
      </c>
      <c r="J96" s="43">
        <f t="shared" si="1"/>
        <v>86422.66</v>
      </c>
      <c r="K96" s="42"/>
      <c r="L96" s="43">
        <f>SmtRes!DF18</f>
        <v>0</v>
      </c>
    </row>
    <row r="97" spans="1:83" ht="14.25" x14ac:dyDescent="0.2">
      <c r="A97" s="39"/>
      <c r="B97" s="39" t="s">
        <v>543</v>
      </c>
      <c r="C97" s="46" t="s">
        <v>545</v>
      </c>
      <c r="D97" s="47" t="s">
        <v>526</v>
      </c>
      <c r="E97" s="48">
        <v>0.03</v>
      </c>
      <c r="F97" s="48">
        <f t="shared" si="0"/>
        <v>0</v>
      </c>
      <c r="G97" s="48">
        <f>SmtRes!CX19</f>
        <v>0</v>
      </c>
      <c r="H97" s="49">
        <f>SmtRes!CZ19</f>
        <v>60.6</v>
      </c>
      <c r="I97" s="50">
        <f>SmtRes!AI19</f>
        <v>1.1000000000000001</v>
      </c>
      <c r="J97" s="49">
        <f t="shared" si="1"/>
        <v>66.66</v>
      </c>
      <c r="K97" s="50"/>
      <c r="L97" s="49">
        <f>SmtRes!DF19</f>
        <v>0</v>
      </c>
    </row>
    <row r="98" spans="1:83" ht="15" x14ac:dyDescent="0.2">
      <c r="A98" s="39"/>
      <c r="B98" s="39"/>
      <c r="C98" s="52" t="s">
        <v>715</v>
      </c>
      <c r="D98" s="40"/>
      <c r="E98" s="41"/>
      <c r="F98" s="41"/>
      <c r="G98" s="41"/>
      <c r="H98" s="43"/>
      <c r="I98" s="42"/>
      <c r="J98" s="43"/>
      <c r="K98" s="42"/>
      <c r="L98" s="43">
        <f>L83+L85+L86+L91</f>
        <v>5251.01</v>
      </c>
    </row>
    <row r="99" spans="1:83" ht="14.25" x14ac:dyDescent="0.2">
      <c r="A99" s="39"/>
      <c r="B99" s="39"/>
      <c r="C99" s="39" t="s">
        <v>716</v>
      </c>
      <c r="D99" s="40"/>
      <c r="E99" s="41"/>
      <c r="F99" s="41"/>
      <c r="G99" s="41"/>
      <c r="H99" s="43"/>
      <c r="I99" s="42"/>
      <c r="J99" s="43"/>
      <c r="K99" s="42"/>
      <c r="L99" s="43">
        <f>SUM(AR81:AR102)+SUM(AS81:AS102)+SUM(AT81:AT102)+SUM(AU81:AU102)+SUM(AV81:AV102)</f>
        <v>4237.3899999999994</v>
      </c>
    </row>
    <row r="100" spans="1:83" ht="14.25" x14ac:dyDescent="0.2">
      <c r="A100" s="39"/>
      <c r="B100" s="39" t="s">
        <v>27</v>
      </c>
      <c r="C100" s="39" t="s">
        <v>717</v>
      </c>
      <c r="D100" s="40" t="s">
        <v>562</v>
      </c>
      <c r="E100" s="41">
        <f>Source!BZ30</f>
        <v>103</v>
      </c>
      <c r="F100" s="41"/>
      <c r="G100" s="41">
        <f>Source!AT30</f>
        <v>103</v>
      </c>
      <c r="H100" s="43"/>
      <c r="I100" s="42"/>
      <c r="J100" s="43"/>
      <c r="K100" s="42"/>
      <c r="L100" s="43">
        <f>SUM(AZ81:AZ102)</f>
        <v>4364.51</v>
      </c>
    </row>
    <row r="101" spans="1:83" ht="14.25" x14ac:dyDescent="0.2">
      <c r="A101" s="46"/>
      <c r="B101" s="46" t="s">
        <v>28</v>
      </c>
      <c r="C101" s="46" t="s">
        <v>718</v>
      </c>
      <c r="D101" s="47" t="s">
        <v>562</v>
      </c>
      <c r="E101" s="48">
        <f>Source!CA30</f>
        <v>60</v>
      </c>
      <c r="F101" s="48"/>
      <c r="G101" s="48">
        <f>Source!AU30</f>
        <v>60</v>
      </c>
      <c r="H101" s="49"/>
      <c r="I101" s="50"/>
      <c r="J101" s="49"/>
      <c r="K101" s="50"/>
      <c r="L101" s="49">
        <f>SUM(BA81:BA102)</f>
        <v>2542.4299999999998</v>
      </c>
    </row>
    <row r="102" spans="1:83" ht="15" x14ac:dyDescent="0.2">
      <c r="C102" s="100" t="s">
        <v>719</v>
      </c>
      <c r="D102" s="100"/>
      <c r="E102" s="100"/>
      <c r="F102" s="100"/>
      <c r="G102" s="100"/>
      <c r="H102" s="100"/>
      <c r="I102" s="101">
        <f>K102/E81</f>
        <v>1736.8500000000001</v>
      </c>
      <c r="J102" s="101"/>
      <c r="K102" s="101">
        <f>L83+L85+L91+L100+L101+L86</f>
        <v>12157.95</v>
      </c>
      <c r="L102" s="101"/>
      <c r="AD102">
        <f>ROUND((Source!AT30/100)*((ROUND(SUMIF(SmtRes!AQ8:'SmtRes'!AQ21,"=1",SmtRes!AD8:'SmtRes'!AD21)*Source!I30, 2)+ROUND(SUMIF(SmtRes!AQ8:'SmtRes'!AQ21,"=1",SmtRes!AC8:'SmtRes'!AC21)*Source!I30, 2))), 2)</f>
        <v>9371.99</v>
      </c>
      <c r="AE102">
        <f>ROUND((Source!AU30/100)*((ROUND(SUMIF(SmtRes!AQ8:'SmtRes'!AQ21,"=1",SmtRes!AD8:'SmtRes'!AD21)*Source!I30, 2)+ROUND(SUMIF(SmtRes!AQ8:'SmtRes'!AQ21,"=1",SmtRes!AC8:'SmtRes'!AC21)*Source!I30, 2))), 2)</f>
        <v>5459.41</v>
      </c>
      <c r="AN102" s="51">
        <f>L83+L85+L91+L100+L101+L86</f>
        <v>12157.95</v>
      </c>
      <c r="AO102" s="51">
        <f>L85</f>
        <v>1013.6200000000001</v>
      </c>
      <c r="AQ102" t="s">
        <v>720</v>
      </c>
      <c r="AR102" s="51">
        <f>L83</f>
        <v>3237.68</v>
      </c>
      <c r="AT102" s="51">
        <f>L86</f>
        <v>999.71</v>
      </c>
      <c r="AV102" t="s">
        <v>720</v>
      </c>
      <c r="AW102" s="51">
        <f>L91</f>
        <v>0</v>
      </c>
      <c r="AZ102">
        <f>Source!X30</f>
        <v>4364.51</v>
      </c>
      <c r="BA102">
        <f>Source!Y30</f>
        <v>2542.4299999999998</v>
      </c>
      <c r="CD102">
        <v>1</v>
      </c>
    </row>
    <row r="103" spans="1:83" ht="78" x14ac:dyDescent="0.2">
      <c r="A103" s="37" t="s">
        <v>43</v>
      </c>
      <c r="B103" s="39" t="s">
        <v>725</v>
      </c>
      <c r="C103" s="39" t="s">
        <v>726</v>
      </c>
      <c r="D103" s="40" t="str">
        <f>Source!H31</f>
        <v>КОМПЛ</v>
      </c>
      <c r="E103" s="41">
        <f>Source!K31</f>
        <v>1</v>
      </c>
      <c r="F103" s="41"/>
      <c r="G103" s="41">
        <f>Source!I31</f>
        <v>1</v>
      </c>
      <c r="H103" s="43"/>
      <c r="I103" s="42"/>
      <c r="J103" s="43"/>
      <c r="K103" s="42"/>
      <c r="L103" s="43"/>
    </row>
    <row r="104" spans="1:83" ht="25.5" x14ac:dyDescent="0.2">
      <c r="B104" s="55" t="str">
        <f>Source!EO31</f>
        <v>Поправка: МР 571/пр Табл.3, п.4</v>
      </c>
    </row>
    <row r="105" spans="1:83" ht="15" x14ac:dyDescent="0.2">
      <c r="A105" s="38"/>
      <c r="B105" s="41">
        <v>1</v>
      </c>
      <c r="C105" s="38" t="s">
        <v>711</v>
      </c>
      <c r="D105" s="40" t="s">
        <v>509</v>
      </c>
      <c r="E105" s="44"/>
      <c r="F105" s="41"/>
      <c r="G105" s="44">
        <f>Source!U31</f>
        <v>2.226</v>
      </c>
      <c r="H105" s="41"/>
      <c r="I105" s="41"/>
      <c r="J105" s="41"/>
      <c r="K105" s="41"/>
      <c r="L105" s="45">
        <f>SUM(L106:L106)-SUMIF(CE106:CE106, 1, L106:L106)</f>
        <v>1034.71</v>
      </c>
    </row>
    <row r="106" spans="1:83" ht="14.25" x14ac:dyDescent="0.2">
      <c r="A106" s="39"/>
      <c r="B106" s="39" t="s">
        <v>550</v>
      </c>
      <c r="C106" s="39" t="s">
        <v>551</v>
      </c>
      <c r="D106" s="40" t="s">
        <v>509</v>
      </c>
      <c r="E106" s="41">
        <v>7.42</v>
      </c>
      <c r="F106" s="41">
        <f>ROUND(0.3,7)</f>
        <v>0.3</v>
      </c>
      <c r="G106" s="41">
        <f>SmtRes!CX22</f>
        <v>2.226</v>
      </c>
      <c r="H106" s="43"/>
      <c r="I106" s="42"/>
      <c r="J106" s="43">
        <f>SmtRes!CZ22</f>
        <v>464.83</v>
      </c>
      <c r="K106" s="42"/>
      <c r="L106" s="43">
        <f>SmtRes!DI22</f>
        <v>1034.71</v>
      </c>
    </row>
    <row r="107" spans="1:83" ht="15" x14ac:dyDescent="0.2">
      <c r="A107" s="38"/>
      <c r="B107" s="41">
        <v>2</v>
      </c>
      <c r="C107" s="38" t="s">
        <v>712</v>
      </c>
      <c r="D107" s="40"/>
      <c r="E107" s="44"/>
      <c r="F107" s="41"/>
      <c r="G107" s="44"/>
      <c r="H107" s="41"/>
      <c r="I107" s="41"/>
      <c r="J107" s="41"/>
      <c r="K107" s="41"/>
      <c r="L107" s="45">
        <f>SUM(L108:L112)-SUMIF(CE108:CE112, 1, L108:L112)</f>
        <v>324.59999999999991</v>
      </c>
    </row>
    <row r="108" spans="1:83" ht="15" x14ac:dyDescent="0.2">
      <c r="A108" s="38"/>
      <c r="B108" s="41"/>
      <c r="C108" s="38" t="s">
        <v>714</v>
      </c>
      <c r="D108" s="40" t="s">
        <v>509</v>
      </c>
      <c r="E108" s="44"/>
      <c r="F108" s="41"/>
      <c r="G108" s="44">
        <f>Source!V31</f>
        <v>0.30599999999999999</v>
      </c>
      <c r="H108" s="41"/>
      <c r="I108" s="41"/>
      <c r="J108" s="41"/>
      <c r="K108" s="41"/>
      <c r="L108" s="45">
        <f>SUMIF(CE109:CE112, 1, L109:L112)</f>
        <v>164.09</v>
      </c>
      <c r="CE108">
        <v>1</v>
      </c>
    </row>
    <row r="109" spans="1:83" ht="14.25" x14ac:dyDescent="0.2">
      <c r="A109" s="39"/>
      <c r="B109" s="39" t="s">
        <v>552</v>
      </c>
      <c r="C109" s="39" t="s">
        <v>554</v>
      </c>
      <c r="D109" s="40" t="s">
        <v>273</v>
      </c>
      <c r="E109" s="41">
        <v>0.61</v>
      </c>
      <c r="F109" s="41">
        <f>ROUND(0.3,7)</f>
        <v>0.3</v>
      </c>
      <c r="G109" s="41">
        <f>SmtRes!CX24</f>
        <v>0.183</v>
      </c>
      <c r="H109" s="43"/>
      <c r="I109" s="42"/>
      <c r="J109" s="43">
        <f>SmtRes!CZ24</f>
        <v>1406.6</v>
      </c>
      <c r="K109" s="42"/>
      <c r="L109" s="43">
        <f>SmtRes!DG24</f>
        <v>257.41000000000003</v>
      </c>
    </row>
    <row r="110" spans="1:83" ht="14.25" x14ac:dyDescent="0.2">
      <c r="A110" s="39"/>
      <c r="B110" s="39" t="s">
        <v>555</v>
      </c>
      <c r="C110" s="39" t="s">
        <v>727</v>
      </c>
      <c r="D110" s="40" t="s">
        <v>509</v>
      </c>
      <c r="E110" s="41">
        <f>SmtRes!DO24*SmtRes!AT24</f>
        <v>0.61</v>
      </c>
      <c r="F110" s="41">
        <f>ROUND(0.3,7)</f>
        <v>0.3</v>
      </c>
      <c r="G110" s="41">
        <f>SmtRes!DO24*SmtRes!CX24</f>
        <v>0.183</v>
      </c>
      <c r="H110" s="43"/>
      <c r="I110" s="42"/>
      <c r="J110" s="43">
        <f>ROUND(SmtRes!AG24/SmtRes!DO24, 2)</f>
        <v>597.64</v>
      </c>
      <c r="K110" s="42"/>
      <c r="L110" s="43">
        <f>SmtRes!DH24</f>
        <v>109.37</v>
      </c>
      <c r="CE110">
        <v>1</v>
      </c>
    </row>
    <row r="111" spans="1:83" ht="14.25" x14ac:dyDescent="0.2">
      <c r="A111" s="39"/>
      <c r="B111" s="39" t="s">
        <v>516</v>
      </c>
      <c r="C111" s="39" t="s">
        <v>518</v>
      </c>
      <c r="D111" s="40" t="s">
        <v>273</v>
      </c>
      <c r="E111" s="41">
        <v>0.41</v>
      </c>
      <c r="F111" s="41">
        <f>ROUND(0.3,7)</f>
        <v>0.3</v>
      </c>
      <c r="G111" s="41">
        <f>SmtRes!CX25</f>
        <v>0.123</v>
      </c>
      <c r="H111" s="43"/>
      <c r="I111" s="42"/>
      <c r="J111" s="43">
        <f>SmtRes!CZ25</f>
        <v>546.22</v>
      </c>
      <c r="K111" s="42"/>
      <c r="L111" s="43">
        <f>SmtRes!DG25</f>
        <v>67.19</v>
      </c>
    </row>
    <row r="112" spans="1:83" ht="14.25" x14ac:dyDescent="0.2">
      <c r="A112" s="39"/>
      <c r="B112" s="39" t="s">
        <v>515</v>
      </c>
      <c r="C112" s="39" t="s">
        <v>713</v>
      </c>
      <c r="D112" s="40" t="s">
        <v>509</v>
      </c>
      <c r="E112" s="41">
        <f>SmtRes!DO25*SmtRes!AT25</f>
        <v>0.41</v>
      </c>
      <c r="F112" s="41">
        <f>ROUND(0.3,7)</f>
        <v>0.3</v>
      </c>
      <c r="G112" s="41">
        <f>SmtRes!DO25*SmtRes!CX25</f>
        <v>0.123</v>
      </c>
      <c r="H112" s="43"/>
      <c r="I112" s="42"/>
      <c r="J112" s="43">
        <f>ROUND(SmtRes!AG25/SmtRes!DO25, 2)</f>
        <v>444.91</v>
      </c>
      <c r="K112" s="42"/>
      <c r="L112" s="43">
        <f>SmtRes!DH25</f>
        <v>54.72</v>
      </c>
      <c r="CE112">
        <v>1</v>
      </c>
    </row>
    <row r="113" spans="1:82" ht="15" x14ac:dyDescent="0.2">
      <c r="A113" s="38"/>
      <c r="B113" s="41">
        <v>4</v>
      </c>
      <c r="C113" s="38" t="s">
        <v>724</v>
      </c>
      <c r="D113" s="40"/>
      <c r="E113" s="44"/>
      <c r="F113" s="41"/>
      <c r="G113" s="44"/>
      <c r="H113" s="41"/>
      <c r="I113" s="41"/>
      <c r="J113" s="41"/>
      <c r="K113" s="41"/>
      <c r="L113" s="45">
        <f>SUM(L114:L119)-SUMIF(CE114:CE119, 1, L114:L119)</f>
        <v>0</v>
      </c>
    </row>
    <row r="114" spans="1:82" ht="14.25" x14ac:dyDescent="0.2">
      <c r="A114" s="39"/>
      <c r="B114" s="39" t="s">
        <v>523</v>
      </c>
      <c r="C114" s="39" t="s">
        <v>525</v>
      </c>
      <c r="D114" s="40" t="s">
        <v>526</v>
      </c>
      <c r="E114" s="41">
        <v>0.01</v>
      </c>
      <c r="F114" s="41">
        <f t="shared" ref="F114:F119" si="2">ROUND(0,7)</f>
        <v>0</v>
      </c>
      <c r="G114" s="41">
        <f>SmtRes!CX26</f>
        <v>0</v>
      </c>
      <c r="H114" s="43">
        <f>SmtRes!CZ26</f>
        <v>238.29</v>
      </c>
      <c r="I114" s="42">
        <f>SmtRes!AI26</f>
        <v>1.99</v>
      </c>
      <c r="J114" s="43">
        <f t="shared" ref="J114:J119" si="3">ROUND(H114*I114, 2)</f>
        <v>474.2</v>
      </c>
      <c r="K114" s="42"/>
      <c r="L114" s="43">
        <f>SmtRes!DF26</f>
        <v>0</v>
      </c>
    </row>
    <row r="115" spans="1:82" ht="14.25" x14ac:dyDescent="0.2">
      <c r="A115" s="39"/>
      <c r="B115" s="39" t="s">
        <v>527</v>
      </c>
      <c r="C115" s="39" t="s">
        <v>529</v>
      </c>
      <c r="D115" s="40" t="s">
        <v>526</v>
      </c>
      <c r="E115" s="41">
        <v>0.03</v>
      </c>
      <c r="F115" s="41">
        <f t="shared" si="2"/>
        <v>0</v>
      </c>
      <c r="G115" s="41">
        <f>SmtRes!CX27</f>
        <v>0</v>
      </c>
      <c r="H115" s="43">
        <f>SmtRes!CZ27</f>
        <v>80.02</v>
      </c>
      <c r="I115" s="42">
        <f>SmtRes!AI27</f>
        <v>1.99</v>
      </c>
      <c r="J115" s="43">
        <f t="shared" si="3"/>
        <v>159.24</v>
      </c>
      <c r="K115" s="42"/>
      <c r="L115" s="43">
        <f>SmtRes!DF27</f>
        <v>0</v>
      </c>
    </row>
    <row r="116" spans="1:82" ht="14.25" x14ac:dyDescent="0.2">
      <c r="A116" s="39"/>
      <c r="B116" s="39" t="s">
        <v>530</v>
      </c>
      <c r="C116" s="39" t="s">
        <v>532</v>
      </c>
      <c r="D116" s="40" t="s">
        <v>526</v>
      </c>
      <c r="E116" s="41">
        <v>0</v>
      </c>
      <c r="F116" s="41">
        <f t="shared" si="2"/>
        <v>0</v>
      </c>
      <c r="G116" s="41">
        <f>SmtRes!CX28</f>
        <v>0</v>
      </c>
      <c r="H116" s="43">
        <f>SmtRes!CZ28</f>
        <v>174.93</v>
      </c>
      <c r="I116" s="42">
        <f>SmtRes!AI28</f>
        <v>1.1100000000000001</v>
      </c>
      <c r="J116" s="43">
        <f t="shared" si="3"/>
        <v>194.17</v>
      </c>
      <c r="K116" s="42"/>
      <c r="L116" s="43">
        <f>SmtRes!DF28</f>
        <v>0</v>
      </c>
    </row>
    <row r="117" spans="1:82" ht="14.25" x14ac:dyDescent="0.2">
      <c r="A117" s="39"/>
      <c r="B117" s="39" t="s">
        <v>533</v>
      </c>
      <c r="C117" s="39" t="s">
        <v>535</v>
      </c>
      <c r="D117" s="40" t="s">
        <v>526</v>
      </c>
      <c r="E117" s="41">
        <v>0.02</v>
      </c>
      <c r="F117" s="41">
        <f t="shared" si="2"/>
        <v>0</v>
      </c>
      <c r="G117" s="41">
        <f>SmtRes!CX29</f>
        <v>0</v>
      </c>
      <c r="H117" s="43">
        <f>SmtRes!CZ29</f>
        <v>56.11</v>
      </c>
      <c r="I117" s="42">
        <f>SmtRes!AI29</f>
        <v>1.85</v>
      </c>
      <c r="J117" s="43">
        <f t="shared" si="3"/>
        <v>103.8</v>
      </c>
      <c r="K117" s="42"/>
      <c r="L117" s="43">
        <f>SmtRes!DF29</f>
        <v>0</v>
      </c>
    </row>
    <row r="118" spans="1:82" ht="14.25" x14ac:dyDescent="0.2">
      <c r="A118" s="39"/>
      <c r="B118" s="39" t="s">
        <v>540</v>
      </c>
      <c r="C118" s="39" t="s">
        <v>542</v>
      </c>
      <c r="D118" s="40" t="s">
        <v>238</v>
      </c>
      <c r="E118" s="41">
        <v>1E-4</v>
      </c>
      <c r="F118" s="41">
        <f t="shared" si="2"/>
        <v>0</v>
      </c>
      <c r="G118" s="41">
        <f>SmtRes!CX32</f>
        <v>0</v>
      </c>
      <c r="H118" s="43">
        <f>SmtRes!CZ32</f>
        <v>80020.98</v>
      </c>
      <c r="I118" s="42">
        <f>SmtRes!AI32</f>
        <v>1.08</v>
      </c>
      <c r="J118" s="43">
        <f t="shared" si="3"/>
        <v>86422.66</v>
      </c>
      <c r="K118" s="42"/>
      <c r="L118" s="43">
        <f>SmtRes!DF32</f>
        <v>0</v>
      </c>
    </row>
    <row r="119" spans="1:82" ht="14.25" x14ac:dyDescent="0.2">
      <c r="A119" s="39"/>
      <c r="B119" s="39" t="s">
        <v>543</v>
      </c>
      <c r="C119" s="46" t="s">
        <v>545</v>
      </c>
      <c r="D119" s="47" t="s">
        <v>526</v>
      </c>
      <c r="E119" s="48">
        <v>0.12</v>
      </c>
      <c r="F119" s="48">
        <f t="shared" si="2"/>
        <v>0</v>
      </c>
      <c r="G119" s="48">
        <f>SmtRes!CX33</f>
        <v>0</v>
      </c>
      <c r="H119" s="49">
        <f>SmtRes!CZ33</f>
        <v>60.6</v>
      </c>
      <c r="I119" s="50">
        <f>SmtRes!AI33</f>
        <v>1.1000000000000001</v>
      </c>
      <c r="J119" s="49">
        <f t="shared" si="3"/>
        <v>66.66</v>
      </c>
      <c r="K119" s="50"/>
      <c r="L119" s="49">
        <f>SmtRes!DF33</f>
        <v>0</v>
      </c>
    </row>
    <row r="120" spans="1:82" ht="15" x14ac:dyDescent="0.2">
      <c r="A120" s="39"/>
      <c r="B120" s="39"/>
      <c r="C120" s="52" t="s">
        <v>715</v>
      </c>
      <c r="D120" s="40"/>
      <c r="E120" s="41"/>
      <c r="F120" s="41"/>
      <c r="G120" s="41"/>
      <c r="H120" s="43"/>
      <c r="I120" s="42"/>
      <c r="J120" s="43"/>
      <c r="K120" s="42"/>
      <c r="L120" s="43">
        <f>L105+L107+L108+L113</f>
        <v>1523.3999999999999</v>
      </c>
    </row>
    <row r="121" spans="1:82" ht="14.25" x14ac:dyDescent="0.2">
      <c r="A121" s="39"/>
      <c r="B121" s="39"/>
      <c r="C121" s="39" t="s">
        <v>716</v>
      </c>
      <c r="D121" s="40"/>
      <c r="E121" s="41"/>
      <c r="F121" s="41"/>
      <c r="G121" s="41"/>
      <c r="H121" s="43"/>
      <c r="I121" s="42"/>
      <c r="J121" s="43"/>
      <c r="K121" s="42"/>
      <c r="L121" s="43">
        <f>SUM(AR103:AR124)+SUM(AS103:AS124)+SUM(AT103:AT124)+SUM(AU103:AU124)+SUM(AV103:AV124)</f>
        <v>1198.8</v>
      </c>
    </row>
    <row r="122" spans="1:82" ht="14.25" x14ac:dyDescent="0.2">
      <c r="A122" s="39"/>
      <c r="B122" s="39" t="s">
        <v>27</v>
      </c>
      <c r="C122" s="39" t="s">
        <v>717</v>
      </c>
      <c r="D122" s="40" t="s">
        <v>562</v>
      </c>
      <c r="E122" s="41">
        <f>Source!BZ31</f>
        <v>103</v>
      </c>
      <c r="F122" s="41"/>
      <c r="G122" s="41">
        <f>Source!AT31</f>
        <v>103</v>
      </c>
      <c r="H122" s="43"/>
      <c r="I122" s="42"/>
      <c r="J122" s="43"/>
      <c r="K122" s="42"/>
      <c r="L122" s="43">
        <f>SUM(AZ103:AZ124)</f>
        <v>1234.76</v>
      </c>
    </row>
    <row r="123" spans="1:82" ht="14.25" x14ac:dyDescent="0.2">
      <c r="A123" s="46"/>
      <c r="B123" s="46" t="s">
        <v>28</v>
      </c>
      <c r="C123" s="46" t="s">
        <v>718</v>
      </c>
      <c r="D123" s="47" t="s">
        <v>562</v>
      </c>
      <c r="E123" s="48">
        <f>Source!CA31</f>
        <v>60</v>
      </c>
      <c r="F123" s="48"/>
      <c r="G123" s="48">
        <f>Source!AU31</f>
        <v>60</v>
      </c>
      <c r="H123" s="49"/>
      <c r="I123" s="50"/>
      <c r="J123" s="49"/>
      <c r="K123" s="50"/>
      <c r="L123" s="49">
        <f>SUM(BA103:BA124)</f>
        <v>719.28</v>
      </c>
    </row>
    <row r="124" spans="1:82" ht="15" x14ac:dyDescent="0.2">
      <c r="C124" s="100" t="s">
        <v>719</v>
      </c>
      <c r="D124" s="100"/>
      <c r="E124" s="100"/>
      <c r="F124" s="100"/>
      <c r="G124" s="100"/>
      <c r="H124" s="100"/>
      <c r="I124" s="101">
        <f>K124/E103</f>
        <v>3477.4399999999996</v>
      </c>
      <c r="J124" s="101"/>
      <c r="K124" s="101">
        <f>L105+L107+L113+L122+L123+L108</f>
        <v>3477.4399999999996</v>
      </c>
      <c r="L124" s="101"/>
      <c r="AD124">
        <f>ROUND((Source!AT31/100)*((ROUND(SUMIF(SmtRes!AQ22:'SmtRes'!AQ36,"=1",SmtRes!AD22:'SmtRes'!AD36)*Source!I31, 2)+ROUND(SUMIF(SmtRes!AQ22:'SmtRes'!AQ36,"=1",SmtRes!AC22:'SmtRes'!AC36)*Source!I31, 2))), 2)</f>
        <v>1552.6</v>
      </c>
      <c r="AE124">
        <f>ROUND((Source!AU31/100)*((ROUND(SUMIF(SmtRes!AQ22:'SmtRes'!AQ36,"=1",SmtRes!AD22:'SmtRes'!AD36)*Source!I31, 2)+ROUND(SUMIF(SmtRes!AQ22:'SmtRes'!AQ36,"=1",SmtRes!AC22:'SmtRes'!AC36)*Source!I31, 2))), 2)</f>
        <v>904.43</v>
      </c>
      <c r="AN124" s="51">
        <f>L105+L107+L113+L122+L123+L108</f>
        <v>3477.4399999999996</v>
      </c>
      <c r="AO124" s="51">
        <f>L107</f>
        <v>324.59999999999991</v>
      </c>
      <c r="AQ124" t="s">
        <v>720</v>
      </c>
      <c r="AR124" s="51">
        <f>L105</f>
        <v>1034.71</v>
      </c>
      <c r="AT124" s="51">
        <f>L108</f>
        <v>164.09</v>
      </c>
      <c r="AV124" t="s">
        <v>720</v>
      </c>
      <c r="AW124" s="51">
        <f>L113</f>
        <v>0</v>
      </c>
      <c r="AZ124">
        <f>Source!X31</f>
        <v>1234.76</v>
      </c>
      <c r="BA124">
        <f>Source!Y31</f>
        <v>719.28</v>
      </c>
      <c r="CD124">
        <v>1</v>
      </c>
    </row>
    <row r="125" spans="1:82" ht="78" x14ac:dyDescent="0.2">
      <c r="A125" s="37" t="s">
        <v>47</v>
      </c>
      <c r="B125" s="39" t="s">
        <v>728</v>
      </c>
      <c r="C125" s="39" t="s">
        <v>729</v>
      </c>
      <c r="D125" s="40" t="str">
        <f>Source!H32</f>
        <v>ШТ</v>
      </c>
      <c r="E125" s="41">
        <f>Source!K32</f>
        <v>4</v>
      </c>
      <c r="F125" s="41"/>
      <c r="G125" s="41">
        <f>Source!I32</f>
        <v>4</v>
      </c>
      <c r="H125" s="43"/>
      <c r="I125" s="42"/>
      <c r="J125" s="43"/>
      <c r="K125" s="42"/>
      <c r="L125" s="43"/>
    </row>
    <row r="126" spans="1:82" ht="25.5" x14ac:dyDescent="0.2">
      <c r="B126" s="55" t="str">
        <f>Source!EO32</f>
        <v>Поправка: МР 507/пр Табл.3, п.4</v>
      </c>
    </row>
    <row r="127" spans="1:82" ht="15" x14ac:dyDescent="0.2">
      <c r="A127" s="38"/>
      <c r="B127" s="41">
        <v>1</v>
      </c>
      <c r="C127" s="38" t="s">
        <v>711</v>
      </c>
      <c r="D127" s="40" t="s">
        <v>509</v>
      </c>
      <c r="E127" s="44"/>
      <c r="F127" s="41"/>
      <c r="G127" s="44">
        <f>Source!U32</f>
        <v>0.252</v>
      </c>
      <c r="H127" s="41"/>
      <c r="I127" s="41"/>
      <c r="J127" s="41"/>
      <c r="K127" s="41"/>
      <c r="L127" s="45">
        <f>SUM(L128:L128)-SUMIF(CE128:CE128, 1, L128:L128)</f>
        <v>107.1</v>
      </c>
    </row>
    <row r="128" spans="1:82" ht="14.25" x14ac:dyDescent="0.2">
      <c r="A128" s="39"/>
      <c r="B128" s="39" t="s">
        <v>558</v>
      </c>
      <c r="C128" s="39" t="s">
        <v>559</v>
      </c>
      <c r="D128" s="40" t="s">
        <v>509</v>
      </c>
      <c r="E128" s="41">
        <v>0.21</v>
      </c>
      <c r="F128" s="41">
        <f>ROUND(0.3,7)</f>
        <v>0.3</v>
      </c>
      <c r="G128" s="41">
        <f>SmtRes!CX37</f>
        <v>0.252</v>
      </c>
      <c r="H128" s="43"/>
      <c r="I128" s="42"/>
      <c r="J128" s="43">
        <f>SmtRes!CZ37</f>
        <v>424.99</v>
      </c>
      <c r="K128" s="42"/>
      <c r="L128" s="43">
        <f>SmtRes!DI37</f>
        <v>107.1</v>
      </c>
    </row>
    <row r="129" spans="1:83" ht="15" x14ac:dyDescent="0.2">
      <c r="A129" s="38"/>
      <c r="B129" s="41">
        <v>2</v>
      </c>
      <c r="C129" s="38" t="s">
        <v>712</v>
      </c>
      <c r="D129" s="40"/>
      <c r="E129" s="44"/>
      <c r="F129" s="41"/>
      <c r="G129" s="44"/>
      <c r="H129" s="41"/>
      <c r="I129" s="41"/>
      <c r="J129" s="41"/>
      <c r="K129" s="41"/>
      <c r="L129" s="45">
        <f>SUM(L130:L132)-SUMIF(CE130:CE132, 1, L130:L132)</f>
        <v>455.74</v>
      </c>
    </row>
    <row r="130" spans="1:83" ht="15" x14ac:dyDescent="0.2">
      <c r="A130" s="38"/>
      <c r="B130" s="41"/>
      <c r="C130" s="38" t="s">
        <v>714</v>
      </c>
      <c r="D130" s="40" t="s">
        <v>509</v>
      </c>
      <c r="E130" s="44"/>
      <c r="F130" s="41"/>
      <c r="G130" s="44">
        <f>Source!V32</f>
        <v>0.32400000000000001</v>
      </c>
      <c r="H130" s="41"/>
      <c r="I130" s="41"/>
      <c r="J130" s="41"/>
      <c r="K130" s="41"/>
      <c r="L130" s="45">
        <f>SUMIF(CE131:CE132, 1, L131:L132)</f>
        <v>193.64</v>
      </c>
      <c r="CE130">
        <v>1</v>
      </c>
    </row>
    <row r="131" spans="1:83" ht="14.25" x14ac:dyDescent="0.2">
      <c r="A131" s="39"/>
      <c r="B131" s="39" t="s">
        <v>552</v>
      </c>
      <c r="C131" s="39" t="s">
        <v>554</v>
      </c>
      <c r="D131" s="40" t="s">
        <v>273</v>
      </c>
      <c r="E131" s="41">
        <v>0.27</v>
      </c>
      <c r="F131" s="41">
        <f>ROUND(0.3,7)</f>
        <v>0.3</v>
      </c>
      <c r="G131" s="41">
        <f>SmtRes!CX39</f>
        <v>0.32400000000000001</v>
      </c>
      <c r="H131" s="43"/>
      <c r="I131" s="42"/>
      <c r="J131" s="43">
        <f>SmtRes!CZ39</f>
        <v>1406.6</v>
      </c>
      <c r="K131" s="42"/>
      <c r="L131" s="43">
        <f>SmtRes!DG39</f>
        <v>455.74</v>
      </c>
    </row>
    <row r="132" spans="1:83" ht="14.25" x14ac:dyDescent="0.2">
      <c r="A132" s="39"/>
      <c r="B132" s="39" t="s">
        <v>555</v>
      </c>
      <c r="C132" s="39" t="s">
        <v>727</v>
      </c>
      <c r="D132" s="40" t="s">
        <v>509</v>
      </c>
      <c r="E132" s="41">
        <f>SmtRes!DO39*SmtRes!AT39</f>
        <v>0.27</v>
      </c>
      <c r="F132" s="41">
        <f>ROUND(0.3,7)</f>
        <v>0.3</v>
      </c>
      <c r="G132" s="41">
        <f>SmtRes!DO39*SmtRes!CX39</f>
        <v>0.32400000000000001</v>
      </c>
      <c r="H132" s="43"/>
      <c r="I132" s="42"/>
      <c r="J132" s="43">
        <f>ROUND(SmtRes!AG39/SmtRes!DO39, 2)</f>
        <v>597.64</v>
      </c>
      <c r="K132" s="42"/>
      <c r="L132" s="43">
        <f>SmtRes!DH39</f>
        <v>193.64</v>
      </c>
      <c r="CE132">
        <v>1</v>
      </c>
    </row>
    <row r="133" spans="1:83" ht="15" x14ac:dyDescent="0.2">
      <c r="A133" s="38"/>
      <c r="B133" s="41">
        <v>4</v>
      </c>
      <c r="C133" s="56" t="s">
        <v>724</v>
      </c>
      <c r="D133" s="47"/>
      <c r="E133" s="57"/>
      <c r="F133" s="48"/>
      <c r="G133" s="57"/>
      <c r="H133" s="48"/>
      <c r="I133" s="48"/>
      <c r="J133" s="48"/>
      <c r="K133" s="48"/>
      <c r="L133" s="58">
        <f>0</f>
        <v>0</v>
      </c>
    </row>
    <row r="134" spans="1:83" ht="15" x14ac:dyDescent="0.2">
      <c r="A134" s="39"/>
      <c r="B134" s="39"/>
      <c r="C134" s="52" t="s">
        <v>715</v>
      </c>
      <c r="D134" s="40"/>
      <c r="E134" s="41"/>
      <c r="F134" s="41"/>
      <c r="G134" s="41"/>
      <c r="H134" s="43"/>
      <c r="I134" s="42"/>
      <c r="J134" s="43"/>
      <c r="K134" s="42"/>
      <c r="L134" s="43">
        <f>L127+L129+L130+L133</f>
        <v>756.48</v>
      </c>
    </row>
    <row r="135" spans="1:83" ht="14.25" x14ac:dyDescent="0.2">
      <c r="A135" s="39"/>
      <c r="B135" s="39"/>
      <c r="C135" s="39" t="s">
        <v>716</v>
      </c>
      <c r="D135" s="40"/>
      <c r="E135" s="41"/>
      <c r="F135" s="41"/>
      <c r="G135" s="41"/>
      <c r="H135" s="43"/>
      <c r="I135" s="42"/>
      <c r="J135" s="43"/>
      <c r="K135" s="42"/>
      <c r="L135" s="43">
        <f>SUM(AR125:AR138)+SUM(AS125:AS138)+SUM(AT125:AT138)+SUM(AU125:AU138)+SUM(AV125:AV138)</f>
        <v>300.74</v>
      </c>
    </row>
    <row r="136" spans="1:83" ht="14.25" x14ac:dyDescent="0.2">
      <c r="A136" s="39"/>
      <c r="B136" s="39" t="s">
        <v>56</v>
      </c>
      <c r="C136" s="39" t="s">
        <v>730</v>
      </c>
      <c r="D136" s="40" t="s">
        <v>562</v>
      </c>
      <c r="E136" s="41">
        <f>Source!BZ32</f>
        <v>97</v>
      </c>
      <c r="F136" s="41"/>
      <c r="G136" s="41">
        <f>Source!AT32</f>
        <v>97</v>
      </c>
      <c r="H136" s="43"/>
      <c r="I136" s="42"/>
      <c r="J136" s="43"/>
      <c r="K136" s="42"/>
      <c r="L136" s="43">
        <f>SUM(AZ125:AZ138)</f>
        <v>291.72000000000003</v>
      </c>
    </row>
    <row r="137" spans="1:83" ht="14.25" x14ac:dyDescent="0.2">
      <c r="A137" s="46"/>
      <c r="B137" s="46" t="s">
        <v>57</v>
      </c>
      <c r="C137" s="46" t="s">
        <v>731</v>
      </c>
      <c r="D137" s="47" t="s">
        <v>562</v>
      </c>
      <c r="E137" s="48">
        <f>Source!CA32</f>
        <v>51</v>
      </c>
      <c r="F137" s="48"/>
      <c r="G137" s="48">
        <f>Source!AU32</f>
        <v>51</v>
      </c>
      <c r="H137" s="49"/>
      <c r="I137" s="50"/>
      <c r="J137" s="49"/>
      <c r="K137" s="50"/>
      <c r="L137" s="49">
        <f>SUM(BA125:BA138)</f>
        <v>153.38</v>
      </c>
    </row>
    <row r="138" spans="1:83" ht="15" x14ac:dyDescent="0.2">
      <c r="C138" s="100" t="s">
        <v>719</v>
      </c>
      <c r="D138" s="100"/>
      <c r="E138" s="100"/>
      <c r="F138" s="100"/>
      <c r="G138" s="100"/>
      <c r="H138" s="100"/>
      <c r="I138" s="101">
        <f>K138/E125</f>
        <v>300.39499999999998</v>
      </c>
      <c r="J138" s="101"/>
      <c r="K138" s="101">
        <f>L127+L129+L133+L136+L137+L130</f>
        <v>1201.58</v>
      </c>
      <c r="L138" s="101"/>
      <c r="AD138">
        <f>ROUND((Source!AT32/100)*((ROUND(SUMIF(SmtRes!AQ37:'SmtRes'!AQ40,"=1",SmtRes!AD37:'SmtRes'!AD40)*Source!I32, 2)+ROUND(SUMIF(SmtRes!AQ37:'SmtRes'!AQ40,"=1",SmtRes!AC37:'SmtRes'!AC40)*Source!I32, 2))), 2)</f>
        <v>3967.8</v>
      </c>
      <c r="AE138">
        <f>ROUND((Source!AU32/100)*((ROUND(SUMIF(SmtRes!AQ37:'SmtRes'!AQ40,"=1",SmtRes!AD37:'SmtRes'!AD40)*Source!I32, 2)+ROUND(SUMIF(SmtRes!AQ37:'SmtRes'!AQ40,"=1",SmtRes!AC37:'SmtRes'!AC40)*Source!I32, 2))), 2)</f>
        <v>2086.17</v>
      </c>
      <c r="AN138" s="51">
        <f>L127+L129+L133+L136+L137+L130</f>
        <v>1201.58</v>
      </c>
      <c r="AO138" s="51">
        <f>L129</f>
        <v>455.74</v>
      </c>
      <c r="AQ138" t="s">
        <v>720</v>
      </c>
      <c r="AR138" s="51">
        <f>L127</f>
        <v>107.1</v>
      </c>
      <c r="AT138" s="51">
        <f>L130</f>
        <v>193.64</v>
      </c>
      <c r="AV138" t="s">
        <v>720</v>
      </c>
      <c r="AW138" s="51">
        <f>L133</f>
        <v>0</v>
      </c>
      <c r="AZ138">
        <f>Source!X32</f>
        <v>291.72000000000003</v>
      </c>
      <c r="BA138">
        <f>Source!Y32</f>
        <v>153.38</v>
      </c>
      <c r="CD138">
        <v>2</v>
      </c>
    </row>
    <row r="139" spans="1:83" ht="78" x14ac:dyDescent="0.2">
      <c r="A139" s="37" t="s">
        <v>58</v>
      </c>
      <c r="B139" s="39" t="s">
        <v>732</v>
      </c>
      <c r="C139" s="39" t="s">
        <v>733</v>
      </c>
      <c r="D139" s="40" t="str">
        <f>Source!H33</f>
        <v>ШТ</v>
      </c>
      <c r="E139" s="41">
        <f>Source!K33</f>
        <v>6</v>
      </c>
      <c r="F139" s="41"/>
      <c r="G139" s="41">
        <f>Source!I33</f>
        <v>6</v>
      </c>
      <c r="H139" s="43"/>
      <c r="I139" s="42"/>
      <c r="J139" s="43"/>
      <c r="K139" s="42"/>
      <c r="L139" s="43"/>
    </row>
    <row r="140" spans="1:83" ht="25.5" x14ac:dyDescent="0.2">
      <c r="B140" s="55" t="str">
        <f>Source!EO33</f>
        <v>Поправка: МР 507/пр Табл.3, п.4</v>
      </c>
    </row>
    <row r="141" spans="1:83" ht="15" x14ac:dyDescent="0.2">
      <c r="A141" s="38"/>
      <c r="B141" s="41">
        <v>1</v>
      </c>
      <c r="C141" s="38" t="s">
        <v>711</v>
      </c>
      <c r="D141" s="40" t="s">
        <v>509</v>
      </c>
      <c r="E141" s="44"/>
      <c r="F141" s="41"/>
      <c r="G141" s="44">
        <f>Source!U33</f>
        <v>0.63</v>
      </c>
      <c r="H141" s="41"/>
      <c r="I141" s="41"/>
      <c r="J141" s="41"/>
      <c r="K141" s="41"/>
      <c r="L141" s="45">
        <f>SUM(L142:L142)-SUMIF(CE142:CE142, 1, L142:L142)</f>
        <v>267.74</v>
      </c>
    </row>
    <row r="142" spans="1:83" ht="14.25" x14ac:dyDescent="0.2">
      <c r="A142" s="39"/>
      <c r="B142" s="39" t="s">
        <v>558</v>
      </c>
      <c r="C142" s="39" t="s">
        <v>559</v>
      </c>
      <c r="D142" s="40" t="s">
        <v>509</v>
      </c>
      <c r="E142" s="41">
        <v>0.35</v>
      </c>
      <c r="F142" s="41">
        <f>ROUND(0.3,7)</f>
        <v>0.3</v>
      </c>
      <c r="G142" s="41">
        <f>SmtRes!CX41</f>
        <v>0.63</v>
      </c>
      <c r="H142" s="43"/>
      <c r="I142" s="42"/>
      <c r="J142" s="43">
        <f>SmtRes!CZ41</f>
        <v>424.99</v>
      </c>
      <c r="K142" s="42"/>
      <c r="L142" s="43">
        <f>SmtRes!DI41</f>
        <v>267.74</v>
      </c>
    </row>
    <row r="143" spans="1:83" ht="15" x14ac:dyDescent="0.2">
      <c r="A143" s="38"/>
      <c r="B143" s="41">
        <v>2</v>
      </c>
      <c r="C143" s="38" t="s">
        <v>712</v>
      </c>
      <c r="D143" s="40"/>
      <c r="E143" s="44"/>
      <c r="F143" s="41"/>
      <c r="G143" s="44"/>
      <c r="H143" s="41"/>
      <c r="I143" s="41"/>
      <c r="J143" s="41"/>
      <c r="K143" s="41"/>
      <c r="L143" s="45">
        <f>SUM(L144:L146)-SUMIF(CE144:CE146, 1, L144:L146)</f>
        <v>379.78</v>
      </c>
    </row>
    <row r="144" spans="1:83" ht="15" x14ac:dyDescent="0.2">
      <c r="A144" s="38"/>
      <c r="B144" s="41"/>
      <c r="C144" s="38" t="s">
        <v>714</v>
      </c>
      <c r="D144" s="40" t="s">
        <v>509</v>
      </c>
      <c r="E144" s="44"/>
      <c r="F144" s="41"/>
      <c r="G144" s="44">
        <f>Source!V33</f>
        <v>0.27</v>
      </c>
      <c r="H144" s="41"/>
      <c r="I144" s="41"/>
      <c r="J144" s="41"/>
      <c r="K144" s="41"/>
      <c r="L144" s="45">
        <f>SUMIF(CE145:CE146, 1, L145:L146)</f>
        <v>161.36000000000001</v>
      </c>
      <c r="CE144">
        <v>1</v>
      </c>
    </row>
    <row r="145" spans="1:83" ht="14.25" x14ac:dyDescent="0.2">
      <c r="A145" s="39"/>
      <c r="B145" s="39" t="s">
        <v>552</v>
      </c>
      <c r="C145" s="39" t="s">
        <v>554</v>
      </c>
      <c r="D145" s="40" t="s">
        <v>273</v>
      </c>
      <c r="E145" s="41">
        <v>0.15</v>
      </c>
      <c r="F145" s="41">
        <f>ROUND(0.3,7)</f>
        <v>0.3</v>
      </c>
      <c r="G145" s="41">
        <f>SmtRes!CX43</f>
        <v>0.27</v>
      </c>
      <c r="H145" s="43"/>
      <c r="I145" s="42"/>
      <c r="J145" s="43">
        <f>SmtRes!CZ43</f>
        <v>1406.6</v>
      </c>
      <c r="K145" s="42"/>
      <c r="L145" s="43">
        <f>SmtRes!DG43</f>
        <v>379.78</v>
      </c>
    </row>
    <row r="146" spans="1:83" ht="14.25" x14ac:dyDescent="0.2">
      <c r="A146" s="39"/>
      <c r="B146" s="39" t="s">
        <v>555</v>
      </c>
      <c r="C146" s="39" t="s">
        <v>727</v>
      </c>
      <c r="D146" s="40" t="s">
        <v>509</v>
      </c>
      <c r="E146" s="41">
        <f>SmtRes!DO43*SmtRes!AT43</f>
        <v>0.15</v>
      </c>
      <c r="F146" s="41">
        <f>ROUND(0.3,7)</f>
        <v>0.3</v>
      </c>
      <c r="G146" s="41">
        <f>SmtRes!DO43*SmtRes!CX43</f>
        <v>0.27</v>
      </c>
      <c r="H146" s="43"/>
      <c r="I146" s="42"/>
      <c r="J146" s="43">
        <f>ROUND(SmtRes!AG43/SmtRes!DO43, 2)</f>
        <v>597.64</v>
      </c>
      <c r="K146" s="42"/>
      <c r="L146" s="43">
        <f>SmtRes!DH43</f>
        <v>161.36000000000001</v>
      </c>
      <c r="CE146">
        <v>1</v>
      </c>
    </row>
    <row r="147" spans="1:83" ht="15" x14ac:dyDescent="0.2">
      <c r="A147" s="38"/>
      <c r="B147" s="41">
        <v>4</v>
      </c>
      <c r="C147" s="56" t="s">
        <v>724</v>
      </c>
      <c r="D147" s="47"/>
      <c r="E147" s="57"/>
      <c r="F147" s="48"/>
      <c r="G147" s="57"/>
      <c r="H147" s="48"/>
      <c r="I147" s="48"/>
      <c r="J147" s="48"/>
      <c r="K147" s="48"/>
      <c r="L147" s="58">
        <f>0</f>
        <v>0</v>
      </c>
    </row>
    <row r="148" spans="1:83" ht="15" x14ac:dyDescent="0.2">
      <c r="A148" s="39"/>
      <c r="B148" s="39"/>
      <c r="C148" s="52" t="s">
        <v>715</v>
      </c>
      <c r="D148" s="40"/>
      <c r="E148" s="41"/>
      <c r="F148" s="41"/>
      <c r="G148" s="41"/>
      <c r="H148" s="43"/>
      <c r="I148" s="42"/>
      <c r="J148" s="43"/>
      <c r="K148" s="42"/>
      <c r="L148" s="43">
        <f>L141+L143+L144+L147</f>
        <v>808.88</v>
      </c>
    </row>
    <row r="149" spans="1:83" ht="14.25" x14ac:dyDescent="0.2">
      <c r="A149" s="39"/>
      <c r="B149" s="39"/>
      <c r="C149" s="39" t="s">
        <v>716</v>
      </c>
      <c r="D149" s="40"/>
      <c r="E149" s="41"/>
      <c r="F149" s="41"/>
      <c r="G149" s="41"/>
      <c r="H149" s="43"/>
      <c r="I149" s="42"/>
      <c r="J149" s="43"/>
      <c r="K149" s="42"/>
      <c r="L149" s="43">
        <f>SUM(AR139:AR152)+SUM(AS139:AS152)+SUM(AT139:AT152)+SUM(AU139:AU152)+SUM(AV139:AV152)</f>
        <v>429.1</v>
      </c>
    </row>
    <row r="150" spans="1:83" ht="14.25" x14ac:dyDescent="0.2">
      <c r="A150" s="39"/>
      <c r="B150" s="39" t="s">
        <v>56</v>
      </c>
      <c r="C150" s="39" t="s">
        <v>730</v>
      </c>
      <c r="D150" s="40" t="s">
        <v>562</v>
      </c>
      <c r="E150" s="41">
        <f>Source!BZ33</f>
        <v>97</v>
      </c>
      <c r="F150" s="41"/>
      <c r="G150" s="41">
        <f>Source!AT33</f>
        <v>97</v>
      </c>
      <c r="H150" s="43"/>
      <c r="I150" s="42"/>
      <c r="J150" s="43"/>
      <c r="K150" s="42"/>
      <c r="L150" s="43">
        <f>SUM(AZ139:AZ152)</f>
        <v>416.23</v>
      </c>
    </row>
    <row r="151" spans="1:83" ht="14.25" x14ac:dyDescent="0.2">
      <c r="A151" s="46"/>
      <c r="B151" s="46" t="s">
        <v>57</v>
      </c>
      <c r="C151" s="46" t="s">
        <v>731</v>
      </c>
      <c r="D151" s="47" t="s">
        <v>562</v>
      </c>
      <c r="E151" s="48">
        <f>Source!CA33</f>
        <v>51</v>
      </c>
      <c r="F151" s="48"/>
      <c r="G151" s="48">
        <f>Source!AU33</f>
        <v>51</v>
      </c>
      <c r="H151" s="49"/>
      <c r="I151" s="50"/>
      <c r="J151" s="49"/>
      <c r="K151" s="50"/>
      <c r="L151" s="49">
        <f>SUM(BA139:BA152)</f>
        <v>218.84</v>
      </c>
    </row>
    <row r="152" spans="1:83" ht="15" x14ac:dyDescent="0.2">
      <c r="C152" s="100" t="s">
        <v>719</v>
      </c>
      <c r="D152" s="100"/>
      <c r="E152" s="100"/>
      <c r="F152" s="100"/>
      <c r="G152" s="100"/>
      <c r="H152" s="100"/>
      <c r="I152" s="101">
        <f>K152/E139</f>
        <v>240.6583333333333</v>
      </c>
      <c r="J152" s="101"/>
      <c r="K152" s="101">
        <f>L141+L143+L147+L150+L151+L144</f>
        <v>1443.9499999999998</v>
      </c>
      <c r="L152" s="101"/>
      <c r="AD152">
        <f>ROUND((Source!AT33/100)*((ROUND(SUMIF(SmtRes!AQ41:'SmtRes'!AQ44,"=1",SmtRes!AD41:'SmtRes'!AD44)*Source!I33, 2)+ROUND(SUMIF(SmtRes!AQ41:'SmtRes'!AQ44,"=1",SmtRes!AC41:'SmtRes'!AC44)*Source!I33, 2))), 2)</f>
        <v>5951.71</v>
      </c>
      <c r="AE152">
        <f>ROUND((Source!AU33/100)*((ROUND(SUMIF(SmtRes!AQ41:'SmtRes'!AQ44,"=1",SmtRes!AD41:'SmtRes'!AD44)*Source!I33, 2)+ROUND(SUMIF(SmtRes!AQ41:'SmtRes'!AQ44,"=1",SmtRes!AC41:'SmtRes'!AC44)*Source!I33, 2))), 2)</f>
        <v>3129.25</v>
      </c>
      <c r="AN152" s="51">
        <f>L141+L143+L147+L150+L151+L144</f>
        <v>1443.9499999999998</v>
      </c>
      <c r="AO152" s="51">
        <f>L143</f>
        <v>379.78</v>
      </c>
      <c r="AQ152" t="s">
        <v>720</v>
      </c>
      <c r="AR152" s="51">
        <f>L141</f>
        <v>267.74</v>
      </c>
      <c r="AT152" s="51">
        <f>L144</f>
        <v>161.36000000000001</v>
      </c>
      <c r="AV152" t="s">
        <v>720</v>
      </c>
      <c r="AW152" s="51">
        <f>L147</f>
        <v>0</v>
      </c>
      <c r="AZ152">
        <f>Source!X33</f>
        <v>416.23</v>
      </c>
      <c r="BA152">
        <f>Source!Y33</f>
        <v>218.84</v>
      </c>
      <c r="CD152">
        <v>2</v>
      </c>
    </row>
    <row r="153" spans="1:83" ht="78" x14ac:dyDescent="0.2">
      <c r="A153" s="37" t="s">
        <v>62</v>
      </c>
      <c r="B153" s="39" t="s">
        <v>734</v>
      </c>
      <c r="C153" s="39" t="s">
        <v>735</v>
      </c>
      <c r="D153" s="40" t="str">
        <f>Source!H34</f>
        <v>ШТ</v>
      </c>
      <c r="E153" s="41">
        <f>Source!K34</f>
        <v>24</v>
      </c>
      <c r="F153" s="41"/>
      <c r="G153" s="41">
        <f>Source!I34</f>
        <v>24</v>
      </c>
      <c r="H153" s="43"/>
      <c r="I153" s="42"/>
      <c r="J153" s="43"/>
      <c r="K153" s="42"/>
      <c r="L153" s="43"/>
    </row>
    <row r="154" spans="1:83" ht="25.5" x14ac:dyDescent="0.2">
      <c r="B154" s="55" t="str">
        <f>Source!EO34</f>
        <v>Поправка: МР 507/пр Табл.3, п.4</v>
      </c>
    </row>
    <row r="155" spans="1:83" ht="15" x14ac:dyDescent="0.2">
      <c r="A155" s="38"/>
      <c r="B155" s="41">
        <v>1</v>
      </c>
      <c r="C155" s="38" t="s">
        <v>711</v>
      </c>
      <c r="D155" s="40" t="s">
        <v>509</v>
      </c>
      <c r="E155" s="44"/>
      <c r="F155" s="41"/>
      <c r="G155" s="44">
        <f>Source!U34</f>
        <v>2.88</v>
      </c>
      <c r="H155" s="41"/>
      <c r="I155" s="41"/>
      <c r="J155" s="41"/>
      <c r="K155" s="41"/>
      <c r="L155" s="45">
        <f>SUM(L156:L156)-SUMIF(CE156:CE156, 1, L156:L156)</f>
        <v>1281.3399999999999</v>
      </c>
    </row>
    <row r="156" spans="1:83" ht="14.25" x14ac:dyDescent="0.2">
      <c r="A156" s="39"/>
      <c r="B156" s="39" t="s">
        <v>563</v>
      </c>
      <c r="C156" s="39" t="s">
        <v>564</v>
      </c>
      <c r="D156" s="40" t="s">
        <v>509</v>
      </c>
      <c r="E156" s="41">
        <v>0.4</v>
      </c>
      <c r="F156" s="41">
        <f>ROUND(0.3,7)</f>
        <v>0.3</v>
      </c>
      <c r="G156" s="41">
        <f>SmtRes!CX45</f>
        <v>2.88</v>
      </c>
      <c r="H156" s="43"/>
      <c r="I156" s="42"/>
      <c r="J156" s="43">
        <f>SmtRes!CZ45</f>
        <v>444.91</v>
      </c>
      <c r="K156" s="42"/>
      <c r="L156" s="43">
        <f>SmtRes!DI45</f>
        <v>1281.3399999999999</v>
      </c>
    </row>
    <row r="157" spans="1:83" ht="15" x14ac:dyDescent="0.2">
      <c r="A157" s="38"/>
      <c r="B157" s="41">
        <v>2</v>
      </c>
      <c r="C157" s="38" t="s">
        <v>712</v>
      </c>
      <c r="D157" s="40"/>
      <c r="E157" s="44"/>
      <c r="F157" s="41"/>
      <c r="G157" s="44"/>
      <c r="H157" s="41"/>
      <c r="I157" s="41"/>
      <c r="J157" s="41"/>
      <c r="K157" s="41"/>
      <c r="L157" s="45">
        <f>SUM(L158:L162)-SUMIF(CE158:CE162, 1, L158:L162)</f>
        <v>98.419999999999987</v>
      </c>
    </row>
    <row r="158" spans="1:83" ht="15" x14ac:dyDescent="0.2">
      <c r="A158" s="38"/>
      <c r="B158" s="41"/>
      <c r="C158" s="38" t="s">
        <v>714</v>
      </c>
      <c r="D158" s="40" t="s">
        <v>509</v>
      </c>
      <c r="E158" s="44"/>
      <c r="F158" s="41"/>
      <c r="G158" s="44">
        <f>Source!V34</f>
        <v>0.1008</v>
      </c>
      <c r="H158" s="41"/>
      <c r="I158" s="41"/>
      <c r="J158" s="41"/>
      <c r="K158" s="41"/>
      <c r="L158" s="45">
        <f>SUMIF(CE159:CE162, 1, L159:L162)</f>
        <v>52.540000000000006</v>
      </c>
      <c r="CE158">
        <v>1</v>
      </c>
    </row>
    <row r="159" spans="1:83" ht="14.25" x14ac:dyDescent="0.2">
      <c r="A159" s="39"/>
      <c r="B159" s="39" t="s">
        <v>552</v>
      </c>
      <c r="C159" s="39" t="s">
        <v>554</v>
      </c>
      <c r="D159" s="40" t="s">
        <v>273</v>
      </c>
      <c r="E159" s="41">
        <v>7.0000000000000001E-3</v>
      </c>
      <c r="F159" s="41">
        <f>ROUND(0.3,7)</f>
        <v>0.3</v>
      </c>
      <c r="G159" s="41">
        <f>SmtRes!CX47</f>
        <v>5.04E-2</v>
      </c>
      <c r="H159" s="43"/>
      <c r="I159" s="42"/>
      <c r="J159" s="43">
        <f>SmtRes!CZ47</f>
        <v>1406.6</v>
      </c>
      <c r="K159" s="42"/>
      <c r="L159" s="43">
        <f>SmtRes!DG47</f>
        <v>70.89</v>
      </c>
    </row>
    <row r="160" spans="1:83" ht="14.25" x14ac:dyDescent="0.2">
      <c r="A160" s="39"/>
      <c r="B160" s="39" t="s">
        <v>555</v>
      </c>
      <c r="C160" s="39" t="s">
        <v>727</v>
      </c>
      <c r="D160" s="40" t="s">
        <v>509</v>
      </c>
      <c r="E160" s="41">
        <f>SmtRes!DO47*SmtRes!AT47</f>
        <v>7.0000000000000001E-3</v>
      </c>
      <c r="F160" s="41">
        <f>ROUND(0.3,7)</f>
        <v>0.3</v>
      </c>
      <c r="G160" s="41">
        <f>SmtRes!DO47*SmtRes!CX47</f>
        <v>5.04E-2</v>
      </c>
      <c r="H160" s="43"/>
      <c r="I160" s="42"/>
      <c r="J160" s="43">
        <f>ROUND(SmtRes!AG47/SmtRes!DO47, 2)</f>
        <v>597.64</v>
      </c>
      <c r="K160" s="42"/>
      <c r="L160" s="43">
        <f>SmtRes!DH47</f>
        <v>30.12</v>
      </c>
      <c r="CE160">
        <v>1</v>
      </c>
    </row>
    <row r="161" spans="1:83" ht="14.25" x14ac:dyDescent="0.2">
      <c r="A161" s="39"/>
      <c r="B161" s="39" t="s">
        <v>516</v>
      </c>
      <c r="C161" s="39" t="s">
        <v>518</v>
      </c>
      <c r="D161" s="40" t="s">
        <v>273</v>
      </c>
      <c r="E161" s="41">
        <v>7.0000000000000001E-3</v>
      </c>
      <c r="F161" s="41">
        <f>ROUND(0.3,7)</f>
        <v>0.3</v>
      </c>
      <c r="G161" s="41">
        <f>SmtRes!CX48</f>
        <v>5.04E-2</v>
      </c>
      <c r="H161" s="43"/>
      <c r="I161" s="42"/>
      <c r="J161" s="43">
        <f>SmtRes!CZ48</f>
        <v>546.22</v>
      </c>
      <c r="K161" s="42"/>
      <c r="L161" s="43">
        <f>SmtRes!DG48</f>
        <v>27.53</v>
      </c>
    </row>
    <row r="162" spans="1:83" ht="14.25" x14ac:dyDescent="0.2">
      <c r="A162" s="39"/>
      <c r="B162" s="39" t="s">
        <v>515</v>
      </c>
      <c r="C162" s="39" t="s">
        <v>713</v>
      </c>
      <c r="D162" s="40" t="s">
        <v>509</v>
      </c>
      <c r="E162" s="41">
        <f>SmtRes!DO48*SmtRes!AT48</f>
        <v>7.0000000000000001E-3</v>
      </c>
      <c r="F162" s="41">
        <f>ROUND(0.3,7)</f>
        <v>0.3</v>
      </c>
      <c r="G162" s="41">
        <f>SmtRes!DO48*SmtRes!CX48</f>
        <v>5.04E-2</v>
      </c>
      <c r="H162" s="43"/>
      <c r="I162" s="42"/>
      <c r="J162" s="43">
        <f>ROUND(SmtRes!AG48/SmtRes!DO48, 2)</f>
        <v>444.91</v>
      </c>
      <c r="K162" s="42"/>
      <c r="L162" s="43">
        <f>SmtRes!DH48</f>
        <v>22.42</v>
      </c>
      <c r="CE162">
        <v>1</v>
      </c>
    </row>
    <row r="163" spans="1:83" ht="15" x14ac:dyDescent="0.2">
      <c r="A163" s="38"/>
      <c r="B163" s="41">
        <v>4</v>
      </c>
      <c r="C163" s="38" t="s">
        <v>724</v>
      </c>
      <c r="D163" s="40"/>
      <c r="E163" s="44"/>
      <c r="F163" s="41"/>
      <c r="G163" s="44"/>
      <c r="H163" s="41"/>
      <c r="I163" s="41"/>
      <c r="J163" s="41"/>
      <c r="K163" s="41"/>
      <c r="L163" s="45">
        <f>SUM(L164:L164)-SUMIF(CE164:CE164, 1, L164:L164)</f>
        <v>0</v>
      </c>
    </row>
    <row r="164" spans="1:83" ht="14.25" x14ac:dyDescent="0.2">
      <c r="A164" s="39"/>
      <c r="B164" s="39" t="s">
        <v>530</v>
      </c>
      <c r="C164" s="46" t="s">
        <v>532</v>
      </c>
      <c r="D164" s="47" t="s">
        <v>526</v>
      </c>
      <c r="E164" s="48">
        <v>0.08</v>
      </c>
      <c r="F164" s="48">
        <f>ROUND(0,7)</f>
        <v>0</v>
      </c>
      <c r="G164" s="48">
        <f>SmtRes!CX49</f>
        <v>0</v>
      </c>
      <c r="H164" s="49">
        <f>SmtRes!CZ49</f>
        <v>174.93</v>
      </c>
      <c r="I164" s="50">
        <f>SmtRes!AI49</f>
        <v>1.1100000000000001</v>
      </c>
      <c r="J164" s="49">
        <f>ROUND(H164*I164, 2)</f>
        <v>194.17</v>
      </c>
      <c r="K164" s="50"/>
      <c r="L164" s="49">
        <f>SmtRes!DF49</f>
        <v>0</v>
      </c>
    </row>
    <row r="165" spans="1:83" ht="15" x14ac:dyDescent="0.2">
      <c r="A165" s="39"/>
      <c r="B165" s="39"/>
      <c r="C165" s="52" t="s">
        <v>715</v>
      </c>
      <c r="D165" s="40"/>
      <c r="E165" s="41"/>
      <c r="F165" s="41"/>
      <c r="G165" s="41"/>
      <c r="H165" s="43"/>
      <c r="I165" s="42"/>
      <c r="J165" s="43"/>
      <c r="K165" s="42"/>
      <c r="L165" s="43">
        <f>L155+L157+L158+L163</f>
        <v>1432.3</v>
      </c>
    </row>
    <row r="166" spans="1:83" ht="14.25" x14ac:dyDescent="0.2">
      <c r="A166" s="39"/>
      <c r="B166" s="39"/>
      <c r="C166" s="39" t="s">
        <v>716</v>
      </c>
      <c r="D166" s="40"/>
      <c r="E166" s="41"/>
      <c r="F166" s="41"/>
      <c r="G166" s="41"/>
      <c r="H166" s="43"/>
      <c r="I166" s="42"/>
      <c r="J166" s="43"/>
      <c r="K166" s="42"/>
      <c r="L166" s="43">
        <f>SUM(AR153:AR169)+SUM(AS153:AS169)+SUM(AT153:AT169)+SUM(AU153:AU169)+SUM(AV153:AV169)</f>
        <v>1333.8799999999999</v>
      </c>
    </row>
    <row r="167" spans="1:83" ht="14.25" x14ac:dyDescent="0.2">
      <c r="A167" s="39"/>
      <c r="B167" s="39" t="s">
        <v>56</v>
      </c>
      <c r="C167" s="39" t="s">
        <v>730</v>
      </c>
      <c r="D167" s="40" t="s">
        <v>562</v>
      </c>
      <c r="E167" s="41">
        <f>Source!BZ34</f>
        <v>97</v>
      </c>
      <c r="F167" s="41"/>
      <c r="G167" s="41">
        <f>Source!AT34</f>
        <v>97</v>
      </c>
      <c r="H167" s="43"/>
      <c r="I167" s="42"/>
      <c r="J167" s="43"/>
      <c r="K167" s="42"/>
      <c r="L167" s="43">
        <f>SUM(AZ153:AZ169)</f>
        <v>1293.8599999999999</v>
      </c>
    </row>
    <row r="168" spans="1:83" ht="14.25" x14ac:dyDescent="0.2">
      <c r="A168" s="46"/>
      <c r="B168" s="46" t="s">
        <v>57</v>
      </c>
      <c r="C168" s="46" t="s">
        <v>731</v>
      </c>
      <c r="D168" s="47" t="s">
        <v>562</v>
      </c>
      <c r="E168" s="48">
        <f>Source!CA34</f>
        <v>51</v>
      </c>
      <c r="F168" s="48"/>
      <c r="G168" s="48">
        <f>Source!AU34</f>
        <v>51</v>
      </c>
      <c r="H168" s="49"/>
      <c r="I168" s="50"/>
      <c r="J168" s="49"/>
      <c r="K168" s="50"/>
      <c r="L168" s="49">
        <f>SUM(BA153:BA169)</f>
        <v>680.28</v>
      </c>
    </row>
    <row r="169" spans="1:83" ht="15" x14ac:dyDescent="0.2">
      <c r="C169" s="100" t="s">
        <v>719</v>
      </c>
      <c r="D169" s="100"/>
      <c r="E169" s="100"/>
      <c r="F169" s="100"/>
      <c r="G169" s="100"/>
      <c r="H169" s="100"/>
      <c r="I169" s="101">
        <f>K169/E153</f>
        <v>141.93499999999997</v>
      </c>
      <c r="J169" s="101"/>
      <c r="K169" s="101">
        <f>L155+L157+L163+L167+L168+L158</f>
        <v>3406.4399999999996</v>
      </c>
      <c r="L169" s="101"/>
      <c r="AD169">
        <f>ROUND((Source!AT34/100)*((ROUND(SUMIF(SmtRes!AQ45:'SmtRes'!AQ50,"=1",SmtRes!AD45:'SmtRes'!AD50)*Source!I34, 2)+ROUND(SUMIF(SmtRes!AQ45:'SmtRes'!AQ50,"=1",SmtRes!AC45:'SmtRes'!AC50)*Source!I34, 2))), 2)</f>
        <v>34628.07</v>
      </c>
      <c r="AE169">
        <f>ROUND((Source!AU34/100)*((ROUND(SUMIF(SmtRes!AQ45:'SmtRes'!AQ50,"=1",SmtRes!AD45:'SmtRes'!AD50)*Source!I34, 2)+ROUND(SUMIF(SmtRes!AQ45:'SmtRes'!AQ50,"=1",SmtRes!AC45:'SmtRes'!AC50)*Source!I34, 2))), 2)</f>
        <v>18206.509999999998</v>
      </c>
      <c r="AN169" s="51">
        <f>L155+L157+L163+L167+L168+L158</f>
        <v>3406.4399999999996</v>
      </c>
      <c r="AO169" s="51">
        <f>L157</f>
        <v>98.419999999999987</v>
      </c>
      <c r="AQ169" t="s">
        <v>720</v>
      </c>
      <c r="AR169" s="51">
        <f>L155</f>
        <v>1281.3399999999999</v>
      </c>
      <c r="AT169" s="51">
        <f>L158</f>
        <v>52.540000000000006</v>
      </c>
      <c r="AV169" t="s">
        <v>720</v>
      </c>
      <c r="AW169" s="51">
        <f>L163</f>
        <v>0</v>
      </c>
      <c r="AZ169">
        <f>Source!X34</f>
        <v>1293.8599999999999</v>
      </c>
      <c r="BA169">
        <f>Source!Y34</f>
        <v>680.28</v>
      </c>
      <c r="CD169">
        <v>2</v>
      </c>
    </row>
    <row r="170" spans="1:83" ht="78" x14ac:dyDescent="0.2">
      <c r="A170" s="37" t="s">
        <v>66</v>
      </c>
      <c r="B170" s="39" t="s">
        <v>736</v>
      </c>
      <c r="C170" s="39" t="s">
        <v>737</v>
      </c>
      <c r="D170" s="40" t="str">
        <f>Source!H35</f>
        <v>ШТ</v>
      </c>
      <c r="E170" s="41">
        <f>Source!K35</f>
        <v>1</v>
      </c>
      <c r="F170" s="41"/>
      <c r="G170" s="41">
        <f>Source!I35</f>
        <v>1</v>
      </c>
      <c r="H170" s="43"/>
      <c r="I170" s="42"/>
      <c r="J170" s="43"/>
      <c r="K170" s="42"/>
      <c r="L170" s="43"/>
    </row>
    <row r="171" spans="1:83" ht="25.5" x14ac:dyDescent="0.2">
      <c r="B171" s="55" t="str">
        <f>Source!EO35</f>
        <v>Поправка: МР 507/пр Табл.3, п.4</v>
      </c>
    </row>
    <row r="172" spans="1:83" ht="15" x14ac:dyDescent="0.2">
      <c r="A172" s="38"/>
      <c r="B172" s="41">
        <v>1</v>
      </c>
      <c r="C172" s="38" t="s">
        <v>711</v>
      </c>
      <c r="D172" s="40" t="s">
        <v>509</v>
      </c>
      <c r="E172" s="44"/>
      <c r="F172" s="41"/>
      <c r="G172" s="44">
        <f>Source!U35</f>
        <v>1.0409999999999999</v>
      </c>
      <c r="H172" s="41"/>
      <c r="I172" s="41"/>
      <c r="J172" s="41"/>
      <c r="K172" s="41"/>
      <c r="L172" s="45">
        <f>SUM(L173:L173)-SUMIF(CE173:CE173, 1, L173:L173)</f>
        <v>504.62</v>
      </c>
    </row>
    <row r="173" spans="1:83" ht="14.25" x14ac:dyDescent="0.2">
      <c r="A173" s="39"/>
      <c r="B173" s="39" t="s">
        <v>565</v>
      </c>
      <c r="C173" s="39" t="s">
        <v>566</v>
      </c>
      <c r="D173" s="40" t="s">
        <v>509</v>
      </c>
      <c r="E173" s="41">
        <v>3.47</v>
      </c>
      <c r="F173" s="41">
        <f>ROUND(0.3,7)</f>
        <v>0.3</v>
      </c>
      <c r="G173" s="41">
        <f>SmtRes!CX51</f>
        <v>1.0409999999999999</v>
      </c>
      <c r="H173" s="43"/>
      <c r="I173" s="42"/>
      <c r="J173" s="43">
        <f>SmtRes!CZ51</f>
        <v>484.75</v>
      </c>
      <c r="K173" s="42"/>
      <c r="L173" s="43">
        <f>SmtRes!DI51</f>
        <v>504.62</v>
      </c>
    </row>
    <row r="174" spans="1:83" ht="15" x14ac:dyDescent="0.2">
      <c r="A174" s="38"/>
      <c r="B174" s="41">
        <v>2</v>
      </c>
      <c r="C174" s="38" t="s">
        <v>712</v>
      </c>
      <c r="D174" s="40"/>
      <c r="E174" s="44"/>
      <c r="F174" s="41"/>
      <c r="G174" s="44"/>
      <c r="H174" s="41"/>
      <c r="I174" s="41"/>
      <c r="J174" s="41"/>
      <c r="K174" s="41"/>
      <c r="L174" s="45">
        <f>SUM(L175:L181)-SUMIF(CE175:CE181, 1, L175:L181)</f>
        <v>1646.6100000000001</v>
      </c>
    </row>
    <row r="175" spans="1:83" ht="15" x14ac:dyDescent="0.2">
      <c r="A175" s="38"/>
      <c r="B175" s="41"/>
      <c r="C175" s="38" t="s">
        <v>714</v>
      </c>
      <c r="D175" s="40" t="s">
        <v>509</v>
      </c>
      <c r="E175" s="44"/>
      <c r="F175" s="41"/>
      <c r="G175" s="44">
        <f>Source!V35</f>
        <v>0.91200000000000003</v>
      </c>
      <c r="H175" s="41"/>
      <c r="I175" s="41"/>
      <c r="J175" s="41"/>
      <c r="K175" s="41"/>
      <c r="L175" s="45">
        <f>SUMIF(CE176:CE181, 1, L176:L181)</f>
        <v>544.58000000000004</v>
      </c>
      <c r="CE175">
        <v>1</v>
      </c>
    </row>
    <row r="176" spans="1:83" ht="14.25" x14ac:dyDescent="0.2">
      <c r="A176" s="39"/>
      <c r="B176" s="39" t="s">
        <v>552</v>
      </c>
      <c r="C176" s="39" t="s">
        <v>554</v>
      </c>
      <c r="D176" s="40" t="s">
        <v>273</v>
      </c>
      <c r="E176" s="41">
        <v>0.01</v>
      </c>
      <c r="F176" s="41">
        <f t="shared" ref="F176:F181" si="4">ROUND(0.3,7)</f>
        <v>0.3</v>
      </c>
      <c r="G176" s="41">
        <f>SmtRes!CX53</f>
        <v>3.0000000000000001E-3</v>
      </c>
      <c r="H176" s="43"/>
      <c r="I176" s="42"/>
      <c r="J176" s="43">
        <f>SmtRes!CZ53</f>
        <v>1406.6</v>
      </c>
      <c r="K176" s="42"/>
      <c r="L176" s="43">
        <f>SmtRes!DG53</f>
        <v>4.22</v>
      </c>
    </row>
    <row r="177" spans="1:83" ht="14.25" x14ac:dyDescent="0.2">
      <c r="A177" s="39"/>
      <c r="B177" s="39" t="s">
        <v>555</v>
      </c>
      <c r="C177" s="39" t="s">
        <v>727</v>
      </c>
      <c r="D177" s="40" t="s">
        <v>509</v>
      </c>
      <c r="E177" s="41">
        <f>SmtRes!DO53*SmtRes!AT53</f>
        <v>0.01</v>
      </c>
      <c r="F177" s="41">
        <f t="shared" si="4"/>
        <v>0.3</v>
      </c>
      <c r="G177" s="41">
        <f>SmtRes!DO53*SmtRes!CX53</f>
        <v>3.0000000000000001E-3</v>
      </c>
      <c r="H177" s="43"/>
      <c r="I177" s="42"/>
      <c r="J177" s="43">
        <f>ROUND(SmtRes!AG53/SmtRes!DO53, 2)</f>
        <v>597.64</v>
      </c>
      <c r="K177" s="42"/>
      <c r="L177" s="43">
        <f>SmtRes!DH53</f>
        <v>1.79</v>
      </c>
      <c r="CE177">
        <v>1</v>
      </c>
    </row>
    <row r="178" spans="1:83" ht="28.5" x14ac:dyDescent="0.2">
      <c r="A178" s="39"/>
      <c r="B178" s="39" t="s">
        <v>567</v>
      </c>
      <c r="C178" s="39" t="s">
        <v>569</v>
      </c>
      <c r="D178" s="40" t="s">
        <v>273</v>
      </c>
      <c r="E178" s="41">
        <v>3.02</v>
      </c>
      <c r="F178" s="41">
        <f t="shared" si="4"/>
        <v>0.3</v>
      </c>
      <c r="G178" s="41">
        <f>SmtRes!CX54</f>
        <v>0.90600000000000003</v>
      </c>
      <c r="H178" s="43">
        <f>SmtRes!CZ54</f>
        <v>1472.34</v>
      </c>
      <c r="I178" s="42">
        <f>SmtRes!AJ54</f>
        <v>1.23</v>
      </c>
      <c r="J178" s="43">
        <f>ROUND(H178*I178, 2)</f>
        <v>1810.98</v>
      </c>
      <c r="K178" s="42"/>
      <c r="L178" s="43">
        <f>SmtRes!DG54</f>
        <v>1640.75</v>
      </c>
    </row>
    <row r="179" spans="1:83" ht="14.25" x14ac:dyDescent="0.2">
      <c r="A179" s="39"/>
      <c r="B179" s="39" t="s">
        <v>555</v>
      </c>
      <c r="C179" s="39" t="s">
        <v>727</v>
      </c>
      <c r="D179" s="40" t="s">
        <v>509</v>
      </c>
      <c r="E179" s="41">
        <f>SmtRes!DO54*SmtRes!AT54</f>
        <v>3.02</v>
      </c>
      <c r="F179" s="41">
        <f t="shared" si="4"/>
        <v>0.3</v>
      </c>
      <c r="G179" s="41">
        <f>SmtRes!DO54*SmtRes!CX54</f>
        <v>0.90600000000000003</v>
      </c>
      <c r="H179" s="43"/>
      <c r="I179" s="42"/>
      <c r="J179" s="43">
        <f>ROUND(SmtRes!AG54/SmtRes!DO54, 2)</f>
        <v>597.64</v>
      </c>
      <c r="K179" s="42"/>
      <c r="L179" s="43">
        <f>SmtRes!DH54</f>
        <v>541.46</v>
      </c>
      <c r="CE179">
        <v>1</v>
      </c>
    </row>
    <row r="180" spans="1:83" ht="14.25" x14ac:dyDescent="0.2">
      <c r="A180" s="39"/>
      <c r="B180" s="39" t="s">
        <v>516</v>
      </c>
      <c r="C180" s="39" t="s">
        <v>518</v>
      </c>
      <c r="D180" s="40" t="s">
        <v>273</v>
      </c>
      <c r="E180" s="41">
        <v>0.01</v>
      </c>
      <c r="F180" s="41">
        <f t="shared" si="4"/>
        <v>0.3</v>
      </c>
      <c r="G180" s="41">
        <f>SmtRes!CX55</f>
        <v>3.0000000000000001E-3</v>
      </c>
      <c r="H180" s="43"/>
      <c r="I180" s="42"/>
      <c r="J180" s="43">
        <f>SmtRes!CZ55</f>
        <v>546.22</v>
      </c>
      <c r="K180" s="42"/>
      <c r="L180" s="43">
        <f>SmtRes!DG55</f>
        <v>1.64</v>
      </c>
    </row>
    <row r="181" spans="1:83" ht="14.25" x14ac:dyDescent="0.2">
      <c r="A181" s="39"/>
      <c r="B181" s="39" t="s">
        <v>515</v>
      </c>
      <c r="C181" s="39" t="s">
        <v>713</v>
      </c>
      <c r="D181" s="40" t="s">
        <v>509</v>
      </c>
      <c r="E181" s="41">
        <f>SmtRes!DO55*SmtRes!AT55</f>
        <v>0.01</v>
      </c>
      <c r="F181" s="41">
        <f t="shared" si="4"/>
        <v>0.3</v>
      </c>
      <c r="G181" s="41">
        <f>SmtRes!DO55*SmtRes!CX55</f>
        <v>3.0000000000000001E-3</v>
      </c>
      <c r="H181" s="43"/>
      <c r="I181" s="42"/>
      <c r="J181" s="43">
        <f>ROUND(SmtRes!AG55/SmtRes!DO55, 2)</f>
        <v>444.91</v>
      </c>
      <c r="K181" s="42"/>
      <c r="L181" s="43">
        <f>SmtRes!DH55</f>
        <v>1.33</v>
      </c>
      <c r="CE181">
        <v>1</v>
      </c>
    </row>
    <row r="182" spans="1:83" ht="15" x14ac:dyDescent="0.2">
      <c r="A182" s="38"/>
      <c r="B182" s="41">
        <v>4</v>
      </c>
      <c r="C182" s="38" t="s">
        <v>724</v>
      </c>
      <c r="D182" s="40"/>
      <c r="E182" s="44"/>
      <c r="F182" s="41"/>
      <c r="G182" s="44"/>
      <c r="H182" s="41"/>
      <c r="I182" s="41"/>
      <c r="J182" s="41"/>
      <c r="K182" s="41"/>
      <c r="L182" s="45">
        <f>SUM(L183:L187)-SUMIF(CE183:CE187, 1, L183:L187)</f>
        <v>0</v>
      </c>
    </row>
    <row r="183" spans="1:83" ht="42.75" x14ac:dyDescent="0.2">
      <c r="A183" s="39"/>
      <c r="B183" s="39" t="s">
        <v>570</v>
      </c>
      <c r="C183" s="39" t="s">
        <v>572</v>
      </c>
      <c r="D183" s="40" t="s">
        <v>573</v>
      </c>
      <c r="E183" s="41">
        <v>21.82</v>
      </c>
      <c r="F183" s="41">
        <f>ROUND(0,7)</f>
        <v>0</v>
      </c>
      <c r="G183" s="41">
        <f>SmtRes!CX56</f>
        <v>0</v>
      </c>
      <c r="H183" s="43">
        <f>SmtRes!CZ56</f>
        <v>0.5</v>
      </c>
      <c r="I183" s="42">
        <f>SmtRes!AI56</f>
        <v>1.43</v>
      </c>
      <c r="J183" s="43">
        <f>ROUND(H183*I183, 2)</f>
        <v>0.72</v>
      </c>
      <c r="K183" s="42"/>
      <c r="L183" s="43">
        <f>SmtRes!DF56</f>
        <v>0</v>
      </c>
    </row>
    <row r="184" spans="1:83" ht="14.25" x14ac:dyDescent="0.2">
      <c r="A184" s="39"/>
      <c r="B184" s="39" t="s">
        <v>530</v>
      </c>
      <c r="C184" s="39" t="s">
        <v>532</v>
      </c>
      <c r="D184" s="40" t="s">
        <v>526</v>
      </c>
      <c r="E184" s="41">
        <v>0.02</v>
      </c>
      <c r="F184" s="41">
        <f>ROUND(0,7)</f>
        <v>0</v>
      </c>
      <c r="G184" s="41">
        <f>SmtRes!CX57</f>
        <v>0</v>
      </c>
      <c r="H184" s="43">
        <f>SmtRes!CZ57</f>
        <v>174.93</v>
      </c>
      <c r="I184" s="42">
        <f>SmtRes!AI57</f>
        <v>1.1100000000000001</v>
      </c>
      <c r="J184" s="43">
        <f>ROUND(H184*I184, 2)</f>
        <v>194.17</v>
      </c>
      <c r="K184" s="42"/>
      <c r="L184" s="43">
        <f>SmtRes!DF57</f>
        <v>0</v>
      </c>
    </row>
    <row r="185" spans="1:83" ht="14.25" x14ac:dyDescent="0.2">
      <c r="A185" s="39"/>
      <c r="B185" s="39" t="s">
        <v>574</v>
      </c>
      <c r="C185" s="39" t="s">
        <v>576</v>
      </c>
      <c r="D185" s="40" t="s">
        <v>526</v>
      </c>
      <c r="E185" s="41">
        <v>0.13</v>
      </c>
      <c r="F185" s="41">
        <f>ROUND(0,7)</f>
        <v>0</v>
      </c>
      <c r="G185" s="41">
        <f>SmtRes!CX58</f>
        <v>0</v>
      </c>
      <c r="H185" s="43">
        <f>SmtRes!CZ58</f>
        <v>79.88</v>
      </c>
      <c r="I185" s="42">
        <f>SmtRes!AI58</f>
        <v>1.3</v>
      </c>
      <c r="J185" s="43">
        <f>ROUND(H185*I185, 2)</f>
        <v>103.84</v>
      </c>
      <c r="K185" s="42"/>
      <c r="L185" s="43">
        <f>SmtRes!DF58</f>
        <v>0</v>
      </c>
    </row>
    <row r="186" spans="1:83" ht="14.25" x14ac:dyDescent="0.2">
      <c r="A186" s="39"/>
      <c r="B186" s="39" t="s">
        <v>577</v>
      </c>
      <c r="C186" s="39" t="s">
        <v>579</v>
      </c>
      <c r="D186" s="40" t="s">
        <v>238</v>
      </c>
      <c r="E186" s="41">
        <v>2.0000000000000002E-5</v>
      </c>
      <c r="F186" s="41">
        <f>ROUND(0,7)</f>
        <v>0</v>
      </c>
      <c r="G186" s="41">
        <f>SmtRes!CX59</f>
        <v>0</v>
      </c>
      <c r="H186" s="43">
        <f>SmtRes!CZ59</f>
        <v>82698.14</v>
      </c>
      <c r="I186" s="42">
        <f>SmtRes!AI59</f>
        <v>1.08</v>
      </c>
      <c r="J186" s="43">
        <f>ROUND(H186*I186, 2)</f>
        <v>89313.99</v>
      </c>
      <c r="K186" s="42"/>
      <c r="L186" s="43">
        <f>SmtRes!DF59</f>
        <v>0</v>
      </c>
    </row>
    <row r="187" spans="1:83" ht="14.25" x14ac:dyDescent="0.2">
      <c r="A187" s="39"/>
      <c r="B187" s="39" t="s">
        <v>580</v>
      </c>
      <c r="C187" s="46" t="s">
        <v>582</v>
      </c>
      <c r="D187" s="47" t="s">
        <v>583</v>
      </c>
      <c r="E187" s="48">
        <v>6.0000000000000001E-3</v>
      </c>
      <c r="F187" s="48">
        <f>ROUND(0,7)</f>
        <v>0</v>
      </c>
      <c r="G187" s="48">
        <f>SmtRes!CX60</f>
        <v>0</v>
      </c>
      <c r="H187" s="49">
        <f>SmtRes!CZ60</f>
        <v>3658.94</v>
      </c>
      <c r="I187" s="50">
        <f>SmtRes!AI60</f>
        <v>1.0900000000000001</v>
      </c>
      <c r="J187" s="49">
        <f>ROUND(H187*I187, 2)</f>
        <v>3988.24</v>
      </c>
      <c r="K187" s="50"/>
      <c r="L187" s="49">
        <f>SmtRes!DF60</f>
        <v>0</v>
      </c>
    </row>
    <row r="188" spans="1:83" ht="15" x14ac:dyDescent="0.2">
      <c r="A188" s="39"/>
      <c r="B188" s="39"/>
      <c r="C188" s="52" t="s">
        <v>715</v>
      </c>
      <c r="D188" s="40"/>
      <c r="E188" s="41"/>
      <c r="F188" s="41"/>
      <c r="G188" s="41"/>
      <c r="H188" s="43"/>
      <c r="I188" s="42"/>
      <c r="J188" s="43"/>
      <c r="K188" s="42"/>
      <c r="L188" s="43">
        <f>L172+L174+L175+L182</f>
        <v>2695.81</v>
      </c>
    </row>
    <row r="189" spans="1:83" ht="14.25" x14ac:dyDescent="0.2">
      <c r="A189" s="39"/>
      <c r="B189" s="39"/>
      <c r="C189" s="39" t="s">
        <v>716</v>
      </c>
      <c r="D189" s="40"/>
      <c r="E189" s="41"/>
      <c r="F189" s="41"/>
      <c r="G189" s="41"/>
      <c r="H189" s="43"/>
      <c r="I189" s="42"/>
      <c r="J189" s="43"/>
      <c r="K189" s="42"/>
      <c r="L189" s="43">
        <f>SUM(AR170:AR192)+SUM(AS170:AS192)+SUM(AT170:AT192)+SUM(AU170:AU192)+SUM(AV170:AV192)</f>
        <v>1049.2</v>
      </c>
    </row>
    <row r="190" spans="1:83" ht="14.25" x14ac:dyDescent="0.2">
      <c r="A190" s="39"/>
      <c r="B190" s="39" t="s">
        <v>56</v>
      </c>
      <c r="C190" s="39" t="s">
        <v>730</v>
      </c>
      <c r="D190" s="40" t="s">
        <v>562</v>
      </c>
      <c r="E190" s="41">
        <f>Source!BZ35</f>
        <v>97</v>
      </c>
      <c r="F190" s="41"/>
      <c r="G190" s="41">
        <f>Source!AT35</f>
        <v>97</v>
      </c>
      <c r="H190" s="43"/>
      <c r="I190" s="42"/>
      <c r="J190" s="43"/>
      <c r="K190" s="42"/>
      <c r="L190" s="43">
        <f>SUM(AZ170:AZ192)</f>
        <v>1017.72</v>
      </c>
    </row>
    <row r="191" spans="1:83" ht="14.25" x14ac:dyDescent="0.2">
      <c r="A191" s="46"/>
      <c r="B191" s="46" t="s">
        <v>57</v>
      </c>
      <c r="C191" s="46" t="s">
        <v>731</v>
      </c>
      <c r="D191" s="47" t="s">
        <v>562</v>
      </c>
      <c r="E191" s="48">
        <f>Source!CA35</f>
        <v>51</v>
      </c>
      <c r="F191" s="48"/>
      <c r="G191" s="48">
        <f>Source!AU35</f>
        <v>51</v>
      </c>
      <c r="H191" s="49"/>
      <c r="I191" s="50"/>
      <c r="J191" s="49"/>
      <c r="K191" s="50"/>
      <c r="L191" s="49">
        <f>SUM(BA170:BA192)</f>
        <v>535.09</v>
      </c>
    </row>
    <row r="192" spans="1:83" ht="15" x14ac:dyDescent="0.2">
      <c r="C192" s="100" t="s">
        <v>719</v>
      </c>
      <c r="D192" s="100"/>
      <c r="E192" s="100"/>
      <c r="F192" s="100"/>
      <c r="G192" s="100"/>
      <c r="H192" s="100"/>
      <c r="I192" s="101">
        <f>K192/E170</f>
        <v>4248.62</v>
      </c>
      <c r="J192" s="101"/>
      <c r="K192" s="101">
        <f>L172+L174+L182+L190+L191+L175</f>
        <v>4248.62</v>
      </c>
      <c r="L192" s="101"/>
      <c r="AD192">
        <f>ROUND((Source!AT35/100)*((ROUND(SUMIF(SmtRes!AQ51:'SmtRes'!AQ61,"=1",SmtRes!AD51:'SmtRes'!AD61)*Source!I35, 2)+ROUND(SUMIF(SmtRes!AQ51:'SmtRes'!AQ61,"=1",SmtRes!AC51:'SmtRes'!AC61)*Source!I35, 2))), 2)</f>
        <v>2061.19</v>
      </c>
      <c r="AE192">
        <f>ROUND((Source!AU35/100)*((ROUND(SUMIF(SmtRes!AQ51:'SmtRes'!AQ61,"=1",SmtRes!AD51:'SmtRes'!AD61)*Source!I35, 2)+ROUND(SUMIF(SmtRes!AQ51:'SmtRes'!AQ61,"=1",SmtRes!AC51:'SmtRes'!AC61)*Source!I35, 2))), 2)</f>
        <v>1083.72</v>
      </c>
      <c r="AN192" s="51">
        <f>L172+L174+L182+L190+L191+L175</f>
        <v>4248.62</v>
      </c>
      <c r="AO192" s="51">
        <f>L174</f>
        <v>1646.6100000000001</v>
      </c>
      <c r="AQ192" t="s">
        <v>720</v>
      </c>
      <c r="AR192" s="51">
        <f>L172</f>
        <v>504.62</v>
      </c>
      <c r="AT192" s="51">
        <f>L175</f>
        <v>544.58000000000004</v>
      </c>
      <c r="AV192" t="s">
        <v>720</v>
      </c>
      <c r="AW192" s="51">
        <f>L182</f>
        <v>0</v>
      </c>
      <c r="AZ192">
        <f>Source!X35</f>
        <v>1017.72</v>
      </c>
      <c r="BA192">
        <f>Source!Y35</f>
        <v>535.09</v>
      </c>
      <c r="CD192">
        <v>2</v>
      </c>
    </row>
    <row r="193" spans="1:83" ht="92.25" x14ac:dyDescent="0.2">
      <c r="A193" s="37" t="s">
        <v>70</v>
      </c>
      <c r="B193" s="39" t="s">
        <v>738</v>
      </c>
      <c r="C193" s="39" t="s">
        <v>739</v>
      </c>
      <c r="D193" s="40" t="str">
        <f>Source!H36</f>
        <v>10 ШТ</v>
      </c>
      <c r="E193" s="41">
        <f>Source!K36</f>
        <v>0.7</v>
      </c>
      <c r="F193" s="41"/>
      <c r="G193" s="41">
        <f>Source!I36</f>
        <v>0.7</v>
      </c>
      <c r="H193" s="43"/>
      <c r="I193" s="42"/>
      <c r="J193" s="43"/>
      <c r="K193" s="42"/>
      <c r="L193" s="43"/>
    </row>
    <row r="194" spans="1:83" ht="25.5" x14ac:dyDescent="0.2">
      <c r="B194" s="55" t="str">
        <f>Source!EO36</f>
        <v>Поправка: МР 507/пр Табл.3, п.4</v>
      </c>
    </row>
    <row r="195" spans="1:83" x14ac:dyDescent="0.2">
      <c r="C195" s="59" t="str">
        <f>"Объем: "&amp;Source!I36&amp;"=7/"&amp;"10"</f>
        <v>Объем: 0,7=7/10</v>
      </c>
    </row>
    <row r="196" spans="1:83" ht="15" x14ac:dyDescent="0.2">
      <c r="A196" s="38"/>
      <c r="B196" s="41">
        <v>1</v>
      </c>
      <c r="C196" s="38" t="s">
        <v>711</v>
      </c>
      <c r="D196" s="40" t="s">
        <v>509</v>
      </c>
      <c r="E196" s="44"/>
      <c r="F196" s="41"/>
      <c r="G196" s="44">
        <f>Source!U36</f>
        <v>1.9467000000000001</v>
      </c>
      <c r="H196" s="41"/>
      <c r="I196" s="41"/>
      <c r="J196" s="41"/>
      <c r="K196" s="41"/>
      <c r="L196" s="45">
        <f>SUM(L197:L197)-SUMIF(CE197:CE197, 1, L197:L197)</f>
        <v>846.72</v>
      </c>
    </row>
    <row r="197" spans="1:83" ht="14.25" x14ac:dyDescent="0.2">
      <c r="A197" s="39"/>
      <c r="B197" s="39" t="s">
        <v>584</v>
      </c>
      <c r="C197" s="39" t="s">
        <v>585</v>
      </c>
      <c r="D197" s="40" t="s">
        <v>509</v>
      </c>
      <c r="E197" s="41">
        <v>9.27</v>
      </c>
      <c r="F197" s="41">
        <f>ROUND(0.3,7)</f>
        <v>0.3</v>
      </c>
      <c r="G197" s="41">
        <f>SmtRes!CX62</f>
        <v>1.9467000000000001</v>
      </c>
      <c r="H197" s="43"/>
      <c r="I197" s="42"/>
      <c r="J197" s="43">
        <f>SmtRes!CZ62</f>
        <v>434.95</v>
      </c>
      <c r="K197" s="42"/>
      <c r="L197" s="43">
        <f>SmtRes!DI62</f>
        <v>846.72</v>
      </c>
    </row>
    <row r="198" spans="1:83" ht="15" x14ac:dyDescent="0.2">
      <c r="A198" s="38"/>
      <c r="B198" s="41">
        <v>2</v>
      </c>
      <c r="C198" s="38" t="s">
        <v>712</v>
      </c>
      <c r="D198" s="40"/>
      <c r="E198" s="44"/>
      <c r="F198" s="41"/>
      <c r="G198" s="44"/>
      <c r="H198" s="41"/>
      <c r="I198" s="41"/>
      <c r="J198" s="41"/>
      <c r="K198" s="41"/>
      <c r="L198" s="45">
        <f>SUM(L199:L204)-SUMIF(CE199:CE204, 1, L199:L204)</f>
        <v>78.069999999999993</v>
      </c>
    </row>
    <row r="199" spans="1:83" ht="15" x14ac:dyDescent="0.2">
      <c r="A199" s="38"/>
      <c r="B199" s="41"/>
      <c r="C199" s="38" t="s">
        <v>714</v>
      </c>
      <c r="D199" s="40" t="s">
        <v>509</v>
      </c>
      <c r="E199" s="44"/>
      <c r="F199" s="41"/>
      <c r="G199" s="44">
        <f>Source!V36</f>
        <v>7.1400000000000005E-2</v>
      </c>
      <c r="H199" s="41"/>
      <c r="I199" s="41"/>
      <c r="J199" s="41"/>
      <c r="K199" s="41"/>
      <c r="L199" s="45">
        <f>SUMIF(CE200:CE204, 1, L200:L204)</f>
        <v>37.22</v>
      </c>
      <c r="CE199">
        <v>1</v>
      </c>
    </row>
    <row r="200" spans="1:83" ht="14.25" x14ac:dyDescent="0.2">
      <c r="A200" s="39"/>
      <c r="B200" s="39" t="s">
        <v>552</v>
      </c>
      <c r="C200" s="39" t="s">
        <v>554</v>
      </c>
      <c r="D200" s="40" t="s">
        <v>273</v>
      </c>
      <c r="E200" s="41">
        <v>0.17</v>
      </c>
      <c r="F200" s="41">
        <f>ROUND(0.3,7)</f>
        <v>0.3</v>
      </c>
      <c r="G200" s="41">
        <f>SmtRes!CX64</f>
        <v>3.5700000000000003E-2</v>
      </c>
      <c r="H200" s="43"/>
      <c r="I200" s="42"/>
      <c r="J200" s="43">
        <f>SmtRes!CZ64</f>
        <v>1406.6</v>
      </c>
      <c r="K200" s="42"/>
      <c r="L200" s="43">
        <f>SmtRes!DG64</f>
        <v>50.22</v>
      </c>
    </row>
    <row r="201" spans="1:83" ht="14.25" x14ac:dyDescent="0.2">
      <c r="A201" s="39"/>
      <c r="B201" s="39" t="s">
        <v>555</v>
      </c>
      <c r="C201" s="39" t="s">
        <v>727</v>
      </c>
      <c r="D201" s="40" t="s">
        <v>509</v>
      </c>
      <c r="E201" s="41">
        <f>SmtRes!DO64*SmtRes!AT64</f>
        <v>0.17</v>
      </c>
      <c r="F201" s="41">
        <f>ROUND(0.3,7)</f>
        <v>0.3</v>
      </c>
      <c r="G201" s="41">
        <f>SmtRes!DO64*SmtRes!CX64</f>
        <v>3.5700000000000003E-2</v>
      </c>
      <c r="H201" s="43"/>
      <c r="I201" s="42"/>
      <c r="J201" s="43">
        <f>ROUND(SmtRes!AG64/SmtRes!DO64, 2)</f>
        <v>597.64</v>
      </c>
      <c r="K201" s="42"/>
      <c r="L201" s="43">
        <f>SmtRes!DH64</f>
        <v>21.34</v>
      </c>
      <c r="CE201">
        <v>1</v>
      </c>
    </row>
    <row r="202" spans="1:83" ht="14.25" x14ac:dyDescent="0.2">
      <c r="A202" s="39"/>
      <c r="B202" s="39" t="s">
        <v>516</v>
      </c>
      <c r="C202" s="39" t="s">
        <v>518</v>
      </c>
      <c r="D202" s="40" t="s">
        <v>273</v>
      </c>
      <c r="E202" s="41">
        <v>0.17</v>
      </c>
      <c r="F202" s="41">
        <f>ROUND(0.3,7)</f>
        <v>0.3</v>
      </c>
      <c r="G202" s="41">
        <f>SmtRes!CX65</f>
        <v>3.5700000000000003E-2</v>
      </c>
      <c r="H202" s="43"/>
      <c r="I202" s="42"/>
      <c r="J202" s="43">
        <f>SmtRes!CZ65</f>
        <v>546.22</v>
      </c>
      <c r="K202" s="42"/>
      <c r="L202" s="43">
        <f>SmtRes!DG65</f>
        <v>19.5</v>
      </c>
    </row>
    <row r="203" spans="1:83" ht="14.25" x14ac:dyDescent="0.2">
      <c r="A203" s="39"/>
      <c r="B203" s="39" t="s">
        <v>515</v>
      </c>
      <c r="C203" s="39" t="s">
        <v>713</v>
      </c>
      <c r="D203" s="40" t="s">
        <v>509</v>
      </c>
      <c r="E203" s="41">
        <f>SmtRes!DO65*SmtRes!AT65</f>
        <v>0.17</v>
      </c>
      <c r="F203" s="41">
        <f>ROUND(0.3,7)</f>
        <v>0.3</v>
      </c>
      <c r="G203" s="41">
        <f>SmtRes!DO65*SmtRes!CX65</f>
        <v>3.5700000000000003E-2</v>
      </c>
      <c r="H203" s="43"/>
      <c r="I203" s="42"/>
      <c r="J203" s="43">
        <f>ROUND(SmtRes!AG65/SmtRes!DO65, 2)</f>
        <v>444.91</v>
      </c>
      <c r="K203" s="42"/>
      <c r="L203" s="43">
        <f>SmtRes!DH65</f>
        <v>15.88</v>
      </c>
      <c r="CE203">
        <v>1</v>
      </c>
    </row>
    <row r="204" spans="1:83" ht="28.5" x14ac:dyDescent="0.2">
      <c r="A204" s="39"/>
      <c r="B204" s="39" t="s">
        <v>586</v>
      </c>
      <c r="C204" s="39" t="s">
        <v>588</v>
      </c>
      <c r="D204" s="40" t="s">
        <v>273</v>
      </c>
      <c r="E204" s="41">
        <v>1.51</v>
      </c>
      <c r="F204" s="41">
        <f>ROUND(0.3,7)</f>
        <v>0.3</v>
      </c>
      <c r="G204" s="41">
        <f>SmtRes!CX66</f>
        <v>0.31709999999999999</v>
      </c>
      <c r="H204" s="43"/>
      <c r="I204" s="42"/>
      <c r="J204" s="43">
        <f>SmtRes!CZ66</f>
        <v>26.33</v>
      </c>
      <c r="K204" s="42"/>
      <c r="L204" s="43">
        <f>SmtRes!DG66</f>
        <v>8.35</v>
      </c>
    </row>
    <row r="205" spans="1:83" ht="15" x14ac:dyDescent="0.2">
      <c r="A205" s="38"/>
      <c r="B205" s="41">
        <v>4</v>
      </c>
      <c r="C205" s="38" t="s">
        <v>724</v>
      </c>
      <c r="D205" s="40"/>
      <c r="E205" s="44"/>
      <c r="F205" s="41"/>
      <c r="G205" s="44"/>
      <c r="H205" s="41"/>
      <c r="I205" s="41"/>
      <c r="J205" s="41"/>
      <c r="K205" s="41"/>
      <c r="L205" s="45">
        <f>SUM(L206:L207)-SUMIF(CE206:CE207, 1, L206:L207)</f>
        <v>0</v>
      </c>
    </row>
    <row r="206" spans="1:83" ht="28.5" x14ac:dyDescent="0.2">
      <c r="A206" s="39"/>
      <c r="B206" s="39" t="s">
        <v>589</v>
      </c>
      <c r="C206" s="39" t="s">
        <v>591</v>
      </c>
      <c r="D206" s="40" t="s">
        <v>526</v>
      </c>
      <c r="E206" s="41">
        <v>0.65</v>
      </c>
      <c r="F206" s="41">
        <f>ROUND(0,7)</f>
        <v>0</v>
      </c>
      <c r="G206" s="41">
        <f>SmtRes!CX67</f>
        <v>0</v>
      </c>
      <c r="H206" s="43">
        <f>SmtRes!CZ67</f>
        <v>155.63</v>
      </c>
      <c r="I206" s="42">
        <f>SmtRes!AI67</f>
        <v>1.01</v>
      </c>
      <c r="J206" s="43">
        <f>ROUND(H206*I206, 2)</f>
        <v>157.19</v>
      </c>
      <c r="K206" s="42"/>
      <c r="L206" s="43">
        <f>SmtRes!DF67</f>
        <v>0</v>
      </c>
    </row>
    <row r="207" spans="1:83" ht="42.75" x14ac:dyDescent="0.2">
      <c r="A207" s="39"/>
      <c r="B207" s="39" t="s">
        <v>592</v>
      </c>
      <c r="C207" s="46" t="s">
        <v>594</v>
      </c>
      <c r="D207" s="47" t="s">
        <v>526</v>
      </c>
      <c r="E207" s="48">
        <v>2</v>
      </c>
      <c r="F207" s="48">
        <f>ROUND(0,7)</f>
        <v>0</v>
      </c>
      <c r="G207" s="48">
        <f>SmtRes!CX68</f>
        <v>0</v>
      </c>
      <c r="H207" s="49">
        <f>SmtRes!CZ68</f>
        <v>911.56</v>
      </c>
      <c r="I207" s="50">
        <f>SmtRes!AI68</f>
        <v>1.1499999999999999</v>
      </c>
      <c r="J207" s="49">
        <f>ROUND(H207*I207, 2)</f>
        <v>1048.29</v>
      </c>
      <c r="K207" s="50"/>
      <c r="L207" s="49">
        <f>SmtRes!DF68</f>
        <v>0</v>
      </c>
    </row>
    <row r="208" spans="1:83" ht="15" x14ac:dyDescent="0.2">
      <c r="A208" s="39"/>
      <c r="B208" s="39"/>
      <c r="C208" s="52" t="s">
        <v>715</v>
      </c>
      <c r="D208" s="40"/>
      <c r="E208" s="41"/>
      <c r="F208" s="41"/>
      <c r="G208" s="41"/>
      <c r="H208" s="43"/>
      <c r="I208" s="42"/>
      <c r="J208" s="43"/>
      <c r="K208" s="42"/>
      <c r="L208" s="43">
        <f>L196+L198+L199+L205</f>
        <v>962.01</v>
      </c>
    </row>
    <row r="209" spans="1:83" ht="14.25" x14ac:dyDescent="0.2">
      <c r="A209" s="39"/>
      <c r="B209" s="39"/>
      <c r="C209" s="39" t="s">
        <v>716</v>
      </c>
      <c r="D209" s="40"/>
      <c r="E209" s="41"/>
      <c r="F209" s="41"/>
      <c r="G209" s="41"/>
      <c r="H209" s="43"/>
      <c r="I209" s="42"/>
      <c r="J209" s="43"/>
      <c r="K209" s="42"/>
      <c r="L209" s="43">
        <f>SUM(AR193:AR212)+SUM(AS193:AS212)+SUM(AT193:AT212)+SUM(AU193:AU212)+SUM(AV193:AV212)</f>
        <v>883.94</v>
      </c>
    </row>
    <row r="210" spans="1:83" ht="14.25" x14ac:dyDescent="0.2">
      <c r="A210" s="39"/>
      <c r="B210" s="39" t="s">
        <v>56</v>
      </c>
      <c r="C210" s="39" t="s">
        <v>730</v>
      </c>
      <c r="D210" s="40" t="s">
        <v>562</v>
      </c>
      <c r="E210" s="41">
        <f>Source!BZ36</f>
        <v>97</v>
      </c>
      <c r="F210" s="41"/>
      <c r="G210" s="41">
        <f>Source!AT36</f>
        <v>97</v>
      </c>
      <c r="H210" s="43"/>
      <c r="I210" s="42"/>
      <c r="J210" s="43"/>
      <c r="K210" s="42"/>
      <c r="L210" s="43">
        <f>SUM(AZ193:AZ212)</f>
        <v>857.42</v>
      </c>
    </row>
    <row r="211" spans="1:83" ht="14.25" x14ac:dyDescent="0.2">
      <c r="A211" s="46"/>
      <c r="B211" s="46" t="s">
        <v>57</v>
      </c>
      <c r="C211" s="46" t="s">
        <v>731</v>
      </c>
      <c r="D211" s="47" t="s">
        <v>562</v>
      </c>
      <c r="E211" s="48">
        <f>Source!CA36</f>
        <v>51</v>
      </c>
      <c r="F211" s="48"/>
      <c r="G211" s="48">
        <f>Source!AU36</f>
        <v>51</v>
      </c>
      <c r="H211" s="49"/>
      <c r="I211" s="50"/>
      <c r="J211" s="49"/>
      <c r="K211" s="50"/>
      <c r="L211" s="49">
        <f>SUM(BA193:BA212)</f>
        <v>450.81</v>
      </c>
    </row>
    <row r="212" spans="1:83" ht="15" x14ac:dyDescent="0.2">
      <c r="C212" s="100" t="s">
        <v>719</v>
      </c>
      <c r="D212" s="100"/>
      <c r="E212" s="100"/>
      <c r="F212" s="100"/>
      <c r="G212" s="100"/>
      <c r="H212" s="100"/>
      <c r="I212" s="101">
        <f>K212/E193</f>
        <v>3243.2</v>
      </c>
      <c r="J212" s="101"/>
      <c r="K212" s="101">
        <f>L196+L198+L205+L210+L211+L199</f>
        <v>2270.2399999999998</v>
      </c>
      <c r="L212" s="101"/>
      <c r="AD212">
        <f>ROUND((Source!AT36/100)*((ROUND(SUMIF(SmtRes!AQ62:'SmtRes'!AQ69,"=1",SmtRes!AD62:'SmtRes'!AD69)*Source!I36, 2)+ROUND(SUMIF(SmtRes!AQ62:'SmtRes'!AQ69,"=1",SmtRes!AC62:'SmtRes'!AC69)*Source!I36, 2))), 2)</f>
        <v>1003.23</v>
      </c>
      <c r="AE212">
        <f>ROUND((Source!AU36/100)*((ROUND(SUMIF(SmtRes!AQ62:'SmtRes'!AQ69,"=1",SmtRes!AD62:'SmtRes'!AD69)*Source!I36, 2)+ROUND(SUMIF(SmtRes!AQ62:'SmtRes'!AQ69,"=1",SmtRes!AC62:'SmtRes'!AC69)*Source!I36, 2))), 2)</f>
        <v>527.47</v>
      </c>
      <c r="AN212" s="51">
        <f>L196+L198+L205+L210+L211+L199</f>
        <v>2270.2399999999998</v>
      </c>
      <c r="AO212" s="51">
        <f>L198</f>
        <v>78.069999999999993</v>
      </c>
      <c r="AQ212" t="s">
        <v>720</v>
      </c>
      <c r="AR212" s="51">
        <f>L196</f>
        <v>846.72</v>
      </c>
      <c r="AT212" s="51">
        <f>L199</f>
        <v>37.22</v>
      </c>
      <c r="AV212" t="s">
        <v>720</v>
      </c>
      <c r="AW212" s="51">
        <f>L205</f>
        <v>0</v>
      </c>
      <c r="AZ212">
        <f>Source!X36</f>
        <v>857.42</v>
      </c>
      <c r="BA212">
        <f>Source!Y36</f>
        <v>450.81</v>
      </c>
      <c r="CD212">
        <v>2</v>
      </c>
    </row>
    <row r="213" spans="1:83" ht="92.25" x14ac:dyDescent="0.2">
      <c r="A213" s="37" t="s">
        <v>75</v>
      </c>
      <c r="B213" s="39" t="s">
        <v>740</v>
      </c>
      <c r="C213" s="39" t="s">
        <v>741</v>
      </c>
      <c r="D213" s="40" t="str">
        <f>Source!H37</f>
        <v>10 ШТ</v>
      </c>
      <c r="E213" s="41">
        <f>Source!K37</f>
        <v>0.3</v>
      </c>
      <c r="F213" s="41"/>
      <c r="G213" s="41">
        <f>Source!I37</f>
        <v>0.3</v>
      </c>
      <c r="H213" s="43"/>
      <c r="I213" s="42"/>
      <c r="J213" s="43"/>
      <c r="K213" s="42"/>
      <c r="L213" s="43"/>
    </row>
    <row r="214" spans="1:83" ht="25.5" x14ac:dyDescent="0.2">
      <c r="B214" s="55" t="str">
        <f>Source!EO37</f>
        <v>Поправка: МР 507/пр Табл.3, п.4</v>
      </c>
    </row>
    <row r="215" spans="1:83" x14ac:dyDescent="0.2">
      <c r="C215" s="59" t="str">
        <f>"Объем: "&amp;Source!I37&amp;"=3/"&amp;"10"</f>
        <v>Объем: 0,3=3/10</v>
      </c>
    </row>
    <row r="216" spans="1:83" ht="15" x14ac:dyDescent="0.2">
      <c r="A216" s="38"/>
      <c r="B216" s="41">
        <v>1</v>
      </c>
      <c r="C216" s="38" t="s">
        <v>711</v>
      </c>
      <c r="D216" s="40" t="s">
        <v>509</v>
      </c>
      <c r="E216" s="44"/>
      <c r="F216" s="41"/>
      <c r="G216" s="44">
        <f>Source!U37</f>
        <v>0.92700000000000005</v>
      </c>
      <c r="H216" s="41"/>
      <c r="I216" s="41"/>
      <c r="J216" s="41"/>
      <c r="K216" s="41"/>
      <c r="L216" s="45">
        <f>SUM(L217:L217)-SUMIF(CE217:CE217, 1, L217:L217)</f>
        <v>403.2</v>
      </c>
    </row>
    <row r="217" spans="1:83" ht="14.25" x14ac:dyDescent="0.2">
      <c r="A217" s="39"/>
      <c r="B217" s="39" t="s">
        <v>584</v>
      </c>
      <c r="C217" s="39" t="s">
        <v>585</v>
      </c>
      <c r="D217" s="40" t="s">
        <v>509</v>
      </c>
      <c r="E217" s="41">
        <v>10.3</v>
      </c>
      <c r="F217" s="41">
        <f>ROUND(0.3,7)</f>
        <v>0.3</v>
      </c>
      <c r="G217" s="41">
        <f>SmtRes!CX70</f>
        <v>0.92700000000000005</v>
      </c>
      <c r="H217" s="43"/>
      <c r="I217" s="42"/>
      <c r="J217" s="43">
        <f>SmtRes!CZ70</f>
        <v>434.95</v>
      </c>
      <c r="K217" s="42"/>
      <c r="L217" s="43">
        <f>SmtRes!DI70</f>
        <v>403.2</v>
      </c>
    </row>
    <row r="218" spans="1:83" ht="15" x14ac:dyDescent="0.2">
      <c r="A218" s="38"/>
      <c r="B218" s="41">
        <v>2</v>
      </c>
      <c r="C218" s="38" t="s">
        <v>712</v>
      </c>
      <c r="D218" s="40"/>
      <c r="E218" s="44"/>
      <c r="F218" s="41"/>
      <c r="G218" s="44"/>
      <c r="H218" s="41"/>
      <c r="I218" s="41"/>
      <c r="J218" s="41"/>
      <c r="K218" s="41"/>
      <c r="L218" s="45">
        <f>SUM(L219:L224)-SUMIF(CE219:CE224, 1, L219:L224)</f>
        <v>51.03</v>
      </c>
    </row>
    <row r="219" spans="1:83" ht="15" x14ac:dyDescent="0.2">
      <c r="A219" s="38"/>
      <c r="B219" s="41"/>
      <c r="C219" s="38" t="s">
        <v>714</v>
      </c>
      <c r="D219" s="40" t="s">
        <v>509</v>
      </c>
      <c r="E219" s="44"/>
      <c r="F219" s="41"/>
      <c r="G219" s="44">
        <f>Source!V37</f>
        <v>4.8599999999999997E-2</v>
      </c>
      <c r="H219" s="41"/>
      <c r="I219" s="41"/>
      <c r="J219" s="41"/>
      <c r="K219" s="41"/>
      <c r="L219" s="45">
        <f>SUMIF(CE220:CE224, 1, L220:L224)</f>
        <v>25.33</v>
      </c>
      <c r="CE219">
        <v>1</v>
      </c>
    </row>
    <row r="220" spans="1:83" ht="14.25" x14ac:dyDescent="0.2">
      <c r="A220" s="39"/>
      <c r="B220" s="39" t="s">
        <v>552</v>
      </c>
      <c r="C220" s="39" t="s">
        <v>554</v>
      </c>
      <c r="D220" s="40" t="s">
        <v>273</v>
      </c>
      <c r="E220" s="41">
        <v>0.27</v>
      </c>
      <c r="F220" s="41">
        <f>ROUND(0.3,7)</f>
        <v>0.3</v>
      </c>
      <c r="G220" s="41">
        <f>SmtRes!CX72</f>
        <v>2.4299999999999999E-2</v>
      </c>
      <c r="H220" s="43"/>
      <c r="I220" s="42"/>
      <c r="J220" s="43">
        <f>SmtRes!CZ72</f>
        <v>1406.6</v>
      </c>
      <c r="K220" s="42"/>
      <c r="L220" s="43">
        <f>SmtRes!DG72</f>
        <v>34.18</v>
      </c>
    </row>
    <row r="221" spans="1:83" ht="14.25" x14ac:dyDescent="0.2">
      <c r="A221" s="39"/>
      <c r="B221" s="39" t="s">
        <v>555</v>
      </c>
      <c r="C221" s="39" t="s">
        <v>727</v>
      </c>
      <c r="D221" s="40" t="s">
        <v>509</v>
      </c>
      <c r="E221" s="41">
        <f>SmtRes!DO72*SmtRes!AT72</f>
        <v>0.27</v>
      </c>
      <c r="F221" s="41">
        <f>ROUND(0.3,7)</f>
        <v>0.3</v>
      </c>
      <c r="G221" s="41">
        <f>SmtRes!DO72*SmtRes!CX72</f>
        <v>2.4299999999999999E-2</v>
      </c>
      <c r="H221" s="43"/>
      <c r="I221" s="42"/>
      <c r="J221" s="43">
        <f>ROUND(SmtRes!AG72/SmtRes!DO72, 2)</f>
        <v>597.64</v>
      </c>
      <c r="K221" s="42"/>
      <c r="L221" s="43">
        <f>SmtRes!DH72</f>
        <v>14.52</v>
      </c>
      <c r="CE221">
        <v>1</v>
      </c>
    </row>
    <row r="222" spans="1:83" ht="14.25" x14ac:dyDescent="0.2">
      <c r="A222" s="39"/>
      <c r="B222" s="39" t="s">
        <v>516</v>
      </c>
      <c r="C222" s="39" t="s">
        <v>518</v>
      </c>
      <c r="D222" s="40" t="s">
        <v>273</v>
      </c>
      <c r="E222" s="41">
        <v>0.27</v>
      </c>
      <c r="F222" s="41">
        <f>ROUND(0.3,7)</f>
        <v>0.3</v>
      </c>
      <c r="G222" s="41">
        <f>SmtRes!CX73</f>
        <v>2.4299999999999999E-2</v>
      </c>
      <c r="H222" s="43"/>
      <c r="I222" s="42"/>
      <c r="J222" s="43">
        <f>SmtRes!CZ73</f>
        <v>546.22</v>
      </c>
      <c r="K222" s="42"/>
      <c r="L222" s="43">
        <f>SmtRes!DG73</f>
        <v>13.27</v>
      </c>
    </row>
    <row r="223" spans="1:83" ht="14.25" x14ac:dyDescent="0.2">
      <c r="A223" s="39"/>
      <c r="B223" s="39" t="s">
        <v>515</v>
      </c>
      <c r="C223" s="39" t="s">
        <v>713</v>
      </c>
      <c r="D223" s="40" t="s">
        <v>509</v>
      </c>
      <c r="E223" s="41">
        <f>SmtRes!DO73*SmtRes!AT73</f>
        <v>0.27</v>
      </c>
      <c r="F223" s="41">
        <f>ROUND(0.3,7)</f>
        <v>0.3</v>
      </c>
      <c r="G223" s="41">
        <f>SmtRes!DO73*SmtRes!CX73</f>
        <v>2.4299999999999999E-2</v>
      </c>
      <c r="H223" s="43"/>
      <c r="I223" s="42"/>
      <c r="J223" s="43">
        <f>ROUND(SmtRes!AG73/SmtRes!DO73, 2)</f>
        <v>444.91</v>
      </c>
      <c r="K223" s="42"/>
      <c r="L223" s="43">
        <f>SmtRes!DH73</f>
        <v>10.81</v>
      </c>
      <c r="CE223">
        <v>1</v>
      </c>
    </row>
    <row r="224" spans="1:83" ht="28.5" x14ac:dyDescent="0.2">
      <c r="A224" s="39"/>
      <c r="B224" s="39" t="s">
        <v>586</v>
      </c>
      <c r="C224" s="39" t="s">
        <v>588</v>
      </c>
      <c r="D224" s="40" t="s">
        <v>273</v>
      </c>
      <c r="E224" s="41">
        <v>1.51</v>
      </c>
      <c r="F224" s="41">
        <f>ROUND(0.3,7)</f>
        <v>0.3</v>
      </c>
      <c r="G224" s="41">
        <f>SmtRes!CX74</f>
        <v>0.13589999999999999</v>
      </c>
      <c r="H224" s="43"/>
      <c r="I224" s="42"/>
      <c r="J224" s="43">
        <f>SmtRes!CZ74</f>
        <v>26.33</v>
      </c>
      <c r="K224" s="42"/>
      <c r="L224" s="43">
        <f>SmtRes!DG74</f>
        <v>3.58</v>
      </c>
    </row>
    <row r="225" spans="1:83" ht="15" x14ac:dyDescent="0.2">
      <c r="A225" s="38"/>
      <c r="B225" s="41">
        <v>4</v>
      </c>
      <c r="C225" s="38" t="s">
        <v>724</v>
      </c>
      <c r="D225" s="40"/>
      <c r="E225" s="44"/>
      <c r="F225" s="41"/>
      <c r="G225" s="44"/>
      <c r="H225" s="41"/>
      <c r="I225" s="41"/>
      <c r="J225" s="41"/>
      <c r="K225" s="41"/>
      <c r="L225" s="45">
        <f>SUM(L226:L227)-SUMIF(CE226:CE227, 1, L226:L227)</f>
        <v>0</v>
      </c>
    </row>
    <row r="226" spans="1:83" ht="28.5" x14ac:dyDescent="0.2">
      <c r="A226" s="39"/>
      <c r="B226" s="39" t="s">
        <v>589</v>
      </c>
      <c r="C226" s="39" t="s">
        <v>591</v>
      </c>
      <c r="D226" s="40" t="s">
        <v>526</v>
      </c>
      <c r="E226" s="41">
        <v>0.72</v>
      </c>
      <c r="F226" s="41">
        <f>ROUND(0,7)</f>
        <v>0</v>
      </c>
      <c r="G226" s="41">
        <f>SmtRes!CX75</f>
        <v>0</v>
      </c>
      <c r="H226" s="43">
        <f>SmtRes!CZ75</f>
        <v>155.63</v>
      </c>
      <c r="I226" s="42">
        <f>SmtRes!AI75</f>
        <v>1.01</v>
      </c>
      <c r="J226" s="43">
        <f>ROUND(H226*I226, 2)</f>
        <v>157.19</v>
      </c>
      <c r="K226" s="42"/>
      <c r="L226" s="43">
        <f>SmtRes!DF75</f>
        <v>0</v>
      </c>
    </row>
    <row r="227" spans="1:83" ht="42.75" x14ac:dyDescent="0.2">
      <c r="A227" s="39"/>
      <c r="B227" s="39" t="s">
        <v>592</v>
      </c>
      <c r="C227" s="46" t="s">
        <v>594</v>
      </c>
      <c r="D227" s="47" t="s">
        <v>526</v>
      </c>
      <c r="E227" s="48">
        <v>2.4</v>
      </c>
      <c r="F227" s="48">
        <f>ROUND(0,7)</f>
        <v>0</v>
      </c>
      <c r="G227" s="48">
        <f>SmtRes!CX76</f>
        <v>0</v>
      </c>
      <c r="H227" s="49">
        <f>SmtRes!CZ76</f>
        <v>911.56</v>
      </c>
      <c r="I227" s="50">
        <f>SmtRes!AI76</f>
        <v>1.1499999999999999</v>
      </c>
      <c r="J227" s="49">
        <f>ROUND(H227*I227, 2)</f>
        <v>1048.29</v>
      </c>
      <c r="K227" s="50"/>
      <c r="L227" s="49">
        <f>SmtRes!DF76</f>
        <v>0</v>
      </c>
    </row>
    <row r="228" spans="1:83" ht="15" x14ac:dyDescent="0.2">
      <c r="A228" s="39"/>
      <c r="B228" s="39"/>
      <c r="C228" s="52" t="s">
        <v>715</v>
      </c>
      <c r="D228" s="40"/>
      <c r="E228" s="41"/>
      <c r="F228" s="41"/>
      <c r="G228" s="41"/>
      <c r="H228" s="43"/>
      <c r="I228" s="42"/>
      <c r="J228" s="43"/>
      <c r="K228" s="42"/>
      <c r="L228" s="43">
        <f>L216+L218+L219+L225</f>
        <v>479.56</v>
      </c>
    </row>
    <row r="229" spans="1:83" ht="14.25" x14ac:dyDescent="0.2">
      <c r="A229" s="39"/>
      <c r="B229" s="39"/>
      <c r="C229" s="39" t="s">
        <v>716</v>
      </c>
      <c r="D229" s="40"/>
      <c r="E229" s="41"/>
      <c r="F229" s="41"/>
      <c r="G229" s="41"/>
      <c r="H229" s="43"/>
      <c r="I229" s="42"/>
      <c r="J229" s="43"/>
      <c r="K229" s="42"/>
      <c r="L229" s="43">
        <f>SUM(AR213:AR232)+SUM(AS213:AS232)+SUM(AT213:AT232)+SUM(AU213:AU232)+SUM(AV213:AV232)</f>
        <v>428.53</v>
      </c>
    </row>
    <row r="230" spans="1:83" ht="14.25" x14ac:dyDescent="0.2">
      <c r="A230" s="39"/>
      <c r="B230" s="39" t="s">
        <v>56</v>
      </c>
      <c r="C230" s="39" t="s">
        <v>730</v>
      </c>
      <c r="D230" s="40" t="s">
        <v>562</v>
      </c>
      <c r="E230" s="41">
        <f>Source!BZ37</f>
        <v>97</v>
      </c>
      <c r="F230" s="41"/>
      <c r="G230" s="41">
        <f>Source!AT37</f>
        <v>97</v>
      </c>
      <c r="H230" s="43"/>
      <c r="I230" s="42"/>
      <c r="J230" s="43"/>
      <c r="K230" s="42"/>
      <c r="L230" s="43">
        <f>SUM(AZ213:AZ232)</f>
        <v>415.67</v>
      </c>
    </row>
    <row r="231" spans="1:83" ht="14.25" x14ac:dyDescent="0.2">
      <c r="A231" s="46"/>
      <c r="B231" s="46" t="s">
        <v>57</v>
      </c>
      <c r="C231" s="46" t="s">
        <v>731</v>
      </c>
      <c r="D231" s="47" t="s">
        <v>562</v>
      </c>
      <c r="E231" s="48">
        <f>Source!CA37</f>
        <v>51</v>
      </c>
      <c r="F231" s="48"/>
      <c r="G231" s="48">
        <f>Source!AU37</f>
        <v>51</v>
      </c>
      <c r="H231" s="49"/>
      <c r="I231" s="50"/>
      <c r="J231" s="49"/>
      <c r="K231" s="50"/>
      <c r="L231" s="49">
        <f>SUM(BA213:BA232)</f>
        <v>218.55</v>
      </c>
    </row>
    <row r="232" spans="1:83" ht="15" x14ac:dyDescent="0.2">
      <c r="C232" s="100" t="s">
        <v>719</v>
      </c>
      <c r="D232" s="100"/>
      <c r="E232" s="100"/>
      <c r="F232" s="100"/>
      <c r="G232" s="100"/>
      <c r="H232" s="100"/>
      <c r="I232" s="101">
        <f>K232/E213</f>
        <v>3712.6</v>
      </c>
      <c r="J232" s="101"/>
      <c r="K232" s="101">
        <f>L216+L218+L225+L230+L231+L219</f>
        <v>1113.78</v>
      </c>
      <c r="L232" s="101"/>
      <c r="AD232">
        <f>ROUND((Source!AT37/100)*((ROUND(SUMIF(SmtRes!AQ70:'SmtRes'!AQ77,"=1",SmtRes!AD70:'SmtRes'!AD77)*Source!I37, 2)+ROUND(SUMIF(SmtRes!AQ70:'SmtRes'!AQ77,"=1",SmtRes!AC70:'SmtRes'!AC77)*Source!I37, 2))), 2)</f>
        <v>429.96</v>
      </c>
      <c r="AE232">
        <f>ROUND((Source!AU37/100)*((ROUND(SUMIF(SmtRes!AQ70:'SmtRes'!AQ77,"=1",SmtRes!AD70:'SmtRes'!AD77)*Source!I37, 2)+ROUND(SUMIF(SmtRes!AQ70:'SmtRes'!AQ77,"=1",SmtRes!AC70:'SmtRes'!AC77)*Source!I37, 2))), 2)</f>
        <v>226.06</v>
      </c>
      <c r="AN232" s="51">
        <f>L216+L218+L225+L230+L231+L219</f>
        <v>1113.78</v>
      </c>
      <c r="AO232" s="51">
        <f>L218</f>
        <v>51.03</v>
      </c>
      <c r="AQ232" t="s">
        <v>720</v>
      </c>
      <c r="AR232" s="51">
        <f>L216</f>
        <v>403.2</v>
      </c>
      <c r="AT232" s="51">
        <f>L219</f>
        <v>25.33</v>
      </c>
      <c r="AV232" t="s">
        <v>720</v>
      </c>
      <c r="AW232" s="51">
        <f>L225</f>
        <v>0</v>
      </c>
      <c r="AZ232">
        <f>Source!X37</f>
        <v>415.67</v>
      </c>
      <c r="BA232">
        <f>Source!Y37</f>
        <v>218.55</v>
      </c>
      <c r="CD232">
        <v>2</v>
      </c>
    </row>
    <row r="233" spans="1:83" ht="106.5" x14ac:dyDescent="0.2">
      <c r="A233" s="37" t="s">
        <v>79</v>
      </c>
      <c r="B233" s="39" t="s">
        <v>742</v>
      </c>
      <c r="C233" s="39" t="s">
        <v>743</v>
      </c>
      <c r="D233" s="40" t="str">
        <f>Source!H38</f>
        <v>100 м</v>
      </c>
      <c r="E233" s="41">
        <f>Source!K38</f>
        <v>0.4</v>
      </c>
      <c r="F233" s="41"/>
      <c r="G233" s="41">
        <f>Source!I38</f>
        <v>0.4</v>
      </c>
      <c r="H233" s="43"/>
      <c r="I233" s="42"/>
      <c r="J233" s="43"/>
      <c r="K233" s="42"/>
      <c r="L233" s="43"/>
    </row>
    <row r="234" spans="1:83" ht="25.5" x14ac:dyDescent="0.2">
      <c r="B234" s="55" t="str">
        <f>Source!EO38</f>
        <v>Поправка: МР 507/пр Табл.3, п.4</v>
      </c>
    </row>
    <row r="235" spans="1:83" x14ac:dyDescent="0.2">
      <c r="C235" s="59" t="str">
        <f>"Объем: "&amp;Source!I38&amp;"=40/"&amp;"100"</f>
        <v>Объем: 0,4=40/100</v>
      </c>
    </row>
    <row r="236" spans="1:83" ht="15" x14ac:dyDescent="0.2">
      <c r="A236" s="38"/>
      <c r="B236" s="41">
        <v>1</v>
      </c>
      <c r="C236" s="38" t="s">
        <v>711</v>
      </c>
      <c r="D236" s="40" t="s">
        <v>509</v>
      </c>
      <c r="E236" s="44"/>
      <c r="F236" s="41"/>
      <c r="G236" s="44">
        <f>Source!U38</f>
        <v>2.2200000000000002</v>
      </c>
      <c r="H236" s="41"/>
      <c r="I236" s="41"/>
      <c r="J236" s="41"/>
      <c r="K236" s="41"/>
      <c r="L236" s="45">
        <f>SUM(L237:L237)-SUMIF(CE237:CE237, 1, L237:L237)</f>
        <v>965.59</v>
      </c>
    </row>
    <row r="237" spans="1:83" ht="14.25" x14ac:dyDescent="0.2">
      <c r="A237" s="39"/>
      <c r="B237" s="39" t="s">
        <v>584</v>
      </c>
      <c r="C237" s="39" t="s">
        <v>585</v>
      </c>
      <c r="D237" s="40" t="s">
        <v>509</v>
      </c>
      <c r="E237" s="41">
        <v>18.5</v>
      </c>
      <c r="F237" s="41">
        <f>ROUND(0.3,7)</f>
        <v>0.3</v>
      </c>
      <c r="G237" s="41">
        <f>SmtRes!CX78</f>
        <v>2.2200000000000002</v>
      </c>
      <c r="H237" s="43"/>
      <c r="I237" s="42"/>
      <c r="J237" s="43">
        <f>SmtRes!CZ78</f>
        <v>434.95</v>
      </c>
      <c r="K237" s="42"/>
      <c r="L237" s="43">
        <f>SmtRes!DI78</f>
        <v>965.59</v>
      </c>
    </row>
    <row r="238" spans="1:83" ht="15" x14ac:dyDescent="0.2">
      <c r="A238" s="38"/>
      <c r="B238" s="41">
        <v>2</v>
      </c>
      <c r="C238" s="38" t="s">
        <v>712</v>
      </c>
      <c r="D238" s="40"/>
      <c r="E238" s="44"/>
      <c r="F238" s="41"/>
      <c r="G238" s="44"/>
      <c r="H238" s="41"/>
      <c r="I238" s="41"/>
      <c r="J238" s="41"/>
      <c r="K238" s="41"/>
      <c r="L238" s="45">
        <f>SUM(L239:L244)-SUMIF(CE239:CE244, 1, L239:L244)</f>
        <v>63.06</v>
      </c>
    </row>
    <row r="239" spans="1:83" ht="15" x14ac:dyDescent="0.2">
      <c r="A239" s="38"/>
      <c r="B239" s="41"/>
      <c r="C239" s="38" t="s">
        <v>714</v>
      </c>
      <c r="D239" s="40" t="s">
        <v>509</v>
      </c>
      <c r="E239" s="44"/>
      <c r="F239" s="41"/>
      <c r="G239" s="44">
        <f>Source!V38</f>
        <v>5.5199999999999999E-2</v>
      </c>
      <c r="H239" s="41"/>
      <c r="I239" s="41"/>
      <c r="J239" s="41"/>
      <c r="K239" s="41"/>
      <c r="L239" s="45">
        <f>SUMIF(CE240:CE244, 1, L240:L244)</f>
        <v>28.769999999999996</v>
      </c>
      <c r="CE239">
        <v>1</v>
      </c>
    </row>
    <row r="240" spans="1:83" ht="14.25" x14ac:dyDescent="0.2">
      <c r="A240" s="39"/>
      <c r="B240" s="39" t="s">
        <v>552</v>
      </c>
      <c r="C240" s="39" t="s">
        <v>554</v>
      </c>
      <c r="D240" s="40" t="s">
        <v>273</v>
      </c>
      <c r="E240" s="41">
        <v>0.23</v>
      </c>
      <c r="F240" s="41">
        <f>ROUND(0.3,7)</f>
        <v>0.3</v>
      </c>
      <c r="G240" s="41">
        <f>SmtRes!CX80</f>
        <v>2.76E-2</v>
      </c>
      <c r="H240" s="43"/>
      <c r="I240" s="42"/>
      <c r="J240" s="43">
        <f>SmtRes!CZ80</f>
        <v>1406.6</v>
      </c>
      <c r="K240" s="42"/>
      <c r="L240" s="43">
        <f>SmtRes!DG80</f>
        <v>38.82</v>
      </c>
    </row>
    <row r="241" spans="1:83" ht="14.25" x14ac:dyDescent="0.2">
      <c r="A241" s="39"/>
      <c r="B241" s="39" t="s">
        <v>555</v>
      </c>
      <c r="C241" s="39" t="s">
        <v>727</v>
      </c>
      <c r="D241" s="40" t="s">
        <v>509</v>
      </c>
      <c r="E241" s="41">
        <f>SmtRes!DO80*SmtRes!AT80</f>
        <v>0.23</v>
      </c>
      <c r="F241" s="41">
        <f>ROUND(0.3,7)</f>
        <v>0.3</v>
      </c>
      <c r="G241" s="41">
        <f>SmtRes!DO80*SmtRes!CX80</f>
        <v>2.76E-2</v>
      </c>
      <c r="H241" s="43"/>
      <c r="I241" s="42"/>
      <c r="J241" s="43">
        <f>ROUND(SmtRes!AG80/SmtRes!DO80, 2)</f>
        <v>597.64</v>
      </c>
      <c r="K241" s="42"/>
      <c r="L241" s="43">
        <f>SmtRes!DH80</f>
        <v>16.489999999999998</v>
      </c>
      <c r="CE241">
        <v>1</v>
      </c>
    </row>
    <row r="242" spans="1:83" ht="14.25" x14ac:dyDescent="0.2">
      <c r="A242" s="39"/>
      <c r="B242" s="39" t="s">
        <v>516</v>
      </c>
      <c r="C242" s="39" t="s">
        <v>518</v>
      </c>
      <c r="D242" s="40" t="s">
        <v>273</v>
      </c>
      <c r="E242" s="41">
        <v>0.23</v>
      </c>
      <c r="F242" s="41">
        <f>ROUND(0.3,7)</f>
        <v>0.3</v>
      </c>
      <c r="G242" s="41">
        <f>SmtRes!CX81</f>
        <v>2.76E-2</v>
      </c>
      <c r="H242" s="43"/>
      <c r="I242" s="42"/>
      <c r="J242" s="43">
        <f>SmtRes!CZ81</f>
        <v>546.22</v>
      </c>
      <c r="K242" s="42"/>
      <c r="L242" s="43">
        <f>SmtRes!DG81</f>
        <v>15.08</v>
      </c>
    </row>
    <row r="243" spans="1:83" ht="14.25" x14ac:dyDescent="0.2">
      <c r="A243" s="39"/>
      <c r="B243" s="39" t="s">
        <v>515</v>
      </c>
      <c r="C243" s="39" t="s">
        <v>713</v>
      </c>
      <c r="D243" s="40" t="s">
        <v>509</v>
      </c>
      <c r="E243" s="41">
        <f>SmtRes!DO81*SmtRes!AT81</f>
        <v>0.23</v>
      </c>
      <c r="F243" s="41">
        <f>ROUND(0.3,7)</f>
        <v>0.3</v>
      </c>
      <c r="G243" s="41">
        <f>SmtRes!DO81*SmtRes!CX81</f>
        <v>2.76E-2</v>
      </c>
      <c r="H243" s="43"/>
      <c r="I243" s="42"/>
      <c r="J243" s="43">
        <f>ROUND(SmtRes!AG81/SmtRes!DO81, 2)</f>
        <v>444.91</v>
      </c>
      <c r="K243" s="42"/>
      <c r="L243" s="43">
        <f>SmtRes!DH81</f>
        <v>12.28</v>
      </c>
      <c r="CE243">
        <v>1</v>
      </c>
    </row>
    <row r="244" spans="1:83" ht="28.5" x14ac:dyDescent="0.2">
      <c r="A244" s="39"/>
      <c r="B244" s="39" t="s">
        <v>586</v>
      </c>
      <c r="C244" s="39" t="s">
        <v>588</v>
      </c>
      <c r="D244" s="40" t="s">
        <v>273</v>
      </c>
      <c r="E244" s="41">
        <v>2.9</v>
      </c>
      <c r="F244" s="41">
        <f>ROUND(0.3,7)</f>
        <v>0.3</v>
      </c>
      <c r="G244" s="41">
        <f>SmtRes!CX82</f>
        <v>0.34799999999999998</v>
      </c>
      <c r="H244" s="43"/>
      <c r="I244" s="42"/>
      <c r="J244" s="43">
        <f>SmtRes!CZ82</f>
        <v>26.33</v>
      </c>
      <c r="K244" s="42"/>
      <c r="L244" s="43">
        <f>SmtRes!DG82</f>
        <v>9.16</v>
      </c>
    </row>
    <row r="245" spans="1:83" ht="15" x14ac:dyDescent="0.2">
      <c r="A245" s="38"/>
      <c r="B245" s="41">
        <v>4</v>
      </c>
      <c r="C245" s="38" t="s">
        <v>724</v>
      </c>
      <c r="D245" s="40"/>
      <c r="E245" s="44"/>
      <c r="F245" s="41"/>
      <c r="G245" s="44"/>
      <c r="H245" s="41"/>
      <c r="I245" s="41"/>
      <c r="J245" s="41"/>
      <c r="K245" s="41"/>
      <c r="L245" s="45">
        <f>SUM(L246:L248)-SUMIF(CE246:CE248, 1, L246:L248)</f>
        <v>0</v>
      </c>
    </row>
    <row r="246" spans="1:83" ht="28.5" x14ac:dyDescent="0.2">
      <c r="A246" s="39"/>
      <c r="B246" s="39" t="s">
        <v>589</v>
      </c>
      <c r="C246" s="39" t="s">
        <v>591</v>
      </c>
      <c r="D246" s="40" t="s">
        <v>526</v>
      </c>
      <c r="E246" s="41">
        <v>1.3</v>
      </c>
      <c r="F246" s="41">
        <f>ROUND(0,7)</f>
        <v>0</v>
      </c>
      <c r="G246" s="41">
        <f>SmtRes!CX83</f>
        <v>0</v>
      </c>
      <c r="H246" s="43">
        <f>SmtRes!CZ83</f>
        <v>155.63</v>
      </c>
      <c r="I246" s="42">
        <f>SmtRes!AI83</f>
        <v>1.01</v>
      </c>
      <c r="J246" s="43">
        <f>ROUND(H246*I246, 2)</f>
        <v>157.19</v>
      </c>
      <c r="K246" s="42"/>
      <c r="L246" s="43">
        <f>SmtRes!DF83</f>
        <v>0</v>
      </c>
    </row>
    <row r="247" spans="1:83" ht="28.5" x14ac:dyDescent="0.2">
      <c r="A247" s="39"/>
      <c r="B247" s="39" t="s">
        <v>595</v>
      </c>
      <c r="C247" s="39" t="s">
        <v>597</v>
      </c>
      <c r="D247" s="40" t="s">
        <v>238</v>
      </c>
      <c r="E247" s="41">
        <v>4.0000000000000001E-3</v>
      </c>
      <c r="F247" s="41">
        <f>ROUND(0,7)</f>
        <v>0</v>
      </c>
      <c r="G247" s="41">
        <f>SmtRes!CX84</f>
        <v>0</v>
      </c>
      <c r="H247" s="43"/>
      <c r="I247" s="42"/>
      <c r="J247" s="43">
        <f>SmtRes!CZ84</f>
        <v>58787.93</v>
      </c>
      <c r="K247" s="42"/>
      <c r="L247" s="43">
        <f>SmtRes!DF84</f>
        <v>0</v>
      </c>
    </row>
    <row r="248" spans="1:83" ht="42.75" x14ac:dyDescent="0.2">
      <c r="A248" s="39"/>
      <c r="B248" s="39" t="s">
        <v>592</v>
      </c>
      <c r="C248" s="46" t="s">
        <v>594</v>
      </c>
      <c r="D248" s="47" t="s">
        <v>526</v>
      </c>
      <c r="E248" s="48">
        <v>2.2999999999999998</v>
      </c>
      <c r="F248" s="48">
        <f>ROUND(0,7)</f>
        <v>0</v>
      </c>
      <c r="G248" s="48">
        <f>SmtRes!CX85</f>
        <v>0</v>
      </c>
      <c r="H248" s="49">
        <f>SmtRes!CZ85</f>
        <v>911.56</v>
      </c>
      <c r="I248" s="50">
        <f>SmtRes!AI85</f>
        <v>1.1499999999999999</v>
      </c>
      <c r="J248" s="49">
        <f>ROUND(H248*I248, 2)</f>
        <v>1048.29</v>
      </c>
      <c r="K248" s="50"/>
      <c r="L248" s="49">
        <f>SmtRes!DF85</f>
        <v>0</v>
      </c>
    </row>
    <row r="249" spans="1:83" ht="15" x14ac:dyDescent="0.2">
      <c r="A249" s="39"/>
      <c r="B249" s="39"/>
      <c r="C249" s="52" t="s">
        <v>715</v>
      </c>
      <c r="D249" s="40"/>
      <c r="E249" s="41"/>
      <c r="F249" s="41"/>
      <c r="G249" s="41"/>
      <c r="H249" s="43"/>
      <c r="I249" s="42"/>
      <c r="J249" s="43"/>
      <c r="K249" s="42"/>
      <c r="L249" s="43">
        <f>L236+L238+L239+L245</f>
        <v>1057.42</v>
      </c>
    </row>
    <row r="250" spans="1:83" ht="14.25" x14ac:dyDescent="0.2">
      <c r="A250" s="39"/>
      <c r="B250" s="39"/>
      <c r="C250" s="39" t="s">
        <v>716</v>
      </c>
      <c r="D250" s="40"/>
      <c r="E250" s="41"/>
      <c r="F250" s="41"/>
      <c r="G250" s="41"/>
      <c r="H250" s="43"/>
      <c r="I250" s="42"/>
      <c r="J250" s="43"/>
      <c r="K250" s="42"/>
      <c r="L250" s="43">
        <f>SUM(AR233:AR253)+SUM(AS233:AS253)+SUM(AT233:AT253)+SUM(AU233:AU253)+SUM(AV233:AV253)</f>
        <v>994.36</v>
      </c>
    </row>
    <row r="251" spans="1:83" ht="14.25" x14ac:dyDescent="0.2">
      <c r="A251" s="39"/>
      <c r="B251" s="39" t="s">
        <v>56</v>
      </c>
      <c r="C251" s="39" t="s">
        <v>730</v>
      </c>
      <c r="D251" s="40" t="s">
        <v>562</v>
      </c>
      <c r="E251" s="41">
        <f>Source!BZ38</f>
        <v>97</v>
      </c>
      <c r="F251" s="41"/>
      <c r="G251" s="41">
        <f>Source!AT38</f>
        <v>97</v>
      </c>
      <c r="H251" s="43"/>
      <c r="I251" s="42"/>
      <c r="J251" s="43"/>
      <c r="K251" s="42"/>
      <c r="L251" s="43">
        <f>SUM(AZ233:AZ253)</f>
        <v>964.53</v>
      </c>
    </row>
    <row r="252" spans="1:83" ht="14.25" x14ac:dyDescent="0.2">
      <c r="A252" s="46"/>
      <c r="B252" s="46" t="s">
        <v>57</v>
      </c>
      <c r="C252" s="46" t="s">
        <v>731</v>
      </c>
      <c r="D252" s="47" t="s">
        <v>562</v>
      </c>
      <c r="E252" s="48">
        <f>Source!CA38</f>
        <v>51</v>
      </c>
      <c r="F252" s="48"/>
      <c r="G252" s="48">
        <f>Source!AU38</f>
        <v>51</v>
      </c>
      <c r="H252" s="49"/>
      <c r="I252" s="50"/>
      <c r="J252" s="49"/>
      <c r="K252" s="50"/>
      <c r="L252" s="49">
        <f>SUM(BA233:BA253)</f>
        <v>507.12</v>
      </c>
    </row>
    <row r="253" spans="1:83" ht="15" x14ac:dyDescent="0.2">
      <c r="C253" s="100" t="s">
        <v>719</v>
      </c>
      <c r="D253" s="100"/>
      <c r="E253" s="100"/>
      <c r="F253" s="100"/>
      <c r="G253" s="100"/>
      <c r="H253" s="100"/>
      <c r="I253" s="101">
        <f>K253/E233</f>
        <v>6322.6750000000002</v>
      </c>
      <c r="J253" s="101"/>
      <c r="K253" s="101">
        <f>L236+L238+L245+L251+L252+L239</f>
        <v>2529.0700000000002</v>
      </c>
      <c r="L253" s="101"/>
      <c r="AD253">
        <f>ROUND((Source!AT38/100)*((ROUND(SUMIF(SmtRes!AQ78:'SmtRes'!AQ86,"=1",SmtRes!AD78:'SmtRes'!AD86)*Source!I38, 2)+ROUND(SUMIF(SmtRes!AQ78:'SmtRes'!AQ86,"=1",SmtRes!AC78:'SmtRes'!AC86)*Source!I38, 2))), 2)</f>
        <v>573.27</v>
      </c>
      <c r="AE253">
        <f>ROUND((Source!AU38/100)*((ROUND(SUMIF(SmtRes!AQ78:'SmtRes'!AQ86,"=1",SmtRes!AD78:'SmtRes'!AD86)*Source!I38, 2)+ROUND(SUMIF(SmtRes!AQ78:'SmtRes'!AQ86,"=1",SmtRes!AC78:'SmtRes'!AC86)*Source!I38, 2))), 2)</f>
        <v>301.41000000000003</v>
      </c>
      <c r="AN253" s="51">
        <f>L236+L238+L245+L251+L252+L239</f>
        <v>2529.0700000000002</v>
      </c>
      <c r="AO253" s="51">
        <f>L238</f>
        <v>63.06</v>
      </c>
      <c r="AQ253" t="s">
        <v>720</v>
      </c>
      <c r="AR253" s="51">
        <f>L236</f>
        <v>965.59</v>
      </c>
      <c r="AT253" s="51">
        <f>L239</f>
        <v>28.769999999999996</v>
      </c>
      <c r="AV253" t="s">
        <v>720</v>
      </c>
      <c r="AW253" s="51">
        <f>L245</f>
        <v>0</v>
      </c>
      <c r="AZ253">
        <f>Source!X38</f>
        <v>964.53</v>
      </c>
      <c r="BA253">
        <f>Source!Y38</f>
        <v>507.12</v>
      </c>
      <c r="CD253">
        <v>2</v>
      </c>
    </row>
    <row r="254" spans="1:83" ht="106.5" x14ac:dyDescent="0.2">
      <c r="A254" s="37" t="s">
        <v>84</v>
      </c>
      <c r="B254" s="39" t="s">
        <v>744</v>
      </c>
      <c r="C254" s="39" t="s">
        <v>745</v>
      </c>
      <c r="D254" s="40" t="str">
        <f>Source!H39</f>
        <v>100 м</v>
      </c>
      <c r="E254" s="41">
        <f>Source!K39</f>
        <v>7.0000000000000007E-2</v>
      </c>
      <c r="F254" s="41"/>
      <c r="G254" s="41">
        <f>Source!I39</f>
        <v>7.0000000000000007E-2</v>
      </c>
      <c r="H254" s="43"/>
      <c r="I254" s="42"/>
      <c r="J254" s="43"/>
      <c r="K254" s="42"/>
      <c r="L254" s="43"/>
    </row>
    <row r="255" spans="1:83" ht="25.5" x14ac:dyDescent="0.2">
      <c r="B255" s="55" t="str">
        <f>Source!EO39</f>
        <v>Поправка: МР 507/пр Табл.3, п.4</v>
      </c>
    </row>
    <row r="256" spans="1:83" x14ac:dyDescent="0.2">
      <c r="C256" s="59" t="str">
        <f>"Объем: "&amp;Source!I39&amp;"=7/"&amp;"100"</f>
        <v>Объем: 0,07=7/100</v>
      </c>
    </row>
    <row r="257" spans="1:83" ht="15" x14ac:dyDescent="0.2">
      <c r="A257" s="38"/>
      <c r="B257" s="41">
        <v>1</v>
      </c>
      <c r="C257" s="38" t="s">
        <v>711</v>
      </c>
      <c r="D257" s="40" t="s">
        <v>509</v>
      </c>
      <c r="E257" s="44"/>
      <c r="F257" s="41"/>
      <c r="G257" s="44">
        <f>Source!U39</f>
        <v>0.36749999999999999</v>
      </c>
      <c r="H257" s="41"/>
      <c r="I257" s="41"/>
      <c r="J257" s="41"/>
      <c r="K257" s="41"/>
      <c r="L257" s="45">
        <f>SUM(L258:L258)-SUMIF(CE258:CE258, 1, L258:L258)</f>
        <v>159.84</v>
      </c>
    </row>
    <row r="258" spans="1:83" ht="14.25" x14ac:dyDescent="0.2">
      <c r="A258" s="39"/>
      <c r="B258" s="39" t="s">
        <v>584</v>
      </c>
      <c r="C258" s="39" t="s">
        <v>585</v>
      </c>
      <c r="D258" s="40" t="s">
        <v>509</v>
      </c>
      <c r="E258" s="41">
        <v>17.5</v>
      </c>
      <c r="F258" s="41">
        <f>ROUND(0.3,7)</f>
        <v>0.3</v>
      </c>
      <c r="G258" s="41">
        <f>SmtRes!CX87</f>
        <v>0.36749999999999999</v>
      </c>
      <c r="H258" s="43"/>
      <c r="I258" s="42"/>
      <c r="J258" s="43">
        <f>SmtRes!CZ87</f>
        <v>434.95</v>
      </c>
      <c r="K258" s="42"/>
      <c r="L258" s="43">
        <f>SmtRes!DI87</f>
        <v>159.84</v>
      </c>
    </row>
    <row r="259" spans="1:83" ht="15" x14ac:dyDescent="0.2">
      <c r="A259" s="38"/>
      <c r="B259" s="41">
        <v>2</v>
      </c>
      <c r="C259" s="38" t="s">
        <v>712</v>
      </c>
      <c r="D259" s="40"/>
      <c r="E259" s="44"/>
      <c r="F259" s="41"/>
      <c r="G259" s="44"/>
      <c r="H259" s="41"/>
      <c r="I259" s="41"/>
      <c r="J259" s="41"/>
      <c r="K259" s="41"/>
      <c r="L259" s="45">
        <f>SUM(L260:L265)-SUMIF(CE260:CE265, 1, L260:L265)</f>
        <v>5.7</v>
      </c>
    </row>
    <row r="260" spans="1:83" ht="15" x14ac:dyDescent="0.2">
      <c r="A260" s="38"/>
      <c r="B260" s="41"/>
      <c r="C260" s="38" t="s">
        <v>714</v>
      </c>
      <c r="D260" s="40" t="s">
        <v>509</v>
      </c>
      <c r="E260" s="44"/>
      <c r="F260" s="41"/>
      <c r="G260" s="44">
        <f>Source!V39</f>
        <v>4.1999999999999997E-3</v>
      </c>
      <c r="H260" s="41"/>
      <c r="I260" s="41"/>
      <c r="J260" s="41"/>
      <c r="K260" s="41"/>
      <c r="L260" s="45">
        <f>SUMIF(CE261:CE265, 1, L261:L265)</f>
        <v>2.19</v>
      </c>
      <c r="CE260">
        <v>1</v>
      </c>
    </row>
    <row r="261" spans="1:83" ht="14.25" x14ac:dyDescent="0.2">
      <c r="A261" s="39"/>
      <c r="B261" s="39" t="s">
        <v>552</v>
      </c>
      <c r="C261" s="39" t="s">
        <v>554</v>
      </c>
      <c r="D261" s="40" t="s">
        <v>273</v>
      </c>
      <c r="E261" s="41">
        <v>0.1</v>
      </c>
      <c r="F261" s="41">
        <f>ROUND(0.3,7)</f>
        <v>0.3</v>
      </c>
      <c r="G261" s="41">
        <f>SmtRes!CX89</f>
        <v>2.0999999999999999E-3</v>
      </c>
      <c r="H261" s="43"/>
      <c r="I261" s="42"/>
      <c r="J261" s="43">
        <f>SmtRes!CZ89</f>
        <v>1406.6</v>
      </c>
      <c r="K261" s="42"/>
      <c r="L261" s="43">
        <f>SmtRes!DG89</f>
        <v>2.95</v>
      </c>
    </row>
    <row r="262" spans="1:83" ht="14.25" x14ac:dyDescent="0.2">
      <c r="A262" s="39"/>
      <c r="B262" s="39" t="s">
        <v>555</v>
      </c>
      <c r="C262" s="39" t="s">
        <v>727</v>
      </c>
      <c r="D262" s="40" t="s">
        <v>509</v>
      </c>
      <c r="E262" s="41">
        <f>SmtRes!DO89*SmtRes!AT89</f>
        <v>0.1</v>
      </c>
      <c r="F262" s="41">
        <f>ROUND(0.3,7)</f>
        <v>0.3</v>
      </c>
      <c r="G262" s="41">
        <f>SmtRes!DO89*SmtRes!CX89</f>
        <v>2.0999999999999999E-3</v>
      </c>
      <c r="H262" s="43"/>
      <c r="I262" s="42"/>
      <c r="J262" s="43">
        <f>ROUND(SmtRes!AG89/SmtRes!DO89, 2)</f>
        <v>597.64</v>
      </c>
      <c r="K262" s="42"/>
      <c r="L262" s="43">
        <f>SmtRes!DH89</f>
        <v>1.26</v>
      </c>
      <c r="CE262">
        <v>1</v>
      </c>
    </row>
    <row r="263" spans="1:83" ht="14.25" x14ac:dyDescent="0.2">
      <c r="A263" s="39"/>
      <c r="B263" s="39" t="s">
        <v>516</v>
      </c>
      <c r="C263" s="39" t="s">
        <v>518</v>
      </c>
      <c r="D263" s="40" t="s">
        <v>273</v>
      </c>
      <c r="E263" s="41">
        <v>0.1</v>
      </c>
      <c r="F263" s="41">
        <f>ROUND(0.3,7)</f>
        <v>0.3</v>
      </c>
      <c r="G263" s="41">
        <f>SmtRes!CX90</f>
        <v>2.0999999999999999E-3</v>
      </c>
      <c r="H263" s="43"/>
      <c r="I263" s="42"/>
      <c r="J263" s="43">
        <f>SmtRes!CZ90</f>
        <v>546.22</v>
      </c>
      <c r="K263" s="42"/>
      <c r="L263" s="43">
        <f>SmtRes!DG90</f>
        <v>1.1499999999999999</v>
      </c>
    </row>
    <row r="264" spans="1:83" ht="14.25" x14ac:dyDescent="0.2">
      <c r="A264" s="39"/>
      <c r="B264" s="39" t="s">
        <v>515</v>
      </c>
      <c r="C264" s="39" t="s">
        <v>713</v>
      </c>
      <c r="D264" s="40" t="s">
        <v>509</v>
      </c>
      <c r="E264" s="41">
        <f>SmtRes!DO90*SmtRes!AT90</f>
        <v>0.1</v>
      </c>
      <c r="F264" s="41">
        <f>ROUND(0.3,7)</f>
        <v>0.3</v>
      </c>
      <c r="G264" s="41">
        <f>SmtRes!DO90*SmtRes!CX90</f>
        <v>2.0999999999999999E-3</v>
      </c>
      <c r="H264" s="43"/>
      <c r="I264" s="42"/>
      <c r="J264" s="43">
        <f>ROUND(SmtRes!AG90/SmtRes!DO90, 2)</f>
        <v>444.91</v>
      </c>
      <c r="K264" s="42"/>
      <c r="L264" s="43">
        <f>SmtRes!DH90</f>
        <v>0.93</v>
      </c>
      <c r="CE264">
        <v>1</v>
      </c>
    </row>
    <row r="265" spans="1:83" ht="28.5" x14ac:dyDescent="0.2">
      <c r="A265" s="39"/>
      <c r="B265" s="39" t="s">
        <v>586</v>
      </c>
      <c r="C265" s="39" t="s">
        <v>588</v>
      </c>
      <c r="D265" s="40" t="s">
        <v>273</v>
      </c>
      <c r="E265" s="41">
        <v>2.9</v>
      </c>
      <c r="F265" s="41">
        <f>ROUND(0.3,7)</f>
        <v>0.3</v>
      </c>
      <c r="G265" s="41">
        <f>SmtRes!CX91</f>
        <v>6.0900000000000003E-2</v>
      </c>
      <c r="H265" s="43"/>
      <c r="I265" s="42"/>
      <c r="J265" s="43">
        <f>SmtRes!CZ91</f>
        <v>26.33</v>
      </c>
      <c r="K265" s="42"/>
      <c r="L265" s="43">
        <f>SmtRes!DG91</f>
        <v>1.6</v>
      </c>
    </row>
    <row r="266" spans="1:83" ht="15" x14ac:dyDescent="0.2">
      <c r="A266" s="38"/>
      <c r="B266" s="41">
        <v>4</v>
      </c>
      <c r="C266" s="38" t="s">
        <v>724</v>
      </c>
      <c r="D266" s="40"/>
      <c r="E266" s="44"/>
      <c r="F266" s="41"/>
      <c r="G266" s="44"/>
      <c r="H266" s="41"/>
      <c r="I266" s="41"/>
      <c r="J266" s="41"/>
      <c r="K266" s="41"/>
      <c r="L266" s="45">
        <f>SUM(L267:L269)-SUMIF(CE267:CE269, 1, L267:L269)</f>
        <v>0</v>
      </c>
    </row>
    <row r="267" spans="1:83" ht="28.5" x14ac:dyDescent="0.2">
      <c r="A267" s="39"/>
      <c r="B267" s="39" t="s">
        <v>589</v>
      </c>
      <c r="C267" s="39" t="s">
        <v>591</v>
      </c>
      <c r="D267" s="40" t="s">
        <v>526</v>
      </c>
      <c r="E267" s="41">
        <v>0.9</v>
      </c>
      <c r="F267" s="41">
        <f>ROUND(0,7)</f>
        <v>0</v>
      </c>
      <c r="G267" s="41">
        <f>SmtRes!CX92</f>
        <v>0</v>
      </c>
      <c r="H267" s="43">
        <f>SmtRes!CZ92</f>
        <v>155.63</v>
      </c>
      <c r="I267" s="42">
        <f>SmtRes!AI92</f>
        <v>1.01</v>
      </c>
      <c r="J267" s="43">
        <f>ROUND(H267*I267, 2)</f>
        <v>157.19</v>
      </c>
      <c r="K267" s="42"/>
      <c r="L267" s="43">
        <f>SmtRes!DF92</f>
        <v>0</v>
      </c>
    </row>
    <row r="268" spans="1:83" ht="28.5" x14ac:dyDescent="0.2">
      <c r="A268" s="39"/>
      <c r="B268" s="39" t="s">
        <v>595</v>
      </c>
      <c r="C268" s="39" t="s">
        <v>597</v>
      </c>
      <c r="D268" s="40" t="s">
        <v>238</v>
      </c>
      <c r="E268" s="41">
        <v>4.0000000000000001E-3</v>
      </c>
      <c r="F268" s="41">
        <f>ROUND(0,7)</f>
        <v>0</v>
      </c>
      <c r="G268" s="41">
        <f>SmtRes!CX93</f>
        <v>0</v>
      </c>
      <c r="H268" s="43"/>
      <c r="I268" s="42"/>
      <c r="J268" s="43">
        <f>SmtRes!CZ93</f>
        <v>58787.93</v>
      </c>
      <c r="K268" s="42"/>
      <c r="L268" s="43">
        <f>SmtRes!DF93</f>
        <v>0</v>
      </c>
    </row>
    <row r="269" spans="1:83" ht="42.75" x14ac:dyDescent="0.2">
      <c r="A269" s="39"/>
      <c r="B269" s="39" t="s">
        <v>592</v>
      </c>
      <c r="C269" s="46" t="s">
        <v>594</v>
      </c>
      <c r="D269" s="47" t="s">
        <v>526</v>
      </c>
      <c r="E269" s="48">
        <v>2</v>
      </c>
      <c r="F269" s="48">
        <f>ROUND(0,7)</f>
        <v>0</v>
      </c>
      <c r="G269" s="48">
        <f>SmtRes!CX94</f>
        <v>0</v>
      </c>
      <c r="H269" s="49">
        <f>SmtRes!CZ94</f>
        <v>911.56</v>
      </c>
      <c r="I269" s="50">
        <f>SmtRes!AI94</f>
        <v>1.1499999999999999</v>
      </c>
      <c r="J269" s="49">
        <f>ROUND(H269*I269, 2)</f>
        <v>1048.29</v>
      </c>
      <c r="K269" s="50"/>
      <c r="L269" s="49">
        <f>SmtRes!DF94</f>
        <v>0</v>
      </c>
    </row>
    <row r="270" spans="1:83" ht="15" x14ac:dyDescent="0.2">
      <c r="A270" s="39"/>
      <c r="B270" s="39"/>
      <c r="C270" s="52" t="s">
        <v>715</v>
      </c>
      <c r="D270" s="40"/>
      <c r="E270" s="41"/>
      <c r="F270" s="41"/>
      <c r="G270" s="41"/>
      <c r="H270" s="43"/>
      <c r="I270" s="42"/>
      <c r="J270" s="43"/>
      <c r="K270" s="42"/>
      <c r="L270" s="43">
        <f>L257+L259+L260+L266</f>
        <v>167.73</v>
      </c>
    </row>
    <row r="271" spans="1:83" ht="14.25" x14ac:dyDescent="0.2">
      <c r="A271" s="39"/>
      <c r="B271" s="39"/>
      <c r="C271" s="39" t="s">
        <v>716</v>
      </c>
      <c r="D271" s="40"/>
      <c r="E271" s="41"/>
      <c r="F271" s="41"/>
      <c r="G271" s="41"/>
      <c r="H271" s="43"/>
      <c r="I271" s="42"/>
      <c r="J271" s="43"/>
      <c r="K271" s="42"/>
      <c r="L271" s="43">
        <f>SUM(AR254:AR274)+SUM(AS254:AS274)+SUM(AT254:AT274)+SUM(AU254:AU274)+SUM(AV254:AV274)</f>
        <v>162.03</v>
      </c>
    </row>
    <row r="272" spans="1:83" ht="14.25" x14ac:dyDescent="0.2">
      <c r="A272" s="39"/>
      <c r="B272" s="39" t="s">
        <v>56</v>
      </c>
      <c r="C272" s="39" t="s">
        <v>730</v>
      </c>
      <c r="D272" s="40" t="s">
        <v>562</v>
      </c>
      <c r="E272" s="41">
        <f>Source!BZ39</f>
        <v>97</v>
      </c>
      <c r="F272" s="41"/>
      <c r="G272" s="41">
        <f>Source!AT39</f>
        <v>97</v>
      </c>
      <c r="H272" s="43"/>
      <c r="I272" s="42"/>
      <c r="J272" s="43"/>
      <c r="K272" s="42"/>
      <c r="L272" s="43">
        <f>SUM(AZ254:AZ274)</f>
        <v>157.16999999999999</v>
      </c>
    </row>
    <row r="273" spans="1:83" ht="14.25" x14ac:dyDescent="0.2">
      <c r="A273" s="46"/>
      <c r="B273" s="46" t="s">
        <v>57</v>
      </c>
      <c r="C273" s="46" t="s">
        <v>731</v>
      </c>
      <c r="D273" s="47" t="s">
        <v>562</v>
      </c>
      <c r="E273" s="48">
        <f>Source!CA39</f>
        <v>51</v>
      </c>
      <c r="F273" s="48"/>
      <c r="G273" s="48">
        <f>Source!AU39</f>
        <v>51</v>
      </c>
      <c r="H273" s="49"/>
      <c r="I273" s="50"/>
      <c r="J273" s="49"/>
      <c r="K273" s="50"/>
      <c r="L273" s="49">
        <f>SUM(BA254:BA274)</f>
        <v>82.64</v>
      </c>
    </row>
    <row r="274" spans="1:83" ht="15" x14ac:dyDescent="0.2">
      <c r="C274" s="100" t="s">
        <v>719</v>
      </c>
      <c r="D274" s="100"/>
      <c r="E274" s="100"/>
      <c r="F274" s="100"/>
      <c r="G274" s="100"/>
      <c r="H274" s="100"/>
      <c r="I274" s="101">
        <f>K274/E254</f>
        <v>5821.9999999999991</v>
      </c>
      <c r="J274" s="101"/>
      <c r="K274" s="101">
        <f>L257+L259+L266+L272+L273+L260</f>
        <v>407.53999999999996</v>
      </c>
      <c r="L274" s="101"/>
      <c r="AD274">
        <f>ROUND((Source!AT39/100)*((ROUND(SUMIF(SmtRes!AQ87:'SmtRes'!AQ95,"=1",SmtRes!AD87:'SmtRes'!AD95)*Source!I39, 2)+ROUND(SUMIF(SmtRes!AQ87:'SmtRes'!AQ95,"=1",SmtRes!AC87:'SmtRes'!AC95)*Source!I39, 2))), 2)</f>
        <v>100.33</v>
      </c>
      <c r="AE274">
        <f>ROUND((Source!AU39/100)*((ROUND(SUMIF(SmtRes!AQ87:'SmtRes'!AQ95,"=1",SmtRes!AD87:'SmtRes'!AD95)*Source!I39, 2)+ROUND(SUMIF(SmtRes!AQ87:'SmtRes'!AQ95,"=1",SmtRes!AC87:'SmtRes'!AC95)*Source!I39, 2))), 2)</f>
        <v>52.75</v>
      </c>
      <c r="AN274" s="51">
        <f>L257+L259+L266+L272+L273+L260</f>
        <v>407.53999999999996</v>
      </c>
      <c r="AO274" s="51">
        <f>L259</f>
        <v>5.7</v>
      </c>
      <c r="AQ274" t="s">
        <v>720</v>
      </c>
      <c r="AR274" s="51">
        <f>L257</f>
        <v>159.84</v>
      </c>
      <c r="AT274" s="51">
        <f>L260</f>
        <v>2.19</v>
      </c>
      <c r="AV274" t="s">
        <v>720</v>
      </c>
      <c r="AW274" s="51">
        <f>L266</f>
        <v>0</v>
      </c>
      <c r="AZ274">
        <f>Source!X39</f>
        <v>157.16999999999999</v>
      </c>
      <c r="BA274">
        <f>Source!Y39</f>
        <v>82.64</v>
      </c>
      <c r="CD274">
        <v>2</v>
      </c>
    </row>
    <row r="275" spans="1:83" ht="106.5" x14ac:dyDescent="0.2">
      <c r="A275" s="37" t="s">
        <v>88</v>
      </c>
      <c r="B275" s="39" t="s">
        <v>746</v>
      </c>
      <c r="C275" s="39" t="s">
        <v>747</v>
      </c>
      <c r="D275" s="40" t="str">
        <f>Source!H40</f>
        <v>100 м</v>
      </c>
      <c r="E275" s="41">
        <f>Source!K40</f>
        <v>0.63</v>
      </c>
      <c r="F275" s="41"/>
      <c r="G275" s="41">
        <f>Source!I40</f>
        <v>0.63</v>
      </c>
      <c r="H275" s="43"/>
      <c r="I275" s="42"/>
      <c r="J275" s="43"/>
      <c r="K275" s="42"/>
      <c r="L275" s="43"/>
    </row>
    <row r="276" spans="1:83" ht="25.5" x14ac:dyDescent="0.2">
      <c r="B276" s="55" t="str">
        <f>Source!EO40</f>
        <v>Поправка: МР 507/пр Табл.3, п.4</v>
      </c>
    </row>
    <row r="277" spans="1:83" x14ac:dyDescent="0.2">
      <c r="C277" s="59" t="str">
        <f>"Объем: "&amp;Source!I40&amp;"=63/"&amp;"100"</f>
        <v>Объем: 0,63=63/100</v>
      </c>
    </row>
    <row r="278" spans="1:83" ht="15" x14ac:dyDescent="0.2">
      <c r="A278" s="38"/>
      <c r="B278" s="41">
        <v>1</v>
      </c>
      <c r="C278" s="38" t="s">
        <v>711</v>
      </c>
      <c r="D278" s="40" t="s">
        <v>509</v>
      </c>
      <c r="E278" s="44"/>
      <c r="F278" s="41"/>
      <c r="G278" s="44">
        <f>Source!U40</f>
        <v>3.4965000000000002</v>
      </c>
      <c r="H278" s="41"/>
      <c r="I278" s="41"/>
      <c r="J278" s="41"/>
      <c r="K278" s="41"/>
      <c r="L278" s="45">
        <f>SUM(L279:L279)-SUMIF(CE279:CE279, 1, L279:L279)</f>
        <v>1520.8</v>
      </c>
    </row>
    <row r="279" spans="1:83" ht="14.25" x14ac:dyDescent="0.2">
      <c r="A279" s="39"/>
      <c r="B279" s="39" t="s">
        <v>584</v>
      </c>
      <c r="C279" s="39" t="s">
        <v>585</v>
      </c>
      <c r="D279" s="40" t="s">
        <v>509</v>
      </c>
      <c r="E279" s="41">
        <v>18.5</v>
      </c>
      <c r="F279" s="41">
        <f>ROUND(0.3,7)</f>
        <v>0.3</v>
      </c>
      <c r="G279" s="41">
        <f>SmtRes!CX96</f>
        <v>3.4965000000000002</v>
      </c>
      <c r="H279" s="43"/>
      <c r="I279" s="42"/>
      <c r="J279" s="43">
        <f>SmtRes!CZ96</f>
        <v>434.95</v>
      </c>
      <c r="K279" s="42"/>
      <c r="L279" s="43">
        <f>SmtRes!DI96</f>
        <v>1520.8</v>
      </c>
    </row>
    <row r="280" spans="1:83" ht="15" x14ac:dyDescent="0.2">
      <c r="A280" s="38"/>
      <c r="B280" s="41">
        <v>2</v>
      </c>
      <c r="C280" s="38" t="s">
        <v>712</v>
      </c>
      <c r="D280" s="40"/>
      <c r="E280" s="44"/>
      <c r="F280" s="41"/>
      <c r="G280" s="44"/>
      <c r="H280" s="41"/>
      <c r="I280" s="41"/>
      <c r="J280" s="41"/>
      <c r="K280" s="41"/>
      <c r="L280" s="45">
        <f>SUM(L281:L286)-SUMIF(CE281:CE286, 1, L281:L286)</f>
        <v>77.170000000000016</v>
      </c>
    </row>
    <row r="281" spans="1:83" ht="15" x14ac:dyDescent="0.2">
      <c r="A281" s="38"/>
      <c r="B281" s="41"/>
      <c r="C281" s="38" t="s">
        <v>714</v>
      </c>
      <c r="D281" s="40" t="s">
        <v>509</v>
      </c>
      <c r="E281" s="44"/>
      <c r="F281" s="41"/>
      <c r="G281" s="44">
        <f>Source!V40</f>
        <v>6.4259999999999998E-2</v>
      </c>
      <c r="H281" s="41"/>
      <c r="I281" s="41"/>
      <c r="J281" s="41"/>
      <c r="K281" s="41"/>
      <c r="L281" s="45">
        <f>SUMIF(CE282:CE286, 1, L282:L286)</f>
        <v>33.489999999999995</v>
      </c>
      <c r="CE281">
        <v>1</v>
      </c>
    </row>
    <row r="282" spans="1:83" ht="14.25" x14ac:dyDescent="0.2">
      <c r="A282" s="39"/>
      <c r="B282" s="39" t="s">
        <v>552</v>
      </c>
      <c r="C282" s="39" t="s">
        <v>554</v>
      </c>
      <c r="D282" s="40" t="s">
        <v>273</v>
      </c>
      <c r="E282" s="41">
        <v>0.17</v>
      </c>
      <c r="F282" s="41">
        <f>ROUND(0.3,7)</f>
        <v>0.3</v>
      </c>
      <c r="G282" s="41">
        <f>SmtRes!CX98</f>
        <v>3.2129999999999999E-2</v>
      </c>
      <c r="H282" s="43"/>
      <c r="I282" s="42"/>
      <c r="J282" s="43">
        <f>SmtRes!CZ98</f>
        <v>1406.6</v>
      </c>
      <c r="K282" s="42"/>
      <c r="L282" s="43">
        <f>SmtRes!DG98</f>
        <v>45.19</v>
      </c>
    </row>
    <row r="283" spans="1:83" ht="14.25" x14ac:dyDescent="0.2">
      <c r="A283" s="39"/>
      <c r="B283" s="39" t="s">
        <v>555</v>
      </c>
      <c r="C283" s="39" t="s">
        <v>727</v>
      </c>
      <c r="D283" s="40" t="s">
        <v>509</v>
      </c>
      <c r="E283" s="41">
        <f>SmtRes!DO98*SmtRes!AT98</f>
        <v>0.17</v>
      </c>
      <c r="F283" s="41">
        <f>ROUND(0.3,7)</f>
        <v>0.3</v>
      </c>
      <c r="G283" s="41">
        <f>SmtRes!DO98*SmtRes!CX98</f>
        <v>3.2129999999999999E-2</v>
      </c>
      <c r="H283" s="43"/>
      <c r="I283" s="42"/>
      <c r="J283" s="43">
        <f>ROUND(SmtRes!AG98/SmtRes!DO98, 2)</f>
        <v>597.64</v>
      </c>
      <c r="K283" s="42"/>
      <c r="L283" s="43">
        <f>SmtRes!DH98</f>
        <v>19.2</v>
      </c>
      <c r="CE283">
        <v>1</v>
      </c>
    </row>
    <row r="284" spans="1:83" ht="14.25" x14ac:dyDescent="0.2">
      <c r="A284" s="39"/>
      <c r="B284" s="39" t="s">
        <v>516</v>
      </c>
      <c r="C284" s="39" t="s">
        <v>518</v>
      </c>
      <c r="D284" s="40" t="s">
        <v>273</v>
      </c>
      <c r="E284" s="41">
        <v>0.17</v>
      </c>
      <c r="F284" s="41">
        <f>ROUND(0.3,7)</f>
        <v>0.3</v>
      </c>
      <c r="G284" s="41">
        <f>SmtRes!CX99</f>
        <v>3.2129999999999999E-2</v>
      </c>
      <c r="H284" s="43"/>
      <c r="I284" s="42"/>
      <c r="J284" s="43">
        <f>SmtRes!CZ99</f>
        <v>546.22</v>
      </c>
      <c r="K284" s="42"/>
      <c r="L284" s="43">
        <f>SmtRes!DG99</f>
        <v>17.55</v>
      </c>
    </row>
    <row r="285" spans="1:83" ht="14.25" x14ac:dyDescent="0.2">
      <c r="A285" s="39"/>
      <c r="B285" s="39" t="s">
        <v>515</v>
      </c>
      <c r="C285" s="39" t="s">
        <v>713</v>
      </c>
      <c r="D285" s="40" t="s">
        <v>509</v>
      </c>
      <c r="E285" s="41">
        <f>SmtRes!DO99*SmtRes!AT99</f>
        <v>0.17</v>
      </c>
      <c r="F285" s="41">
        <f>ROUND(0.3,7)</f>
        <v>0.3</v>
      </c>
      <c r="G285" s="41">
        <f>SmtRes!DO99*SmtRes!CX99</f>
        <v>3.2129999999999999E-2</v>
      </c>
      <c r="H285" s="43"/>
      <c r="I285" s="42"/>
      <c r="J285" s="43">
        <f>ROUND(SmtRes!AG99/SmtRes!DO99, 2)</f>
        <v>444.91</v>
      </c>
      <c r="K285" s="42"/>
      <c r="L285" s="43">
        <f>SmtRes!DH99</f>
        <v>14.29</v>
      </c>
      <c r="CE285">
        <v>1</v>
      </c>
    </row>
    <row r="286" spans="1:83" ht="28.5" x14ac:dyDescent="0.2">
      <c r="A286" s="39"/>
      <c r="B286" s="39" t="s">
        <v>586</v>
      </c>
      <c r="C286" s="39" t="s">
        <v>588</v>
      </c>
      <c r="D286" s="40" t="s">
        <v>273</v>
      </c>
      <c r="E286" s="41">
        <v>2.9</v>
      </c>
      <c r="F286" s="41">
        <f>ROUND(0.3,7)</f>
        <v>0.3</v>
      </c>
      <c r="G286" s="41">
        <f>SmtRes!CX100</f>
        <v>0.54810000000000003</v>
      </c>
      <c r="H286" s="43"/>
      <c r="I286" s="42"/>
      <c r="J286" s="43">
        <f>SmtRes!CZ100</f>
        <v>26.33</v>
      </c>
      <c r="K286" s="42"/>
      <c r="L286" s="43">
        <f>SmtRes!DG100</f>
        <v>14.43</v>
      </c>
    </row>
    <row r="287" spans="1:83" ht="15" x14ac:dyDescent="0.2">
      <c r="A287" s="38"/>
      <c r="B287" s="41">
        <v>4</v>
      </c>
      <c r="C287" s="38" t="s">
        <v>724</v>
      </c>
      <c r="D287" s="40"/>
      <c r="E287" s="44"/>
      <c r="F287" s="41"/>
      <c r="G287" s="44"/>
      <c r="H287" s="41"/>
      <c r="I287" s="41"/>
      <c r="J287" s="41"/>
      <c r="K287" s="41"/>
      <c r="L287" s="45">
        <f>SUM(L288:L290)-SUMIF(CE288:CE290, 1, L288:L290)</f>
        <v>0</v>
      </c>
    </row>
    <row r="288" spans="1:83" ht="28.5" x14ac:dyDescent="0.2">
      <c r="A288" s="39"/>
      <c r="B288" s="39" t="s">
        <v>589</v>
      </c>
      <c r="C288" s="39" t="s">
        <v>591</v>
      </c>
      <c r="D288" s="40" t="s">
        <v>526</v>
      </c>
      <c r="E288" s="41">
        <v>0.9</v>
      </c>
      <c r="F288" s="41">
        <f>ROUND(0,7)</f>
        <v>0</v>
      </c>
      <c r="G288" s="41">
        <f>SmtRes!CX101</f>
        <v>0</v>
      </c>
      <c r="H288" s="43">
        <f>SmtRes!CZ101</f>
        <v>155.63</v>
      </c>
      <c r="I288" s="42">
        <f>SmtRes!AI101</f>
        <v>1.01</v>
      </c>
      <c r="J288" s="43">
        <f>ROUND(H288*I288, 2)</f>
        <v>157.19</v>
      </c>
      <c r="K288" s="42"/>
      <c r="L288" s="43">
        <f>SmtRes!DF101</f>
        <v>0</v>
      </c>
    </row>
    <row r="289" spans="1:82" ht="28.5" x14ac:dyDescent="0.2">
      <c r="A289" s="39"/>
      <c r="B289" s="39" t="s">
        <v>595</v>
      </c>
      <c r="C289" s="39" t="s">
        <v>597</v>
      </c>
      <c r="D289" s="40" t="s">
        <v>238</v>
      </c>
      <c r="E289" s="41">
        <v>4.0000000000000001E-3</v>
      </c>
      <c r="F289" s="41">
        <f>ROUND(0,7)</f>
        <v>0</v>
      </c>
      <c r="G289" s="41">
        <f>SmtRes!CX102</f>
        <v>0</v>
      </c>
      <c r="H289" s="43"/>
      <c r="I289" s="42"/>
      <c r="J289" s="43">
        <f>SmtRes!CZ102</f>
        <v>58787.93</v>
      </c>
      <c r="K289" s="42"/>
      <c r="L289" s="43">
        <f>SmtRes!DF102</f>
        <v>0</v>
      </c>
    </row>
    <row r="290" spans="1:82" ht="42.75" x14ac:dyDescent="0.2">
      <c r="A290" s="39"/>
      <c r="B290" s="39" t="s">
        <v>592</v>
      </c>
      <c r="C290" s="46" t="s">
        <v>594</v>
      </c>
      <c r="D290" s="47" t="s">
        <v>526</v>
      </c>
      <c r="E290" s="48">
        <v>2.4</v>
      </c>
      <c r="F290" s="48">
        <f>ROUND(0,7)</f>
        <v>0</v>
      </c>
      <c r="G290" s="48">
        <f>SmtRes!CX103</f>
        <v>0</v>
      </c>
      <c r="H290" s="49">
        <f>SmtRes!CZ103</f>
        <v>911.56</v>
      </c>
      <c r="I290" s="50">
        <f>SmtRes!AI103</f>
        <v>1.1499999999999999</v>
      </c>
      <c r="J290" s="49">
        <f>ROUND(H290*I290, 2)</f>
        <v>1048.29</v>
      </c>
      <c r="K290" s="50"/>
      <c r="L290" s="49">
        <f>SmtRes!DF103</f>
        <v>0</v>
      </c>
    </row>
    <row r="291" spans="1:82" ht="15" x14ac:dyDescent="0.2">
      <c r="A291" s="39"/>
      <c r="B291" s="39"/>
      <c r="C291" s="52" t="s">
        <v>715</v>
      </c>
      <c r="D291" s="40"/>
      <c r="E291" s="41"/>
      <c r="F291" s="41"/>
      <c r="G291" s="41"/>
      <c r="H291" s="43"/>
      <c r="I291" s="42"/>
      <c r="J291" s="43"/>
      <c r="K291" s="42"/>
      <c r="L291" s="43">
        <f>L278+L280+L281+L287</f>
        <v>1631.46</v>
      </c>
    </row>
    <row r="292" spans="1:82" ht="14.25" x14ac:dyDescent="0.2">
      <c r="A292" s="39"/>
      <c r="B292" s="39"/>
      <c r="C292" s="39" t="s">
        <v>716</v>
      </c>
      <c r="D292" s="40"/>
      <c r="E292" s="41"/>
      <c r="F292" s="41"/>
      <c r="G292" s="41"/>
      <c r="H292" s="43"/>
      <c r="I292" s="42"/>
      <c r="J292" s="43"/>
      <c r="K292" s="42"/>
      <c r="L292" s="43">
        <f>SUM(AR275:AR295)+SUM(AS275:AS295)+SUM(AT275:AT295)+SUM(AU275:AU295)+SUM(AV275:AV295)</f>
        <v>1554.29</v>
      </c>
    </row>
    <row r="293" spans="1:82" ht="14.25" x14ac:dyDescent="0.2">
      <c r="A293" s="39"/>
      <c r="B293" s="39" t="s">
        <v>56</v>
      </c>
      <c r="C293" s="39" t="s">
        <v>730</v>
      </c>
      <c r="D293" s="40" t="s">
        <v>562</v>
      </c>
      <c r="E293" s="41">
        <f>Source!BZ40</f>
        <v>97</v>
      </c>
      <c r="F293" s="41"/>
      <c r="G293" s="41">
        <f>Source!AT40</f>
        <v>97</v>
      </c>
      <c r="H293" s="43"/>
      <c r="I293" s="42"/>
      <c r="J293" s="43"/>
      <c r="K293" s="42"/>
      <c r="L293" s="43">
        <f>SUM(AZ275:AZ295)</f>
        <v>1507.66</v>
      </c>
    </row>
    <row r="294" spans="1:82" ht="14.25" x14ac:dyDescent="0.2">
      <c r="A294" s="46"/>
      <c r="B294" s="46" t="s">
        <v>57</v>
      </c>
      <c r="C294" s="46" t="s">
        <v>731</v>
      </c>
      <c r="D294" s="47" t="s">
        <v>562</v>
      </c>
      <c r="E294" s="48">
        <f>Source!CA40</f>
        <v>51</v>
      </c>
      <c r="F294" s="48"/>
      <c r="G294" s="48">
        <f>Source!AU40</f>
        <v>51</v>
      </c>
      <c r="H294" s="49"/>
      <c r="I294" s="50"/>
      <c r="J294" s="49"/>
      <c r="K294" s="50"/>
      <c r="L294" s="49">
        <f>SUM(BA275:BA295)</f>
        <v>792.69</v>
      </c>
    </row>
    <row r="295" spans="1:82" ht="15" x14ac:dyDescent="0.2">
      <c r="C295" s="100" t="s">
        <v>719</v>
      </c>
      <c r="D295" s="100"/>
      <c r="E295" s="100"/>
      <c r="F295" s="100"/>
      <c r="G295" s="100"/>
      <c r="H295" s="100"/>
      <c r="I295" s="101">
        <f>K295/E275</f>
        <v>6240.9682539682535</v>
      </c>
      <c r="J295" s="101"/>
      <c r="K295" s="101">
        <f>L278+L280+L287+L293+L294+L281</f>
        <v>3931.81</v>
      </c>
      <c r="L295" s="101"/>
      <c r="AD295">
        <f>ROUND((Source!AT40/100)*((ROUND(SUMIF(SmtRes!AQ96:'SmtRes'!AQ104,"=1",SmtRes!AD96:'SmtRes'!AD104)*Source!I40, 2)+ROUND(SUMIF(SmtRes!AQ96:'SmtRes'!AQ104,"=1",SmtRes!AC96:'SmtRes'!AC104)*Source!I40, 2))), 2)</f>
        <v>902.91</v>
      </c>
      <c r="AE295">
        <f>ROUND((Source!AU40/100)*((ROUND(SUMIF(SmtRes!AQ96:'SmtRes'!AQ104,"=1",SmtRes!AD96:'SmtRes'!AD104)*Source!I40, 2)+ROUND(SUMIF(SmtRes!AQ96:'SmtRes'!AQ104,"=1",SmtRes!AC96:'SmtRes'!AC104)*Source!I40, 2))), 2)</f>
        <v>474.72</v>
      </c>
      <c r="AN295" s="51">
        <f>L278+L280+L287+L293+L294+L281</f>
        <v>3931.81</v>
      </c>
      <c r="AO295" s="51">
        <f>L280</f>
        <v>77.170000000000016</v>
      </c>
      <c r="AQ295" t="s">
        <v>720</v>
      </c>
      <c r="AR295" s="51">
        <f>L278</f>
        <v>1520.8</v>
      </c>
      <c r="AT295" s="51">
        <f>L281</f>
        <v>33.489999999999995</v>
      </c>
      <c r="AV295" t="s">
        <v>720</v>
      </c>
      <c r="AW295" s="51">
        <f>L287</f>
        <v>0</v>
      </c>
      <c r="AZ295">
        <f>Source!X40</f>
        <v>1507.66</v>
      </c>
      <c r="BA295">
        <f>Source!Y40</f>
        <v>792.69</v>
      </c>
      <c r="CD295">
        <v>2</v>
      </c>
    </row>
    <row r="297" spans="1:82" ht="15" x14ac:dyDescent="0.2">
      <c r="A297" s="60"/>
      <c r="B297" s="61"/>
      <c r="C297" s="116" t="s">
        <v>748</v>
      </c>
      <c r="D297" s="116"/>
      <c r="E297" s="116"/>
      <c r="F297" s="116"/>
      <c r="G297" s="116"/>
      <c r="H297" s="116"/>
      <c r="I297" s="45"/>
      <c r="J297" s="60"/>
      <c r="K297" s="62"/>
      <c r="L297" s="45">
        <f>L299+L300+L306+L310</f>
        <v>33849.259999999995</v>
      </c>
    </row>
    <row r="298" spans="1:82" ht="14.25" x14ac:dyDescent="0.2">
      <c r="A298" s="53"/>
      <c r="B298" s="59"/>
      <c r="C298" s="117" t="s">
        <v>749</v>
      </c>
      <c r="D298" s="118"/>
      <c r="E298" s="118"/>
      <c r="F298" s="118"/>
      <c r="G298" s="118"/>
      <c r="H298" s="118"/>
      <c r="I298" s="43"/>
      <c r="J298" s="53"/>
      <c r="K298" s="41"/>
      <c r="L298" s="43"/>
    </row>
    <row r="299" spans="1:82" ht="14.25" x14ac:dyDescent="0.2">
      <c r="A299" s="53"/>
      <c r="B299" s="59"/>
      <c r="C299" s="118" t="s">
        <v>750</v>
      </c>
      <c r="D299" s="118"/>
      <c r="E299" s="118"/>
      <c r="F299" s="118"/>
      <c r="G299" s="118"/>
      <c r="H299" s="118"/>
      <c r="I299" s="43"/>
      <c r="J299" s="53"/>
      <c r="K299" s="41"/>
      <c r="L299" s="43">
        <f>SUM(AR54:AR295)</f>
        <v>21339.29</v>
      </c>
    </row>
    <row r="300" spans="1:82" ht="14.25" hidden="1" x14ac:dyDescent="0.2">
      <c r="A300" s="53"/>
      <c r="B300" s="59"/>
      <c r="C300" s="118" t="s">
        <v>751</v>
      </c>
      <c r="D300" s="118"/>
      <c r="E300" s="118"/>
      <c r="F300" s="118"/>
      <c r="G300" s="118"/>
      <c r="H300" s="118"/>
      <c r="I300" s="43"/>
      <c r="J300" s="53"/>
      <c r="K300" s="41"/>
      <c r="L300" s="43">
        <f>L302+L305+L304</f>
        <v>12509.969999999998</v>
      </c>
    </row>
    <row r="301" spans="1:82" ht="14.25" hidden="1" x14ac:dyDescent="0.2">
      <c r="A301" s="53"/>
      <c r="B301" s="59"/>
      <c r="C301" s="117" t="s">
        <v>752</v>
      </c>
      <c r="D301" s="118"/>
      <c r="E301" s="118"/>
      <c r="F301" s="118"/>
      <c r="G301" s="118"/>
      <c r="H301" s="118"/>
      <c r="I301" s="43"/>
      <c r="J301" s="53"/>
      <c r="K301" s="41"/>
      <c r="L301" s="43"/>
    </row>
    <row r="302" spans="1:82" ht="14.25" x14ac:dyDescent="0.2">
      <c r="A302" s="53"/>
      <c r="B302" s="59"/>
      <c r="C302" s="118" t="s">
        <v>751</v>
      </c>
      <c r="D302" s="118"/>
      <c r="E302" s="118"/>
      <c r="F302" s="118"/>
      <c r="G302" s="118"/>
      <c r="H302" s="118"/>
      <c r="I302" s="43"/>
      <c r="J302" s="53"/>
      <c r="K302" s="41"/>
      <c r="L302" s="43">
        <f>SUM(AO54:AO295)</f>
        <v>7250.5699999999988</v>
      </c>
    </row>
    <row r="303" spans="1:82" ht="14.25" hidden="1" x14ac:dyDescent="0.2">
      <c r="A303" s="53"/>
      <c r="B303" s="59"/>
      <c r="C303" s="117" t="s">
        <v>753</v>
      </c>
      <c r="D303" s="118"/>
      <c r="E303" s="118"/>
      <c r="F303" s="118"/>
      <c r="G303" s="118"/>
      <c r="H303" s="118"/>
      <c r="I303" s="43"/>
      <c r="J303" s="53"/>
      <c r="K303" s="41"/>
      <c r="L303" s="43"/>
    </row>
    <row r="304" spans="1:82" ht="14.25" x14ac:dyDescent="0.2">
      <c r="A304" s="53"/>
      <c r="B304" s="59"/>
      <c r="C304" s="118" t="s">
        <v>773</v>
      </c>
      <c r="D304" s="118"/>
      <c r="E304" s="118"/>
      <c r="F304" s="118"/>
      <c r="G304" s="118"/>
      <c r="H304" s="118"/>
      <c r="I304" s="43"/>
      <c r="J304" s="53"/>
      <c r="K304" s="41"/>
      <c r="L304" s="43">
        <f>SUM(AT54:AT295)</f>
        <v>5259.4</v>
      </c>
    </row>
    <row r="305" spans="1:12" ht="14.25" hidden="1" x14ac:dyDescent="0.2">
      <c r="A305" s="53"/>
      <c r="B305" s="59"/>
      <c r="C305" s="118" t="s">
        <v>754</v>
      </c>
      <c r="D305" s="118"/>
      <c r="E305" s="118"/>
      <c r="F305" s="118"/>
      <c r="G305" s="118"/>
      <c r="H305" s="118"/>
      <c r="I305" s="43"/>
      <c r="J305" s="53"/>
      <c r="K305" s="41"/>
      <c r="L305" s="43">
        <f>SUM(AV54:AV295)</f>
        <v>0</v>
      </c>
    </row>
    <row r="306" spans="1:12" ht="14.25" hidden="1" x14ac:dyDescent="0.2">
      <c r="A306" s="53"/>
      <c r="B306" s="59"/>
      <c r="C306" s="118" t="s">
        <v>755</v>
      </c>
      <c r="D306" s="118"/>
      <c r="E306" s="118"/>
      <c r="F306" s="118"/>
      <c r="G306" s="118"/>
      <c r="H306" s="118"/>
      <c r="I306" s="43"/>
      <c r="J306" s="53"/>
      <c r="K306" s="41"/>
      <c r="L306" s="43">
        <f>L308+L309</f>
        <v>0</v>
      </c>
    </row>
    <row r="307" spans="1:12" ht="14.25" hidden="1" x14ac:dyDescent="0.2">
      <c r="A307" s="53"/>
      <c r="B307" s="59"/>
      <c r="C307" s="117" t="s">
        <v>752</v>
      </c>
      <c r="D307" s="118"/>
      <c r="E307" s="118"/>
      <c r="F307" s="118"/>
      <c r="G307" s="118"/>
      <c r="H307" s="118"/>
      <c r="I307" s="43"/>
      <c r="J307" s="53"/>
      <c r="K307" s="41"/>
      <c r="L307" s="43"/>
    </row>
    <row r="308" spans="1:12" ht="14.25" hidden="1" x14ac:dyDescent="0.2">
      <c r="A308" s="53"/>
      <c r="B308" s="59"/>
      <c r="C308" s="118" t="s">
        <v>756</v>
      </c>
      <c r="D308" s="118"/>
      <c r="E308" s="118"/>
      <c r="F308" s="118"/>
      <c r="G308" s="118"/>
      <c r="H308" s="118"/>
      <c r="I308" s="43"/>
      <c r="J308" s="53"/>
      <c r="K308" s="41"/>
      <c r="L308" s="43">
        <f>SUM(AW54:AW295)-SUM(BK54:BK295)</f>
        <v>0</v>
      </c>
    </row>
    <row r="309" spans="1:12" ht="14.25" hidden="1" x14ac:dyDescent="0.2">
      <c r="A309" s="53"/>
      <c r="B309" s="59"/>
      <c r="C309" s="118" t="s">
        <v>757</v>
      </c>
      <c r="D309" s="118"/>
      <c r="E309" s="118"/>
      <c r="F309" s="118"/>
      <c r="G309" s="118"/>
      <c r="H309" s="118"/>
      <c r="I309" s="43"/>
      <c r="J309" s="53"/>
      <c r="K309" s="41"/>
      <c r="L309" s="43">
        <f>SUM(BC54:BC295)</f>
        <v>0</v>
      </c>
    </row>
    <row r="310" spans="1:12" ht="14.25" hidden="1" x14ac:dyDescent="0.2">
      <c r="A310" s="53"/>
      <c r="B310" s="59"/>
      <c r="C310" s="118" t="s">
        <v>758</v>
      </c>
      <c r="D310" s="118"/>
      <c r="E310" s="118"/>
      <c r="F310" s="118"/>
      <c r="G310" s="118"/>
      <c r="H310" s="118"/>
      <c r="I310" s="43"/>
      <c r="J310" s="53"/>
      <c r="K310" s="41"/>
      <c r="L310" s="43">
        <f>SUM(BB54:BB295)</f>
        <v>0</v>
      </c>
    </row>
    <row r="311" spans="1:12" ht="14.25" x14ac:dyDescent="0.2">
      <c r="A311" s="53"/>
      <c r="B311" s="59"/>
      <c r="C311" s="118" t="s">
        <v>759</v>
      </c>
      <c r="D311" s="118"/>
      <c r="E311" s="118"/>
      <c r="F311" s="118"/>
      <c r="G311" s="118"/>
      <c r="H311" s="118"/>
      <c r="I311" s="43"/>
      <c r="J311" s="53"/>
      <c r="K311" s="41"/>
      <c r="L311" s="43">
        <f>SUM(AR54:AR295)+SUM(AT54:AT295)+SUM(AV54:AV295)</f>
        <v>26598.690000000002</v>
      </c>
    </row>
    <row r="312" spans="1:12" ht="14.25" x14ac:dyDescent="0.2">
      <c r="A312" s="53"/>
      <c r="B312" s="59"/>
      <c r="C312" s="118" t="s">
        <v>760</v>
      </c>
      <c r="D312" s="118"/>
      <c r="E312" s="118"/>
      <c r="F312" s="118"/>
      <c r="G312" s="118"/>
      <c r="H312" s="118"/>
      <c r="I312" s="43"/>
      <c r="J312" s="53"/>
      <c r="K312" s="41"/>
      <c r="L312" s="43">
        <f>SUM(AZ54:AZ295)</f>
        <v>26968.469999999998</v>
      </c>
    </row>
    <row r="313" spans="1:12" ht="14.25" x14ac:dyDescent="0.2">
      <c r="A313" s="53"/>
      <c r="B313" s="59"/>
      <c r="C313" s="118" t="s">
        <v>761</v>
      </c>
      <c r="D313" s="118"/>
      <c r="E313" s="118"/>
      <c r="F313" s="118"/>
      <c r="G313" s="118"/>
      <c r="H313" s="118"/>
      <c r="I313" s="43"/>
      <c r="J313" s="53"/>
      <c r="K313" s="41"/>
      <c r="L313" s="43">
        <f>SUM(BA54:BA295)</f>
        <v>15316.960000000001</v>
      </c>
    </row>
    <row r="314" spans="1:12" ht="14.25" hidden="1" x14ac:dyDescent="0.2">
      <c r="A314" s="53"/>
      <c r="B314" s="59"/>
      <c r="C314" s="118" t="s">
        <v>762</v>
      </c>
      <c r="D314" s="118"/>
      <c r="E314" s="118"/>
      <c r="F314" s="118"/>
      <c r="G314" s="118"/>
      <c r="H314" s="118"/>
      <c r="I314" s="43"/>
      <c r="J314" s="53"/>
      <c r="K314" s="41"/>
      <c r="L314" s="43">
        <f>L316+L317</f>
        <v>0</v>
      </c>
    </row>
    <row r="315" spans="1:12" ht="14.25" hidden="1" x14ac:dyDescent="0.2">
      <c r="A315" s="53"/>
      <c r="B315" s="59"/>
      <c r="C315" s="117" t="s">
        <v>749</v>
      </c>
      <c r="D315" s="118"/>
      <c r="E315" s="118"/>
      <c r="F315" s="118"/>
      <c r="G315" s="118"/>
      <c r="H315" s="118"/>
      <c r="I315" s="43"/>
      <c r="J315" s="53"/>
      <c r="K315" s="41"/>
      <c r="L315" s="43"/>
    </row>
    <row r="316" spans="1:12" ht="14.25" hidden="1" x14ac:dyDescent="0.2">
      <c r="A316" s="53"/>
      <c r="B316" s="59"/>
      <c r="C316" s="118" t="s">
        <v>763</v>
      </c>
      <c r="D316" s="118"/>
      <c r="E316" s="118"/>
      <c r="F316" s="118"/>
      <c r="G316" s="118"/>
      <c r="H316" s="118"/>
      <c r="I316" s="43"/>
      <c r="J316" s="53"/>
      <c r="K316" s="41"/>
      <c r="L316" s="43">
        <f>SUM(BK54:BK295)</f>
        <v>0</v>
      </c>
    </row>
    <row r="317" spans="1:12" ht="14.25" hidden="1" x14ac:dyDescent="0.2">
      <c r="A317" s="53"/>
      <c r="B317" s="59"/>
      <c r="C317" s="118" t="s">
        <v>764</v>
      </c>
      <c r="D317" s="118"/>
      <c r="E317" s="118"/>
      <c r="F317" s="118"/>
      <c r="G317" s="118"/>
      <c r="H317" s="118"/>
      <c r="I317" s="43"/>
      <c r="J317" s="53"/>
      <c r="K317" s="41"/>
      <c r="L317" s="43">
        <f>SUM(BD54:BD295)</f>
        <v>0</v>
      </c>
    </row>
    <row r="318" spans="1:12" ht="14.25" hidden="1" x14ac:dyDescent="0.2">
      <c r="A318" s="53"/>
      <c r="B318" s="59"/>
      <c r="C318" s="118" t="s">
        <v>765</v>
      </c>
      <c r="D318" s="118"/>
      <c r="E318" s="118"/>
      <c r="F318" s="118"/>
      <c r="G318" s="118"/>
      <c r="H318" s="118"/>
      <c r="I318" s="43"/>
      <c r="J318" s="53"/>
      <c r="K318" s="41"/>
      <c r="L318" s="43"/>
    </row>
    <row r="319" spans="1:12" ht="14.25" hidden="1" x14ac:dyDescent="0.2">
      <c r="A319" s="53"/>
      <c r="B319" s="59"/>
      <c r="C319" s="118" t="s">
        <v>766</v>
      </c>
      <c r="D319" s="118"/>
      <c r="E319" s="118"/>
      <c r="F319" s="118"/>
      <c r="G319" s="118"/>
      <c r="H319" s="118"/>
      <c r="I319" s="43"/>
      <c r="J319" s="53"/>
      <c r="K319" s="41"/>
      <c r="L319" s="43">
        <f>SUM(BO54:BO295)</f>
        <v>0</v>
      </c>
    </row>
    <row r="320" spans="1:12" ht="15" x14ac:dyDescent="0.2">
      <c r="A320" s="60"/>
      <c r="B320" s="61"/>
      <c r="C320" s="116" t="s">
        <v>767</v>
      </c>
      <c r="D320" s="116"/>
      <c r="E320" s="116"/>
      <c r="F320" s="116"/>
      <c r="G320" s="116"/>
      <c r="H320" s="116"/>
      <c r="I320" s="45"/>
      <c r="J320" s="60"/>
      <c r="K320" s="62"/>
      <c r="L320" s="45">
        <f>L297+L312+L313+L314+L318+L319</f>
        <v>76134.69</v>
      </c>
    </row>
    <row r="321" spans="1:83" ht="14.25" x14ac:dyDescent="0.2">
      <c r="A321" s="53"/>
      <c r="B321" s="59"/>
      <c r="C321" s="117" t="s">
        <v>768</v>
      </c>
      <c r="D321" s="118"/>
      <c r="E321" s="118"/>
      <c r="F321" s="118"/>
      <c r="G321" s="118"/>
      <c r="H321" s="118"/>
      <c r="I321" s="43"/>
      <c r="J321" s="53"/>
      <c r="K321" s="41"/>
      <c r="L321" s="43"/>
    </row>
    <row r="322" spans="1:83" ht="14.25" hidden="1" x14ac:dyDescent="0.2">
      <c r="A322" s="53"/>
      <c r="B322" s="59"/>
      <c r="C322" s="118" t="s">
        <v>769</v>
      </c>
      <c r="D322" s="118"/>
      <c r="E322" s="118"/>
      <c r="F322" s="118"/>
      <c r="G322" s="118"/>
      <c r="H322" s="118"/>
      <c r="I322" s="43"/>
      <c r="J322" s="53"/>
      <c r="K322" s="41"/>
      <c r="L322" s="43">
        <f>SUM(AX54:AX295)</f>
        <v>0</v>
      </c>
    </row>
    <row r="323" spans="1:83" ht="14.25" hidden="1" x14ac:dyDescent="0.2">
      <c r="A323" s="53"/>
      <c r="B323" s="59"/>
      <c r="C323" s="118" t="s">
        <v>770</v>
      </c>
      <c r="D323" s="118"/>
      <c r="E323" s="118"/>
      <c r="F323" s="118"/>
      <c r="G323" s="118"/>
      <c r="H323" s="118"/>
      <c r="I323" s="43"/>
      <c r="J323" s="53"/>
      <c r="K323" s="41"/>
      <c r="L323" s="43">
        <f>SUM(AY54:AY295)</f>
        <v>0</v>
      </c>
    </row>
    <row r="324" spans="1:83" ht="14.25" x14ac:dyDescent="0.2">
      <c r="A324" s="53"/>
      <c r="B324" s="59"/>
      <c r="C324" s="118" t="s">
        <v>771</v>
      </c>
      <c r="D324" s="118"/>
      <c r="E324" s="118"/>
      <c r="F324" s="119"/>
      <c r="G324" s="44">
        <f>Source!F64</f>
        <v>51.902700000000003</v>
      </c>
      <c r="H324" s="53"/>
      <c r="I324" s="53"/>
      <c r="J324" s="53"/>
      <c r="K324" s="53"/>
      <c r="L324" s="53"/>
    </row>
    <row r="325" spans="1:83" ht="14.25" x14ac:dyDescent="0.2">
      <c r="A325" s="53"/>
      <c r="B325" s="59"/>
      <c r="C325" s="118" t="s">
        <v>772</v>
      </c>
      <c r="D325" s="118"/>
      <c r="E325" s="118"/>
      <c r="F325" s="119"/>
      <c r="G325" s="44">
        <f>Source!F65</f>
        <v>11.18346</v>
      </c>
      <c r="H325" s="53"/>
      <c r="I325" s="53"/>
      <c r="J325" s="53"/>
      <c r="K325" s="53"/>
      <c r="L325" s="53"/>
    </row>
    <row r="328" spans="1:83" ht="16.5" x14ac:dyDescent="0.2">
      <c r="A328" s="99" t="s">
        <v>774</v>
      </c>
      <c r="B328" s="99"/>
      <c r="C328" s="99"/>
      <c r="D328" s="99"/>
      <c r="E328" s="99"/>
      <c r="F328" s="99"/>
      <c r="G328" s="99"/>
      <c r="H328" s="99"/>
      <c r="I328" s="99"/>
      <c r="J328" s="99"/>
      <c r="K328" s="99"/>
      <c r="L328" s="99"/>
    </row>
    <row r="329" spans="1:83" ht="14.25" x14ac:dyDescent="0.2">
      <c r="A329" s="37" t="s">
        <v>146</v>
      </c>
      <c r="B329" s="39" t="s">
        <v>775</v>
      </c>
      <c r="C329" s="39" t="str">
        <f>Source!G76</f>
        <v>Правка железобетонных опор ВЛ 0,38; 6-10 кВ одностоечных</v>
      </c>
      <c r="D329" s="40" t="str">
        <f>Source!H76</f>
        <v>ШТ</v>
      </c>
      <c r="E329" s="41">
        <f>Source!K76</f>
        <v>4</v>
      </c>
      <c r="F329" s="41"/>
      <c r="G329" s="41">
        <f>Source!I76</f>
        <v>4</v>
      </c>
      <c r="H329" s="43"/>
      <c r="I329" s="42"/>
      <c r="J329" s="43"/>
      <c r="K329" s="42"/>
      <c r="L329" s="43"/>
    </row>
    <row r="330" spans="1:83" ht="15" x14ac:dyDescent="0.2">
      <c r="A330" s="38"/>
      <c r="B330" s="41">
        <v>1</v>
      </c>
      <c r="C330" s="38" t="s">
        <v>711</v>
      </c>
      <c r="D330" s="40" t="s">
        <v>509</v>
      </c>
      <c r="E330" s="44"/>
      <c r="F330" s="41"/>
      <c r="G330" s="44">
        <f>Source!U76</f>
        <v>12.24</v>
      </c>
      <c r="H330" s="41"/>
      <c r="I330" s="41"/>
      <c r="J330" s="41"/>
      <c r="K330" s="41"/>
      <c r="L330" s="45">
        <f>SUM(L331:L331)-SUMIF(CE331:CE331, 1, L331:L331)</f>
        <v>5018.8900000000003</v>
      </c>
    </row>
    <row r="331" spans="1:83" ht="14.25" x14ac:dyDescent="0.2">
      <c r="A331" s="39"/>
      <c r="B331" s="39" t="s">
        <v>521</v>
      </c>
      <c r="C331" s="39" t="s">
        <v>522</v>
      </c>
      <c r="D331" s="40" t="s">
        <v>509</v>
      </c>
      <c r="E331" s="41">
        <v>3.06</v>
      </c>
      <c r="F331" s="41"/>
      <c r="G331" s="41">
        <f>SmtRes!CX105</f>
        <v>12.24</v>
      </c>
      <c r="H331" s="43"/>
      <c r="I331" s="42"/>
      <c r="J331" s="43">
        <f>SmtRes!CZ105</f>
        <v>410.04</v>
      </c>
      <c r="K331" s="42"/>
      <c r="L331" s="43">
        <f>SmtRes!DI105</f>
        <v>5018.8900000000003</v>
      </c>
    </row>
    <row r="332" spans="1:83" ht="15" x14ac:dyDescent="0.2">
      <c r="A332" s="38"/>
      <c r="B332" s="41">
        <v>2</v>
      </c>
      <c r="C332" s="38" t="s">
        <v>712</v>
      </c>
      <c r="D332" s="40"/>
      <c r="E332" s="44"/>
      <c r="F332" s="41"/>
      <c r="G332" s="44"/>
      <c r="H332" s="41"/>
      <c r="I332" s="41"/>
      <c r="J332" s="41"/>
      <c r="K332" s="41"/>
      <c r="L332" s="45">
        <f>SUM(L333:L337)-SUMIF(CE333:CE337, 1, L333:L337)</f>
        <v>5349.94</v>
      </c>
    </row>
    <row r="333" spans="1:83" ht="15" x14ac:dyDescent="0.2">
      <c r="A333" s="38"/>
      <c r="B333" s="41"/>
      <c r="C333" s="38" t="s">
        <v>714</v>
      </c>
      <c r="D333" s="40" t="s">
        <v>509</v>
      </c>
      <c r="E333" s="44"/>
      <c r="F333" s="41"/>
      <c r="G333" s="44">
        <f>Source!V76</f>
        <v>3.4800000000000004</v>
      </c>
      <c r="H333" s="41"/>
      <c r="I333" s="41"/>
      <c r="J333" s="41"/>
      <c r="K333" s="41"/>
      <c r="L333" s="45">
        <f>SUMIF(CE334:CE337, 1, L334:L337)</f>
        <v>1728.8899999999999</v>
      </c>
      <c r="CE333">
        <v>1</v>
      </c>
    </row>
    <row r="334" spans="1:83" ht="28.5" x14ac:dyDescent="0.2">
      <c r="A334" s="39"/>
      <c r="B334" s="39" t="s">
        <v>598</v>
      </c>
      <c r="C334" s="39" t="s">
        <v>600</v>
      </c>
      <c r="D334" s="40" t="s">
        <v>273</v>
      </c>
      <c r="E334" s="41">
        <v>0.68</v>
      </c>
      <c r="F334" s="41"/>
      <c r="G334" s="41">
        <f>SmtRes!CX107</f>
        <v>2.72</v>
      </c>
      <c r="H334" s="43"/>
      <c r="I334" s="42"/>
      <c r="J334" s="43">
        <f>SmtRes!CZ107</f>
        <v>1814.27</v>
      </c>
      <c r="K334" s="42"/>
      <c r="L334" s="43">
        <f>SmtRes!DG107</f>
        <v>4934.8100000000004</v>
      </c>
    </row>
    <row r="335" spans="1:83" ht="14.25" x14ac:dyDescent="0.2">
      <c r="A335" s="39"/>
      <c r="B335" s="39" t="s">
        <v>601</v>
      </c>
      <c r="C335" s="39" t="s">
        <v>776</v>
      </c>
      <c r="D335" s="40" t="s">
        <v>509</v>
      </c>
      <c r="E335" s="41">
        <f>SmtRes!DO107*SmtRes!AT107</f>
        <v>0.68</v>
      </c>
      <c r="F335" s="41"/>
      <c r="G335" s="41">
        <f>SmtRes!DO107*SmtRes!CX107</f>
        <v>2.72</v>
      </c>
      <c r="H335" s="43"/>
      <c r="I335" s="42"/>
      <c r="J335" s="43">
        <f>ROUND(SmtRes!AG107/SmtRes!DO107, 2)</f>
        <v>511.31</v>
      </c>
      <c r="K335" s="42"/>
      <c r="L335" s="43">
        <f>SmtRes!DH107</f>
        <v>1390.76</v>
      </c>
      <c r="CE335">
        <v>1</v>
      </c>
    </row>
    <row r="336" spans="1:83" ht="14.25" x14ac:dyDescent="0.2">
      <c r="A336" s="39"/>
      <c r="B336" s="39" t="s">
        <v>516</v>
      </c>
      <c r="C336" s="39" t="s">
        <v>518</v>
      </c>
      <c r="D336" s="40" t="s">
        <v>273</v>
      </c>
      <c r="E336" s="41">
        <v>0.19</v>
      </c>
      <c r="F336" s="41"/>
      <c r="G336" s="41">
        <f>SmtRes!CX108</f>
        <v>0.76</v>
      </c>
      <c r="H336" s="43"/>
      <c r="I336" s="42"/>
      <c r="J336" s="43">
        <f>SmtRes!CZ108</f>
        <v>546.22</v>
      </c>
      <c r="K336" s="42"/>
      <c r="L336" s="43">
        <f>SmtRes!DG108</f>
        <v>415.13</v>
      </c>
    </row>
    <row r="337" spans="1:83" ht="14.25" x14ac:dyDescent="0.2">
      <c r="A337" s="39"/>
      <c r="B337" s="39" t="s">
        <v>515</v>
      </c>
      <c r="C337" s="39" t="s">
        <v>713</v>
      </c>
      <c r="D337" s="40" t="s">
        <v>509</v>
      </c>
      <c r="E337" s="41">
        <f>SmtRes!DO108*SmtRes!AT108</f>
        <v>0.19</v>
      </c>
      <c r="F337" s="41"/>
      <c r="G337" s="41">
        <f>SmtRes!DO108*SmtRes!CX108</f>
        <v>0.76</v>
      </c>
      <c r="H337" s="43"/>
      <c r="I337" s="42"/>
      <c r="J337" s="43">
        <f>ROUND(SmtRes!AG108/SmtRes!DO108, 2)</f>
        <v>444.91</v>
      </c>
      <c r="K337" s="42"/>
      <c r="L337" s="43">
        <f>SmtRes!DH108</f>
        <v>338.13</v>
      </c>
      <c r="CE337">
        <v>1</v>
      </c>
    </row>
    <row r="338" spans="1:83" ht="15" x14ac:dyDescent="0.2">
      <c r="A338" s="38"/>
      <c r="B338" s="41">
        <v>4</v>
      </c>
      <c r="C338" s="38" t="s">
        <v>724</v>
      </c>
      <c r="D338" s="40"/>
      <c r="E338" s="44"/>
      <c r="F338" s="41"/>
      <c r="G338" s="44"/>
      <c r="H338" s="41"/>
      <c r="I338" s="41"/>
      <c r="J338" s="41"/>
      <c r="K338" s="41"/>
      <c r="L338" s="45">
        <f>SUM(L339:L344)-SUMIF(CE339:CE344, 1, L339:L344)</f>
        <v>693.56000000000006</v>
      </c>
    </row>
    <row r="339" spans="1:83" ht="14.25" x14ac:dyDescent="0.2">
      <c r="A339" s="39"/>
      <c r="B339" s="39" t="s">
        <v>523</v>
      </c>
      <c r="C339" s="39" t="s">
        <v>525</v>
      </c>
      <c r="D339" s="40" t="s">
        <v>526</v>
      </c>
      <c r="E339" s="41">
        <v>0.1</v>
      </c>
      <c r="F339" s="41"/>
      <c r="G339" s="41">
        <f>SmtRes!CX109</f>
        <v>0.4</v>
      </c>
      <c r="H339" s="43">
        <f>SmtRes!CZ109</f>
        <v>238.29</v>
      </c>
      <c r="I339" s="42">
        <f>SmtRes!AI109</f>
        <v>1.99</v>
      </c>
      <c r="J339" s="43">
        <f t="shared" ref="J339:J344" si="5">ROUND(H339*I339, 2)</f>
        <v>474.2</v>
      </c>
      <c r="K339" s="42"/>
      <c r="L339" s="43">
        <f>SmtRes!DF109</f>
        <v>189.68</v>
      </c>
    </row>
    <row r="340" spans="1:83" ht="14.25" x14ac:dyDescent="0.2">
      <c r="A340" s="39"/>
      <c r="B340" s="39" t="s">
        <v>527</v>
      </c>
      <c r="C340" s="39" t="s">
        <v>529</v>
      </c>
      <c r="D340" s="40" t="s">
        <v>526</v>
      </c>
      <c r="E340" s="41">
        <v>0.03</v>
      </c>
      <c r="F340" s="41"/>
      <c r="G340" s="41">
        <f>SmtRes!CX110</f>
        <v>0.12</v>
      </c>
      <c r="H340" s="43">
        <f>SmtRes!CZ110</f>
        <v>80.02</v>
      </c>
      <c r="I340" s="42">
        <f>SmtRes!AI110</f>
        <v>1.99</v>
      </c>
      <c r="J340" s="43">
        <f t="shared" si="5"/>
        <v>159.24</v>
      </c>
      <c r="K340" s="42"/>
      <c r="L340" s="43">
        <f>SmtRes!DF110</f>
        <v>19.11</v>
      </c>
    </row>
    <row r="341" spans="1:83" ht="14.25" x14ac:dyDescent="0.2">
      <c r="A341" s="39"/>
      <c r="B341" s="39" t="s">
        <v>533</v>
      </c>
      <c r="C341" s="39" t="s">
        <v>535</v>
      </c>
      <c r="D341" s="40" t="s">
        <v>526</v>
      </c>
      <c r="E341" s="41">
        <v>0.02</v>
      </c>
      <c r="F341" s="41"/>
      <c r="G341" s="41">
        <f>SmtRes!CX111</f>
        <v>0.08</v>
      </c>
      <c r="H341" s="43">
        <f>SmtRes!CZ111</f>
        <v>56.11</v>
      </c>
      <c r="I341" s="42">
        <f>SmtRes!AI111</f>
        <v>1.85</v>
      </c>
      <c r="J341" s="43">
        <f t="shared" si="5"/>
        <v>103.8</v>
      </c>
      <c r="K341" s="42"/>
      <c r="L341" s="43">
        <f>SmtRes!DF111</f>
        <v>8.3000000000000007</v>
      </c>
    </row>
    <row r="342" spans="1:83" ht="14.25" x14ac:dyDescent="0.2">
      <c r="A342" s="39"/>
      <c r="B342" s="39" t="s">
        <v>602</v>
      </c>
      <c r="C342" s="39" t="s">
        <v>604</v>
      </c>
      <c r="D342" s="40" t="s">
        <v>238</v>
      </c>
      <c r="E342" s="41">
        <v>4.0000000000000002E-4</v>
      </c>
      <c r="F342" s="41"/>
      <c r="G342" s="41">
        <f>SmtRes!CX112</f>
        <v>1.6000000000000001E-3</v>
      </c>
      <c r="H342" s="43">
        <f>SmtRes!CZ112</f>
        <v>61265.39</v>
      </c>
      <c r="I342" s="42">
        <f>SmtRes!AI112</f>
        <v>1.3</v>
      </c>
      <c r="J342" s="43">
        <f t="shared" si="5"/>
        <v>79645.009999999995</v>
      </c>
      <c r="K342" s="42"/>
      <c r="L342" s="43">
        <f>SmtRes!DF112</f>
        <v>127.43</v>
      </c>
    </row>
    <row r="343" spans="1:83" ht="14.25" x14ac:dyDescent="0.2">
      <c r="A343" s="39"/>
      <c r="B343" s="39" t="s">
        <v>540</v>
      </c>
      <c r="C343" s="39" t="s">
        <v>542</v>
      </c>
      <c r="D343" s="40" t="s">
        <v>238</v>
      </c>
      <c r="E343" s="41">
        <v>1E-4</v>
      </c>
      <c r="F343" s="41"/>
      <c r="G343" s="41">
        <f>SmtRes!CX113</f>
        <v>4.0000000000000002E-4</v>
      </c>
      <c r="H343" s="43">
        <f>SmtRes!CZ113</f>
        <v>80020.98</v>
      </c>
      <c r="I343" s="42">
        <f>SmtRes!AI113</f>
        <v>1.08</v>
      </c>
      <c r="J343" s="43">
        <f t="shared" si="5"/>
        <v>86422.66</v>
      </c>
      <c r="K343" s="42"/>
      <c r="L343" s="43">
        <f>SmtRes!DF113</f>
        <v>34.57</v>
      </c>
    </row>
    <row r="344" spans="1:83" ht="14.25" x14ac:dyDescent="0.2">
      <c r="A344" s="39"/>
      <c r="B344" s="39" t="s">
        <v>394</v>
      </c>
      <c r="C344" s="46" t="s">
        <v>395</v>
      </c>
      <c r="D344" s="47" t="s">
        <v>158</v>
      </c>
      <c r="E344" s="48">
        <v>0.06</v>
      </c>
      <c r="F344" s="48"/>
      <c r="G344" s="48">
        <f>SmtRes!CX114</f>
        <v>0.24</v>
      </c>
      <c r="H344" s="49">
        <f>SmtRes!CZ114</f>
        <v>1031.73</v>
      </c>
      <c r="I344" s="50">
        <f>SmtRes!AI114</f>
        <v>1.27</v>
      </c>
      <c r="J344" s="49">
        <f t="shared" si="5"/>
        <v>1310.3</v>
      </c>
      <c r="K344" s="50"/>
      <c r="L344" s="49">
        <f>SmtRes!DF114</f>
        <v>314.47000000000003</v>
      </c>
    </row>
    <row r="345" spans="1:83" ht="15" x14ac:dyDescent="0.2">
      <c r="A345" s="39"/>
      <c r="B345" s="39"/>
      <c r="C345" s="52" t="s">
        <v>715</v>
      </c>
      <c r="D345" s="40"/>
      <c r="E345" s="41"/>
      <c r="F345" s="41"/>
      <c r="G345" s="41"/>
      <c r="H345" s="43"/>
      <c r="I345" s="42"/>
      <c r="J345" s="43"/>
      <c r="K345" s="42"/>
      <c r="L345" s="43">
        <f>L330+L332+L333+L338</f>
        <v>12791.279999999999</v>
      </c>
    </row>
    <row r="346" spans="1:83" ht="14.25" x14ac:dyDescent="0.2">
      <c r="A346" s="39"/>
      <c r="B346" s="39"/>
      <c r="C346" s="39" t="s">
        <v>716</v>
      </c>
      <c r="D346" s="40"/>
      <c r="E346" s="41"/>
      <c r="F346" s="41"/>
      <c r="G346" s="41"/>
      <c r="H346" s="43"/>
      <c r="I346" s="42"/>
      <c r="J346" s="43"/>
      <c r="K346" s="42"/>
      <c r="L346" s="43">
        <f>SUM(AR329:AR349)+SUM(AS329:AS349)+SUM(AT329:AT349)+SUM(AU329:AU349)+SUM(AV329:AV349)</f>
        <v>6747.7800000000007</v>
      </c>
    </row>
    <row r="347" spans="1:83" ht="14.25" x14ac:dyDescent="0.2">
      <c r="A347" s="39"/>
      <c r="B347" s="39" t="s">
        <v>27</v>
      </c>
      <c r="C347" s="39" t="s">
        <v>717</v>
      </c>
      <c r="D347" s="40" t="s">
        <v>562</v>
      </c>
      <c r="E347" s="41">
        <f>Source!BZ76</f>
        <v>103</v>
      </c>
      <c r="F347" s="41"/>
      <c r="G347" s="41">
        <f>Source!AT76</f>
        <v>103</v>
      </c>
      <c r="H347" s="43"/>
      <c r="I347" s="42"/>
      <c r="J347" s="43"/>
      <c r="K347" s="42"/>
      <c r="L347" s="43">
        <f>SUM(AZ329:AZ349)</f>
        <v>6950.21</v>
      </c>
    </row>
    <row r="348" spans="1:83" ht="14.25" x14ac:dyDescent="0.2">
      <c r="A348" s="46"/>
      <c r="B348" s="46" t="s">
        <v>28</v>
      </c>
      <c r="C348" s="46" t="s">
        <v>718</v>
      </c>
      <c r="D348" s="47" t="s">
        <v>562</v>
      </c>
      <c r="E348" s="48">
        <f>Source!CA76</f>
        <v>60</v>
      </c>
      <c r="F348" s="48"/>
      <c r="G348" s="48">
        <f>Source!AU76</f>
        <v>60</v>
      </c>
      <c r="H348" s="49"/>
      <c r="I348" s="50"/>
      <c r="J348" s="49"/>
      <c r="K348" s="50"/>
      <c r="L348" s="49">
        <f>SUM(BA329:BA349)</f>
        <v>4048.67</v>
      </c>
    </row>
    <row r="349" spans="1:83" ht="15" x14ac:dyDescent="0.2">
      <c r="C349" s="100" t="s">
        <v>719</v>
      </c>
      <c r="D349" s="100"/>
      <c r="E349" s="100"/>
      <c r="F349" s="100"/>
      <c r="G349" s="100"/>
      <c r="H349" s="100"/>
      <c r="I349" s="101">
        <f>K349/E329</f>
        <v>5947.5399999999991</v>
      </c>
      <c r="J349" s="101"/>
      <c r="K349" s="101">
        <f>L330+L332+L338+L347+L348+L333</f>
        <v>23790.159999999996</v>
      </c>
      <c r="L349" s="101"/>
      <c r="AD349">
        <f>ROUND((Source!AT76/100)*((ROUND(SUMIF(SmtRes!AQ105:'SmtRes'!AQ114,"=1",SmtRes!AD105:'SmtRes'!AD114)*Source!I76, 2)+ROUND(SUMIF(SmtRes!AQ105:'SmtRes'!AQ114,"=1",SmtRes!AC105:'SmtRes'!AC114)*Source!I76, 2))), 2)</f>
        <v>5628.99</v>
      </c>
      <c r="AE349">
        <f>ROUND((Source!AU76/100)*((ROUND(SUMIF(SmtRes!AQ105:'SmtRes'!AQ114,"=1",SmtRes!AD105:'SmtRes'!AD114)*Source!I76, 2)+ROUND(SUMIF(SmtRes!AQ105:'SmtRes'!AQ114,"=1",SmtRes!AC105:'SmtRes'!AC114)*Source!I76, 2))), 2)</f>
        <v>3279.02</v>
      </c>
      <c r="AN349" s="51">
        <f>L330+L332+L338+L347+L348+L333</f>
        <v>23790.159999999996</v>
      </c>
      <c r="AO349" s="51">
        <f>L332</f>
        <v>5349.94</v>
      </c>
      <c r="AQ349" t="s">
        <v>720</v>
      </c>
      <c r="AR349" s="51">
        <f>L330</f>
        <v>5018.8900000000003</v>
      </c>
      <c r="AT349" s="51">
        <f>L333</f>
        <v>1728.8899999999999</v>
      </c>
      <c r="AV349" t="s">
        <v>720</v>
      </c>
      <c r="AW349" s="51">
        <f>L338</f>
        <v>693.56000000000006</v>
      </c>
      <c r="AZ349">
        <f>Source!X76</f>
        <v>6950.21</v>
      </c>
      <c r="BA349">
        <f>Source!Y76</f>
        <v>4048.67</v>
      </c>
      <c r="CD349">
        <v>1</v>
      </c>
    </row>
    <row r="350" spans="1:83" ht="28.5" x14ac:dyDescent="0.2">
      <c r="A350" s="37" t="s">
        <v>150</v>
      </c>
      <c r="B350" s="39" t="s">
        <v>777</v>
      </c>
      <c r="C350" s="39" t="str">
        <f>Source!G77</f>
        <v>Подвеска провода СИП-3 на опорах, (3 провода) при 21 опоре на км линии: с использованием автогидроподъемника</v>
      </c>
      <c r="D350" s="40" t="str">
        <f>Source!H77</f>
        <v>км</v>
      </c>
      <c r="E350" s="41">
        <f>Source!K77</f>
        <v>0.35499999999999998</v>
      </c>
      <c r="F350" s="41"/>
      <c r="G350" s="41">
        <f>Source!I77</f>
        <v>0.35499999999999998</v>
      </c>
      <c r="H350" s="43"/>
      <c r="I350" s="42"/>
      <c r="J350" s="43"/>
      <c r="K350" s="42"/>
      <c r="L350" s="43"/>
    </row>
    <row r="351" spans="1:83" ht="15" x14ac:dyDescent="0.2">
      <c r="A351" s="38"/>
      <c r="B351" s="41">
        <v>1</v>
      </c>
      <c r="C351" s="38" t="s">
        <v>711</v>
      </c>
      <c r="D351" s="40" t="s">
        <v>509</v>
      </c>
      <c r="E351" s="44"/>
      <c r="F351" s="41"/>
      <c r="G351" s="44">
        <f>Source!U77</f>
        <v>27.789400000000001</v>
      </c>
      <c r="H351" s="41"/>
      <c r="I351" s="41"/>
      <c r="J351" s="41"/>
      <c r="K351" s="41"/>
      <c r="L351" s="45">
        <f>SUM(L352:L355)-SUMIF(CE352:CE355, 1, L352:L355)</f>
        <v>12102.81</v>
      </c>
    </row>
    <row r="352" spans="1:83" ht="14.25" x14ac:dyDescent="0.2">
      <c r="A352" s="39"/>
      <c r="B352" s="39" t="s">
        <v>605</v>
      </c>
      <c r="C352" s="39" t="s">
        <v>606</v>
      </c>
      <c r="D352" s="40" t="s">
        <v>607</v>
      </c>
      <c r="E352" s="41">
        <v>0.91</v>
      </c>
      <c r="F352" s="41"/>
      <c r="G352" s="41">
        <f>SmtRes!CX115</f>
        <v>0.32305</v>
      </c>
      <c r="H352" s="43"/>
      <c r="I352" s="42"/>
      <c r="J352" s="43">
        <f>SmtRes!CZ115</f>
        <v>361.9</v>
      </c>
      <c r="K352" s="42"/>
      <c r="L352" s="43">
        <f>SmtRes!DI115</f>
        <v>116.91</v>
      </c>
    </row>
    <row r="353" spans="1:83" ht="14.25" x14ac:dyDescent="0.2">
      <c r="A353" s="39"/>
      <c r="B353" s="39" t="s">
        <v>608</v>
      </c>
      <c r="C353" s="39" t="s">
        <v>609</v>
      </c>
      <c r="D353" s="40" t="s">
        <v>607</v>
      </c>
      <c r="E353" s="41">
        <v>38.89</v>
      </c>
      <c r="F353" s="41"/>
      <c r="G353" s="41">
        <f>SmtRes!CX116</f>
        <v>13.805949999999999</v>
      </c>
      <c r="H353" s="43"/>
      <c r="I353" s="42"/>
      <c r="J353" s="43">
        <f>SmtRes!CZ116</f>
        <v>395.1</v>
      </c>
      <c r="K353" s="42"/>
      <c r="L353" s="43">
        <f>SmtRes!DI116</f>
        <v>5454.73</v>
      </c>
    </row>
    <row r="354" spans="1:83" ht="14.25" x14ac:dyDescent="0.2">
      <c r="A354" s="39"/>
      <c r="B354" s="39" t="s">
        <v>610</v>
      </c>
      <c r="C354" s="39" t="s">
        <v>611</v>
      </c>
      <c r="D354" s="40" t="s">
        <v>607</v>
      </c>
      <c r="E354" s="41">
        <v>19.239999999999998</v>
      </c>
      <c r="F354" s="41"/>
      <c r="G354" s="41">
        <f>SmtRes!CX117</f>
        <v>6.8301999999999996</v>
      </c>
      <c r="H354" s="43"/>
      <c r="I354" s="42"/>
      <c r="J354" s="43">
        <f>SmtRes!CZ117</f>
        <v>444.91</v>
      </c>
      <c r="K354" s="42"/>
      <c r="L354" s="43">
        <f>SmtRes!DI117</f>
        <v>3038.82</v>
      </c>
    </row>
    <row r="355" spans="1:83" ht="14.25" x14ac:dyDescent="0.2">
      <c r="A355" s="39"/>
      <c r="B355" s="39" t="s">
        <v>612</v>
      </c>
      <c r="C355" s="39" t="s">
        <v>613</v>
      </c>
      <c r="D355" s="40" t="s">
        <v>607</v>
      </c>
      <c r="E355" s="41">
        <v>19.239999999999998</v>
      </c>
      <c r="F355" s="41"/>
      <c r="G355" s="41">
        <f>SmtRes!CX118</f>
        <v>6.8301999999999996</v>
      </c>
      <c r="H355" s="43"/>
      <c r="I355" s="42"/>
      <c r="J355" s="43">
        <f>SmtRes!CZ118</f>
        <v>511.31</v>
      </c>
      <c r="K355" s="42"/>
      <c r="L355" s="43">
        <f>SmtRes!DI118</f>
        <v>3492.35</v>
      </c>
    </row>
    <row r="356" spans="1:83" ht="15" x14ac:dyDescent="0.2">
      <c r="A356" s="38"/>
      <c r="B356" s="41">
        <v>2</v>
      </c>
      <c r="C356" s="38" t="s">
        <v>712</v>
      </c>
      <c r="D356" s="40"/>
      <c r="E356" s="44"/>
      <c r="F356" s="41"/>
      <c r="G356" s="44"/>
      <c r="H356" s="41"/>
      <c r="I356" s="41"/>
      <c r="J356" s="41"/>
      <c r="K356" s="41"/>
      <c r="L356" s="45">
        <f>SUM(L357:L366)-SUMIF(CE357:CE366, 1, L357:L366)</f>
        <v>3398.2999999999993</v>
      </c>
    </row>
    <row r="357" spans="1:83" ht="15" x14ac:dyDescent="0.2">
      <c r="A357" s="38"/>
      <c r="B357" s="41"/>
      <c r="C357" s="38" t="s">
        <v>714</v>
      </c>
      <c r="D357" s="40" t="s">
        <v>509</v>
      </c>
      <c r="E357" s="44"/>
      <c r="F357" s="41"/>
      <c r="G357" s="44">
        <f>Source!V77</f>
        <v>7.8952</v>
      </c>
      <c r="H357" s="41"/>
      <c r="I357" s="41"/>
      <c r="J357" s="41"/>
      <c r="K357" s="41"/>
      <c r="L357" s="45">
        <f>SUMIF(CE358:CE366, 1, L358:L366)</f>
        <v>3547.3500000000004</v>
      </c>
      <c r="CE357">
        <v>1</v>
      </c>
    </row>
    <row r="358" spans="1:83" ht="14.25" x14ac:dyDescent="0.2">
      <c r="A358" s="39"/>
      <c r="B358" s="39" t="s">
        <v>552</v>
      </c>
      <c r="C358" s="39" t="s">
        <v>554</v>
      </c>
      <c r="D358" s="40" t="s">
        <v>273</v>
      </c>
      <c r="E358" s="41">
        <v>0.64</v>
      </c>
      <c r="F358" s="41"/>
      <c r="G358" s="41">
        <f>SmtRes!CX120</f>
        <v>0.22720000000000001</v>
      </c>
      <c r="H358" s="43"/>
      <c r="I358" s="42"/>
      <c r="J358" s="43">
        <f>SmtRes!CZ120</f>
        <v>1406.6</v>
      </c>
      <c r="K358" s="42"/>
      <c r="L358" s="43">
        <f>SmtRes!DG120</f>
        <v>319.58</v>
      </c>
    </row>
    <row r="359" spans="1:83" ht="14.25" x14ac:dyDescent="0.2">
      <c r="A359" s="39"/>
      <c r="B359" s="39" t="s">
        <v>555</v>
      </c>
      <c r="C359" s="39" t="s">
        <v>727</v>
      </c>
      <c r="D359" s="40" t="s">
        <v>509</v>
      </c>
      <c r="E359" s="41">
        <f>SmtRes!DO120*SmtRes!AT120</f>
        <v>0.64</v>
      </c>
      <c r="F359" s="41"/>
      <c r="G359" s="41">
        <f>SmtRes!DO120*SmtRes!CX120</f>
        <v>0.22720000000000001</v>
      </c>
      <c r="H359" s="43"/>
      <c r="I359" s="42"/>
      <c r="J359" s="43">
        <f>ROUND(SmtRes!AG120/SmtRes!DO120, 2)</f>
        <v>597.64</v>
      </c>
      <c r="K359" s="42"/>
      <c r="L359" s="43">
        <f>SmtRes!DH120</f>
        <v>135.78</v>
      </c>
      <c r="CE359">
        <v>1</v>
      </c>
    </row>
    <row r="360" spans="1:83" ht="14.25" x14ac:dyDescent="0.2">
      <c r="A360" s="39"/>
      <c r="B360" s="39" t="s">
        <v>614</v>
      </c>
      <c r="C360" s="39" t="s">
        <v>616</v>
      </c>
      <c r="D360" s="40" t="s">
        <v>273</v>
      </c>
      <c r="E360" s="41">
        <v>2.4</v>
      </c>
      <c r="F360" s="41"/>
      <c r="G360" s="41">
        <f>SmtRes!CX121</f>
        <v>0.85199999999999998</v>
      </c>
      <c r="H360" s="43">
        <f>SmtRes!CZ121</f>
        <v>11.45</v>
      </c>
      <c r="I360" s="42">
        <f>SmtRes!AJ121</f>
        <v>1.25</v>
      </c>
      <c r="J360" s="43">
        <f>ROUND(H360*I360, 2)</f>
        <v>14.31</v>
      </c>
      <c r="K360" s="42"/>
      <c r="L360" s="43">
        <f>SmtRes!DG121</f>
        <v>12.19</v>
      </c>
    </row>
    <row r="361" spans="1:83" ht="14.25" x14ac:dyDescent="0.2">
      <c r="A361" s="39"/>
      <c r="B361" s="39" t="s">
        <v>512</v>
      </c>
      <c r="C361" s="39" t="s">
        <v>514</v>
      </c>
      <c r="D361" s="40" t="s">
        <v>273</v>
      </c>
      <c r="E361" s="41">
        <v>18.68</v>
      </c>
      <c r="F361" s="41"/>
      <c r="G361" s="41">
        <f>SmtRes!CX122</f>
        <v>6.6314000000000002</v>
      </c>
      <c r="H361" s="43">
        <f>SmtRes!CZ122</f>
        <v>346.73</v>
      </c>
      <c r="I361" s="42">
        <f>SmtRes!AJ122</f>
        <v>1.23</v>
      </c>
      <c r="J361" s="43">
        <f>ROUND(H361*I361, 2)</f>
        <v>426.48</v>
      </c>
      <c r="K361" s="42"/>
      <c r="L361" s="43">
        <f>SmtRes!DG122</f>
        <v>2828.16</v>
      </c>
    </row>
    <row r="362" spans="1:83" ht="14.25" x14ac:dyDescent="0.2">
      <c r="A362" s="39"/>
      <c r="B362" s="39" t="s">
        <v>515</v>
      </c>
      <c r="C362" s="39" t="s">
        <v>713</v>
      </c>
      <c r="D362" s="40" t="s">
        <v>509</v>
      </c>
      <c r="E362" s="41">
        <f>SmtRes!DO122*SmtRes!AT122</f>
        <v>18.68</v>
      </c>
      <c r="F362" s="41"/>
      <c r="G362" s="41">
        <f>SmtRes!DO122*SmtRes!CX122</f>
        <v>6.6314000000000002</v>
      </c>
      <c r="H362" s="43"/>
      <c r="I362" s="42"/>
      <c r="J362" s="43">
        <f>ROUND(SmtRes!AG122/SmtRes!DO122, 2)</f>
        <v>444.91</v>
      </c>
      <c r="K362" s="42"/>
      <c r="L362" s="43">
        <f>SmtRes!DH122</f>
        <v>2950.38</v>
      </c>
      <c r="CE362">
        <v>1</v>
      </c>
    </row>
    <row r="363" spans="1:83" ht="14.25" x14ac:dyDescent="0.2">
      <c r="A363" s="39"/>
      <c r="B363" s="39" t="s">
        <v>516</v>
      </c>
      <c r="C363" s="39" t="s">
        <v>518</v>
      </c>
      <c r="D363" s="40" t="s">
        <v>273</v>
      </c>
      <c r="E363" s="41">
        <v>0.52</v>
      </c>
      <c r="F363" s="41"/>
      <c r="G363" s="41">
        <f>SmtRes!CX123</f>
        <v>0.18459999999999999</v>
      </c>
      <c r="H363" s="43"/>
      <c r="I363" s="42"/>
      <c r="J363" s="43">
        <f>SmtRes!CZ123</f>
        <v>546.22</v>
      </c>
      <c r="K363" s="42"/>
      <c r="L363" s="43">
        <f>SmtRes!DG123</f>
        <v>100.83</v>
      </c>
    </row>
    <row r="364" spans="1:83" ht="14.25" x14ac:dyDescent="0.2">
      <c r="A364" s="39"/>
      <c r="B364" s="39" t="s">
        <v>515</v>
      </c>
      <c r="C364" s="39" t="s">
        <v>713</v>
      </c>
      <c r="D364" s="40" t="s">
        <v>509</v>
      </c>
      <c r="E364" s="41">
        <f>SmtRes!DO123*SmtRes!AT123</f>
        <v>0.52</v>
      </c>
      <c r="F364" s="41"/>
      <c r="G364" s="41">
        <f>SmtRes!DO123*SmtRes!CX123</f>
        <v>0.18459999999999999</v>
      </c>
      <c r="H364" s="43"/>
      <c r="I364" s="42"/>
      <c r="J364" s="43">
        <f>ROUND(SmtRes!AG123/SmtRes!DO123, 2)</f>
        <v>444.91</v>
      </c>
      <c r="K364" s="42"/>
      <c r="L364" s="43">
        <f>SmtRes!DH123</f>
        <v>82.13</v>
      </c>
      <c r="CE364">
        <v>1</v>
      </c>
    </row>
    <row r="365" spans="1:83" ht="14.25" x14ac:dyDescent="0.2">
      <c r="A365" s="39"/>
      <c r="B365" s="39" t="s">
        <v>617</v>
      </c>
      <c r="C365" s="39" t="s">
        <v>619</v>
      </c>
      <c r="D365" s="40" t="s">
        <v>273</v>
      </c>
      <c r="E365" s="41">
        <v>2.4</v>
      </c>
      <c r="F365" s="41"/>
      <c r="G365" s="41">
        <f>SmtRes!CX124</f>
        <v>0.85199999999999998</v>
      </c>
      <c r="H365" s="43"/>
      <c r="I365" s="42"/>
      <c r="J365" s="43">
        <f>SmtRes!CZ124</f>
        <v>161.43</v>
      </c>
      <c r="K365" s="42"/>
      <c r="L365" s="43">
        <f>SmtRes!DG124</f>
        <v>137.54</v>
      </c>
    </row>
    <row r="366" spans="1:83" ht="14.25" x14ac:dyDescent="0.2">
      <c r="A366" s="39"/>
      <c r="B366" s="39" t="s">
        <v>515</v>
      </c>
      <c r="C366" s="39" t="s">
        <v>713</v>
      </c>
      <c r="D366" s="40" t="s">
        <v>509</v>
      </c>
      <c r="E366" s="41">
        <f>SmtRes!DO124*SmtRes!AT124</f>
        <v>2.4</v>
      </c>
      <c r="F366" s="41"/>
      <c r="G366" s="41">
        <f>SmtRes!DO124*SmtRes!CX124</f>
        <v>0.85199999999999998</v>
      </c>
      <c r="H366" s="43"/>
      <c r="I366" s="42"/>
      <c r="J366" s="43">
        <f>ROUND(SmtRes!AG124/SmtRes!DO124, 2)</f>
        <v>444.91</v>
      </c>
      <c r="K366" s="42"/>
      <c r="L366" s="43">
        <f>SmtRes!DH124</f>
        <v>379.06</v>
      </c>
      <c r="CE366">
        <v>1</v>
      </c>
    </row>
    <row r="367" spans="1:83" ht="15" x14ac:dyDescent="0.2">
      <c r="A367" s="38"/>
      <c r="B367" s="41">
        <v>4</v>
      </c>
      <c r="C367" s="56" t="s">
        <v>724</v>
      </c>
      <c r="D367" s="47"/>
      <c r="E367" s="57"/>
      <c r="F367" s="48"/>
      <c r="G367" s="57"/>
      <c r="H367" s="48"/>
      <c r="I367" s="48"/>
      <c r="J367" s="48"/>
      <c r="K367" s="48"/>
      <c r="L367" s="58">
        <f>0</f>
        <v>0</v>
      </c>
    </row>
    <row r="368" spans="1:83" ht="15" x14ac:dyDescent="0.2">
      <c r="A368" s="39"/>
      <c r="B368" s="39"/>
      <c r="C368" s="52" t="s">
        <v>715</v>
      </c>
      <c r="D368" s="40"/>
      <c r="E368" s="41"/>
      <c r="F368" s="41"/>
      <c r="G368" s="41"/>
      <c r="H368" s="43"/>
      <c r="I368" s="42"/>
      <c r="J368" s="43"/>
      <c r="K368" s="42"/>
      <c r="L368" s="43">
        <f>L351+L356+L357+L367</f>
        <v>19048.46</v>
      </c>
    </row>
    <row r="369" spans="1:83" ht="14.25" x14ac:dyDescent="0.2">
      <c r="A369" s="39"/>
      <c r="B369" s="39"/>
      <c r="C369" s="39" t="s">
        <v>716</v>
      </c>
      <c r="D369" s="40"/>
      <c r="E369" s="41"/>
      <c r="F369" s="41"/>
      <c r="G369" s="41"/>
      <c r="H369" s="43"/>
      <c r="I369" s="42"/>
      <c r="J369" s="43"/>
      <c r="K369" s="42"/>
      <c r="L369" s="43">
        <f>SUM(AR350:AR372)+SUM(AS350:AS372)+SUM(AT350:AT372)+SUM(AU350:AU372)+SUM(AV350:AV372)</f>
        <v>15650.16</v>
      </c>
    </row>
    <row r="370" spans="1:83" ht="14.25" x14ac:dyDescent="0.2">
      <c r="A370" s="39"/>
      <c r="B370" s="39" t="s">
        <v>27</v>
      </c>
      <c r="C370" s="39" t="s">
        <v>717</v>
      </c>
      <c r="D370" s="40" t="s">
        <v>562</v>
      </c>
      <c r="E370" s="41">
        <f>Source!BZ77</f>
        <v>103</v>
      </c>
      <c r="F370" s="41"/>
      <c r="G370" s="41">
        <f>Source!AT77</f>
        <v>103</v>
      </c>
      <c r="H370" s="43"/>
      <c r="I370" s="42"/>
      <c r="J370" s="43"/>
      <c r="K370" s="42"/>
      <c r="L370" s="43">
        <f>SUM(AZ350:AZ372)</f>
        <v>16119.66</v>
      </c>
    </row>
    <row r="371" spans="1:83" ht="14.25" x14ac:dyDescent="0.2">
      <c r="A371" s="46"/>
      <c r="B371" s="46" t="s">
        <v>28</v>
      </c>
      <c r="C371" s="46" t="s">
        <v>718</v>
      </c>
      <c r="D371" s="47" t="s">
        <v>562</v>
      </c>
      <c r="E371" s="48">
        <f>Source!CA77</f>
        <v>60</v>
      </c>
      <c r="F371" s="48"/>
      <c r="G371" s="48">
        <f>Source!AU77</f>
        <v>60</v>
      </c>
      <c r="H371" s="49"/>
      <c r="I371" s="50"/>
      <c r="J371" s="49"/>
      <c r="K371" s="50"/>
      <c r="L371" s="49">
        <f>SUM(BA350:BA372)</f>
        <v>9390.1</v>
      </c>
    </row>
    <row r="372" spans="1:83" ht="15" x14ac:dyDescent="0.2">
      <c r="C372" s="100" t="s">
        <v>719</v>
      </c>
      <c r="D372" s="100"/>
      <c r="E372" s="100"/>
      <c r="F372" s="100"/>
      <c r="G372" s="100"/>
      <c r="H372" s="100"/>
      <c r="I372" s="101">
        <f>K372/E350</f>
        <v>125516.11267605632</v>
      </c>
      <c r="J372" s="101"/>
      <c r="K372" s="101">
        <f>L351+L356+L367+L370+L371+L357</f>
        <v>44558.219999999994</v>
      </c>
      <c r="L372" s="101"/>
      <c r="AD372">
        <f>ROUND((Source!AT77/100)*((ROUND(SUMIF(SmtRes!AQ115:'SmtRes'!AQ127,"=1",SmtRes!AD115:'SmtRes'!AD127)*Source!I77, 2)+ROUND(SUMIF(SmtRes!AQ115:'SmtRes'!AQ127,"=1",SmtRes!AC115:'SmtRes'!AC127)*Source!I77, 2))), 2)</f>
        <v>1333.01</v>
      </c>
      <c r="AE372">
        <f>ROUND((Source!AU77/100)*((ROUND(SUMIF(SmtRes!AQ115:'SmtRes'!AQ127,"=1",SmtRes!AD115:'SmtRes'!AD127)*Source!I77, 2)+ROUND(SUMIF(SmtRes!AQ115:'SmtRes'!AQ127,"=1",SmtRes!AC115:'SmtRes'!AC127)*Source!I77, 2))), 2)</f>
        <v>776.51</v>
      </c>
      <c r="AN372" s="51">
        <f>L351+L356+L367+L370+L371+L357</f>
        <v>44558.219999999994</v>
      </c>
      <c r="AO372" s="51">
        <f>L356</f>
        <v>3398.2999999999993</v>
      </c>
      <c r="AQ372" t="s">
        <v>720</v>
      </c>
      <c r="AR372" s="51">
        <f>L351</f>
        <v>12102.81</v>
      </c>
      <c r="AT372" s="51">
        <f>L357</f>
        <v>3547.3500000000004</v>
      </c>
      <c r="AV372" t="s">
        <v>720</v>
      </c>
      <c r="AW372" s="51">
        <f>L367</f>
        <v>0</v>
      </c>
      <c r="AZ372">
        <f>Source!X77</f>
        <v>16119.66</v>
      </c>
      <c r="BA372">
        <f>Source!Y77</f>
        <v>9390.1</v>
      </c>
      <c r="CD372">
        <v>1</v>
      </c>
    </row>
    <row r="373" spans="1:83" ht="28.5" x14ac:dyDescent="0.2">
      <c r="A373" s="37" t="s">
        <v>155</v>
      </c>
      <c r="B373" s="39" t="s">
        <v>778</v>
      </c>
      <c r="C373" s="39" t="str">
        <f>Source!G78</f>
        <v>Зажим наборный без кожуха</v>
      </c>
      <c r="D373" s="40" t="str">
        <f>Source!H78</f>
        <v>100 ШТ</v>
      </c>
      <c r="E373" s="41">
        <f>Source!K78</f>
        <v>1.19</v>
      </c>
      <c r="F373" s="41"/>
      <c r="G373" s="41">
        <f>Source!I78</f>
        <v>1.19</v>
      </c>
      <c r="H373" s="43"/>
      <c r="I373" s="42"/>
      <c r="J373" s="43"/>
      <c r="K373" s="42"/>
      <c r="L373" s="43"/>
    </row>
    <row r="374" spans="1:83" x14ac:dyDescent="0.2">
      <c r="C374" s="59" t="str">
        <f>"Объем: "&amp;Source!I78&amp;"=119/"&amp;"100"</f>
        <v>Объем: 1,19=119/100</v>
      </c>
    </row>
    <row r="375" spans="1:83" ht="15" x14ac:dyDescent="0.2">
      <c r="A375" s="38"/>
      <c r="B375" s="41">
        <v>1</v>
      </c>
      <c r="C375" s="38" t="s">
        <v>711</v>
      </c>
      <c r="D375" s="40" t="s">
        <v>509</v>
      </c>
      <c r="E375" s="44"/>
      <c r="F375" s="41"/>
      <c r="G375" s="44">
        <f>Source!U78</f>
        <v>49.027999999999999</v>
      </c>
      <c r="H375" s="41"/>
      <c r="I375" s="41"/>
      <c r="J375" s="41"/>
      <c r="K375" s="41"/>
      <c r="L375" s="45">
        <f>SUM(L376:L376)-SUMIF(CE376:CE376, 1, L376:L376)</f>
        <v>21813.05</v>
      </c>
    </row>
    <row r="376" spans="1:83" ht="14.25" x14ac:dyDescent="0.2">
      <c r="A376" s="39"/>
      <c r="B376" s="39" t="s">
        <v>563</v>
      </c>
      <c r="C376" s="39" t="s">
        <v>564</v>
      </c>
      <c r="D376" s="40" t="s">
        <v>509</v>
      </c>
      <c r="E376" s="41">
        <v>41.2</v>
      </c>
      <c r="F376" s="41"/>
      <c r="G376" s="41">
        <f>SmtRes!CX128</f>
        <v>49.027999999999999</v>
      </c>
      <c r="H376" s="43"/>
      <c r="I376" s="42"/>
      <c r="J376" s="43">
        <f>SmtRes!CZ128</f>
        <v>444.91</v>
      </c>
      <c r="K376" s="42"/>
      <c r="L376" s="43">
        <f>SmtRes!DI128</f>
        <v>21813.05</v>
      </c>
    </row>
    <row r="377" spans="1:83" ht="15" x14ac:dyDescent="0.2">
      <c r="A377" s="38"/>
      <c r="B377" s="41">
        <v>2</v>
      </c>
      <c r="C377" s="38" t="s">
        <v>712</v>
      </c>
      <c r="D377" s="40"/>
      <c r="E377" s="44"/>
      <c r="F377" s="41"/>
      <c r="G377" s="44"/>
      <c r="H377" s="41"/>
      <c r="I377" s="41"/>
      <c r="J377" s="41"/>
      <c r="K377" s="41"/>
      <c r="L377" s="45">
        <f>SUM(L378:L383)-SUMIF(CE378:CE383, 1, L378:L383)</f>
        <v>237.39999999999998</v>
      </c>
    </row>
    <row r="378" spans="1:83" ht="15" x14ac:dyDescent="0.2">
      <c r="A378" s="38"/>
      <c r="B378" s="41"/>
      <c r="C378" s="38" t="s">
        <v>714</v>
      </c>
      <c r="D378" s="40" t="s">
        <v>509</v>
      </c>
      <c r="E378" s="44"/>
      <c r="F378" s="41"/>
      <c r="G378" s="44">
        <f>Source!V78</f>
        <v>0.23799999999999999</v>
      </c>
      <c r="H378" s="41"/>
      <c r="I378" s="41"/>
      <c r="J378" s="41"/>
      <c r="K378" s="41"/>
      <c r="L378" s="45">
        <f>SUMIF(CE379:CE383, 1, L379:L383)</f>
        <v>124.06</v>
      </c>
      <c r="CE378">
        <v>1</v>
      </c>
    </row>
    <row r="379" spans="1:83" ht="14.25" x14ac:dyDescent="0.2">
      <c r="A379" s="39"/>
      <c r="B379" s="39" t="s">
        <v>552</v>
      </c>
      <c r="C379" s="39" t="s">
        <v>554</v>
      </c>
      <c r="D379" s="40" t="s">
        <v>273</v>
      </c>
      <c r="E379" s="41">
        <v>0.1</v>
      </c>
      <c r="F379" s="41"/>
      <c r="G379" s="41">
        <f>SmtRes!CX130</f>
        <v>0.11899999999999999</v>
      </c>
      <c r="H379" s="43"/>
      <c r="I379" s="42"/>
      <c r="J379" s="43">
        <f>SmtRes!CZ130</f>
        <v>1406.6</v>
      </c>
      <c r="K379" s="42"/>
      <c r="L379" s="43">
        <f>SmtRes!DG130</f>
        <v>167.39</v>
      </c>
    </row>
    <row r="380" spans="1:83" ht="14.25" x14ac:dyDescent="0.2">
      <c r="A380" s="39"/>
      <c r="B380" s="39" t="s">
        <v>555</v>
      </c>
      <c r="C380" s="39" t="s">
        <v>727</v>
      </c>
      <c r="D380" s="40" t="s">
        <v>509</v>
      </c>
      <c r="E380" s="41">
        <f>SmtRes!DO130*SmtRes!AT130</f>
        <v>0.1</v>
      </c>
      <c r="F380" s="41"/>
      <c r="G380" s="41">
        <f>SmtRes!DO130*SmtRes!CX130</f>
        <v>0.11899999999999999</v>
      </c>
      <c r="H380" s="43"/>
      <c r="I380" s="42"/>
      <c r="J380" s="43">
        <f>ROUND(SmtRes!AG130/SmtRes!DO130, 2)</f>
        <v>597.64</v>
      </c>
      <c r="K380" s="42"/>
      <c r="L380" s="43">
        <f>SmtRes!DH130</f>
        <v>71.12</v>
      </c>
      <c r="CE380">
        <v>1</v>
      </c>
    </row>
    <row r="381" spans="1:83" ht="14.25" x14ac:dyDescent="0.2">
      <c r="A381" s="39"/>
      <c r="B381" s="39" t="s">
        <v>516</v>
      </c>
      <c r="C381" s="39" t="s">
        <v>518</v>
      </c>
      <c r="D381" s="40" t="s">
        <v>273</v>
      </c>
      <c r="E381" s="41">
        <v>0.1</v>
      </c>
      <c r="F381" s="41"/>
      <c r="G381" s="41">
        <f>SmtRes!CX131</f>
        <v>0.11899999999999999</v>
      </c>
      <c r="H381" s="43"/>
      <c r="I381" s="42"/>
      <c r="J381" s="43">
        <f>SmtRes!CZ131</f>
        <v>546.22</v>
      </c>
      <c r="K381" s="42"/>
      <c r="L381" s="43">
        <f>SmtRes!DG131</f>
        <v>65</v>
      </c>
    </row>
    <row r="382" spans="1:83" ht="14.25" x14ac:dyDescent="0.2">
      <c r="A382" s="39"/>
      <c r="B382" s="39" t="s">
        <v>515</v>
      </c>
      <c r="C382" s="39" t="s">
        <v>713</v>
      </c>
      <c r="D382" s="40" t="s">
        <v>509</v>
      </c>
      <c r="E382" s="41">
        <f>SmtRes!DO131*SmtRes!AT131</f>
        <v>0.1</v>
      </c>
      <c r="F382" s="41"/>
      <c r="G382" s="41">
        <f>SmtRes!DO131*SmtRes!CX131</f>
        <v>0.11899999999999999</v>
      </c>
      <c r="H382" s="43"/>
      <c r="I382" s="42"/>
      <c r="J382" s="43">
        <f>ROUND(SmtRes!AG131/SmtRes!DO131, 2)</f>
        <v>444.91</v>
      </c>
      <c r="K382" s="42"/>
      <c r="L382" s="43">
        <f>SmtRes!DH131</f>
        <v>52.94</v>
      </c>
      <c r="CE382">
        <v>1</v>
      </c>
    </row>
    <row r="383" spans="1:83" ht="28.5" x14ac:dyDescent="0.2">
      <c r="A383" s="39"/>
      <c r="B383" s="39" t="s">
        <v>586</v>
      </c>
      <c r="C383" s="39" t="s">
        <v>588</v>
      </c>
      <c r="D383" s="40" t="s">
        <v>273</v>
      </c>
      <c r="E383" s="41">
        <v>0.16</v>
      </c>
      <c r="F383" s="41"/>
      <c r="G383" s="41">
        <f>SmtRes!CX132</f>
        <v>0.19040000000000001</v>
      </c>
      <c r="H383" s="43"/>
      <c r="I383" s="42"/>
      <c r="J383" s="43">
        <f>SmtRes!CZ132</f>
        <v>26.33</v>
      </c>
      <c r="K383" s="42"/>
      <c r="L383" s="43">
        <f>SmtRes!DG132</f>
        <v>5.01</v>
      </c>
    </row>
    <row r="384" spans="1:83" ht="15" x14ac:dyDescent="0.2">
      <c r="A384" s="38"/>
      <c r="B384" s="41">
        <v>4</v>
      </c>
      <c r="C384" s="38" t="s">
        <v>724</v>
      </c>
      <c r="D384" s="40"/>
      <c r="E384" s="44"/>
      <c r="F384" s="41"/>
      <c r="G384" s="44"/>
      <c r="H384" s="41"/>
      <c r="I384" s="41"/>
      <c r="J384" s="41"/>
      <c r="K384" s="41"/>
      <c r="L384" s="45">
        <f>SUM(L385:L387)-SUMIF(CE385:CE387, 1, L385:L387)</f>
        <v>1114.1199999999999</v>
      </c>
    </row>
    <row r="385" spans="1:83" ht="28.5" x14ac:dyDescent="0.2">
      <c r="A385" s="39"/>
      <c r="B385" s="39" t="s">
        <v>626</v>
      </c>
      <c r="C385" s="39" t="s">
        <v>628</v>
      </c>
      <c r="D385" s="40" t="s">
        <v>238</v>
      </c>
      <c r="E385" s="41">
        <v>3.0000000000000001E-3</v>
      </c>
      <c r="F385" s="41"/>
      <c r="G385" s="41">
        <f>SmtRes!CX133</f>
        <v>3.5699999999999998E-3</v>
      </c>
      <c r="H385" s="43">
        <f>SmtRes!CZ133</f>
        <v>70310.45</v>
      </c>
      <c r="I385" s="42">
        <f>SmtRes!AI133</f>
        <v>0.88</v>
      </c>
      <c r="J385" s="43">
        <f>ROUND(H385*I385, 2)</f>
        <v>61873.2</v>
      </c>
      <c r="K385" s="42"/>
      <c r="L385" s="43">
        <f>SmtRes!DF133</f>
        <v>220.89</v>
      </c>
    </row>
    <row r="386" spans="1:83" ht="14.25" x14ac:dyDescent="0.2">
      <c r="A386" s="39"/>
      <c r="B386" s="39" t="s">
        <v>574</v>
      </c>
      <c r="C386" s="39" t="s">
        <v>576</v>
      </c>
      <c r="D386" s="40" t="s">
        <v>526</v>
      </c>
      <c r="E386" s="41">
        <v>0.8</v>
      </c>
      <c r="F386" s="41"/>
      <c r="G386" s="41">
        <f>SmtRes!CX134</f>
        <v>0.95199999999999996</v>
      </c>
      <c r="H386" s="43">
        <f>SmtRes!CZ134</f>
        <v>79.88</v>
      </c>
      <c r="I386" s="42">
        <f>SmtRes!AI134</f>
        <v>1.3</v>
      </c>
      <c r="J386" s="43">
        <f>ROUND(H386*I386, 2)</f>
        <v>103.84</v>
      </c>
      <c r="K386" s="42"/>
      <c r="L386" s="43">
        <f>SmtRes!DF134</f>
        <v>98.86</v>
      </c>
    </row>
    <row r="387" spans="1:83" ht="14.25" x14ac:dyDescent="0.2">
      <c r="A387" s="39"/>
      <c r="B387" s="39" t="s">
        <v>629</v>
      </c>
      <c r="C387" s="46" t="s">
        <v>631</v>
      </c>
      <c r="D387" s="47" t="s">
        <v>158</v>
      </c>
      <c r="E387" s="48">
        <v>1.02</v>
      </c>
      <c r="F387" s="48"/>
      <c r="G387" s="48">
        <f>SmtRes!CX135</f>
        <v>1.2138</v>
      </c>
      <c r="H387" s="49">
        <f>SmtRes!CZ135</f>
        <v>896.51</v>
      </c>
      <c r="I387" s="50">
        <f>SmtRes!AI135</f>
        <v>0.73</v>
      </c>
      <c r="J387" s="49">
        <f>ROUND(H387*I387, 2)</f>
        <v>654.45000000000005</v>
      </c>
      <c r="K387" s="50"/>
      <c r="L387" s="49">
        <f>SmtRes!DF135</f>
        <v>794.37</v>
      </c>
    </row>
    <row r="388" spans="1:83" ht="15" x14ac:dyDescent="0.2">
      <c r="A388" s="39"/>
      <c r="B388" s="39"/>
      <c r="C388" s="52" t="s">
        <v>715</v>
      </c>
      <c r="D388" s="40"/>
      <c r="E388" s="41"/>
      <c r="F388" s="41"/>
      <c r="G388" s="41"/>
      <c r="H388" s="43"/>
      <c r="I388" s="42"/>
      <c r="J388" s="43"/>
      <c r="K388" s="42"/>
      <c r="L388" s="43">
        <f>L375+L377+L378+L384</f>
        <v>23288.63</v>
      </c>
    </row>
    <row r="389" spans="1:83" ht="14.25" x14ac:dyDescent="0.2">
      <c r="A389" s="39"/>
      <c r="B389" s="39"/>
      <c r="C389" s="39" t="s">
        <v>716</v>
      </c>
      <c r="D389" s="40"/>
      <c r="E389" s="41"/>
      <c r="F389" s="41"/>
      <c r="G389" s="41"/>
      <c r="H389" s="43"/>
      <c r="I389" s="42"/>
      <c r="J389" s="43"/>
      <c r="K389" s="42"/>
      <c r="L389" s="43">
        <f>SUM(AR373:AR392)+SUM(AS373:AS392)+SUM(AT373:AT392)+SUM(AU373:AU392)+SUM(AV373:AV392)</f>
        <v>21937.11</v>
      </c>
    </row>
    <row r="390" spans="1:83" ht="14.25" x14ac:dyDescent="0.2">
      <c r="A390" s="39"/>
      <c r="B390" s="39" t="s">
        <v>56</v>
      </c>
      <c r="C390" s="39" t="s">
        <v>730</v>
      </c>
      <c r="D390" s="40" t="s">
        <v>562</v>
      </c>
      <c r="E390" s="41">
        <f>Source!BZ78</f>
        <v>97</v>
      </c>
      <c r="F390" s="41"/>
      <c r="G390" s="41">
        <f>Source!AT78</f>
        <v>97</v>
      </c>
      <c r="H390" s="43"/>
      <c r="I390" s="42"/>
      <c r="J390" s="43"/>
      <c r="K390" s="42"/>
      <c r="L390" s="43">
        <f>SUM(AZ373:AZ392)</f>
        <v>21279</v>
      </c>
    </row>
    <row r="391" spans="1:83" ht="14.25" x14ac:dyDescent="0.2">
      <c r="A391" s="46"/>
      <c r="B391" s="46" t="s">
        <v>57</v>
      </c>
      <c r="C391" s="46" t="s">
        <v>731</v>
      </c>
      <c r="D391" s="47" t="s">
        <v>562</v>
      </c>
      <c r="E391" s="48">
        <f>Source!CA78</f>
        <v>51</v>
      </c>
      <c r="F391" s="48"/>
      <c r="G391" s="48">
        <f>Source!AU78</f>
        <v>51</v>
      </c>
      <c r="H391" s="49"/>
      <c r="I391" s="50"/>
      <c r="J391" s="49"/>
      <c r="K391" s="50"/>
      <c r="L391" s="49">
        <f>SUM(BA373:BA392)</f>
        <v>11187.93</v>
      </c>
    </row>
    <row r="392" spans="1:83" ht="15" x14ac:dyDescent="0.2">
      <c r="C392" s="100" t="s">
        <v>719</v>
      </c>
      <c r="D392" s="100"/>
      <c r="E392" s="100"/>
      <c r="F392" s="100"/>
      <c r="G392" s="100"/>
      <c r="H392" s="100"/>
      <c r="I392" s="101">
        <f>K392/E373</f>
        <v>46853.411764705881</v>
      </c>
      <c r="J392" s="101"/>
      <c r="K392" s="101">
        <f>L375+L377+L384+L390+L391+L378</f>
        <v>55755.56</v>
      </c>
      <c r="L392" s="101"/>
      <c r="AD392">
        <f>ROUND((Source!AT78/100)*((ROUND(SUMIF(SmtRes!AQ128:'SmtRes'!AQ136,"=1",SmtRes!AD128:'SmtRes'!AD136)*Source!I78, 2)+ROUND(SUMIF(SmtRes!AQ128:'SmtRes'!AQ136,"=1",SmtRes!AC128:'SmtRes'!AC136)*Source!I78, 2))), 2)</f>
        <v>1716.97</v>
      </c>
      <c r="AE392">
        <f>ROUND((Source!AU78/100)*((ROUND(SUMIF(SmtRes!AQ128:'SmtRes'!AQ136,"=1",SmtRes!AD128:'SmtRes'!AD136)*Source!I78, 2)+ROUND(SUMIF(SmtRes!AQ128:'SmtRes'!AQ136,"=1",SmtRes!AC128:'SmtRes'!AC136)*Source!I78, 2))), 2)</f>
        <v>902.74</v>
      </c>
      <c r="AN392" s="51">
        <f>L375+L377+L384+L390+L391+L378</f>
        <v>55755.56</v>
      </c>
      <c r="AO392" s="51">
        <f>L377</f>
        <v>237.39999999999998</v>
      </c>
      <c r="AQ392" t="s">
        <v>720</v>
      </c>
      <c r="AR392" s="51">
        <f>L375</f>
        <v>21813.05</v>
      </c>
      <c r="AT392" s="51">
        <f>L378</f>
        <v>124.06</v>
      </c>
      <c r="AV392" t="s">
        <v>720</v>
      </c>
      <c r="AW392" s="51">
        <f>L384</f>
        <v>1114.1199999999999</v>
      </c>
      <c r="AZ392">
        <f>Source!X78</f>
        <v>21279</v>
      </c>
      <c r="BA392">
        <f>Source!Y78</f>
        <v>11187.93</v>
      </c>
      <c r="CD392">
        <v>2</v>
      </c>
    </row>
    <row r="393" spans="1:83" ht="14.25" x14ac:dyDescent="0.2">
      <c r="A393" s="37" t="s">
        <v>160</v>
      </c>
      <c r="B393" s="39" t="s">
        <v>722</v>
      </c>
      <c r="C393" s="39" t="str">
        <f>Source!G79</f>
        <v>Установка разрядников: с помощью механизмов</v>
      </c>
      <c r="D393" s="40" t="str">
        <f>Source!H79</f>
        <v>КОМПЛ</v>
      </c>
      <c r="E393" s="41">
        <f>Source!K79</f>
        <v>7</v>
      </c>
      <c r="F393" s="41"/>
      <c r="G393" s="41">
        <f>Source!I79</f>
        <v>7</v>
      </c>
      <c r="H393" s="43"/>
      <c r="I393" s="42"/>
      <c r="J393" s="43"/>
      <c r="K393" s="42"/>
      <c r="L393" s="43"/>
    </row>
    <row r="394" spans="1:83" ht="15" x14ac:dyDescent="0.2">
      <c r="A394" s="38"/>
      <c r="B394" s="41">
        <v>1</v>
      </c>
      <c r="C394" s="38" t="s">
        <v>711</v>
      </c>
      <c r="D394" s="40" t="s">
        <v>509</v>
      </c>
      <c r="E394" s="44"/>
      <c r="F394" s="41"/>
      <c r="G394" s="44">
        <f>Source!U79</f>
        <v>26.32</v>
      </c>
      <c r="H394" s="41"/>
      <c r="I394" s="41"/>
      <c r="J394" s="41"/>
      <c r="K394" s="41"/>
      <c r="L394" s="45">
        <f>SUM(L395:L395)-SUMIF(CE395:CE395, 1, L395:L395)</f>
        <v>10792.25</v>
      </c>
    </row>
    <row r="395" spans="1:83" ht="14.25" x14ac:dyDescent="0.2">
      <c r="A395" s="39"/>
      <c r="B395" s="39" t="s">
        <v>521</v>
      </c>
      <c r="C395" s="39" t="s">
        <v>522</v>
      </c>
      <c r="D395" s="40" t="s">
        <v>509</v>
      </c>
      <c r="E395" s="41">
        <v>3.76</v>
      </c>
      <c r="F395" s="41"/>
      <c r="G395" s="41">
        <f>SmtRes!CX137</f>
        <v>26.32</v>
      </c>
      <c r="H395" s="43"/>
      <c r="I395" s="42"/>
      <c r="J395" s="43">
        <f>SmtRes!CZ137</f>
        <v>410.04</v>
      </c>
      <c r="K395" s="42"/>
      <c r="L395" s="43">
        <f>SmtRes!DI137</f>
        <v>10792.25</v>
      </c>
    </row>
    <row r="396" spans="1:83" ht="15" x14ac:dyDescent="0.2">
      <c r="A396" s="38"/>
      <c r="B396" s="41">
        <v>2</v>
      </c>
      <c r="C396" s="38" t="s">
        <v>712</v>
      </c>
      <c r="D396" s="40"/>
      <c r="E396" s="44"/>
      <c r="F396" s="41"/>
      <c r="G396" s="44"/>
      <c r="H396" s="41"/>
      <c r="I396" s="41"/>
      <c r="J396" s="41"/>
      <c r="K396" s="41"/>
      <c r="L396" s="45">
        <f>SUM(L397:L401)-SUMIF(CE397:CE401, 1, L397:L401)</f>
        <v>3378.74</v>
      </c>
    </row>
    <row r="397" spans="1:83" ht="15" x14ac:dyDescent="0.2">
      <c r="A397" s="38"/>
      <c r="B397" s="41"/>
      <c r="C397" s="38" t="s">
        <v>714</v>
      </c>
      <c r="D397" s="40" t="s">
        <v>509</v>
      </c>
      <c r="E397" s="44"/>
      <c r="F397" s="41"/>
      <c r="G397" s="44">
        <f>Source!V79</f>
        <v>7.49</v>
      </c>
      <c r="H397" s="41"/>
      <c r="I397" s="41"/>
      <c r="J397" s="41"/>
      <c r="K397" s="41"/>
      <c r="L397" s="45">
        <f>SUMIF(CE398:CE401, 1, L398:L401)</f>
        <v>3332.37</v>
      </c>
      <c r="CE397">
        <v>1</v>
      </c>
    </row>
    <row r="398" spans="1:83" ht="14.25" x14ac:dyDescent="0.2">
      <c r="A398" s="39"/>
      <c r="B398" s="39" t="s">
        <v>512</v>
      </c>
      <c r="C398" s="39" t="s">
        <v>514</v>
      </c>
      <c r="D398" s="40" t="s">
        <v>273</v>
      </c>
      <c r="E398" s="41">
        <v>0.85</v>
      </c>
      <c r="F398" s="41"/>
      <c r="G398" s="41">
        <f>SmtRes!CX139</f>
        <v>5.95</v>
      </c>
      <c r="H398" s="43">
        <f>SmtRes!CZ139</f>
        <v>346.73</v>
      </c>
      <c r="I398" s="42">
        <f>SmtRes!AJ139</f>
        <v>1.23</v>
      </c>
      <c r="J398" s="43">
        <f>ROUND(H398*I398, 2)</f>
        <v>426.48</v>
      </c>
      <c r="K398" s="42"/>
      <c r="L398" s="43">
        <f>SmtRes!DG139</f>
        <v>2537.56</v>
      </c>
    </row>
    <row r="399" spans="1:83" ht="14.25" x14ac:dyDescent="0.2">
      <c r="A399" s="39"/>
      <c r="B399" s="39" t="s">
        <v>515</v>
      </c>
      <c r="C399" s="39" t="s">
        <v>713</v>
      </c>
      <c r="D399" s="40" t="s">
        <v>509</v>
      </c>
      <c r="E399" s="41">
        <f>SmtRes!DO139*SmtRes!AT139</f>
        <v>0.85</v>
      </c>
      <c r="F399" s="41"/>
      <c r="G399" s="41">
        <f>SmtRes!DO139*SmtRes!CX139</f>
        <v>5.95</v>
      </c>
      <c r="H399" s="43"/>
      <c r="I399" s="42"/>
      <c r="J399" s="43">
        <f>ROUND(SmtRes!AG139/SmtRes!DO139, 2)</f>
        <v>444.91</v>
      </c>
      <c r="K399" s="42"/>
      <c r="L399" s="43">
        <f>SmtRes!DH139</f>
        <v>2647.21</v>
      </c>
      <c r="CE399">
        <v>1</v>
      </c>
    </row>
    <row r="400" spans="1:83" ht="14.25" x14ac:dyDescent="0.2">
      <c r="A400" s="39"/>
      <c r="B400" s="39" t="s">
        <v>516</v>
      </c>
      <c r="C400" s="39" t="s">
        <v>518</v>
      </c>
      <c r="D400" s="40" t="s">
        <v>273</v>
      </c>
      <c r="E400" s="41">
        <v>0.22</v>
      </c>
      <c r="F400" s="41"/>
      <c r="G400" s="41">
        <f>SmtRes!CX140</f>
        <v>1.54</v>
      </c>
      <c r="H400" s="43"/>
      <c r="I400" s="42"/>
      <c r="J400" s="43">
        <f>SmtRes!CZ140</f>
        <v>546.22</v>
      </c>
      <c r="K400" s="42"/>
      <c r="L400" s="43">
        <f>SmtRes!DG140</f>
        <v>841.18</v>
      </c>
    </row>
    <row r="401" spans="1:83" ht="14.25" x14ac:dyDescent="0.2">
      <c r="A401" s="39"/>
      <c r="B401" s="39" t="s">
        <v>515</v>
      </c>
      <c r="C401" s="39" t="s">
        <v>713</v>
      </c>
      <c r="D401" s="40" t="s">
        <v>509</v>
      </c>
      <c r="E401" s="41">
        <f>SmtRes!DO140*SmtRes!AT140</f>
        <v>0.22</v>
      </c>
      <c r="F401" s="41"/>
      <c r="G401" s="41">
        <f>SmtRes!DO140*SmtRes!CX140</f>
        <v>1.54</v>
      </c>
      <c r="H401" s="43"/>
      <c r="I401" s="42"/>
      <c r="J401" s="43">
        <f>ROUND(SmtRes!AG140/SmtRes!DO140, 2)</f>
        <v>444.91</v>
      </c>
      <c r="K401" s="42"/>
      <c r="L401" s="43">
        <f>SmtRes!DH140</f>
        <v>685.16</v>
      </c>
      <c r="CE401">
        <v>1</v>
      </c>
    </row>
    <row r="402" spans="1:83" ht="15" x14ac:dyDescent="0.2">
      <c r="A402" s="38"/>
      <c r="B402" s="41">
        <v>4</v>
      </c>
      <c r="C402" s="38" t="s">
        <v>724</v>
      </c>
      <c r="D402" s="40"/>
      <c r="E402" s="44"/>
      <c r="F402" s="41"/>
      <c r="G402" s="44"/>
      <c r="H402" s="41"/>
      <c r="I402" s="41"/>
      <c r="J402" s="41"/>
      <c r="K402" s="41"/>
      <c r="L402" s="45">
        <f>SUM(L403:L408)-SUMIF(CE403:CE408, 1, L403:L408)</f>
        <v>454.40999999999997</v>
      </c>
    </row>
    <row r="403" spans="1:83" ht="14.25" x14ac:dyDescent="0.2">
      <c r="A403" s="39"/>
      <c r="B403" s="39" t="s">
        <v>523</v>
      </c>
      <c r="C403" s="39" t="s">
        <v>525</v>
      </c>
      <c r="D403" s="40" t="s">
        <v>526</v>
      </c>
      <c r="E403" s="41">
        <v>0.1</v>
      </c>
      <c r="F403" s="41"/>
      <c r="G403" s="41">
        <f>SmtRes!CX141</f>
        <v>0.7</v>
      </c>
      <c r="H403" s="43">
        <f>SmtRes!CZ141</f>
        <v>238.29</v>
      </c>
      <c r="I403" s="42">
        <f>SmtRes!AI141</f>
        <v>1.99</v>
      </c>
      <c r="J403" s="43">
        <f t="shared" ref="J403:J408" si="6">ROUND(H403*I403, 2)</f>
        <v>474.2</v>
      </c>
      <c r="K403" s="42"/>
      <c r="L403" s="43">
        <f>SmtRes!DF141</f>
        <v>331.94</v>
      </c>
    </row>
    <row r="404" spans="1:83" ht="14.25" x14ac:dyDescent="0.2">
      <c r="A404" s="39"/>
      <c r="B404" s="39" t="s">
        <v>527</v>
      </c>
      <c r="C404" s="39" t="s">
        <v>529</v>
      </c>
      <c r="D404" s="40" t="s">
        <v>526</v>
      </c>
      <c r="E404" s="41">
        <v>0.03</v>
      </c>
      <c r="F404" s="41"/>
      <c r="G404" s="41">
        <f>SmtRes!CX142</f>
        <v>0.21</v>
      </c>
      <c r="H404" s="43">
        <f>SmtRes!CZ142</f>
        <v>80.02</v>
      </c>
      <c r="I404" s="42">
        <f>SmtRes!AI142</f>
        <v>1.99</v>
      </c>
      <c r="J404" s="43">
        <f t="shared" si="6"/>
        <v>159.24</v>
      </c>
      <c r="K404" s="42"/>
      <c r="L404" s="43">
        <f>SmtRes!DF142</f>
        <v>33.44</v>
      </c>
    </row>
    <row r="405" spans="1:83" ht="14.25" x14ac:dyDescent="0.2">
      <c r="A405" s="39"/>
      <c r="B405" s="39" t="s">
        <v>530</v>
      </c>
      <c r="C405" s="39" t="s">
        <v>532</v>
      </c>
      <c r="D405" s="40" t="s">
        <v>526</v>
      </c>
      <c r="E405" s="41">
        <v>0</v>
      </c>
      <c r="F405" s="41"/>
      <c r="G405" s="41">
        <f>SmtRes!CX143</f>
        <v>0</v>
      </c>
      <c r="H405" s="43">
        <f>SmtRes!CZ143</f>
        <v>174.93</v>
      </c>
      <c r="I405" s="42">
        <f>SmtRes!AI143</f>
        <v>1.1100000000000001</v>
      </c>
      <c r="J405" s="43">
        <f t="shared" si="6"/>
        <v>194.17</v>
      </c>
      <c r="K405" s="42"/>
      <c r="L405" s="43">
        <f>SmtRes!DF143</f>
        <v>0</v>
      </c>
    </row>
    <row r="406" spans="1:83" ht="14.25" x14ac:dyDescent="0.2">
      <c r="A406" s="39"/>
      <c r="B406" s="39" t="s">
        <v>533</v>
      </c>
      <c r="C406" s="39" t="s">
        <v>535</v>
      </c>
      <c r="D406" s="40" t="s">
        <v>526</v>
      </c>
      <c r="E406" s="41">
        <v>0.02</v>
      </c>
      <c r="F406" s="41"/>
      <c r="G406" s="41">
        <f>SmtRes!CX144</f>
        <v>0.14000000000000001</v>
      </c>
      <c r="H406" s="43">
        <f>SmtRes!CZ144</f>
        <v>56.11</v>
      </c>
      <c r="I406" s="42">
        <f>SmtRes!AI144</f>
        <v>1.85</v>
      </c>
      <c r="J406" s="43">
        <f t="shared" si="6"/>
        <v>103.8</v>
      </c>
      <c r="K406" s="42"/>
      <c r="L406" s="43">
        <f>SmtRes!DF144</f>
        <v>14.53</v>
      </c>
    </row>
    <row r="407" spans="1:83" ht="14.25" x14ac:dyDescent="0.2">
      <c r="A407" s="39"/>
      <c r="B407" s="39" t="s">
        <v>540</v>
      </c>
      <c r="C407" s="39" t="s">
        <v>542</v>
      </c>
      <c r="D407" s="40" t="s">
        <v>238</v>
      </c>
      <c r="E407" s="41">
        <v>1E-4</v>
      </c>
      <c r="F407" s="41"/>
      <c r="G407" s="41">
        <f>SmtRes!CX147</f>
        <v>6.9999999999999999E-4</v>
      </c>
      <c r="H407" s="43">
        <f>SmtRes!CZ147</f>
        <v>80020.98</v>
      </c>
      <c r="I407" s="42">
        <f>SmtRes!AI147</f>
        <v>1.08</v>
      </c>
      <c r="J407" s="43">
        <f t="shared" si="6"/>
        <v>86422.66</v>
      </c>
      <c r="K407" s="42"/>
      <c r="L407" s="43">
        <f>SmtRes!DF147</f>
        <v>60.5</v>
      </c>
    </row>
    <row r="408" spans="1:83" ht="14.25" x14ac:dyDescent="0.2">
      <c r="A408" s="39"/>
      <c r="B408" s="39" t="s">
        <v>543</v>
      </c>
      <c r="C408" s="46" t="s">
        <v>545</v>
      </c>
      <c r="D408" s="47" t="s">
        <v>526</v>
      </c>
      <c r="E408" s="48">
        <v>0.03</v>
      </c>
      <c r="F408" s="48"/>
      <c r="G408" s="48">
        <f>SmtRes!CX148</f>
        <v>0.21</v>
      </c>
      <c r="H408" s="49">
        <f>SmtRes!CZ148</f>
        <v>60.6</v>
      </c>
      <c r="I408" s="50">
        <f>SmtRes!AI148</f>
        <v>1.1000000000000001</v>
      </c>
      <c r="J408" s="49">
        <f t="shared" si="6"/>
        <v>66.66</v>
      </c>
      <c r="K408" s="50"/>
      <c r="L408" s="49">
        <f>SmtRes!DF148</f>
        <v>14</v>
      </c>
    </row>
    <row r="409" spans="1:83" ht="15" x14ac:dyDescent="0.2">
      <c r="A409" s="39"/>
      <c r="B409" s="39"/>
      <c r="C409" s="52" t="s">
        <v>715</v>
      </c>
      <c r="D409" s="40"/>
      <c r="E409" s="41"/>
      <c r="F409" s="41"/>
      <c r="G409" s="41"/>
      <c r="H409" s="43"/>
      <c r="I409" s="42"/>
      <c r="J409" s="43"/>
      <c r="K409" s="42"/>
      <c r="L409" s="43">
        <f>L394+L396+L397+L402</f>
        <v>17957.77</v>
      </c>
    </row>
    <row r="410" spans="1:83" ht="14.25" x14ac:dyDescent="0.2">
      <c r="A410" s="39"/>
      <c r="B410" s="39"/>
      <c r="C410" s="39" t="s">
        <v>716</v>
      </c>
      <c r="D410" s="40"/>
      <c r="E410" s="41"/>
      <c r="F410" s="41"/>
      <c r="G410" s="41"/>
      <c r="H410" s="43"/>
      <c r="I410" s="42"/>
      <c r="J410" s="43"/>
      <c r="K410" s="42"/>
      <c r="L410" s="43">
        <f>SUM(AR393:AR413)+SUM(AS393:AS413)+SUM(AT393:AT413)+SUM(AU393:AU413)+SUM(AV393:AV413)</f>
        <v>14124.619999999999</v>
      </c>
    </row>
    <row r="411" spans="1:83" ht="14.25" x14ac:dyDescent="0.2">
      <c r="A411" s="39"/>
      <c r="B411" s="39" t="s">
        <v>27</v>
      </c>
      <c r="C411" s="39" t="s">
        <v>717</v>
      </c>
      <c r="D411" s="40" t="s">
        <v>562</v>
      </c>
      <c r="E411" s="41">
        <f>Source!BZ79</f>
        <v>103</v>
      </c>
      <c r="F411" s="41"/>
      <c r="G411" s="41">
        <f>Source!AT79</f>
        <v>103</v>
      </c>
      <c r="H411" s="43"/>
      <c r="I411" s="42"/>
      <c r="J411" s="43"/>
      <c r="K411" s="42"/>
      <c r="L411" s="43">
        <f>SUM(AZ393:AZ413)</f>
        <v>14548.36</v>
      </c>
    </row>
    <row r="412" spans="1:83" ht="14.25" x14ac:dyDescent="0.2">
      <c r="A412" s="46"/>
      <c r="B412" s="46" t="s">
        <v>28</v>
      </c>
      <c r="C412" s="46" t="s">
        <v>718</v>
      </c>
      <c r="D412" s="47" t="s">
        <v>562</v>
      </c>
      <c r="E412" s="48">
        <f>Source!CA79</f>
        <v>60</v>
      </c>
      <c r="F412" s="48"/>
      <c r="G412" s="48">
        <f>Source!AU79</f>
        <v>60</v>
      </c>
      <c r="H412" s="49"/>
      <c r="I412" s="50"/>
      <c r="J412" s="49"/>
      <c r="K412" s="50"/>
      <c r="L412" s="49">
        <f>SUM(BA393:BA413)</f>
        <v>8474.77</v>
      </c>
    </row>
    <row r="413" spans="1:83" ht="15" x14ac:dyDescent="0.2">
      <c r="C413" s="100" t="s">
        <v>719</v>
      </c>
      <c r="D413" s="100"/>
      <c r="E413" s="100"/>
      <c r="F413" s="100"/>
      <c r="G413" s="100"/>
      <c r="H413" s="100"/>
      <c r="I413" s="101">
        <f>K413/E393</f>
        <v>5854.4142857142861</v>
      </c>
      <c r="J413" s="101"/>
      <c r="K413" s="101">
        <f>L394+L396+L402+L411+L412+L397</f>
        <v>40980.9</v>
      </c>
      <c r="L413" s="101"/>
      <c r="AD413">
        <f>ROUND((Source!AT79/100)*((ROUND(SUMIF(SmtRes!AQ137:'SmtRes'!AQ150,"=1",SmtRes!AD137:'SmtRes'!AD150)*Source!I79, 2)+ROUND(SUMIF(SmtRes!AQ137:'SmtRes'!AQ150,"=1",SmtRes!AC137:'SmtRes'!AC150)*Source!I79, 2))), 2)</f>
        <v>9371.99</v>
      </c>
      <c r="AE413">
        <f>ROUND((Source!AU79/100)*((ROUND(SUMIF(SmtRes!AQ137:'SmtRes'!AQ150,"=1",SmtRes!AD137:'SmtRes'!AD150)*Source!I79, 2)+ROUND(SUMIF(SmtRes!AQ137:'SmtRes'!AQ150,"=1",SmtRes!AC137:'SmtRes'!AC150)*Source!I79, 2))), 2)</f>
        <v>5459.41</v>
      </c>
      <c r="AN413" s="51">
        <f>L394+L396+L402+L411+L412+L397</f>
        <v>40980.9</v>
      </c>
      <c r="AO413" s="51">
        <f>L396</f>
        <v>3378.74</v>
      </c>
      <c r="AQ413" t="s">
        <v>720</v>
      </c>
      <c r="AR413" s="51">
        <f>L394</f>
        <v>10792.25</v>
      </c>
      <c r="AT413" s="51">
        <f>L397</f>
        <v>3332.37</v>
      </c>
      <c r="AV413" t="s">
        <v>720</v>
      </c>
      <c r="AW413" s="51">
        <f>L402</f>
        <v>454.40999999999997</v>
      </c>
      <c r="AZ413">
        <f>Source!X79</f>
        <v>14548.36</v>
      </c>
      <c r="BA413">
        <f>Source!Y79</f>
        <v>8474.77</v>
      </c>
      <c r="CD413">
        <v>1</v>
      </c>
    </row>
    <row r="414" spans="1:83" ht="14.25" x14ac:dyDescent="0.2">
      <c r="A414" s="37" t="s">
        <v>162</v>
      </c>
      <c r="B414" s="39" t="s">
        <v>725</v>
      </c>
      <c r="C414" s="39" t="str">
        <f>Source!G80</f>
        <v>Установка разъединителей: с помощью механизмов</v>
      </c>
      <c r="D414" s="40" t="str">
        <f>Source!H80</f>
        <v>КОМПЛ</v>
      </c>
      <c r="E414" s="41">
        <f>Source!K80</f>
        <v>3</v>
      </c>
      <c r="F414" s="41"/>
      <c r="G414" s="41">
        <f>Source!I80</f>
        <v>3</v>
      </c>
      <c r="H414" s="43"/>
      <c r="I414" s="42"/>
      <c r="J414" s="43"/>
      <c r="K414" s="42"/>
      <c r="L414" s="43"/>
    </row>
    <row r="415" spans="1:83" ht="15" x14ac:dyDescent="0.2">
      <c r="A415" s="38"/>
      <c r="B415" s="41">
        <v>1</v>
      </c>
      <c r="C415" s="38" t="s">
        <v>711</v>
      </c>
      <c r="D415" s="40" t="s">
        <v>509</v>
      </c>
      <c r="E415" s="44"/>
      <c r="F415" s="41"/>
      <c r="G415" s="44">
        <f>Source!U80</f>
        <v>22.26</v>
      </c>
      <c r="H415" s="41"/>
      <c r="I415" s="41"/>
      <c r="J415" s="41"/>
      <c r="K415" s="41"/>
      <c r="L415" s="45">
        <f>SUM(L416:L416)-SUMIF(CE416:CE416, 1, L416:L416)</f>
        <v>10347.120000000001</v>
      </c>
    </row>
    <row r="416" spans="1:83" ht="14.25" x14ac:dyDescent="0.2">
      <c r="A416" s="39"/>
      <c r="B416" s="39" t="s">
        <v>550</v>
      </c>
      <c r="C416" s="39" t="s">
        <v>551</v>
      </c>
      <c r="D416" s="40" t="s">
        <v>509</v>
      </c>
      <c r="E416" s="41">
        <v>7.42</v>
      </c>
      <c r="F416" s="41"/>
      <c r="G416" s="41">
        <f>SmtRes!CX151</f>
        <v>22.26</v>
      </c>
      <c r="H416" s="43"/>
      <c r="I416" s="42"/>
      <c r="J416" s="43">
        <f>SmtRes!CZ151</f>
        <v>464.83</v>
      </c>
      <c r="K416" s="42"/>
      <c r="L416" s="43">
        <f>SmtRes!DI151</f>
        <v>10347.120000000001</v>
      </c>
    </row>
    <row r="417" spans="1:83" ht="15" x14ac:dyDescent="0.2">
      <c r="A417" s="38"/>
      <c r="B417" s="41">
        <v>2</v>
      </c>
      <c r="C417" s="38" t="s">
        <v>712</v>
      </c>
      <c r="D417" s="40"/>
      <c r="E417" s="44"/>
      <c r="F417" s="41"/>
      <c r="G417" s="44"/>
      <c r="H417" s="41"/>
      <c r="I417" s="41"/>
      <c r="J417" s="41"/>
      <c r="K417" s="41"/>
      <c r="L417" s="45">
        <f>SUM(L418:L422)-SUMIF(CE418:CE422, 1, L418:L422)</f>
        <v>3245.9300000000003</v>
      </c>
    </row>
    <row r="418" spans="1:83" ht="15" x14ac:dyDescent="0.2">
      <c r="A418" s="38"/>
      <c r="B418" s="41"/>
      <c r="C418" s="38" t="s">
        <v>714</v>
      </c>
      <c r="D418" s="40" t="s">
        <v>509</v>
      </c>
      <c r="E418" s="44"/>
      <c r="F418" s="41"/>
      <c r="G418" s="44">
        <f>Source!V80</f>
        <v>3.06</v>
      </c>
      <c r="H418" s="41"/>
      <c r="I418" s="41"/>
      <c r="J418" s="41"/>
      <c r="K418" s="41"/>
      <c r="L418" s="45">
        <f>SUMIF(CE419:CE422, 1, L419:L422)</f>
        <v>1640.92</v>
      </c>
      <c r="CE418">
        <v>1</v>
      </c>
    </row>
    <row r="419" spans="1:83" ht="14.25" x14ac:dyDescent="0.2">
      <c r="A419" s="39"/>
      <c r="B419" s="39" t="s">
        <v>552</v>
      </c>
      <c r="C419" s="39" t="s">
        <v>554</v>
      </c>
      <c r="D419" s="40" t="s">
        <v>273</v>
      </c>
      <c r="E419" s="41">
        <v>0.61</v>
      </c>
      <c r="F419" s="41"/>
      <c r="G419" s="41">
        <f>SmtRes!CX153</f>
        <v>1.83</v>
      </c>
      <c r="H419" s="43"/>
      <c r="I419" s="42"/>
      <c r="J419" s="43">
        <f>SmtRes!CZ153</f>
        <v>1406.6</v>
      </c>
      <c r="K419" s="42"/>
      <c r="L419" s="43">
        <f>SmtRes!DG153</f>
        <v>2574.08</v>
      </c>
    </row>
    <row r="420" spans="1:83" ht="14.25" x14ac:dyDescent="0.2">
      <c r="A420" s="39"/>
      <c r="B420" s="39" t="s">
        <v>555</v>
      </c>
      <c r="C420" s="39" t="s">
        <v>727</v>
      </c>
      <c r="D420" s="40" t="s">
        <v>509</v>
      </c>
      <c r="E420" s="41">
        <f>SmtRes!DO153*SmtRes!AT153</f>
        <v>0.61</v>
      </c>
      <c r="F420" s="41"/>
      <c r="G420" s="41">
        <f>SmtRes!DO153*SmtRes!CX153</f>
        <v>1.83</v>
      </c>
      <c r="H420" s="43"/>
      <c r="I420" s="42"/>
      <c r="J420" s="43">
        <f>ROUND(SmtRes!AG153/SmtRes!DO153, 2)</f>
        <v>597.64</v>
      </c>
      <c r="K420" s="42"/>
      <c r="L420" s="43">
        <f>SmtRes!DH153</f>
        <v>1093.68</v>
      </c>
      <c r="CE420">
        <v>1</v>
      </c>
    </row>
    <row r="421" spans="1:83" ht="14.25" x14ac:dyDescent="0.2">
      <c r="A421" s="39"/>
      <c r="B421" s="39" t="s">
        <v>516</v>
      </c>
      <c r="C421" s="39" t="s">
        <v>518</v>
      </c>
      <c r="D421" s="40" t="s">
        <v>273</v>
      </c>
      <c r="E421" s="41">
        <v>0.41</v>
      </c>
      <c r="F421" s="41"/>
      <c r="G421" s="41">
        <f>SmtRes!CX154</f>
        <v>1.23</v>
      </c>
      <c r="H421" s="43"/>
      <c r="I421" s="42"/>
      <c r="J421" s="43">
        <f>SmtRes!CZ154</f>
        <v>546.22</v>
      </c>
      <c r="K421" s="42"/>
      <c r="L421" s="43">
        <f>SmtRes!DG154</f>
        <v>671.85</v>
      </c>
    </row>
    <row r="422" spans="1:83" ht="14.25" x14ac:dyDescent="0.2">
      <c r="A422" s="39"/>
      <c r="B422" s="39" t="s">
        <v>515</v>
      </c>
      <c r="C422" s="39" t="s">
        <v>713</v>
      </c>
      <c r="D422" s="40" t="s">
        <v>509</v>
      </c>
      <c r="E422" s="41">
        <f>SmtRes!DO154*SmtRes!AT154</f>
        <v>0.41</v>
      </c>
      <c r="F422" s="41"/>
      <c r="G422" s="41">
        <f>SmtRes!DO154*SmtRes!CX154</f>
        <v>1.23</v>
      </c>
      <c r="H422" s="43"/>
      <c r="I422" s="42"/>
      <c r="J422" s="43">
        <f>ROUND(SmtRes!AG154/SmtRes!DO154, 2)</f>
        <v>444.91</v>
      </c>
      <c r="K422" s="42"/>
      <c r="L422" s="43">
        <f>SmtRes!DH154</f>
        <v>547.24</v>
      </c>
      <c r="CE422">
        <v>1</v>
      </c>
    </row>
    <row r="423" spans="1:83" ht="15" x14ac:dyDescent="0.2">
      <c r="A423" s="38"/>
      <c r="B423" s="41">
        <v>4</v>
      </c>
      <c r="C423" s="38" t="s">
        <v>724</v>
      </c>
      <c r="D423" s="40"/>
      <c r="E423" s="44"/>
      <c r="F423" s="41"/>
      <c r="G423" s="44"/>
      <c r="H423" s="41"/>
      <c r="I423" s="41"/>
      <c r="J423" s="41"/>
      <c r="K423" s="41"/>
      <c r="L423" s="45">
        <f>SUM(L424:L429)-SUMIF(CE424:CE429, 1, L424:L429)</f>
        <v>84.72</v>
      </c>
    </row>
    <row r="424" spans="1:83" ht="14.25" x14ac:dyDescent="0.2">
      <c r="A424" s="39"/>
      <c r="B424" s="39" t="s">
        <v>523</v>
      </c>
      <c r="C424" s="39" t="s">
        <v>525</v>
      </c>
      <c r="D424" s="40" t="s">
        <v>526</v>
      </c>
      <c r="E424" s="41">
        <v>0.01</v>
      </c>
      <c r="F424" s="41"/>
      <c r="G424" s="41">
        <f>SmtRes!CX155</f>
        <v>0.03</v>
      </c>
      <c r="H424" s="43">
        <f>SmtRes!CZ155</f>
        <v>238.29</v>
      </c>
      <c r="I424" s="42">
        <f>SmtRes!AI155</f>
        <v>1.99</v>
      </c>
      <c r="J424" s="43">
        <f t="shared" ref="J424:J429" si="7">ROUND(H424*I424, 2)</f>
        <v>474.2</v>
      </c>
      <c r="K424" s="42"/>
      <c r="L424" s="43">
        <f>SmtRes!DF155</f>
        <v>14.23</v>
      </c>
    </row>
    <row r="425" spans="1:83" ht="14.25" x14ac:dyDescent="0.2">
      <c r="A425" s="39"/>
      <c r="B425" s="39" t="s">
        <v>527</v>
      </c>
      <c r="C425" s="39" t="s">
        <v>529</v>
      </c>
      <c r="D425" s="40" t="s">
        <v>526</v>
      </c>
      <c r="E425" s="41">
        <v>0.03</v>
      </c>
      <c r="F425" s="41"/>
      <c r="G425" s="41">
        <f>SmtRes!CX156</f>
        <v>0.09</v>
      </c>
      <c r="H425" s="43">
        <f>SmtRes!CZ156</f>
        <v>80.02</v>
      </c>
      <c r="I425" s="42">
        <f>SmtRes!AI156</f>
        <v>1.99</v>
      </c>
      <c r="J425" s="43">
        <f t="shared" si="7"/>
        <v>159.24</v>
      </c>
      <c r="K425" s="42"/>
      <c r="L425" s="43">
        <f>SmtRes!DF156</f>
        <v>14.33</v>
      </c>
    </row>
    <row r="426" spans="1:83" ht="14.25" x14ac:dyDescent="0.2">
      <c r="A426" s="39"/>
      <c r="B426" s="39" t="s">
        <v>530</v>
      </c>
      <c r="C426" s="39" t="s">
        <v>532</v>
      </c>
      <c r="D426" s="40" t="s">
        <v>526</v>
      </c>
      <c r="E426" s="41">
        <v>0</v>
      </c>
      <c r="F426" s="41"/>
      <c r="G426" s="41">
        <f>SmtRes!CX157</f>
        <v>0</v>
      </c>
      <c r="H426" s="43">
        <f>SmtRes!CZ157</f>
        <v>174.93</v>
      </c>
      <c r="I426" s="42">
        <f>SmtRes!AI157</f>
        <v>1.1100000000000001</v>
      </c>
      <c r="J426" s="43">
        <f t="shared" si="7"/>
        <v>194.17</v>
      </c>
      <c r="K426" s="42"/>
      <c r="L426" s="43">
        <f>SmtRes!DF157</f>
        <v>0</v>
      </c>
    </row>
    <row r="427" spans="1:83" ht="14.25" x14ac:dyDescent="0.2">
      <c r="A427" s="39"/>
      <c r="B427" s="39" t="s">
        <v>533</v>
      </c>
      <c r="C427" s="39" t="s">
        <v>535</v>
      </c>
      <c r="D427" s="40" t="s">
        <v>526</v>
      </c>
      <c r="E427" s="41">
        <v>0.02</v>
      </c>
      <c r="F427" s="41"/>
      <c r="G427" s="41">
        <f>SmtRes!CX158</f>
        <v>0.06</v>
      </c>
      <c r="H427" s="43">
        <f>SmtRes!CZ158</f>
        <v>56.11</v>
      </c>
      <c r="I427" s="42">
        <f>SmtRes!AI158</f>
        <v>1.85</v>
      </c>
      <c r="J427" s="43">
        <f t="shared" si="7"/>
        <v>103.8</v>
      </c>
      <c r="K427" s="42"/>
      <c r="L427" s="43">
        <f>SmtRes!DF158</f>
        <v>6.23</v>
      </c>
    </row>
    <row r="428" spans="1:83" ht="14.25" x14ac:dyDescent="0.2">
      <c r="A428" s="39"/>
      <c r="B428" s="39" t="s">
        <v>540</v>
      </c>
      <c r="C428" s="39" t="s">
        <v>542</v>
      </c>
      <c r="D428" s="40" t="s">
        <v>238</v>
      </c>
      <c r="E428" s="41">
        <v>1E-4</v>
      </c>
      <c r="F428" s="41"/>
      <c r="G428" s="41">
        <f>SmtRes!CX161</f>
        <v>2.9999999999999997E-4</v>
      </c>
      <c r="H428" s="43">
        <f>SmtRes!CZ161</f>
        <v>80020.98</v>
      </c>
      <c r="I428" s="42">
        <f>SmtRes!AI161</f>
        <v>1.08</v>
      </c>
      <c r="J428" s="43">
        <f t="shared" si="7"/>
        <v>86422.66</v>
      </c>
      <c r="K428" s="42"/>
      <c r="L428" s="43">
        <f>SmtRes!DF161</f>
        <v>25.93</v>
      </c>
    </row>
    <row r="429" spans="1:83" ht="14.25" x14ac:dyDescent="0.2">
      <c r="A429" s="39"/>
      <c r="B429" s="39" t="s">
        <v>543</v>
      </c>
      <c r="C429" s="46" t="s">
        <v>545</v>
      </c>
      <c r="D429" s="47" t="s">
        <v>526</v>
      </c>
      <c r="E429" s="48">
        <v>0.12</v>
      </c>
      <c r="F429" s="48"/>
      <c r="G429" s="48">
        <f>SmtRes!CX162</f>
        <v>0.36</v>
      </c>
      <c r="H429" s="49">
        <f>SmtRes!CZ162</f>
        <v>60.6</v>
      </c>
      <c r="I429" s="50">
        <f>SmtRes!AI162</f>
        <v>1.1000000000000001</v>
      </c>
      <c r="J429" s="49">
        <f t="shared" si="7"/>
        <v>66.66</v>
      </c>
      <c r="K429" s="50"/>
      <c r="L429" s="49">
        <f>SmtRes!DF162</f>
        <v>24</v>
      </c>
    </row>
    <row r="430" spans="1:83" ht="15" x14ac:dyDescent="0.2">
      <c r="A430" s="39"/>
      <c r="B430" s="39"/>
      <c r="C430" s="52" t="s">
        <v>715</v>
      </c>
      <c r="D430" s="40"/>
      <c r="E430" s="41"/>
      <c r="F430" s="41"/>
      <c r="G430" s="41"/>
      <c r="H430" s="43"/>
      <c r="I430" s="42"/>
      <c r="J430" s="43"/>
      <c r="K430" s="42"/>
      <c r="L430" s="43">
        <f>L415+L417+L418+L423</f>
        <v>15318.69</v>
      </c>
    </row>
    <row r="431" spans="1:83" ht="14.25" x14ac:dyDescent="0.2">
      <c r="A431" s="39"/>
      <c r="B431" s="39"/>
      <c r="C431" s="39" t="s">
        <v>716</v>
      </c>
      <c r="D431" s="40"/>
      <c r="E431" s="41"/>
      <c r="F431" s="41"/>
      <c r="G431" s="41"/>
      <c r="H431" s="43"/>
      <c r="I431" s="42"/>
      <c r="J431" s="43"/>
      <c r="K431" s="42"/>
      <c r="L431" s="43">
        <f>SUM(AR414:AR434)+SUM(AS414:AS434)+SUM(AT414:AT434)+SUM(AU414:AU434)+SUM(AV414:AV434)</f>
        <v>11988.04</v>
      </c>
    </row>
    <row r="432" spans="1:83" ht="14.25" x14ac:dyDescent="0.2">
      <c r="A432" s="39"/>
      <c r="B432" s="39" t="s">
        <v>27</v>
      </c>
      <c r="C432" s="39" t="s">
        <v>717</v>
      </c>
      <c r="D432" s="40" t="s">
        <v>562</v>
      </c>
      <c r="E432" s="41">
        <f>Source!BZ80</f>
        <v>103</v>
      </c>
      <c r="F432" s="41"/>
      <c r="G432" s="41">
        <f>Source!AT80</f>
        <v>103</v>
      </c>
      <c r="H432" s="43"/>
      <c r="I432" s="42"/>
      <c r="J432" s="43"/>
      <c r="K432" s="42"/>
      <c r="L432" s="43">
        <f>SUM(AZ414:AZ434)</f>
        <v>12347.68</v>
      </c>
    </row>
    <row r="433" spans="1:83" ht="14.25" x14ac:dyDescent="0.2">
      <c r="A433" s="46"/>
      <c r="B433" s="46" t="s">
        <v>28</v>
      </c>
      <c r="C433" s="46" t="s">
        <v>718</v>
      </c>
      <c r="D433" s="47" t="s">
        <v>562</v>
      </c>
      <c r="E433" s="48">
        <f>Source!CA80</f>
        <v>60</v>
      </c>
      <c r="F433" s="48"/>
      <c r="G433" s="48">
        <f>Source!AU80</f>
        <v>60</v>
      </c>
      <c r="H433" s="49"/>
      <c r="I433" s="50"/>
      <c r="J433" s="49"/>
      <c r="K433" s="50"/>
      <c r="L433" s="49">
        <f>SUM(BA414:BA434)</f>
        <v>7192.82</v>
      </c>
    </row>
    <row r="434" spans="1:83" ht="15" x14ac:dyDescent="0.2">
      <c r="C434" s="100" t="s">
        <v>719</v>
      </c>
      <c r="D434" s="100"/>
      <c r="E434" s="100"/>
      <c r="F434" s="100"/>
      <c r="G434" s="100"/>
      <c r="H434" s="100"/>
      <c r="I434" s="101">
        <f>K434/E414</f>
        <v>11619.730000000001</v>
      </c>
      <c r="J434" s="101"/>
      <c r="K434" s="101">
        <f>L415+L417+L423+L432+L433+L418</f>
        <v>34859.19</v>
      </c>
      <c r="L434" s="101"/>
      <c r="AD434">
        <f>ROUND((Source!AT80/100)*((ROUND(SUMIF(SmtRes!AQ151:'SmtRes'!AQ165,"=1",SmtRes!AD151:'SmtRes'!AD165)*Source!I80, 2)+ROUND(SUMIF(SmtRes!AQ151:'SmtRes'!AQ165,"=1",SmtRes!AC151:'SmtRes'!AC165)*Source!I80, 2))), 2)</f>
        <v>4657.8</v>
      </c>
      <c r="AE434">
        <f>ROUND((Source!AU80/100)*((ROUND(SUMIF(SmtRes!AQ151:'SmtRes'!AQ165,"=1",SmtRes!AD151:'SmtRes'!AD165)*Source!I80, 2)+ROUND(SUMIF(SmtRes!AQ151:'SmtRes'!AQ165,"=1",SmtRes!AC151:'SmtRes'!AC165)*Source!I80, 2))), 2)</f>
        <v>2713.28</v>
      </c>
      <c r="AN434" s="51">
        <f>L415+L417+L423+L432+L433+L418</f>
        <v>34859.19</v>
      </c>
      <c r="AO434" s="51">
        <f>L417</f>
        <v>3245.9300000000003</v>
      </c>
      <c r="AQ434" t="s">
        <v>720</v>
      </c>
      <c r="AR434" s="51">
        <f>L415</f>
        <v>10347.120000000001</v>
      </c>
      <c r="AT434" s="51">
        <f>L418</f>
        <v>1640.92</v>
      </c>
      <c r="AV434" t="s">
        <v>720</v>
      </c>
      <c r="AW434" s="51">
        <f>L423</f>
        <v>84.72</v>
      </c>
      <c r="AZ434">
        <f>Source!X80</f>
        <v>12347.68</v>
      </c>
      <c r="BA434">
        <f>Source!Y80</f>
        <v>7192.82</v>
      </c>
      <c r="CD434">
        <v>1</v>
      </c>
    </row>
    <row r="435" spans="1:83" ht="42.75" x14ac:dyDescent="0.2">
      <c r="A435" s="37" t="s">
        <v>164</v>
      </c>
      <c r="B435" s="39" t="s">
        <v>779</v>
      </c>
      <c r="C435" s="39" t="str">
        <f>Source!G81</f>
        <v>Устройство ответвлений от ВЛ 0,38 кВ к зданиям: с помощью механизмов при количестве проводов в ответвлении 1</v>
      </c>
      <c r="D435" s="40" t="str">
        <f>Source!H81</f>
        <v>ответвление</v>
      </c>
      <c r="E435" s="41">
        <f>Source!K81</f>
        <v>3</v>
      </c>
      <c r="F435" s="41"/>
      <c r="G435" s="41">
        <f>Source!I81</f>
        <v>3</v>
      </c>
      <c r="H435" s="43"/>
      <c r="I435" s="42"/>
      <c r="J435" s="43"/>
      <c r="K435" s="42"/>
      <c r="L435" s="43"/>
    </row>
    <row r="436" spans="1:83" ht="15" x14ac:dyDescent="0.2">
      <c r="A436" s="38"/>
      <c r="B436" s="41">
        <v>1</v>
      </c>
      <c r="C436" s="38" t="s">
        <v>711</v>
      </c>
      <c r="D436" s="40" t="s">
        <v>509</v>
      </c>
      <c r="E436" s="44"/>
      <c r="F436" s="41"/>
      <c r="G436" s="44">
        <f>Source!U81</f>
        <v>3.81</v>
      </c>
      <c r="H436" s="41"/>
      <c r="I436" s="41"/>
      <c r="J436" s="41"/>
      <c r="K436" s="41"/>
      <c r="L436" s="45">
        <f>SUM(L437:L437)-SUMIF(CE437:CE437, 1, L437:L437)</f>
        <v>1600.24</v>
      </c>
    </row>
    <row r="437" spans="1:83" ht="14.25" x14ac:dyDescent="0.2">
      <c r="A437" s="39"/>
      <c r="B437" s="39" t="s">
        <v>632</v>
      </c>
      <c r="C437" s="39" t="s">
        <v>633</v>
      </c>
      <c r="D437" s="40" t="s">
        <v>509</v>
      </c>
      <c r="E437" s="41">
        <v>1.27</v>
      </c>
      <c r="F437" s="41"/>
      <c r="G437" s="41">
        <f>SmtRes!CX166</f>
        <v>3.81</v>
      </c>
      <c r="H437" s="43"/>
      <c r="I437" s="42"/>
      <c r="J437" s="43">
        <f>SmtRes!CZ166</f>
        <v>420.01</v>
      </c>
      <c r="K437" s="42"/>
      <c r="L437" s="43">
        <f>SmtRes!DI166</f>
        <v>1600.24</v>
      </c>
    </row>
    <row r="438" spans="1:83" ht="15" x14ac:dyDescent="0.2">
      <c r="A438" s="38"/>
      <c r="B438" s="41">
        <v>2</v>
      </c>
      <c r="C438" s="38" t="s">
        <v>712</v>
      </c>
      <c r="D438" s="40"/>
      <c r="E438" s="44"/>
      <c r="F438" s="41"/>
      <c r="G438" s="44"/>
      <c r="H438" s="41"/>
      <c r="I438" s="41"/>
      <c r="J438" s="41"/>
      <c r="K438" s="41"/>
      <c r="L438" s="45">
        <f>SUM(L439:L443)-SUMIF(CE439:CE443, 1, L439:L443)</f>
        <v>191.48000000000002</v>
      </c>
    </row>
    <row r="439" spans="1:83" ht="15" x14ac:dyDescent="0.2">
      <c r="A439" s="38"/>
      <c r="B439" s="41"/>
      <c r="C439" s="38" t="s">
        <v>714</v>
      </c>
      <c r="D439" s="40" t="s">
        <v>509</v>
      </c>
      <c r="E439" s="44"/>
      <c r="F439" s="41"/>
      <c r="G439" s="44">
        <f>Source!V81</f>
        <v>0.39</v>
      </c>
      <c r="H439" s="41"/>
      <c r="I439" s="41"/>
      <c r="J439" s="41"/>
      <c r="K439" s="41"/>
      <c r="L439" s="45">
        <f>SUMIF(CE440:CE443, 1, L440:L443)</f>
        <v>173.51</v>
      </c>
      <c r="CE439">
        <v>1</v>
      </c>
    </row>
    <row r="440" spans="1:83" ht="14.25" x14ac:dyDescent="0.2">
      <c r="A440" s="39"/>
      <c r="B440" s="39" t="s">
        <v>512</v>
      </c>
      <c r="C440" s="39" t="s">
        <v>514</v>
      </c>
      <c r="D440" s="40" t="s">
        <v>273</v>
      </c>
      <c r="E440" s="41">
        <v>0.06</v>
      </c>
      <c r="F440" s="41"/>
      <c r="G440" s="41">
        <f>SmtRes!CX168</f>
        <v>0.18</v>
      </c>
      <c r="H440" s="43">
        <f>SmtRes!CZ168</f>
        <v>346.73</v>
      </c>
      <c r="I440" s="42">
        <f>SmtRes!AJ168</f>
        <v>1.23</v>
      </c>
      <c r="J440" s="43">
        <f>ROUND(H440*I440, 2)</f>
        <v>426.48</v>
      </c>
      <c r="K440" s="42"/>
      <c r="L440" s="43">
        <f>SmtRes!DG168</f>
        <v>76.77</v>
      </c>
    </row>
    <row r="441" spans="1:83" ht="14.25" x14ac:dyDescent="0.2">
      <c r="A441" s="39"/>
      <c r="B441" s="39" t="s">
        <v>515</v>
      </c>
      <c r="C441" s="39" t="s">
        <v>713</v>
      </c>
      <c r="D441" s="40" t="s">
        <v>509</v>
      </c>
      <c r="E441" s="41">
        <f>SmtRes!DO168*SmtRes!AT168</f>
        <v>0.06</v>
      </c>
      <c r="F441" s="41"/>
      <c r="G441" s="41">
        <f>SmtRes!DO168*SmtRes!CX168</f>
        <v>0.18</v>
      </c>
      <c r="H441" s="43"/>
      <c r="I441" s="42"/>
      <c r="J441" s="43">
        <f>ROUND(SmtRes!AG168/SmtRes!DO168, 2)</f>
        <v>444.91</v>
      </c>
      <c r="K441" s="42"/>
      <c r="L441" s="43">
        <f>SmtRes!DH168</f>
        <v>80.08</v>
      </c>
      <c r="CE441">
        <v>1</v>
      </c>
    </row>
    <row r="442" spans="1:83" ht="14.25" x14ac:dyDescent="0.2">
      <c r="A442" s="39"/>
      <c r="B442" s="39" t="s">
        <v>516</v>
      </c>
      <c r="C442" s="39" t="s">
        <v>518</v>
      </c>
      <c r="D442" s="40" t="s">
        <v>273</v>
      </c>
      <c r="E442" s="41">
        <v>7.0000000000000007E-2</v>
      </c>
      <c r="F442" s="41"/>
      <c r="G442" s="41">
        <f>SmtRes!CX169</f>
        <v>0.21</v>
      </c>
      <c r="H442" s="43"/>
      <c r="I442" s="42"/>
      <c r="J442" s="43">
        <f>SmtRes!CZ169</f>
        <v>546.22</v>
      </c>
      <c r="K442" s="42"/>
      <c r="L442" s="43">
        <f>SmtRes!DG169</f>
        <v>114.71</v>
      </c>
    </row>
    <row r="443" spans="1:83" ht="14.25" x14ac:dyDescent="0.2">
      <c r="A443" s="39"/>
      <c r="B443" s="39" t="s">
        <v>515</v>
      </c>
      <c r="C443" s="39" t="s">
        <v>713</v>
      </c>
      <c r="D443" s="40" t="s">
        <v>509</v>
      </c>
      <c r="E443" s="41">
        <f>SmtRes!DO169*SmtRes!AT169</f>
        <v>7.0000000000000007E-2</v>
      </c>
      <c r="F443" s="41"/>
      <c r="G443" s="41">
        <f>SmtRes!DO169*SmtRes!CX169</f>
        <v>0.21</v>
      </c>
      <c r="H443" s="43"/>
      <c r="I443" s="42"/>
      <c r="J443" s="43">
        <f>ROUND(SmtRes!AG169/SmtRes!DO169, 2)</f>
        <v>444.91</v>
      </c>
      <c r="K443" s="42"/>
      <c r="L443" s="43">
        <f>SmtRes!DH169</f>
        <v>93.43</v>
      </c>
      <c r="CE443">
        <v>1</v>
      </c>
    </row>
    <row r="444" spans="1:83" ht="15" x14ac:dyDescent="0.2">
      <c r="A444" s="38"/>
      <c r="B444" s="41">
        <v>4</v>
      </c>
      <c r="C444" s="38" t="s">
        <v>724</v>
      </c>
      <c r="D444" s="40"/>
      <c r="E444" s="44"/>
      <c r="F444" s="41"/>
      <c r="G444" s="44"/>
      <c r="H444" s="41"/>
      <c r="I444" s="41"/>
      <c r="J444" s="41"/>
      <c r="K444" s="41"/>
      <c r="L444" s="45">
        <f>SUM(L445:L445)-SUMIF(CE445:CE445, 1, L445:L445)</f>
        <v>0</v>
      </c>
    </row>
    <row r="445" spans="1:83" ht="14.25" x14ac:dyDescent="0.2">
      <c r="A445" s="39"/>
      <c r="B445" s="39" t="s">
        <v>530</v>
      </c>
      <c r="C445" s="46" t="s">
        <v>532</v>
      </c>
      <c r="D445" s="47" t="s">
        <v>526</v>
      </c>
      <c r="E445" s="48">
        <v>0</v>
      </c>
      <c r="F445" s="48"/>
      <c r="G445" s="48">
        <f>SmtRes!CX170</f>
        <v>0</v>
      </c>
      <c r="H445" s="49">
        <f>SmtRes!CZ170</f>
        <v>174.93</v>
      </c>
      <c r="I445" s="50">
        <f>SmtRes!AI170</f>
        <v>1.1100000000000001</v>
      </c>
      <c r="J445" s="49">
        <f>ROUND(H445*I445, 2)</f>
        <v>194.17</v>
      </c>
      <c r="K445" s="50"/>
      <c r="L445" s="49">
        <f>SmtRes!DF170</f>
        <v>0</v>
      </c>
    </row>
    <row r="446" spans="1:83" ht="15" x14ac:dyDescent="0.2">
      <c r="A446" s="39"/>
      <c r="B446" s="39"/>
      <c r="C446" s="52" t="s">
        <v>715</v>
      </c>
      <c r="D446" s="40"/>
      <c r="E446" s="41"/>
      <c r="F446" s="41"/>
      <c r="G446" s="41"/>
      <c r="H446" s="43"/>
      <c r="I446" s="42"/>
      <c r="J446" s="43"/>
      <c r="K446" s="42"/>
      <c r="L446" s="43">
        <f>L436+L438+L439+L444</f>
        <v>1965.23</v>
      </c>
    </row>
    <row r="447" spans="1:83" ht="14.25" x14ac:dyDescent="0.2">
      <c r="A447" s="39"/>
      <c r="B447" s="39"/>
      <c r="C447" s="39" t="s">
        <v>716</v>
      </c>
      <c r="D447" s="40"/>
      <c r="E447" s="41"/>
      <c r="F447" s="41"/>
      <c r="G447" s="41"/>
      <c r="H447" s="43"/>
      <c r="I447" s="42"/>
      <c r="J447" s="43"/>
      <c r="K447" s="42"/>
      <c r="L447" s="43">
        <f>SUM(AR435:AR450)+SUM(AS435:AS450)+SUM(AT435:AT450)+SUM(AU435:AU450)+SUM(AV435:AV450)</f>
        <v>1773.75</v>
      </c>
    </row>
    <row r="448" spans="1:83" ht="14.25" x14ac:dyDescent="0.2">
      <c r="A448" s="39"/>
      <c r="B448" s="39" t="s">
        <v>27</v>
      </c>
      <c r="C448" s="39" t="s">
        <v>717</v>
      </c>
      <c r="D448" s="40" t="s">
        <v>562</v>
      </c>
      <c r="E448" s="41">
        <f>Source!BZ81</f>
        <v>103</v>
      </c>
      <c r="F448" s="41"/>
      <c r="G448" s="41">
        <f>Source!AT81</f>
        <v>103</v>
      </c>
      <c r="H448" s="43"/>
      <c r="I448" s="42"/>
      <c r="J448" s="43"/>
      <c r="K448" s="42"/>
      <c r="L448" s="43">
        <f>SUM(AZ435:AZ450)</f>
        <v>1826.96</v>
      </c>
    </row>
    <row r="449" spans="1:83" ht="14.25" x14ac:dyDescent="0.2">
      <c r="A449" s="46"/>
      <c r="B449" s="46" t="s">
        <v>28</v>
      </c>
      <c r="C449" s="46" t="s">
        <v>718</v>
      </c>
      <c r="D449" s="47" t="s">
        <v>562</v>
      </c>
      <c r="E449" s="48">
        <f>Source!CA81</f>
        <v>60</v>
      </c>
      <c r="F449" s="48"/>
      <c r="G449" s="48">
        <f>Source!AU81</f>
        <v>60</v>
      </c>
      <c r="H449" s="49"/>
      <c r="I449" s="50"/>
      <c r="J449" s="49"/>
      <c r="K449" s="50"/>
      <c r="L449" s="49">
        <f>SUM(BA435:BA450)</f>
        <v>1064.25</v>
      </c>
    </row>
    <row r="450" spans="1:83" ht="15" x14ac:dyDescent="0.2">
      <c r="C450" s="100" t="s">
        <v>719</v>
      </c>
      <c r="D450" s="100"/>
      <c r="E450" s="100"/>
      <c r="F450" s="100"/>
      <c r="G450" s="100"/>
      <c r="H450" s="100"/>
      <c r="I450" s="101">
        <f>K450/E435</f>
        <v>1618.8133333333335</v>
      </c>
      <c r="J450" s="101"/>
      <c r="K450" s="101">
        <f>L436+L438+L444+L448+L449+L439</f>
        <v>4856.4400000000005</v>
      </c>
      <c r="L450" s="101"/>
      <c r="AD450">
        <f>ROUND((Source!AT81/100)*((ROUND(SUMIF(SmtRes!AQ166:'SmtRes'!AQ175,"=1",SmtRes!AD166:'SmtRes'!AD175)*Source!I81, 2)+ROUND(SUMIF(SmtRes!AQ166:'SmtRes'!AQ175,"=1",SmtRes!AC166:'SmtRes'!AC175)*Source!I81, 2))), 2)</f>
        <v>4047.37</v>
      </c>
      <c r="AE450">
        <f>ROUND((Source!AU81/100)*((ROUND(SUMIF(SmtRes!AQ166:'SmtRes'!AQ175,"=1",SmtRes!AD166:'SmtRes'!AD175)*Source!I81, 2)+ROUND(SUMIF(SmtRes!AQ166:'SmtRes'!AQ175,"=1",SmtRes!AC166:'SmtRes'!AC175)*Source!I81, 2))), 2)</f>
        <v>2357.69</v>
      </c>
      <c r="AN450" s="51">
        <f>L436+L438+L444+L448+L449+L439</f>
        <v>4856.4400000000005</v>
      </c>
      <c r="AO450" s="51">
        <f>L438</f>
        <v>191.48000000000002</v>
      </c>
      <c r="AQ450" t="s">
        <v>720</v>
      </c>
      <c r="AR450" s="51">
        <f>L436</f>
        <v>1600.24</v>
      </c>
      <c r="AT450" s="51">
        <f>L439</f>
        <v>173.51</v>
      </c>
      <c r="AV450" t="s">
        <v>720</v>
      </c>
      <c r="AW450" s="51">
        <f>L444</f>
        <v>0</v>
      </c>
      <c r="AZ450">
        <f>Source!X81</f>
        <v>1826.96</v>
      </c>
      <c r="BA450">
        <f>Source!Y81</f>
        <v>1064.25</v>
      </c>
      <c r="CD450">
        <v>1</v>
      </c>
    </row>
    <row r="451" spans="1:83" ht="28.5" x14ac:dyDescent="0.2">
      <c r="A451" s="37" t="s">
        <v>168</v>
      </c>
      <c r="B451" s="39" t="s">
        <v>736</v>
      </c>
      <c r="C451" s="39" t="str">
        <f>Source!G82</f>
        <v>Устройство ввода в зданиеколичество проводов в линии: 3</v>
      </c>
      <c r="D451" s="40" t="str">
        <f>Source!H82</f>
        <v>ШТ</v>
      </c>
      <c r="E451" s="41">
        <f>Source!K82</f>
        <v>1</v>
      </c>
      <c r="F451" s="41"/>
      <c r="G451" s="41">
        <f>Source!I82</f>
        <v>1</v>
      </c>
      <c r="H451" s="43"/>
      <c r="I451" s="42"/>
      <c r="J451" s="43"/>
      <c r="K451" s="42"/>
      <c r="L451" s="43"/>
    </row>
    <row r="452" spans="1:83" ht="15" x14ac:dyDescent="0.2">
      <c r="A452" s="38"/>
      <c r="B452" s="41">
        <v>1</v>
      </c>
      <c r="C452" s="38" t="s">
        <v>711</v>
      </c>
      <c r="D452" s="40" t="s">
        <v>509</v>
      </c>
      <c r="E452" s="44"/>
      <c r="F452" s="41"/>
      <c r="G452" s="44">
        <f>Source!U82</f>
        <v>3.47</v>
      </c>
      <c r="H452" s="41"/>
      <c r="I452" s="41"/>
      <c r="J452" s="41"/>
      <c r="K452" s="41"/>
      <c r="L452" s="45">
        <f>SUM(L453:L453)-SUMIF(CE453:CE453, 1, L453:L453)</f>
        <v>1682.08</v>
      </c>
    </row>
    <row r="453" spans="1:83" ht="14.25" x14ac:dyDescent="0.2">
      <c r="A453" s="39"/>
      <c r="B453" s="39" t="s">
        <v>565</v>
      </c>
      <c r="C453" s="39" t="s">
        <v>566</v>
      </c>
      <c r="D453" s="40" t="s">
        <v>509</v>
      </c>
      <c r="E453" s="41">
        <v>3.47</v>
      </c>
      <c r="F453" s="41"/>
      <c r="G453" s="41">
        <f>SmtRes!CX176</f>
        <v>3.47</v>
      </c>
      <c r="H453" s="43"/>
      <c r="I453" s="42"/>
      <c r="J453" s="43">
        <f>SmtRes!CZ176</f>
        <v>484.75</v>
      </c>
      <c r="K453" s="42"/>
      <c r="L453" s="43">
        <f>SmtRes!DI176</f>
        <v>1682.08</v>
      </c>
    </row>
    <row r="454" spans="1:83" ht="15" x14ac:dyDescent="0.2">
      <c r="A454" s="38"/>
      <c r="B454" s="41">
        <v>2</v>
      </c>
      <c r="C454" s="38" t="s">
        <v>712</v>
      </c>
      <c r="D454" s="40"/>
      <c r="E454" s="44"/>
      <c r="F454" s="41"/>
      <c r="G454" s="44"/>
      <c r="H454" s="41"/>
      <c r="I454" s="41"/>
      <c r="J454" s="41"/>
      <c r="K454" s="41"/>
      <c r="L454" s="45">
        <f>SUM(L455:L461)-SUMIF(CE455:CE461, 1, L455:L461)</f>
        <v>5488.6900000000014</v>
      </c>
    </row>
    <row r="455" spans="1:83" ht="15" x14ac:dyDescent="0.2">
      <c r="A455" s="38"/>
      <c r="B455" s="41"/>
      <c r="C455" s="38" t="s">
        <v>714</v>
      </c>
      <c r="D455" s="40" t="s">
        <v>509</v>
      </c>
      <c r="E455" s="44"/>
      <c r="F455" s="41"/>
      <c r="G455" s="44">
        <f>Source!V82</f>
        <v>3.0399999999999996</v>
      </c>
      <c r="H455" s="41"/>
      <c r="I455" s="41"/>
      <c r="J455" s="41"/>
      <c r="K455" s="41"/>
      <c r="L455" s="45">
        <f>SUMIF(CE456:CE461, 1, L456:L461)</f>
        <v>1815.3</v>
      </c>
      <c r="CE455">
        <v>1</v>
      </c>
    </row>
    <row r="456" spans="1:83" ht="14.25" x14ac:dyDescent="0.2">
      <c r="A456" s="39"/>
      <c r="B456" s="39" t="s">
        <v>552</v>
      </c>
      <c r="C456" s="39" t="s">
        <v>554</v>
      </c>
      <c r="D456" s="40" t="s">
        <v>273</v>
      </c>
      <c r="E456" s="41">
        <v>0.01</v>
      </c>
      <c r="F456" s="41"/>
      <c r="G456" s="41">
        <f>SmtRes!CX178</f>
        <v>0.01</v>
      </c>
      <c r="H456" s="43"/>
      <c r="I456" s="42"/>
      <c r="J456" s="43">
        <f>SmtRes!CZ178</f>
        <v>1406.6</v>
      </c>
      <c r="K456" s="42"/>
      <c r="L456" s="43">
        <f>SmtRes!DG178</f>
        <v>14.07</v>
      </c>
    </row>
    <row r="457" spans="1:83" ht="14.25" x14ac:dyDescent="0.2">
      <c r="A457" s="39"/>
      <c r="B457" s="39" t="s">
        <v>555</v>
      </c>
      <c r="C457" s="39" t="s">
        <v>727</v>
      </c>
      <c r="D457" s="40" t="s">
        <v>509</v>
      </c>
      <c r="E457" s="41">
        <f>SmtRes!DO178*SmtRes!AT178</f>
        <v>0.01</v>
      </c>
      <c r="F457" s="41"/>
      <c r="G457" s="41">
        <f>SmtRes!DO178*SmtRes!CX178</f>
        <v>0.01</v>
      </c>
      <c r="H457" s="43"/>
      <c r="I457" s="42"/>
      <c r="J457" s="43">
        <f>ROUND(SmtRes!AG178/SmtRes!DO178, 2)</f>
        <v>597.64</v>
      </c>
      <c r="K457" s="42"/>
      <c r="L457" s="43">
        <f>SmtRes!DH178</f>
        <v>5.98</v>
      </c>
      <c r="CE457">
        <v>1</v>
      </c>
    </row>
    <row r="458" spans="1:83" ht="28.5" x14ac:dyDescent="0.2">
      <c r="A458" s="39"/>
      <c r="B458" s="39" t="s">
        <v>567</v>
      </c>
      <c r="C458" s="39" t="s">
        <v>569</v>
      </c>
      <c r="D458" s="40" t="s">
        <v>273</v>
      </c>
      <c r="E458" s="41">
        <v>3.02</v>
      </c>
      <c r="F458" s="41"/>
      <c r="G458" s="41">
        <f>SmtRes!CX179</f>
        <v>3.02</v>
      </c>
      <c r="H458" s="43">
        <f>SmtRes!CZ179</f>
        <v>1472.34</v>
      </c>
      <c r="I458" s="42">
        <f>SmtRes!AJ179</f>
        <v>1.23</v>
      </c>
      <c r="J458" s="43">
        <f>ROUND(H458*I458, 2)</f>
        <v>1810.98</v>
      </c>
      <c r="K458" s="42"/>
      <c r="L458" s="43">
        <f>SmtRes!DG179</f>
        <v>5469.16</v>
      </c>
    </row>
    <row r="459" spans="1:83" ht="14.25" x14ac:dyDescent="0.2">
      <c r="A459" s="39"/>
      <c r="B459" s="39" t="s">
        <v>555</v>
      </c>
      <c r="C459" s="39" t="s">
        <v>727</v>
      </c>
      <c r="D459" s="40" t="s">
        <v>509</v>
      </c>
      <c r="E459" s="41">
        <f>SmtRes!DO179*SmtRes!AT179</f>
        <v>3.02</v>
      </c>
      <c r="F459" s="41"/>
      <c r="G459" s="41">
        <f>SmtRes!DO179*SmtRes!CX179</f>
        <v>3.02</v>
      </c>
      <c r="H459" s="43"/>
      <c r="I459" s="42"/>
      <c r="J459" s="43">
        <f>ROUND(SmtRes!AG179/SmtRes!DO179, 2)</f>
        <v>597.64</v>
      </c>
      <c r="K459" s="42"/>
      <c r="L459" s="43">
        <f>SmtRes!DH179</f>
        <v>1804.87</v>
      </c>
      <c r="CE459">
        <v>1</v>
      </c>
    </row>
    <row r="460" spans="1:83" ht="14.25" x14ac:dyDescent="0.2">
      <c r="A460" s="39"/>
      <c r="B460" s="39" t="s">
        <v>516</v>
      </c>
      <c r="C460" s="39" t="s">
        <v>518</v>
      </c>
      <c r="D460" s="40" t="s">
        <v>273</v>
      </c>
      <c r="E460" s="41">
        <v>0.01</v>
      </c>
      <c r="F460" s="41"/>
      <c r="G460" s="41">
        <f>SmtRes!CX180</f>
        <v>0.01</v>
      </c>
      <c r="H460" s="43"/>
      <c r="I460" s="42"/>
      <c r="J460" s="43">
        <f>SmtRes!CZ180</f>
        <v>546.22</v>
      </c>
      <c r="K460" s="42"/>
      <c r="L460" s="43">
        <f>SmtRes!DG180</f>
        <v>5.46</v>
      </c>
    </row>
    <row r="461" spans="1:83" ht="14.25" x14ac:dyDescent="0.2">
      <c r="A461" s="39"/>
      <c r="B461" s="39" t="s">
        <v>515</v>
      </c>
      <c r="C461" s="39" t="s">
        <v>713</v>
      </c>
      <c r="D461" s="40" t="s">
        <v>509</v>
      </c>
      <c r="E461" s="41">
        <f>SmtRes!DO180*SmtRes!AT180</f>
        <v>0.01</v>
      </c>
      <c r="F461" s="41"/>
      <c r="G461" s="41">
        <f>SmtRes!DO180*SmtRes!CX180</f>
        <v>0.01</v>
      </c>
      <c r="H461" s="43"/>
      <c r="I461" s="42"/>
      <c r="J461" s="43">
        <f>ROUND(SmtRes!AG180/SmtRes!DO180, 2)</f>
        <v>444.91</v>
      </c>
      <c r="K461" s="42"/>
      <c r="L461" s="43">
        <f>SmtRes!DH180</f>
        <v>4.45</v>
      </c>
      <c r="CE461">
        <v>1</v>
      </c>
    </row>
    <row r="462" spans="1:83" ht="15" x14ac:dyDescent="0.2">
      <c r="A462" s="38"/>
      <c r="B462" s="41">
        <v>4</v>
      </c>
      <c r="C462" s="38" t="s">
        <v>724</v>
      </c>
      <c r="D462" s="40"/>
      <c r="E462" s="44"/>
      <c r="F462" s="41"/>
      <c r="G462" s="44"/>
      <c r="H462" s="41"/>
      <c r="I462" s="41"/>
      <c r="J462" s="41"/>
      <c r="K462" s="41"/>
      <c r="L462" s="45">
        <f>SUM(L463:L467)-SUMIF(CE463:CE467, 1, L463:L467)</f>
        <v>58.81</v>
      </c>
    </row>
    <row r="463" spans="1:83" ht="42.75" x14ac:dyDescent="0.2">
      <c r="A463" s="39"/>
      <c r="B463" s="39" t="s">
        <v>570</v>
      </c>
      <c r="C463" s="39" t="s">
        <v>572</v>
      </c>
      <c r="D463" s="40" t="s">
        <v>573</v>
      </c>
      <c r="E463" s="41">
        <v>21.82</v>
      </c>
      <c r="F463" s="41"/>
      <c r="G463" s="41">
        <f>SmtRes!CX181</f>
        <v>21.82</v>
      </c>
      <c r="H463" s="43">
        <f>SmtRes!CZ181</f>
        <v>0.5</v>
      </c>
      <c r="I463" s="42">
        <f>SmtRes!AI181</f>
        <v>1.43</v>
      </c>
      <c r="J463" s="43">
        <f>ROUND(H463*I463, 2)</f>
        <v>0.72</v>
      </c>
      <c r="K463" s="42"/>
      <c r="L463" s="43">
        <f>SmtRes!DF181</f>
        <v>15.71</v>
      </c>
    </row>
    <row r="464" spans="1:83" ht="14.25" x14ac:dyDescent="0.2">
      <c r="A464" s="39"/>
      <c r="B464" s="39" t="s">
        <v>530</v>
      </c>
      <c r="C464" s="39" t="s">
        <v>532</v>
      </c>
      <c r="D464" s="40" t="s">
        <v>526</v>
      </c>
      <c r="E464" s="41">
        <v>0.02</v>
      </c>
      <c r="F464" s="41"/>
      <c r="G464" s="41">
        <f>SmtRes!CX182</f>
        <v>0.02</v>
      </c>
      <c r="H464" s="43">
        <f>SmtRes!CZ182</f>
        <v>174.93</v>
      </c>
      <c r="I464" s="42">
        <f>SmtRes!AI182</f>
        <v>1.1100000000000001</v>
      </c>
      <c r="J464" s="43">
        <f>ROUND(H464*I464, 2)</f>
        <v>194.17</v>
      </c>
      <c r="K464" s="42"/>
      <c r="L464" s="43">
        <f>SmtRes!DF182</f>
        <v>3.88</v>
      </c>
    </row>
    <row r="465" spans="1:83" ht="14.25" x14ac:dyDescent="0.2">
      <c r="A465" s="39"/>
      <c r="B465" s="39" t="s">
        <v>574</v>
      </c>
      <c r="C465" s="39" t="s">
        <v>576</v>
      </c>
      <c r="D465" s="40" t="s">
        <v>526</v>
      </c>
      <c r="E465" s="41">
        <v>0.13</v>
      </c>
      <c r="F465" s="41"/>
      <c r="G465" s="41">
        <f>SmtRes!CX183</f>
        <v>0.13</v>
      </c>
      <c r="H465" s="43">
        <f>SmtRes!CZ183</f>
        <v>79.88</v>
      </c>
      <c r="I465" s="42">
        <f>SmtRes!AI183</f>
        <v>1.3</v>
      </c>
      <c r="J465" s="43">
        <f>ROUND(H465*I465, 2)</f>
        <v>103.84</v>
      </c>
      <c r="K465" s="42"/>
      <c r="L465" s="43">
        <f>SmtRes!DF183</f>
        <v>13.5</v>
      </c>
    </row>
    <row r="466" spans="1:83" ht="14.25" x14ac:dyDescent="0.2">
      <c r="A466" s="39"/>
      <c r="B466" s="39" t="s">
        <v>577</v>
      </c>
      <c r="C466" s="39" t="s">
        <v>579</v>
      </c>
      <c r="D466" s="40" t="s">
        <v>238</v>
      </c>
      <c r="E466" s="41">
        <v>2.0000000000000002E-5</v>
      </c>
      <c r="F466" s="41"/>
      <c r="G466" s="41">
        <f>SmtRes!CX184</f>
        <v>2.0000000000000002E-5</v>
      </c>
      <c r="H466" s="43">
        <f>SmtRes!CZ184</f>
        <v>82698.14</v>
      </c>
      <c r="I466" s="42">
        <f>SmtRes!AI184</f>
        <v>1.08</v>
      </c>
      <c r="J466" s="43">
        <f>ROUND(H466*I466, 2)</f>
        <v>89313.99</v>
      </c>
      <c r="K466" s="42"/>
      <c r="L466" s="43">
        <f>SmtRes!DF184</f>
        <v>1.79</v>
      </c>
    </row>
    <row r="467" spans="1:83" ht="14.25" x14ac:dyDescent="0.2">
      <c r="A467" s="39"/>
      <c r="B467" s="39" t="s">
        <v>580</v>
      </c>
      <c r="C467" s="46" t="s">
        <v>582</v>
      </c>
      <c r="D467" s="47" t="s">
        <v>583</v>
      </c>
      <c r="E467" s="48">
        <v>6.0000000000000001E-3</v>
      </c>
      <c r="F467" s="48"/>
      <c r="G467" s="48">
        <f>SmtRes!CX185</f>
        <v>6.0000000000000001E-3</v>
      </c>
      <c r="H467" s="49">
        <f>SmtRes!CZ185</f>
        <v>3658.94</v>
      </c>
      <c r="I467" s="50">
        <f>SmtRes!AI185</f>
        <v>1.0900000000000001</v>
      </c>
      <c r="J467" s="49">
        <f>ROUND(H467*I467, 2)</f>
        <v>3988.24</v>
      </c>
      <c r="K467" s="50"/>
      <c r="L467" s="49">
        <f>SmtRes!DF185</f>
        <v>23.93</v>
      </c>
    </row>
    <row r="468" spans="1:83" ht="15" x14ac:dyDescent="0.2">
      <c r="A468" s="39"/>
      <c r="B468" s="39"/>
      <c r="C468" s="52" t="s">
        <v>715</v>
      </c>
      <c r="D468" s="40"/>
      <c r="E468" s="41"/>
      <c r="F468" s="41"/>
      <c r="G468" s="41"/>
      <c r="H468" s="43"/>
      <c r="I468" s="42"/>
      <c r="J468" s="43"/>
      <c r="K468" s="42"/>
      <c r="L468" s="43">
        <f>L452+L454+L455+L462</f>
        <v>9044.880000000001</v>
      </c>
    </row>
    <row r="469" spans="1:83" ht="14.25" x14ac:dyDescent="0.2">
      <c r="A469" s="39"/>
      <c r="B469" s="39"/>
      <c r="C469" s="39" t="s">
        <v>716</v>
      </c>
      <c r="D469" s="40"/>
      <c r="E469" s="41"/>
      <c r="F469" s="41"/>
      <c r="G469" s="41"/>
      <c r="H469" s="43"/>
      <c r="I469" s="42"/>
      <c r="J469" s="43"/>
      <c r="K469" s="42"/>
      <c r="L469" s="43">
        <f>SUM(AR451:AR472)+SUM(AS451:AS472)+SUM(AT451:AT472)+SUM(AU451:AU472)+SUM(AV451:AV472)</f>
        <v>3497.38</v>
      </c>
    </row>
    <row r="470" spans="1:83" ht="14.25" x14ac:dyDescent="0.2">
      <c r="A470" s="39"/>
      <c r="B470" s="39" t="s">
        <v>56</v>
      </c>
      <c r="C470" s="39" t="s">
        <v>730</v>
      </c>
      <c r="D470" s="40" t="s">
        <v>562</v>
      </c>
      <c r="E470" s="41">
        <f>Source!BZ82</f>
        <v>97</v>
      </c>
      <c r="F470" s="41"/>
      <c r="G470" s="41">
        <f>Source!AT82</f>
        <v>97</v>
      </c>
      <c r="H470" s="43"/>
      <c r="I470" s="42"/>
      <c r="J470" s="43"/>
      <c r="K470" s="42"/>
      <c r="L470" s="43">
        <f>SUM(AZ451:AZ472)</f>
        <v>3392.46</v>
      </c>
    </row>
    <row r="471" spans="1:83" ht="14.25" x14ac:dyDescent="0.2">
      <c r="A471" s="46"/>
      <c r="B471" s="46" t="s">
        <v>57</v>
      </c>
      <c r="C471" s="46" t="s">
        <v>731</v>
      </c>
      <c r="D471" s="47" t="s">
        <v>562</v>
      </c>
      <c r="E471" s="48">
        <f>Source!CA82</f>
        <v>51</v>
      </c>
      <c r="F471" s="48"/>
      <c r="G471" s="48">
        <f>Source!AU82</f>
        <v>51</v>
      </c>
      <c r="H471" s="49"/>
      <c r="I471" s="50"/>
      <c r="J471" s="49"/>
      <c r="K471" s="50"/>
      <c r="L471" s="49">
        <f>SUM(BA451:BA472)</f>
        <v>1783.66</v>
      </c>
    </row>
    <row r="472" spans="1:83" ht="15" x14ac:dyDescent="0.2">
      <c r="C472" s="100" t="s">
        <v>719</v>
      </c>
      <c r="D472" s="100"/>
      <c r="E472" s="100"/>
      <c r="F472" s="100"/>
      <c r="G472" s="100"/>
      <c r="H472" s="100"/>
      <c r="I472" s="101">
        <f>K472/E451</f>
        <v>14221</v>
      </c>
      <c r="J472" s="101"/>
      <c r="K472" s="101">
        <f>L452+L454+L462+L470+L471+L455</f>
        <v>14221</v>
      </c>
      <c r="L472" s="101"/>
      <c r="AD472">
        <f>ROUND((Source!AT82/100)*((ROUND(SUMIF(SmtRes!AQ176:'SmtRes'!AQ186,"=1",SmtRes!AD176:'SmtRes'!AD186)*Source!I82, 2)+ROUND(SUMIF(SmtRes!AQ176:'SmtRes'!AQ186,"=1",SmtRes!AC176:'SmtRes'!AC186)*Source!I82, 2))), 2)</f>
        <v>2061.19</v>
      </c>
      <c r="AE472">
        <f>ROUND((Source!AU82/100)*((ROUND(SUMIF(SmtRes!AQ176:'SmtRes'!AQ186,"=1",SmtRes!AD176:'SmtRes'!AD186)*Source!I82, 2)+ROUND(SUMIF(SmtRes!AQ176:'SmtRes'!AQ186,"=1",SmtRes!AC176:'SmtRes'!AC186)*Source!I82, 2))), 2)</f>
        <v>1083.72</v>
      </c>
      <c r="AN472" s="51">
        <f>L452+L454+L462+L470+L471+L455</f>
        <v>14221</v>
      </c>
      <c r="AO472" s="51">
        <f>L454</f>
        <v>5488.6900000000014</v>
      </c>
      <c r="AQ472" t="s">
        <v>720</v>
      </c>
      <c r="AR472" s="51">
        <f>L452</f>
        <v>1682.08</v>
      </c>
      <c r="AT472" s="51">
        <f>L455</f>
        <v>1815.3</v>
      </c>
      <c r="AV472" t="s">
        <v>720</v>
      </c>
      <c r="AW472" s="51">
        <f>L462</f>
        <v>58.81</v>
      </c>
      <c r="AZ472">
        <f>Source!X82</f>
        <v>3392.46</v>
      </c>
      <c r="BA472">
        <f>Source!Y82</f>
        <v>1783.66</v>
      </c>
      <c r="CD472">
        <v>2</v>
      </c>
    </row>
    <row r="473" spans="1:83" ht="28.5" x14ac:dyDescent="0.2">
      <c r="A473" s="37" t="s">
        <v>170</v>
      </c>
      <c r="B473" s="39" t="s">
        <v>738</v>
      </c>
      <c r="C473" s="39" t="str">
        <f>Source!G83</f>
        <v>Заземлитель вертикальный из угловой стали размером: 50х50х5 мм</v>
      </c>
      <c r="D473" s="40" t="str">
        <f>Source!H83</f>
        <v>10 ШТ</v>
      </c>
      <c r="E473" s="41">
        <f>Source!K83</f>
        <v>0.7</v>
      </c>
      <c r="F473" s="41"/>
      <c r="G473" s="41">
        <f>Source!I83</f>
        <v>0.7</v>
      </c>
      <c r="H473" s="43"/>
      <c r="I473" s="42"/>
      <c r="J473" s="43"/>
      <c r="K473" s="42"/>
      <c r="L473" s="43"/>
    </row>
    <row r="474" spans="1:83" x14ac:dyDescent="0.2">
      <c r="C474" s="59" t="str">
        <f>"Объем: "&amp;Source!I83&amp;"=7/"&amp;"10"</f>
        <v>Объем: 0,7=7/10</v>
      </c>
    </row>
    <row r="475" spans="1:83" ht="15" x14ac:dyDescent="0.2">
      <c r="A475" s="38"/>
      <c r="B475" s="41">
        <v>1</v>
      </c>
      <c r="C475" s="38" t="s">
        <v>711</v>
      </c>
      <c r="D475" s="40" t="s">
        <v>509</v>
      </c>
      <c r="E475" s="44"/>
      <c r="F475" s="41"/>
      <c r="G475" s="44">
        <f>Source!U83</f>
        <v>6.4889999999999999</v>
      </c>
      <c r="H475" s="41"/>
      <c r="I475" s="41"/>
      <c r="J475" s="41"/>
      <c r="K475" s="41"/>
      <c r="L475" s="45">
        <f>SUM(L476:L476)-SUMIF(CE476:CE476, 1, L476:L476)</f>
        <v>2822.39</v>
      </c>
    </row>
    <row r="476" spans="1:83" ht="14.25" x14ac:dyDescent="0.2">
      <c r="A476" s="39"/>
      <c r="B476" s="39" t="s">
        <v>584</v>
      </c>
      <c r="C476" s="39" t="s">
        <v>585</v>
      </c>
      <c r="D476" s="40" t="s">
        <v>509</v>
      </c>
      <c r="E476" s="41">
        <v>9.27</v>
      </c>
      <c r="F476" s="41"/>
      <c r="G476" s="41">
        <f>SmtRes!CX187</f>
        <v>6.4889999999999999</v>
      </c>
      <c r="H476" s="43"/>
      <c r="I476" s="42"/>
      <c r="J476" s="43">
        <f>SmtRes!CZ187</f>
        <v>434.95</v>
      </c>
      <c r="K476" s="42"/>
      <c r="L476" s="43">
        <f>SmtRes!DI187</f>
        <v>2822.39</v>
      </c>
    </row>
    <row r="477" spans="1:83" ht="15" x14ac:dyDescent="0.2">
      <c r="A477" s="38"/>
      <c r="B477" s="41">
        <v>2</v>
      </c>
      <c r="C477" s="38" t="s">
        <v>712</v>
      </c>
      <c r="D477" s="40"/>
      <c r="E477" s="44"/>
      <c r="F477" s="41"/>
      <c r="G477" s="44"/>
      <c r="H477" s="41"/>
      <c r="I477" s="41"/>
      <c r="J477" s="41"/>
      <c r="K477" s="41"/>
      <c r="L477" s="45">
        <f>SUM(L478:L483)-SUMIF(CE478:CE483, 1, L478:L483)</f>
        <v>260.21999999999997</v>
      </c>
    </row>
    <row r="478" spans="1:83" ht="15" x14ac:dyDescent="0.2">
      <c r="A478" s="38"/>
      <c r="B478" s="41"/>
      <c r="C478" s="38" t="s">
        <v>714</v>
      </c>
      <c r="D478" s="40" t="s">
        <v>509</v>
      </c>
      <c r="E478" s="44"/>
      <c r="F478" s="41"/>
      <c r="G478" s="44">
        <f>Source!V83</f>
        <v>0.23799999999999999</v>
      </c>
      <c r="H478" s="41"/>
      <c r="I478" s="41"/>
      <c r="J478" s="41"/>
      <c r="K478" s="41"/>
      <c r="L478" s="45">
        <f>SUMIF(CE479:CE483, 1, L479:L483)</f>
        <v>124.06</v>
      </c>
      <c r="CE478">
        <v>1</v>
      </c>
    </row>
    <row r="479" spans="1:83" ht="14.25" x14ac:dyDescent="0.2">
      <c r="A479" s="39"/>
      <c r="B479" s="39" t="s">
        <v>552</v>
      </c>
      <c r="C479" s="39" t="s">
        <v>554</v>
      </c>
      <c r="D479" s="40" t="s">
        <v>273</v>
      </c>
      <c r="E479" s="41">
        <v>0.17</v>
      </c>
      <c r="F479" s="41"/>
      <c r="G479" s="41">
        <f>SmtRes!CX189</f>
        <v>0.11899999999999999</v>
      </c>
      <c r="H479" s="43"/>
      <c r="I479" s="42"/>
      <c r="J479" s="43">
        <f>SmtRes!CZ189</f>
        <v>1406.6</v>
      </c>
      <c r="K479" s="42"/>
      <c r="L479" s="43">
        <f>SmtRes!DG189</f>
        <v>167.39</v>
      </c>
    </row>
    <row r="480" spans="1:83" ht="14.25" x14ac:dyDescent="0.2">
      <c r="A480" s="39"/>
      <c r="B480" s="39" t="s">
        <v>555</v>
      </c>
      <c r="C480" s="39" t="s">
        <v>727</v>
      </c>
      <c r="D480" s="40" t="s">
        <v>509</v>
      </c>
      <c r="E480" s="41">
        <f>SmtRes!DO189*SmtRes!AT189</f>
        <v>0.17</v>
      </c>
      <c r="F480" s="41"/>
      <c r="G480" s="41">
        <f>SmtRes!DO189*SmtRes!CX189</f>
        <v>0.11899999999999999</v>
      </c>
      <c r="H480" s="43"/>
      <c r="I480" s="42"/>
      <c r="J480" s="43">
        <f>ROUND(SmtRes!AG189/SmtRes!DO189, 2)</f>
        <v>597.64</v>
      </c>
      <c r="K480" s="42"/>
      <c r="L480" s="43">
        <f>SmtRes!DH189</f>
        <v>71.12</v>
      </c>
      <c r="CE480">
        <v>1</v>
      </c>
    </row>
    <row r="481" spans="1:83" ht="14.25" x14ac:dyDescent="0.2">
      <c r="A481" s="39"/>
      <c r="B481" s="39" t="s">
        <v>516</v>
      </c>
      <c r="C481" s="39" t="s">
        <v>518</v>
      </c>
      <c r="D481" s="40" t="s">
        <v>273</v>
      </c>
      <c r="E481" s="41">
        <v>0.17</v>
      </c>
      <c r="F481" s="41"/>
      <c r="G481" s="41">
        <f>SmtRes!CX190</f>
        <v>0.11899999999999999</v>
      </c>
      <c r="H481" s="43"/>
      <c r="I481" s="42"/>
      <c r="J481" s="43">
        <f>SmtRes!CZ190</f>
        <v>546.22</v>
      </c>
      <c r="K481" s="42"/>
      <c r="L481" s="43">
        <f>SmtRes!DG190</f>
        <v>65</v>
      </c>
    </row>
    <row r="482" spans="1:83" ht="14.25" x14ac:dyDescent="0.2">
      <c r="A482" s="39"/>
      <c r="B482" s="39" t="s">
        <v>515</v>
      </c>
      <c r="C482" s="39" t="s">
        <v>713</v>
      </c>
      <c r="D482" s="40" t="s">
        <v>509</v>
      </c>
      <c r="E482" s="41">
        <f>SmtRes!DO190*SmtRes!AT190</f>
        <v>0.17</v>
      </c>
      <c r="F482" s="41"/>
      <c r="G482" s="41">
        <f>SmtRes!DO190*SmtRes!CX190</f>
        <v>0.11899999999999999</v>
      </c>
      <c r="H482" s="43"/>
      <c r="I482" s="42"/>
      <c r="J482" s="43">
        <f>ROUND(SmtRes!AG190/SmtRes!DO190, 2)</f>
        <v>444.91</v>
      </c>
      <c r="K482" s="42"/>
      <c r="L482" s="43">
        <f>SmtRes!DH190</f>
        <v>52.94</v>
      </c>
      <c r="CE482">
        <v>1</v>
      </c>
    </row>
    <row r="483" spans="1:83" ht="28.5" x14ac:dyDescent="0.2">
      <c r="A483" s="39"/>
      <c r="B483" s="39" t="s">
        <v>586</v>
      </c>
      <c r="C483" s="39" t="s">
        <v>588</v>
      </c>
      <c r="D483" s="40" t="s">
        <v>273</v>
      </c>
      <c r="E483" s="41">
        <v>1.51</v>
      </c>
      <c r="F483" s="41"/>
      <c r="G483" s="41">
        <f>SmtRes!CX191</f>
        <v>1.0569999999999999</v>
      </c>
      <c r="H483" s="43"/>
      <c r="I483" s="42"/>
      <c r="J483" s="43">
        <f>SmtRes!CZ191</f>
        <v>26.33</v>
      </c>
      <c r="K483" s="42"/>
      <c r="L483" s="43">
        <f>SmtRes!DG191</f>
        <v>27.83</v>
      </c>
    </row>
    <row r="484" spans="1:83" ht="15" x14ac:dyDescent="0.2">
      <c r="A484" s="38"/>
      <c r="B484" s="41">
        <v>4</v>
      </c>
      <c r="C484" s="38" t="s">
        <v>724</v>
      </c>
      <c r="D484" s="40"/>
      <c r="E484" s="44"/>
      <c r="F484" s="41"/>
      <c r="G484" s="44"/>
      <c r="H484" s="41"/>
      <c r="I484" s="41"/>
      <c r="J484" s="41"/>
      <c r="K484" s="41"/>
      <c r="L484" s="45">
        <f>SUM(L485:L486)-SUMIF(CE485:CE486, 1, L485:L486)</f>
        <v>1539.1299999999999</v>
      </c>
    </row>
    <row r="485" spans="1:83" ht="28.5" x14ac:dyDescent="0.2">
      <c r="A485" s="39"/>
      <c r="B485" s="39" t="s">
        <v>589</v>
      </c>
      <c r="C485" s="39" t="s">
        <v>591</v>
      </c>
      <c r="D485" s="40" t="s">
        <v>526</v>
      </c>
      <c r="E485" s="41">
        <v>0.65</v>
      </c>
      <c r="F485" s="41"/>
      <c r="G485" s="41">
        <f>SmtRes!CX192</f>
        <v>0.45500000000000002</v>
      </c>
      <c r="H485" s="43">
        <f>SmtRes!CZ192</f>
        <v>155.63</v>
      </c>
      <c r="I485" s="42">
        <f>SmtRes!AI192</f>
        <v>1.01</v>
      </c>
      <c r="J485" s="43">
        <f>ROUND(H485*I485, 2)</f>
        <v>157.19</v>
      </c>
      <c r="K485" s="42"/>
      <c r="L485" s="43">
        <f>SmtRes!DF192</f>
        <v>71.52</v>
      </c>
    </row>
    <row r="486" spans="1:83" ht="42.75" x14ac:dyDescent="0.2">
      <c r="A486" s="39"/>
      <c r="B486" s="39" t="s">
        <v>592</v>
      </c>
      <c r="C486" s="46" t="s">
        <v>594</v>
      </c>
      <c r="D486" s="47" t="s">
        <v>526</v>
      </c>
      <c r="E486" s="48">
        <v>2</v>
      </c>
      <c r="F486" s="48"/>
      <c r="G486" s="48">
        <f>SmtRes!CX193</f>
        <v>1.4</v>
      </c>
      <c r="H486" s="49">
        <f>SmtRes!CZ193</f>
        <v>911.56</v>
      </c>
      <c r="I486" s="50">
        <f>SmtRes!AI193</f>
        <v>1.1499999999999999</v>
      </c>
      <c r="J486" s="49">
        <f>ROUND(H486*I486, 2)</f>
        <v>1048.29</v>
      </c>
      <c r="K486" s="50"/>
      <c r="L486" s="49">
        <f>SmtRes!DF193</f>
        <v>1467.61</v>
      </c>
    </row>
    <row r="487" spans="1:83" ht="15" x14ac:dyDescent="0.2">
      <c r="A487" s="39"/>
      <c r="B487" s="39"/>
      <c r="C487" s="52" t="s">
        <v>715</v>
      </c>
      <c r="D487" s="40"/>
      <c r="E487" s="41"/>
      <c r="F487" s="41"/>
      <c r="G487" s="41"/>
      <c r="H487" s="43"/>
      <c r="I487" s="42"/>
      <c r="J487" s="43"/>
      <c r="K487" s="42"/>
      <c r="L487" s="43">
        <f>L475+L477+L478+L484</f>
        <v>4745.7999999999993</v>
      </c>
    </row>
    <row r="488" spans="1:83" ht="14.25" x14ac:dyDescent="0.2">
      <c r="A488" s="39"/>
      <c r="B488" s="39"/>
      <c r="C488" s="39" t="s">
        <v>716</v>
      </c>
      <c r="D488" s="40"/>
      <c r="E488" s="41"/>
      <c r="F488" s="41"/>
      <c r="G488" s="41"/>
      <c r="H488" s="43"/>
      <c r="I488" s="42"/>
      <c r="J488" s="43"/>
      <c r="K488" s="42"/>
      <c r="L488" s="43">
        <f>SUM(AR473:AR491)+SUM(AS473:AS491)+SUM(AT473:AT491)+SUM(AU473:AU491)+SUM(AV473:AV491)</f>
        <v>2946.45</v>
      </c>
    </row>
    <row r="489" spans="1:83" ht="14.25" x14ac:dyDescent="0.2">
      <c r="A489" s="39"/>
      <c r="B489" s="39" t="s">
        <v>56</v>
      </c>
      <c r="C489" s="39" t="s">
        <v>730</v>
      </c>
      <c r="D489" s="40" t="s">
        <v>562</v>
      </c>
      <c r="E489" s="41">
        <f>Source!BZ83</f>
        <v>97</v>
      </c>
      <c r="F489" s="41"/>
      <c r="G489" s="41">
        <f>Source!AT83</f>
        <v>97</v>
      </c>
      <c r="H489" s="43"/>
      <c r="I489" s="42"/>
      <c r="J489" s="43"/>
      <c r="K489" s="42"/>
      <c r="L489" s="43">
        <f>SUM(AZ473:AZ491)</f>
        <v>2858.06</v>
      </c>
    </row>
    <row r="490" spans="1:83" ht="14.25" x14ac:dyDescent="0.2">
      <c r="A490" s="46"/>
      <c r="B490" s="46" t="s">
        <v>57</v>
      </c>
      <c r="C490" s="46" t="s">
        <v>731</v>
      </c>
      <c r="D490" s="47" t="s">
        <v>562</v>
      </c>
      <c r="E490" s="48">
        <f>Source!CA83</f>
        <v>51</v>
      </c>
      <c r="F490" s="48"/>
      <c r="G490" s="48">
        <f>Source!AU83</f>
        <v>51</v>
      </c>
      <c r="H490" s="49"/>
      <c r="I490" s="50"/>
      <c r="J490" s="49"/>
      <c r="K490" s="50"/>
      <c r="L490" s="49">
        <f>SUM(BA473:BA491)</f>
        <v>1502.69</v>
      </c>
    </row>
    <row r="491" spans="1:83" ht="15" x14ac:dyDescent="0.2">
      <c r="C491" s="100" t="s">
        <v>719</v>
      </c>
      <c r="D491" s="100"/>
      <c r="E491" s="100"/>
      <c r="F491" s="100"/>
      <c r="G491" s="100"/>
      <c r="H491" s="100"/>
      <c r="I491" s="101">
        <f>K491/E473</f>
        <v>13009.357142857143</v>
      </c>
      <c r="J491" s="101"/>
      <c r="K491" s="101">
        <f>L475+L477+L484+L489+L490+L478</f>
        <v>9106.5499999999993</v>
      </c>
      <c r="L491" s="101"/>
      <c r="AD491">
        <f>ROUND((Source!AT83/100)*((ROUND(SUMIF(SmtRes!AQ187:'SmtRes'!AQ194,"=1",SmtRes!AD187:'SmtRes'!AD194)*Source!I83, 2)+ROUND(SUMIF(SmtRes!AQ187:'SmtRes'!AQ194,"=1",SmtRes!AC187:'SmtRes'!AC194)*Source!I83, 2))), 2)</f>
        <v>1003.23</v>
      </c>
      <c r="AE491">
        <f>ROUND((Source!AU83/100)*((ROUND(SUMIF(SmtRes!AQ187:'SmtRes'!AQ194,"=1",SmtRes!AD187:'SmtRes'!AD194)*Source!I83, 2)+ROUND(SUMIF(SmtRes!AQ187:'SmtRes'!AQ194,"=1",SmtRes!AC187:'SmtRes'!AC194)*Source!I83, 2))), 2)</f>
        <v>527.47</v>
      </c>
      <c r="AN491" s="51">
        <f>L475+L477+L484+L489+L490+L478</f>
        <v>9106.5499999999993</v>
      </c>
      <c r="AO491" s="51">
        <f>L477</f>
        <v>260.21999999999997</v>
      </c>
      <c r="AQ491" t="s">
        <v>720</v>
      </c>
      <c r="AR491" s="51">
        <f>L475</f>
        <v>2822.39</v>
      </c>
      <c r="AT491" s="51">
        <f>L478</f>
        <v>124.06</v>
      </c>
      <c r="AV491" t="s">
        <v>720</v>
      </c>
      <c r="AW491" s="51">
        <f>L484</f>
        <v>1539.1299999999999</v>
      </c>
      <c r="AZ491">
        <f>Source!X83</f>
        <v>2858.06</v>
      </c>
      <c r="BA491">
        <f>Source!Y83</f>
        <v>1502.69</v>
      </c>
      <c r="CD491">
        <v>2</v>
      </c>
    </row>
    <row r="492" spans="1:83" ht="28.5" x14ac:dyDescent="0.2">
      <c r="A492" s="37" t="s">
        <v>172</v>
      </c>
      <c r="B492" s="39" t="s">
        <v>740</v>
      </c>
      <c r="C492" s="39" t="str">
        <f>Source!G84</f>
        <v>Заземлитель вертикальный из угловой стали размером: 63х63х6 мм</v>
      </c>
      <c r="D492" s="40" t="str">
        <f>Source!H84</f>
        <v>10 ШТ</v>
      </c>
      <c r="E492" s="41">
        <f>Source!K84</f>
        <v>0.9</v>
      </c>
      <c r="F492" s="41"/>
      <c r="G492" s="41">
        <f>Source!I84</f>
        <v>0.9</v>
      </c>
      <c r="H492" s="43"/>
      <c r="I492" s="42"/>
      <c r="J492" s="43"/>
      <c r="K492" s="42"/>
      <c r="L492" s="43"/>
    </row>
    <row r="493" spans="1:83" x14ac:dyDescent="0.2">
      <c r="C493" s="59" t="str">
        <f>"Объем: "&amp;Source!I84&amp;"=9/"&amp;"10"</f>
        <v>Объем: 0,9=9/10</v>
      </c>
    </row>
    <row r="494" spans="1:83" ht="15" x14ac:dyDescent="0.2">
      <c r="A494" s="38"/>
      <c r="B494" s="41">
        <v>1</v>
      </c>
      <c r="C494" s="38" t="s">
        <v>711</v>
      </c>
      <c r="D494" s="40" t="s">
        <v>509</v>
      </c>
      <c r="E494" s="44"/>
      <c r="F494" s="41"/>
      <c r="G494" s="44">
        <f>Source!U84</f>
        <v>9.27</v>
      </c>
      <c r="H494" s="41"/>
      <c r="I494" s="41"/>
      <c r="J494" s="41"/>
      <c r="K494" s="41"/>
      <c r="L494" s="45">
        <f>SUM(L495:L495)-SUMIF(CE495:CE495, 1, L495:L495)</f>
        <v>4031.99</v>
      </c>
    </row>
    <row r="495" spans="1:83" ht="14.25" x14ac:dyDescent="0.2">
      <c r="A495" s="39"/>
      <c r="B495" s="39" t="s">
        <v>584</v>
      </c>
      <c r="C495" s="39" t="s">
        <v>585</v>
      </c>
      <c r="D495" s="40" t="s">
        <v>509</v>
      </c>
      <c r="E495" s="41">
        <v>10.3</v>
      </c>
      <c r="F495" s="41"/>
      <c r="G495" s="41">
        <f>SmtRes!CX195</f>
        <v>9.27</v>
      </c>
      <c r="H495" s="43"/>
      <c r="I495" s="42"/>
      <c r="J495" s="43">
        <f>SmtRes!CZ195</f>
        <v>434.95</v>
      </c>
      <c r="K495" s="42"/>
      <c r="L495" s="43">
        <f>SmtRes!DI195</f>
        <v>4031.99</v>
      </c>
    </row>
    <row r="496" spans="1:83" ht="15" x14ac:dyDescent="0.2">
      <c r="A496" s="38"/>
      <c r="B496" s="41">
        <v>2</v>
      </c>
      <c r="C496" s="38" t="s">
        <v>712</v>
      </c>
      <c r="D496" s="40"/>
      <c r="E496" s="44"/>
      <c r="F496" s="41"/>
      <c r="G496" s="44"/>
      <c r="H496" s="41"/>
      <c r="I496" s="41"/>
      <c r="J496" s="41"/>
      <c r="K496" s="41"/>
      <c r="L496" s="45">
        <f>SUM(L497:L502)-SUMIF(CE497:CE502, 1, L497:L502)</f>
        <v>510.31000000000006</v>
      </c>
    </row>
    <row r="497" spans="1:83" ht="15" x14ac:dyDescent="0.2">
      <c r="A497" s="38"/>
      <c r="B497" s="41"/>
      <c r="C497" s="38" t="s">
        <v>714</v>
      </c>
      <c r="D497" s="40" t="s">
        <v>509</v>
      </c>
      <c r="E497" s="44"/>
      <c r="F497" s="41"/>
      <c r="G497" s="44">
        <f>Source!V84</f>
        <v>0.48599999999999999</v>
      </c>
      <c r="H497" s="41"/>
      <c r="I497" s="41"/>
      <c r="J497" s="41"/>
      <c r="K497" s="41"/>
      <c r="L497" s="45">
        <f>SUMIF(CE498:CE502, 1, L498:L502)</f>
        <v>253.33999999999997</v>
      </c>
      <c r="CE497">
        <v>1</v>
      </c>
    </row>
    <row r="498" spans="1:83" ht="14.25" x14ac:dyDescent="0.2">
      <c r="A498" s="39"/>
      <c r="B498" s="39" t="s">
        <v>552</v>
      </c>
      <c r="C498" s="39" t="s">
        <v>554</v>
      </c>
      <c r="D498" s="40" t="s">
        <v>273</v>
      </c>
      <c r="E498" s="41">
        <v>0.27</v>
      </c>
      <c r="F498" s="41"/>
      <c r="G498" s="41">
        <f>SmtRes!CX197</f>
        <v>0.24299999999999999</v>
      </c>
      <c r="H498" s="43"/>
      <c r="I498" s="42"/>
      <c r="J498" s="43">
        <f>SmtRes!CZ197</f>
        <v>1406.6</v>
      </c>
      <c r="K498" s="42"/>
      <c r="L498" s="43">
        <f>SmtRes!DG197</f>
        <v>341.8</v>
      </c>
    </row>
    <row r="499" spans="1:83" ht="14.25" x14ac:dyDescent="0.2">
      <c r="A499" s="39"/>
      <c r="B499" s="39" t="s">
        <v>555</v>
      </c>
      <c r="C499" s="39" t="s">
        <v>727</v>
      </c>
      <c r="D499" s="40" t="s">
        <v>509</v>
      </c>
      <c r="E499" s="41">
        <f>SmtRes!DO197*SmtRes!AT197</f>
        <v>0.27</v>
      </c>
      <c r="F499" s="41"/>
      <c r="G499" s="41">
        <f>SmtRes!DO197*SmtRes!CX197</f>
        <v>0.24299999999999999</v>
      </c>
      <c r="H499" s="43"/>
      <c r="I499" s="42"/>
      <c r="J499" s="43">
        <f>ROUND(SmtRes!AG197/SmtRes!DO197, 2)</f>
        <v>597.64</v>
      </c>
      <c r="K499" s="42"/>
      <c r="L499" s="43">
        <f>SmtRes!DH197</f>
        <v>145.22999999999999</v>
      </c>
      <c r="CE499">
        <v>1</v>
      </c>
    </row>
    <row r="500" spans="1:83" ht="14.25" x14ac:dyDescent="0.2">
      <c r="A500" s="39"/>
      <c r="B500" s="39" t="s">
        <v>516</v>
      </c>
      <c r="C500" s="39" t="s">
        <v>518</v>
      </c>
      <c r="D500" s="40" t="s">
        <v>273</v>
      </c>
      <c r="E500" s="41">
        <v>0.27</v>
      </c>
      <c r="F500" s="41"/>
      <c r="G500" s="41">
        <f>SmtRes!CX198</f>
        <v>0.24299999999999999</v>
      </c>
      <c r="H500" s="43"/>
      <c r="I500" s="42"/>
      <c r="J500" s="43">
        <f>SmtRes!CZ198</f>
        <v>546.22</v>
      </c>
      <c r="K500" s="42"/>
      <c r="L500" s="43">
        <f>SmtRes!DG198</f>
        <v>132.72999999999999</v>
      </c>
    </row>
    <row r="501" spans="1:83" ht="14.25" x14ac:dyDescent="0.2">
      <c r="A501" s="39"/>
      <c r="B501" s="39" t="s">
        <v>515</v>
      </c>
      <c r="C501" s="39" t="s">
        <v>713</v>
      </c>
      <c r="D501" s="40" t="s">
        <v>509</v>
      </c>
      <c r="E501" s="41">
        <f>SmtRes!DO198*SmtRes!AT198</f>
        <v>0.27</v>
      </c>
      <c r="F501" s="41"/>
      <c r="G501" s="41">
        <f>SmtRes!DO198*SmtRes!CX198</f>
        <v>0.24299999999999999</v>
      </c>
      <c r="H501" s="43"/>
      <c r="I501" s="42"/>
      <c r="J501" s="43">
        <f>ROUND(SmtRes!AG198/SmtRes!DO198, 2)</f>
        <v>444.91</v>
      </c>
      <c r="K501" s="42"/>
      <c r="L501" s="43">
        <f>SmtRes!DH198</f>
        <v>108.11</v>
      </c>
      <c r="CE501">
        <v>1</v>
      </c>
    </row>
    <row r="502" spans="1:83" ht="28.5" x14ac:dyDescent="0.2">
      <c r="A502" s="39"/>
      <c r="B502" s="39" t="s">
        <v>586</v>
      </c>
      <c r="C502" s="39" t="s">
        <v>588</v>
      </c>
      <c r="D502" s="40" t="s">
        <v>273</v>
      </c>
      <c r="E502" s="41">
        <v>1.51</v>
      </c>
      <c r="F502" s="41"/>
      <c r="G502" s="41">
        <f>SmtRes!CX199</f>
        <v>1.359</v>
      </c>
      <c r="H502" s="43"/>
      <c r="I502" s="42"/>
      <c r="J502" s="43">
        <f>SmtRes!CZ199</f>
        <v>26.33</v>
      </c>
      <c r="K502" s="42"/>
      <c r="L502" s="43">
        <f>SmtRes!DG199</f>
        <v>35.78</v>
      </c>
    </row>
    <row r="503" spans="1:83" ht="15" x14ac:dyDescent="0.2">
      <c r="A503" s="38"/>
      <c r="B503" s="41">
        <v>4</v>
      </c>
      <c r="C503" s="38" t="s">
        <v>724</v>
      </c>
      <c r="D503" s="40"/>
      <c r="E503" s="44"/>
      <c r="F503" s="41"/>
      <c r="G503" s="44"/>
      <c r="H503" s="41"/>
      <c r="I503" s="41"/>
      <c r="J503" s="41"/>
      <c r="K503" s="41"/>
      <c r="L503" s="45">
        <f>SUM(L504:L505)-SUMIF(CE504:CE505, 1, L504:L505)</f>
        <v>2366.17</v>
      </c>
    </row>
    <row r="504" spans="1:83" ht="28.5" x14ac:dyDescent="0.2">
      <c r="A504" s="39"/>
      <c r="B504" s="39" t="s">
        <v>589</v>
      </c>
      <c r="C504" s="39" t="s">
        <v>591</v>
      </c>
      <c r="D504" s="40" t="s">
        <v>526</v>
      </c>
      <c r="E504" s="41">
        <v>0.72</v>
      </c>
      <c r="F504" s="41"/>
      <c r="G504" s="41">
        <f>SmtRes!CX200</f>
        <v>0.64800000000000002</v>
      </c>
      <c r="H504" s="43">
        <f>SmtRes!CZ200</f>
        <v>155.63</v>
      </c>
      <c r="I504" s="42">
        <f>SmtRes!AI200</f>
        <v>1.01</v>
      </c>
      <c r="J504" s="43">
        <f>ROUND(H504*I504, 2)</f>
        <v>157.19</v>
      </c>
      <c r="K504" s="42"/>
      <c r="L504" s="43">
        <f>SmtRes!DF200</f>
        <v>101.86</v>
      </c>
    </row>
    <row r="505" spans="1:83" ht="42.75" x14ac:dyDescent="0.2">
      <c r="A505" s="39"/>
      <c r="B505" s="39" t="s">
        <v>592</v>
      </c>
      <c r="C505" s="46" t="s">
        <v>594</v>
      </c>
      <c r="D505" s="47" t="s">
        <v>526</v>
      </c>
      <c r="E505" s="48">
        <v>2.4</v>
      </c>
      <c r="F505" s="48"/>
      <c r="G505" s="48">
        <f>SmtRes!CX201</f>
        <v>2.16</v>
      </c>
      <c r="H505" s="49">
        <f>SmtRes!CZ201</f>
        <v>911.56</v>
      </c>
      <c r="I505" s="50">
        <f>SmtRes!AI201</f>
        <v>1.1499999999999999</v>
      </c>
      <c r="J505" s="49">
        <f>ROUND(H505*I505, 2)</f>
        <v>1048.29</v>
      </c>
      <c r="K505" s="50"/>
      <c r="L505" s="49">
        <f>SmtRes!DF201</f>
        <v>2264.31</v>
      </c>
    </row>
    <row r="506" spans="1:83" ht="15" x14ac:dyDescent="0.2">
      <c r="A506" s="39"/>
      <c r="B506" s="39"/>
      <c r="C506" s="52" t="s">
        <v>715</v>
      </c>
      <c r="D506" s="40"/>
      <c r="E506" s="41"/>
      <c r="F506" s="41"/>
      <c r="G506" s="41"/>
      <c r="H506" s="43"/>
      <c r="I506" s="42"/>
      <c r="J506" s="43"/>
      <c r="K506" s="42"/>
      <c r="L506" s="43">
        <f>L494+L496+L497+L503</f>
        <v>7161.81</v>
      </c>
    </row>
    <row r="507" spans="1:83" ht="14.25" x14ac:dyDescent="0.2">
      <c r="A507" s="39"/>
      <c r="B507" s="39"/>
      <c r="C507" s="39" t="s">
        <v>716</v>
      </c>
      <c r="D507" s="40"/>
      <c r="E507" s="41"/>
      <c r="F507" s="41"/>
      <c r="G507" s="41"/>
      <c r="H507" s="43"/>
      <c r="I507" s="42"/>
      <c r="J507" s="43"/>
      <c r="K507" s="42"/>
      <c r="L507" s="43">
        <f>SUM(AR492:AR510)+SUM(AS492:AS510)+SUM(AT492:AT510)+SUM(AU492:AU510)+SUM(AV492:AV510)</f>
        <v>4285.33</v>
      </c>
    </row>
    <row r="508" spans="1:83" ht="14.25" x14ac:dyDescent="0.2">
      <c r="A508" s="39"/>
      <c r="B508" s="39" t="s">
        <v>56</v>
      </c>
      <c r="C508" s="39" t="s">
        <v>730</v>
      </c>
      <c r="D508" s="40" t="s">
        <v>562</v>
      </c>
      <c r="E508" s="41">
        <f>Source!BZ84</f>
        <v>97</v>
      </c>
      <c r="F508" s="41"/>
      <c r="G508" s="41">
        <f>Source!AT84</f>
        <v>97</v>
      </c>
      <c r="H508" s="43"/>
      <c r="I508" s="42"/>
      <c r="J508" s="43"/>
      <c r="K508" s="42"/>
      <c r="L508" s="43">
        <f>SUM(AZ492:AZ510)</f>
        <v>4156.7700000000004</v>
      </c>
    </row>
    <row r="509" spans="1:83" ht="14.25" x14ac:dyDescent="0.2">
      <c r="A509" s="46"/>
      <c r="B509" s="46" t="s">
        <v>57</v>
      </c>
      <c r="C509" s="46" t="s">
        <v>731</v>
      </c>
      <c r="D509" s="47" t="s">
        <v>562</v>
      </c>
      <c r="E509" s="48">
        <f>Source!CA84</f>
        <v>51</v>
      </c>
      <c r="F509" s="48"/>
      <c r="G509" s="48">
        <f>Source!AU84</f>
        <v>51</v>
      </c>
      <c r="H509" s="49"/>
      <c r="I509" s="50"/>
      <c r="J509" s="49"/>
      <c r="K509" s="50"/>
      <c r="L509" s="49">
        <f>SUM(BA492:BA510)</f>
        <v>2185.52</v>
      </c>
    </row>
    <row r="510" spans="1:83" ht="15" x14ac:dyDescent="0.2">
      <c r="C510" s="100" t="s">
        <v>719</v>
      </c>
      <c r="D510" s="100"/>
      <c r="E510" s="100"/>
      <c r="F510" s="100"/>
      <c r="G510" s="100"/>
      <c r="H510" s="100"/>
      <c r="I510" s="101">
        <f>K510/E492</f>
        <v>15004.555555555558</v>
      </c>
      <c r="J510" s="101"/>
      <c r="K510" s="101">
        <f>L494+L496+L503+L508+L509+L497</f>
        <v>13504.100000000002</v>
      </c>
      <c r="L510" s="101"/>
      <c r="AD510">
        <f>ROUND((Source!AT84/100)*((ROUND(SUMIF(SmtRes!AQ195:'SmtRes'!AQ202,"=1",SmtRes!AD195:'SmtRes'!AD202)*Source!I84, 2)+ROUND(SUMIF(SmtRes!AQ195:'SmtRes'!AQ202,"=1",SmtRes!AC195:'SmtRes'!AC202)*Source!I84, 2))), 2)</f>
        <v>1289.8699999999999</v>
      </c>
      <c r="AE510">
        <f>ROUND((Source!AU84/100)*((ROUND(SUMIF(SmtRes!AQ195:'SmtRes'!AQ202,"=1",SmtRes!AD195:'SmtRes'!AD202)*Source!I84, 2)+ROUND(SUMIF(SmtRes!AQ195:'SmtRes'!AQ202,"=1",SmtRes!AC195:'SmtRes'!AC202)*Source!I84, 2))), 2)</f>
        <v>678.18</v>
      </c>
      <c r="AN510" s="51">
        <f>L494+L496+L503+L508+L509+L497</f>
        <v>13504.100000000002</v>
      </c>
      <c r="AO510" s="51">
        <f>L496</f>
        <v>510.31000000000006</v>
      </c>
      <c r="AQ510" t="s">
        <v>720</v>
      </c>
      <c r="AR510" s="51">
        <f>L494</f>
        <v>4031.99</v>
      </c>
      <c r="AT510" s="51">
        <f>L497</f>
        <v>253.33999999999997</v>
      </c>
      <c r="AV510" t="s">
        <v>720</v>
      </c>
      <c r="AW510" s="51">
        <f>L503</f>
        <v>2366.17</v>
      </c>
      <c r="AZ510">
        <f>Source!X84</f>
        <v>4156.7700000000004</v>
      </c>
      <c r="BA510">
        <f>Source!Y84</f>
        <v>2185.52</v>
      </c>
      <c r="CD510">
        <v>2</v>
      </c>
    </row>
    <row r="511" spans="1:83" ht="28.5" x14ac:dyDescent="0.2">
      <c r="A511" s="37" t="s">
        <v>174</v>
      </c>
      <c r="B511" s="39" t="s">
        <v>742</v>
      </c>
      <c r="C511" s="39" t="str">
        <f>Source!G85</f>
        <v>Проводник заземляющий открыто по строительным основаниям: из полосовой стали сечением 160 мм2</v>
      </c>
      <c r="D511" s="40" t="str">
        <f>Source!H85</f>
        <v>100 м</v>
      </c>
      <c r="E511" s="41">
        <f>Source!K85</f>
        <v>0.6</v>
      </c>
      <c r="F511" s="41"/>
      <c r="G511" s="41">
        <f>Source!I85</f>
        <v>0.6</v>
      </c>
      <c r="H511" s="43"/>
      <c r="I511" s="42"/>
      <c r="J511" s="43"/>
      <c r="K511" s="42"/>
      <c r="L511" s="43"/>
    </row>
    <row r="512" spans="1:83" x14ac:dyDescent="0.2">
      <c r="C512" s="59" t="str">
        <f>"Объем: "&amp;Source!I85&amp;"=60/"&amp;"100"</f>
        <v>Объем: 0,6=60/100</v>
      </c>
    </row>
    <row r="513" spans="1:83" ht="15" x14ac:dyDescent="0.2">
      <c r="A513" s="38"/>
      <c r="B513" s="41">
        <v>1</v>
      </c>
      <c r="C513" s="38" t="s">
        <v>711</v>
      </c>
      <c r="D513" s="40" t="s">
        <v>509</v>
      </c>
      <c r="E513" s="44"/>
      <c r="F513" s="41"/>
      <c r="G513" s="44">
        <f>Source!U85</f>
        <v>11.1</v>
      </c>
      <c r="H513" s="41"/>
      <c r="I513" s="41"/>
      <c r="J513" s="41"/>
      <c r="K513" s="41"/>
      <c r="L513" s="45">
        <f>SUM(L514:L514)-SUMIF(CE514:CE514, 1, L514:L514)</f>
        <v>4827.95</v>
      </c>
    </row>
    <row r="514" spans="1:83" ht="14.25" x14ac:dyDescent="0.2">
      <c r="A514" s="39"/>
      <c r="B514" s="39" t="s">
        <v>584</v>
      </c>
      <c r="C514" s="39" t="s">
        <v>585</v>
      </c>
      <c r="D514" s="40" t="s">
        <v>509</v>
      </c>
      <c r="E514" s="41">
        <v>18.5</v>
      </c>
      <c r="F514" s="41"/>
      <c r="G514" s="41">
        <f>SmtRes!CX203</f>
        <v>11.1</v>
      </c>
      <c r="H514" s="43"/>
      <c r="I514" s="42"/>
      <c r="J514" s="43">
        <f>SmtRes!CZ203</f>
        <v>434.95</v>
      </c>
      <c r="K514" s="42"/>
      <c r="L514" s="43">
        <f>SmtRes!DI203</f>
        <v>4827.95</v>
      </c>
    </row>
    <row r="515" spans="1:83" ht="15" x14ac:dyDescent="0.2">
      <c r="A515" s="38"/>
      <c r="B515" s="41">
        <v>2</v>
      </c>
      <c r="C515" s="38" t="s">
        <v>712</v>
      </c>
      <c r="D515" s="40"/>
      <c r="E515" s="44"/>
      <c r="F515" s="41"/>
      <c r="G515" s="44"/>
      <c r="H515" s="41"/>
      <c r="I515" s="41"/>
      <c r="J515" s="41"/>
      <c r="K515" s="41"/>
      <c r="L515" s="45">
        <f>SUM(L516:L521)-SUMIF(CE516:CE521, 1, L516:L521)</f>
        <v>315.29999999999995</v>
      </c>
    </row>
    <row r="516" spans="1:83" ht="15" x14ac:dyDescent="0.2">
      <c r="A516" s="38"/>
      <c r="B516" s="41"/>
      <c r="C516" s="38" t="s">
        <v>714</v>
      </c>
      <c r="D516" s="40" t="s">
        <v>509</v>
      </c>
      <c r="E516" s="44"/>
      <c r="F516" s="41"/>
      <c r="G516" s="44">
        <f>Source!V85</f>
        <v>0.27600000000000002</v>
      </c>
      <c r="H516" s="41"/>
      <c r="I516" s="41"/>
      <c r="J516" s="41"/>
      <c r="K516" s="41"/>
      <c r="L516" s="45">
        <f>SUMIF(CE517:CE521, 1, L517:L521)</f>
        <v>143.87</v>
      </c>
      <c r="CE516">
        <v>1</v>
      </c>
    </row>
    <row r="517" spans="1:83" ht="14.25" x14ac:dyDescent="0.2">
      <c r="A517" s="39"/>
      <c r="B517" s="39" t="s">
        <v>552</v>
      </c>
      <c r="C517" s="39" t="s">
        <v>554</v>
      </c>
      <c r="D517" s="40" t="s">
        <v>273</v>
      </c>
      <c r="E517" s="41">
        <v>0.23</v>
      </c>
      <c r="F517" s="41"/>
      <c r="G517" s="41">
        <f>SmtRes!CX205</f>
        <v>0.13800000000000001</v>
      </c>
      <c r="H517" s="43"/>
      <c r="I517" s="42"/>
      <c r="J517" s="43">
        <f>SmtRes!CZ205</f>
        <v>1406.6</v>
      </c>
      <c r="K517" s="42"/>
      <c r="L517" s="43">
        <f>SmtRes!DG205</f>
        <v>194.11</v>
      </c>
    </row>
    <row r="518" spans="1:83" ht="14.25" x14ac:dyDescent="0.2">
      <c r="A518" s="39"/>
      <c r="B518" s="39" t="s">
        <v>555</v>
      </c>
      <c r="C518" s="39" t="s">
        <v>727</v>
      </c>
      <c r="D518" s="40" t="s">
        <v>509</v>
      </c>
      <c r="E518" s="41">
        <f>SmtRes!DO205*SmtRes!AT205</f>
        <v>0.23</v>
      </c>
      <c r="F518" s="41"/>
      <c r="G518" s="41">
        <f>SmtRes!DO205*SmtRes!CX205</f>
        <v>0.13800000000000001</v>
      </c>
      <c r="H518" s="43"/>
      <c r="I518" s="42"/>
      <c r="J518" s="43">
        <f>ROUND(SmtRes!AG205/SmtRes!DO205, 2)</f>
        <v>597.64</v>
      </c>
      <c r="K518" s="42"/>
      <c r="L518" s="43">
        <f>SmtRes!DH205</f>
        <v>82.47</v>
      </c>
      <c r="CE518">
        <v>1</v>
      </c>
    </row>
    <row r="519" spans="1:83" ht="14.25" x14ac:dyDescent="0.2">
      <c r="A519" s="39"/>
      <c r="B519" s="39" t="s">
        <v>516</v>
      </c>
      <c r="C519" s="39" t="s">
        <v>518</v>
      </c>
      <c r="D519" s="40" t="s">
        <v>273</v>
      </c>
      <c r="E519" s="41">
        <v>0.23</v>
      </c>
      <c r="F519" s="41"/>
      <c r="G519" s="41">
        <f>SmtRes!CX206</f>
        <v>0.13800000000000001</v>
      </c>
      <c r="H519" s="43"/>
      <c r="I519" s="42"/>
      <c r="J519" s="43">
        <f>SmtRes!CZ206</f>
        <v>546.22</v>
      </c>
      <c r="K519" s="42"/>
      <c r="L519" s="43">
        <f>SmtRes!DG206</f>
        <v>75.38</v>
      </c>
    </row>
    <row r="520" spans="1:83" ht="14.25" x14ac:dyDescent="0.2">
      <c r="A520" s="39"/>
      <c r="B520" s="39" t="s">
        <v>515</v>
      </c>
      <c r="C520" s="39" t="s">
        <v>713</v>
      </c>
      <c r="D520" s="40" t="s">
        <v>509</v>
      </c>
      <c r="E520" s="41">
        <f>SmtRes!DO206*SmtRes!AT206</f>
        <v>0.23</v>
      </c>
      <c r="F520" s="41"/>
      <c r="G520" s="41">
        <f>SmtRes!DO206*SmtRes!CX206</f>
        <v>0.13800000000000001</v>
      </c>
      <c r="H520" s="43"/>
      <c r="I520" s="42"/>
      <c r="J520" s="43">
        <f>ROUND(SmtRes!AG206/SmtRes!DO206, 2)</f>
        <v>444.91</v>
      </c>
      <c r="K520" s="42"/>
      <c r="L520" s="43">
        <f>SmtRes!DH206</f>
        <v>61.4</v>
      </c>
      <c r="CE520">
        <v>1</v>
      </c>
    </row>
    <row r="521" spans="1:83" ht="28.5" x14ac:dyDescent="0.2">
      <c r="A521" s="39"/>
      <c r="B521" s="39" t="s">
        <v>586</v>
      </c>
      <c r="C521" s="39" t="s">
        <v>588</v>
      </c>
      <c r="D521" s="40" t="s">
        <v>273</v>
      </c>
      <c r="E521" s="41">
        <v>2.9</v>
      </c>
      <c r="F521" s="41"/>
      <c r="G521" s="41">
        <f>SmtRes!CX207</f>
        <v>1.74</v>
      </c>
      <c r="H521" s="43"/>
      <c r="I521" s="42"/>
      <c r="J521" s="43">
        <f>SmtRes!CZ207</f>
        <v>26.33</v>
      </c>
      <c r="K521" s="42"/>
      <c r="L521" s="43">
        <f>SmtRes!DG207</f>
        <v>45.81</v>
      </c>
    </row>
    <row r="522" spans="1:83" ht="15" x14ac:dyDescent="0.2">
      <c r="A522" s="38"/>
      <c r="B522" s="41">
        <v>4</v>
      </c>
      <c r="C522" s="38" t="s">
        <v>724</v>
      </c>
      <c r="D522" s="40"/>
      <c r="E522" s="44"/>
      <c r="F522" s="41"/>
      <c r="G522" s="44"/>
      <c r="H522" s="41"/>
      <c r="I522" s="41"/>
      <c r="J522" s="41"/>
      <c r="K522" s="41"/>
      <c r="L522" s="45">
        <f>SUM(L523:L525)-SUMIF(CE523:CE525, 1, L523:L525)</f>
        <v>1710.3400000000001</v>
      </c>
    </row>
    <row r="523" spans="1:83" ht="28.5" x14ac:dyDescent="0.2">
      <c r="A523" s="39"/>
      <c r="B523" s="39" t="s">
        <v>589</v>
      </c>
      <c r="C523" s="39" t="s">
        <v>591</v>
      </c>
      <c r="D523" s="40" t="s">
        <v>526</v>
      </c>
      <c r="E523" s="41">
        <v>1.3</v>
      </c>
      <c r="F523" s="41"/>
      <c r="G523" s="41">
        <f>SmtRes!CX208</f>
        <v>0.78</v>
      </c>
      <c r="H523" s="43">
        <f>SmtRes!CZ208</f>
        <v>155.63</v>
      </c>
      <c r="I523" s="42">
        <f>SmtRes!AI208</f>
        <v>1.01</v>
      </c>
      <c r="J523" s="43">
        <f>ROUND(H523*I523, 2)</f>
        <v>157.19</v>
      </c>
      <c r="K523" s="42"/>
      <c r="L523" s="43">
        <f>SmtRes!DF208</f>
        <v>122.61</v>
      </c>
    </row>
    <row r="524" spans="1:83" ht="28.5" x14ac:dyDescent="0.2">
      <c r="A524" s="39"/>
      <c r="B524" s="39" t="s">
        <v>595</v>
      </c>
      <c r="C524" s="39" t="s">
        <v>597</v>
      </c>
      <c r="D524" s="40" t="s">
        <v>238</v>
      </c>
      <c r="E524" s="41">
        <v>4.0000000000000001E-3</v>
      </c>
      <c r="F524" s="41"/>
      <c r="G524" s="41">
        <f>SmtRes!CX209</f>
        <v>2.3999999999999998E-3</v>
      </c>
      <c r="H524" s="43"/>
      <c r="I524" s="42"/>
      <c r="J524" s="43">
        <f>SmtRes!CZ209</f>
        <v>58787.93</v>
      </c>
      <c r="K524" s="42"/>
      <c r="L524" s="43">
        <f>SmtRes!DF209</f>
        <v>141.09</v>
      </c>
    </row>
    <row r="525" spans="1:83" ht="42.75" x14ac:dyDescent="0.2">
      <c r="A525" s="39"/>
      <c r="B525" s="39" t="s">
        <v>592</v>
      </c>
      <c r="C525" s="46" t="s">
        <v>594</v>
      </c>
      <c r="D525" s="47" t="s">
        <v>526</v>
      </c>
      <c r="E525" s="48">
        <v>2.2999999999999998</v>
      </c>
      <c r="F525" s="48"/>
      <c r="G525" s="48">
        <f>SmtRes!CX210</f>
        <v>1.38</v>
      </c>
      <c r="H525" s="49">
        <f>SmtRes!CZ210</f>
        <v>911.56</v>
      </c>
      <c r="I525" s="50">
        <f>SmtRes!AI210</f>
        <v>1.1499999999999999</v>
      </c>
      <c r="J525" s="49">
        <f>ROUND(H525*I525, 2)</f>
        <v>1048.29</v>
      </c>
      <c r="K525" s="50"/>
      <c r="L525" s="49">
        <f>SmtRes!DF210</f>
        <v>1446.64</v>
      </c>
    </row>
    <row r="526" spans="1:83" ht="15" x14ac:dyDescent="0.2">
      <c r="A526" s="39"/>
      <c r="B526" s="39"/>
      <c r="C526" s="52" t="s">
        <v>715</v>
      </c>
      <c r="D526" s="40"/>
      <c r="E526" s="41"/>
      <c r="F526" s="41"/>
      <c r="G526" s="41"/>
      <c r="H526" s="43"/>
      <c r="I526" s="42"/>
      <c r="J526" s="43"/>
      <c r="K526" s="42"/>
      <c r="L526" s="43">
        <f>L513+L515+L516+L522</f>
        <v>6997.46</v>
      </c>
    </row>
    <row r="527" spans="1:83" ht="14.25" x14ac:dyDescent="0.2">
      <c r="A527" s="39"/>
      <c r="B527" s="39"/>
      <c r="C527" s="39" t="s">
        <v>716</v>
      </c>
      <c r="D527" s="40"/>
      <c r="E527" s="41"/>
      <c r="F527" s="41"/>
      <c r="G527" s="41"/>
      <c r="H527" s="43"/>
      <c r="I527" s="42"/>
      <c r="J527" s="43"/>
      <c r="K527" s="42"/>
      <c r="L527" s="43">
        <f>SUM(AR511:AR530)+SUM(AS511:AS530)+SUM(AT511:AT530)+SUM(AU511:AU530)+SUM(AV511:AV530)</f>
        <v>4971.82</v>
      </c>
    </row>
    <row r="528" spans="1:83" ht="14.25" x14ac:dyDescent="0.2">
      <c r="A528" s="39"/>
      <c r="B528" s="39" t="s">
        <v>56</v>
      </c>
      <c r="C528" s="39" t="s">
        <v>730</v>
      </c>
      <c r="D528" s="40" t="s">
        <v>562</v>
      </c>
      <c r="E528" s="41">
        <f>Source!BZ85</f>
        <v>97</v>
      </c>
      <c r="F528" s="41"/>
      <c r="G528" s="41">
        <f>Source!AT85</f>
        <v>97</v>
      </c>
      <c r="H528" s="43"/>
      <c r="I528" s="42"/>
      <c r="J528" s="43"/>
      <c r="K528" s="42"/>
      <c r="L528" s="43">
        <f>SUM(AZ511:AZ530)</f>
        <v>4822.67</v>
      </c>
    </row>
    <row r="529" spans="1:82" ht="14.25" x14ac:dyDescent="0.2">
      <c r="A529" s="46"/>
      <c r="B529" s="46" t="s">
        <v>57</v>
      </c>
      <c r="C529" s="46" t="s">
        <v>731</v>
      </c>
      <c r="D529" s="47" t="s">
        <v>562</v>
      </c>
      <c r="E529" s="48">
        <f>Source!CA85</f>
        <v>51</v>
      </c>
      <c r="F529" s="48"/>
      <c r="G529" s="48">
        <f>Source!AU85</f>
        <v>51</v>
      </c>
      <c r="H529" s="49"/>
      <c r="I529" s="50"/>
      <c r="J529" s="49"/>
      <c r="K529" s="50"/>
      <c r="L529" s="49">
        <f>SUM(BA511:BA530)</f>
        <v>2535.63</v>
      </c>
    </row>
    <row r="530" spans="1:82" ht="15" x14ac:dyDescent="0.2">
      <c r="C530" s="100" t="s">
        <v>719</v>
      </c>
      <c r="D530" s="100"/>
      <c r="E530" s="100"/>
      <c r="F530" s="100"/>
      <c r="G530" s="100"/>
      <c r="H530" s="100"/>
      <c r="I530" s="101">
        <f>K530/E511</f>
        <v>23926.266666666666</v>
      </c>
      <c r="J530" s="101"/>
      <c r="K530" s="101">
        <f>L513+L515+L522+L528+L529+L516</f>
        <v>14355.76</v>
      </c>
      <c r="L530" s="101"/>
      <c r="AD530">
        <f>ROUND((Source!AT85/100)*((ROUND(SUMIF(SmtRes!AQ203:'SmtRes'!AQ211,"=1",SmtRes!AD203:'SmtRes'!AD211)*Source!I85, 2)+ROUND(SUMIF(SmtRes!AQ203:'SmtRes'!AQ211,"=1",SmtRes!AC203:'SmtRes'!AC211)*Source!I85, 2))), 2)</f>
        <v>859.91</v>
      </c>
      <c r="AE530">
        <f>ROUND((Source!AU85/100)*((ROUND(SUMIF(SmtRes!AQ203:'SmtRes'!AQ211,"=1",SmtRes!AD203:'SmtRes'!AD211)*Source!I85, 2)+ROUND(SUMIF(SmtRes!AQ203:'SmtRes'!AQ211,"=1",SmtRes!AC203:'SmtRes'!AC211)*Source!I85, 2))), 2)</f>
        <v>452.12</v>
      </c>
      <c r="AN530" s="51">
        <f>L513+L515+L522+L528+L529+L516</f>
        <v>14355.76</v>
      </c>
      <c r="AO530" s="51">
        <f>L515</f>
        <v>315.29999999999995</v>
      </c>
      <c r="AQ530" t="s">
        <v>720</v>
      </c>
      <c r="AR530" s="51">
        <f>L513</f>
        <v>4827.95</v>
      </c>
      <c r="AT530" s="51">
        <f>L516</f>
        <v>143.87</v>
      </c>
      <c r="AV530" t="s">
        <v>720</v>
      </c>
      <c r="AW530" s="51">
        <f>L522</f>
        <v>1710.3400000000001</v>
      </c>
      <c r="AZ530">
        <f>Source!X85</f>
        <v>4822.67</v>
      </c>
      <c r="BA530">
        <f>Source!Y85</f>
        <v>2535.63</v>
      </c>
      <c r="CD530">
        <v>2</v>
      </c>
    </row>
    <row r="532" spans="1:82" ht="15" x14ac:dyDescent="0.2">
      <c r="A532" s="60"/>
      <c r="B532" s="61"/>
      <c r="C532" s="116" t="s">
        <v>748</v>
      </c>
      <c r="D532" s="116"/>
      <c r="E532" s="116"/>
      <c r="F532" s="116"/>
      <c r="G532" s="116"/>
      <c r="H532" s="116"/>
      <c r="I532" s="45"/>
      <c r="J532" s="60"/>
      <c r="K532" s="62"/>
      <c r="L532" s="45">
        <f>L534+L535+L541+L545</f>
        <v>118320.01</v>
      </c>
    </row>
    <row r="533" spans="1:82" ht="14.25" x14ac:dyDescent="0.2">
      <c r="A533" s="53"/>
      <c r="B533" s="59"/>
      <c r="C533" s="117" t="s">
        <v>749</v>
      </c>
      <c r="D533" s="118"/>
      <c r="E533" s="118"/>
      <c r="F533" s="118"/>
      <c r="G533" s="118"/>
      <c r="H533" s="118"/>
      <c r="I533" s="43"/>
      <c r="J533" s="53"/>
      <c r="K533" s="41"/>
      <c r="L533" s="43"/>
    </row>
    <row r="534" spans="1:82" ht="14.25" x14ac:dyDescent="0.2">
      <c r="A534" s="53"/>
      <c r="B534" s="59"/>
      <c r="C534" s="118" t="s">
        <v>750</v>
      </c>
      <c r="D534" s="118"/>
      <c r="E534" s="118"/>
      <c r="F534" s="118"/>
      <c r="G534" s="118"/>
      <c r="H534" s="118"/>
      <c r="I534" s="43"/>
      <c r="J534" s="53"/>
      <c r="K534" s="41"/>
      <c r="L534" s="43">
        <f>SUM(AR328:AR530)</f>
        <v>75038.77</v>
      </c>
    </row>
    <row r="535" spans="1:82" ht="14.25" hidden="1" x14ac:dyDescent="0.2">
      <c r="A535" s="53"/>
      <c r="B535" s="59"/>
      <c r="C535" s="118" t="s">
        <v>751</v>
      </c>
      <c r="D535" s="118"/>
      <c r="E535" s="118"/>
      <c r="F535" s="118"/>
      <c r="G535" s="118"/>
      <c r="H535" s="118"/>
      <c r="I535" s="43"/>
      <c r="J535" s="53"/>
      <c r="K535" s="41"/>
      <c r="L535" s="43">
        <f>L537+L540+L539</f>
        <v>35259.980000000003</v>
      </c>
    </row>
    <row r="536" spans="1:82" ht="14.25" hidden="1" x14ac:dyDescent="0.2">
      <c r="A536" s="53"/>
      <c r="B536" s="59"/>
      <c r="C536" s="117" t="s">
        <v>752</v>
      </c>
      <c r="D536" s="118"/>
      <c r="E536" s="118"/>
      <c r="F536" s="118"/>
      <c r="G536" s="118"/>
      <c r="H536" s="118"/>
      <c r="I536" s="43"/>
      <c r="J536" s="53"/>
      <c r="K536" s="41"/>
      <c r="L536" s="43"/>
    </row>
    <row r="537" spans="1:82" ht="14.25" x14ac:dyDescent="0.2">
      <c r="A537" s="53"/>
      <c r="B537" s="59"/>
      <c r="C537" s="118" t="s">
        <v>751</v>
      </c>
      <c r="D537" s="118"/>
      <c r="E537" s="118"/>
      <c r="F537" s="118"/>
      <c r="G537" s="118"/>
      <c r="H537" s="118"/>
      <c r="I537" s="43"/>
      <c r="J537" s="53"/>
      <c r="K537" s="41"/>
      <c r="L537" s="43">
        <f>SUM(AO328:AO530)</f>
        <v>22376.31</v>
      </c>
    </row>
    <row r="538" spans="1:82" ht="14.25" hidden="1" x14ac:dyDescent="0.2">
      <c r="A538" s="53"/>
      <c r="B538" s="59"/>
      <c r="C538" s="117" t="s">
        <v>753</v>
      </c>
      <c r="D538" s="118"/>
      <c r="E538" s="118"/>
      <c r="F538" s="118"/>
      <c r="G538" s="118"/>
      <c r="H538" s="118"/>
      <c r="I538" s="43"/>
      <c r="J538" s="53"/>
      <c r="K538" s="41"/>
      <c r="L538" s="43"/>
    </row>
    <row r="539" spans="1:82" ht="14.25" x14ac:dyDescent="0.2">
      <c r="A539" s="53"/>
      <c r="B539" s="59"/>
      <c r="C539" s="118" t="s">
        <v>773</v>
      </c>
      <c r="D539" s="118"/>
      <c r="E539" s="118"/>
      <c r="F539" s="118"/>
      <c r="G539" s="118"/>
      <c r="H539" s="118"/>
      <c r="I539" s="43"/>
      <c r="J539" s="53"/>
      <c r="K539" s="41"/>
      <c r="L539" s="43">
        <f>SUM(AT328:AT530)</f>
        <v>12883.67</v>
      </c>
    </row>
    <row r="540" spans="1:82" ht="14.25" hidden="1" x14ac:dyDescent="0.2">
      <c r="A540" s="53"/>
      <c r="B540" s="59"/>
      <c r="C540" s="118" t="s">
        <v>754</v>
      </c>
      <c r="D540" s="118"/>
      <c r="E540" s="118"/>
      <c r="F540" s="118"/>
      <c r="G540" s="118"/>
      <c r="H540" s="118"/>
      <c r="I540" s="43"/>
      <c r="J540" s="53"/>
      <c r="K540" s="41"/>
      <c r="L540" s="43">
        <f>SUM(AV328:AV530)</f>
        <v>0</v>
      </c>
    </row>
    <row r="541" spans="1:82" ht="14.25" x14ac:dyDescent="0.2">
      <c r="A541" s="53"/>
      <c r="B541" s="59"/>
      <c r="C541" s="118" t="s">
        <v>755</v>
      </c>
      <c r="D541" s="118"/>
      <c r="E541" s="118"/>
      <c r="F541" s="118"/>
      <c r="G541" s="118"/>
      <c r="H541" s="118"/>
      <c r="I541" s="43"/>
      <c r="J541" s="53"/>
      <c r="K541" s="41"/>
      <c r="L541" s="43">
        <f>L543+L544</f>
        <v>8021.2599999999993</v>
      </c>
    </row>
    <row r="542" spans="1:82" ht="14.25" x14ac:dyDescent="0.2">
      <c r="A542" s="53"/>
      <c r="B542" s="59"/>
      <c r="C542" s="117" t="s">
        <v>752</v>
      </c>
      <c r="D542" s="118"/>
      <c r="E542" s="118"/>
      <c r="F542" s="118"/>
      <c r="G542" s="118"/>
      <c r="H542" s="118"/>
      <c r="I542" s="43"/>
      <c r="J542" s="53"/>
      <c r="K542" s="41"/>
      <c r="L542" s="43"/>
    </row>
    <row r="543" spans="1:82" ht="14.25" x14ac:dyDescent="0.2">
      <c r="A543" s="53"/>
      <c r="B543" s="59"/>
      <c r="C543" s="118" t="s">
        <v>756</v>
      </c>
      <c r="D543" s="118"/>
      <c r="E543" s="118"/>
      <c r="F543" s="118"/>
      <c r="G543" s="118"/>
      <c r="H543" s="118"/>
      <c r="I543" s="43"/>
      <c r="J543" s="53"/>
      <c r="K543" s="41"/>
      <c r="L543" s="43">
        <f>SUM(AW328:AW530)-SUM(BK328:BK530)</f>
        <v>8021.2599999999993</v>
      </c>
    </row>
    <row r="544" spans="1:82" ht="14.25" hidden="1" x14ac:dyDescent="0.2">
      <c r="A544" s="53"/>
      <c r="B544" s="59"/>
      <c r="C544" s="118" t="s">
        <v>757</v>
      </c>
      <c r="D544" s="118"/>
      <c r="E544" s="118"/>
      <c r="F544" s="118"/>
      <c r="G544" s="118"/>
      <c r="H544" s="118"/>
      <c r="I544" s="43"/>
      <c r="J544" s="53"/>
      <c r="K544" s="41"/>
      <c r="L544" s="43">
        <f>SUM(BC328:BC530)</f>
        <v>0</v>
      </c>
    </row>
    <row r="545" spans="1:12" ht="14.25" hidden="1" x14ac:dyDescent="0.2">
      <c r="A545" s="53"/>
      <c r="B545" s="59"/>
      <c r="C545" s="118" t="s">
        <v>758</v>
      </c>
      <c r="D545" s="118"/>
      <c r="E545" s="118"/>
      <c r="F545" s="118"/>
      <c r="G545" s="118"/>
      <c r="H545" s="118"/>
      <c r="I545" s="43"/>
      <c r="J545" s="53"/>
      <c r="K545" s="41"/>
      <c r="L545" s="43">
        <f>SUM(BB328:BB530)</f>
        <v>0</v>
      </c>
    </row>
    <row r="546" spans="1:12" ht="14.25" x14ac:dyDescent="0.2">
      <c r="A546" s="53"/>
      <c r="B546" s="59"/>
      <c r="C546" s="118" t="s">
        <v>759</v>
      </c>
      <c r="D546" s="118"/>
      <c r="E546" s="118"/>
      <c r="F546" s="118"/>
      <c r="G546" s="118"/>
      <c r="H546" s="118"/>
      <c r="I546" s="43"/>
      <c r="J546" s="53"/>
      <c r="K546" s="41"/>
      <c r="L546" s="43">
        <f>SUM(AR328:AR530)+SUM(AT328:AT530)+SUM(AV328:AV530)</f>
        <v>87922.44</v>
      </c>
    </row>
    <row r="547" spans="1:12" ht="14.25" x14ac:dyDescent="0.2">
      <c r="A547" s="53"/>
      <c r="B547" s="59"/>
      <c r="C547" s="118" t="s">
        <v>760</v>
      </c>
      <c r="D547" s="118"/>
      <c r="E547" s="118"/>
      <c r="F547" s="118"/>
      <c r="G547" s="118"/>
      <c r="H547" s="118"/>
      <c r="I547" s="43"/>
      <c r="J547" s="53"/>
      <c r="K547" s="41"/>
      <c r="L547" s="43">
        <f>SUM(AZ328:AZ530)</f>
        <v>88301.830000000016</v>
      </c>
    </row>
    <row r="548" spans="1:12" ht="14.25" x14ac:dyDescent="0.2">
      <c r="A548" s="53"/>
      <c r="B548" s="59"/>
      <c r="C548" s="118" t="s">
        <v>761</v>
      </c>
      <c r="D548" s="118"/>
      <c r="E548" s="118"/>
      <c r="F548" s="118"/>
      <c r="G548" s="118"/>
      <c r="H548" s="118"/>
      <c r="I548" s="43"/>
      <c r="J548" s="53"/>
      <c r="K548" s="41"/>
      <c r="L548" s="43">
        <f>SUM(BA328:BA530)</f>
        <v>49366.04</v>
      </c>
    </row>
    <row r="549" spans="1:12" ht="14.25" hidden="1" x14ac:dyDescent="0.2">
      <c r="A549" s="53"/>
      <c r="B549" s="59"/>
      <c r="C549" s="118" t="s">
        <v>762</v>
      </c>
      <c r="D549" s="118"/>
      <c r="E549" s="118"/>
      <c r="F549" s="118"/>
      <c r="G549" s="118"/>
      <c r="H549" s="118"/>
      <c r="I549" s="43"/>
      <c r="J549" s="53"/>
      <c r="K549" s="41"/>
      <c r="L549" s="43">
        <f>L551+L552</f>
        <v>0</v>
      </c>
    </row>
    <row r="550" spans="1:12" ht="14.25" hidden="1" x14ac:dyDescent="0.2">
      <c r="A550" s="53"/>
      <c r="B550" s="59"/>
      <c r="C550" s="117" t="s">
        <v>749</v>
      </c>
      <c r="D550" s="118"/>
      <c r="E550" s="118"/>
      <c r="F550" s="118"/>
      <c r="G550" s="118"/>
      <c r="H550" s="118"/>
      <c r="I550" s="43"/>
      <c r="J550" s="53"/>
      <c r="K550" s="41"/>
      <c r="L550" s="43"/>
    </row>
    <row r="551" spans="1:12" ht="14.25" hidden="1" x14ac:dyDescent="0.2">
      <c r="A551" s="53"/>
      <c r="B551" s="59"/>
      <c r="C551" s="118" t="s">
        <v>763</v>
      </c>
      <c r="D551" s="118"/>
      <c r="E551" s="118"/>
      <c r="F551" s="118"/>
      <c r="G551" s="118"/>
      <c r="H551" s="118"/>
      <c r="I551" s="43"/>
      <c r="J551" s="53"/>
      <c r="K551" s="41"/>
      <c r="L551" s="43">
        <f>SUM(BK328:BK530)</f>
        <v>0</v>
      </c>
    </row>
    <row r="552" spans="1:12" ht="14.25" hidden="1" x14ac:dyDescent="0.2">
      <c r="A552" s="53"/>
      <c r="B552" s="59"/>
      <c r="C552" s="118" t="s">
        <v>764</v>
      </c>
      <c r="D552" s="118"/>
      <c r="E552" s="118"/>
      <c r="F552" s="118"/>
      <c r="G552" s="118"/>
      <c r="H552" s="118"/>
      <c r="I552" s="43"/>
      <c r="J552" s="53"/>
      <c r="K552" s="41"/>
      <c r="L552" s="43">
        <f>SUM(BD328:BD530)</f>
        <v>0</v>
      </c>
    </row>
    <row r="553" spans="1:12" ht="14.25" hidden="1" x14ac:dyDescent="0.2">
      <c r="A553" s="53"/>
      <c r="B553" s="59"/>
      <c r="C553" s="118" t="s">
        <v>765</v>
      </c>
      <c r="D553" s="118"/>
      <c r="E553" s="118"/>
      <c r="F553" s="118"/>
      <c r="G553" s="118"/>
      <c r="H553" s="118"/>
      <c r="I553" s="43"/>
      <c r="J553" s="53"/>
      <c r="K553" s="41"/>
      <c r="L553" s="43"/>
    </row>
    <row r="554" spans="1:12" ht="14.25" hidden="1" x14ac:dyDescent="0.2">
      <c r="A554" s="53"/>
      <c r="B554" s="59"/>
      <c r="C554" s="118" t="s">
        <v>766</v>
      </c>
      <c r="D554" s="118"/>
      <c r="E554" s="118"/>
      <c r="F554" s="118"/>
      <c r="G554" s="118"/>
      <c r="H554" s="118"/>
      <c r="I554" s="43"/>
      <c r="J554" s="53"/>
      <c r="K554" s="41"/>
      <c r="L554" s="43">
        <f>SUM(BO328:BO530)</f>
        <v>0</v>
      </c>
    </row>
    <row r="555" spans="1:12" ht="15" x14ac:dyDescent="0.2">
      <c r="A555" s="60"/>
      <c r="B555" s="61"/>
      <c r="C555" s="116" t="s">
        <v>767</v>
      </c>
      <c r="D555" s="116"/>
      <c r="E555" s="116"/>
      <c r="F555" s="116"/>
      <c r="G555" s="116"/>
      <c r="H555" s="116"/>
      <c r="I555" s="45"/>
      <c r="J555" s="60"/>
      <c r="K555" s="62"/>
      <c r="L555" s="45">
        <f>L532+L547+L548+L549+L553+L554</f>
        <v>255987.88000000003</v>
      </c>
    </row>
    <row r="556" spans="1:12" ht="14.25" x14ac:dyDescent="0.2">
      <c r="A556" s="53"/>
      <c r="B556" s="59"/>
      <c r="C556" s="117" t="s">
        <v>768</v>
      </c>
      <c r="D556" s="118"/>
      <c r="E556" s="118"/>
      <c r="F556" s="118"/>
      <c r="G556" s="118"/>
      <c r="H556" s="118"/>
      <c r="I556" s="43"/>
      <c r="J556" s="53"/>
      <c r="K556" s="41"/>
      <c r="L556" s="43"/>
    </row>
    <row r="557" spans="1:12" ht="14.25" hidden="1" x14ac:dyDescent="0.2">
      <c r="A557" s="53"/>
      <c r="B557" s="59"/>
      <c r="C557" s="118" t="s">
        <v>769</v>
      </c>
      <c r="D557" s="118"/>
      <c r="E557" s="118"/>
      <c r="F557" s="118"/>
      <c r="G557" s="118"/>
      <c r="H557" s="118"/>
      <c r="I557" s="43"/>
      <c r="J557" s="53"/>
      <c r="K557" s="41"/>
      <c r="L557" s="43">
        <f>SUM(AX328:AX530)</f>
        <v>0</v>
      </c>
    </row>
    <row r="558" spans="1:12" ht="14.25" hidden="1" x14ac:dyDescent="0.2">
      <c r="A558" s="53"/>
      <c r="B558" s="59"/>
      <c r="C558" s="118" t="s">
        <v>770</v>
      </c>
      <c r="D558" s="118"/>
      <c r="E558" s="118"/>
      <c r="F558" s="118"/>
      <c r="G558" s="118"/>
      <c r="H558" s="118"/>
      <c r="I558" s="43"/>
      <c r="J558" s="53"/>
      <c r="K558" s="41"/>
      <c r="L558" s="43">
        <f>SUM(AY328:AY530)</f>
        <v>0</v>
      </c>
    </row>
    <row r="559" spans="1:12" ht="14.25" x14ac:dyDescent="0.2">
      <c r="A559" s="53"/>
      <c r="B559" s="59"/>
      <c r="C559" s="118" t="s">
        <v>771</v>
      </c>
      <c r="D559" s="118"/>
      <c r="E559" s="118"/>
      <c r="F559" s="119"/>
      <c r="G559" s="44">
        <f>Source!F109</f>
        <v>171.7764</v>
      </c>
      <c r="H559" s="53"/>
      <c r="I559" s="53"/>
      <c r="J559" s="53"/>
      <c r="K559" s="53"/>
      <c r="L559" s="53"/>
    </row>
    <row r="560" spans="1:12" ht="14.25" x14ac:dyDescent="0.2">
      <c r="A560" s="53"/>
      <c r="B560" s="59"/>
      <c r="C560" s="118" t="s">
        <v>772</v>
      </c>
      <c r="D560" s="118"/>
      <c r="E560" s="118"/>
      <c r="F560" s="119"/>
      <c r="G560" s="44">
        <f>Source!F110</f>
        <v>26.5932</v>
      </c>
      <c r="H560" s="53"/>
      <c r="I560" s="53"/>
      <c r="J560" s="53"/>
      <c r="K560" s="53"/>
      <c r="L560" s="53"/>
    </row>
    <row r="563" spans="1:82" ht="16.5" x14ac:dyDescent="0.2">
      <c r="A563" s="99" t="s">
        <v>780</v>
      </c>
      <c r="B563" s="99"/>
      <c r="C563" s="99"/>
      <c r="D563" s="99"/>
      <c r="E563" s="99"/>
      <c r="F563" s="99"/>
      <c r="G563" s="99"/>
      <c r="H563" s="99"/>
      <c r="I563" s="99"/>
      <c r="J563" s="99"/>
      <c r="K563" s="99"/>
      <c r="L563" s="99"/>
    </row>
    <row r="564" spans="1:82" ht="14.25" x14ac:dyDescent="0.2">
      <c r="A564" s="37" t="s">
        <v>177</v>
      </c>
      <c r="B564" s="39" t="str">
        <f>Source!F121</f>
        <v>21.2.01.01-0049</v>
      </c>
      <c r="C564" s="39" t="str">
        <f>Source!G121</f>
        <v>Провод самонесущий изолированный СИП-3 1х70-20</v>
      </c>
      <c r="D564" s="40" t="str">
        <f>Source!H121</f>
        <v>1000 м</v>
      </c>
      <c r="E564" s="41">
        <f>Source!K121</f>
        <v>1.0860000000000001</v>
      </c>
      <c r="F564" s="41"/>
      <c r="G564" s="41">
        <f>Source!I121</f>
        <v>1.0860000000000001</v>
      </c>
      <c r="H564" s="43">
        <f>Source!AL121</f>
        <v>61243.94</v>
      </c>
      <c r="I564" s="42">
        <f>IF(Source!BC121&lt;&gt; 0, Source!BC121, 1)</f>
        <v>1.31</v>
      </c>
      <c r="J564" s="43">
        <f>ROUND(H564*I564, 2)</f>
        <v>80229.56</v>
      </c>
      <c r="K564" s="42"/>
      <c r="L564" s="43">
        <f>Source!P121</f>
        <v>87129.3</v>
      </c>
    </row>
    <row r="565" spans="1:82" x14ac:dyDescent="0.2">
      <c r="A565" s="63"/>
      <c r="B565" s="63"/>
      <c r="C565" s="76" t="str">
        <f>"Объем: "&amp;Source!I121&amp;"=1086/"&amp;"1000"</f>
        <v>Объем: 1,086=1086/1000</v>
      </c>
      <c r="D565" s="63"/>
      <c r="E565" s="63"/>
      <c r="F565" s="63"/>
      <c r="G565" s="63"/>
      <c r="H565" s="63"/>
      <c r="I565" s="63"/>
      <c r="J565" s="63"/>
      <c r="K565" s="63"/>
      <c r="L565" s="63"/>
    </row>
    <row r="566" spans="1:82" ht="15" x14ac:dyDescent="0.2">
      <c r="C566" s="100" t="s">
        <v>719</v>
      </c>
      <c r="D566" s="100"/>
      <c r="E566" s="100"/>
      <c r="F566" s="100"/>
      <c r="G566" s="100"/>
      <c r="H566" s="100"/>
      <c r="I566" s="101">
        <f>K566/E564</f>
        <v>80229.558011049725</v>
      </c>
      <c r="J566" s="101"/>
      <c r="K566" s="101">
        <f>L564</f>
        <v>87129.3</v>
      </c>
      <c r="L566" s="101"/>
      <c r="AD566">
        <f>ROUND((Source!AT121/100)*((ROUND(ROUND(Source!AO121,2)*Source!I121, 2)+ROUND(ROUND(Source!AN121,2)*Source!I121, 2))), 2)</f>
        <v>0</v>
      </c>
      <c r="AE566">
        <f>ROUND((Source!AU121/100)*((ROUND(ROUND(Source!AO121,2)*Source!I121, 2)+ROUND(ROUND(Source!AN121,2)*Source!I121, 2))), 2)</f>
        <v>0</v>
      </c>
      <c r="AN566" s="51">
        <f>L564</f>
        <v>87129.3</v>
      </c>
      <c r="AO566">
        <f>0</f>
        <v>0</v>
      </c>
      <c r="AQ566" t="s">
        <v>720</v>
      </c>
      <c r="AR566">
        <f>0</f>
        <v>0</v>
      </c>
      <c r="AT566">
        <f>0</f>
        <v>0</v>
      </c>
      <c r="AV566" t="s">
        <v>720</v>
      </c>
      <c r="AW566" s="51">
        <f>L564</f>
        <v>87129.3</v>
      </c>
      <c r="AZ566">
        <f>Source!X121</f>
        <v>0</v>
      </c>
      <c r="BA566">
        <f>Source!Y121</f>
        <v>0</v>
      </c>
      <c r="CD566">
        <v>2</v>
      </c>
    </row>
    <row r="567" spans="1:82" ht="14.25" x14ac:dyDescent="0.2">
      <c r="A567" s="64" t="s">
        <v>186</v>
      </c>
      <c r="B567" s="46" t="str">
        <f>Source!F122</f>
        <v>22.2.02.18-0007</v>
      </c>
      <c r="C567" s="46" t="str">
        <f>Source!G122</f>
        <v>Траверса (ТМ-63)</v>
      </c>
      <c r="D567" s="47" t="str">
        <f>Source!H122</f>
        <v>ШТ</v>
      </c>
      <c r="E567" s="48">
        <f>Source!K122</f>
        <v>3</v>
      </c>
      <c r="F567" s="48"/>
      <c r="G567" s="48">
        <f>Source!I122</f>
        <v>3</v>
      </c>
      <c r="H567" s="49">
        <f>Source!AL122</f>
        <v>2631.08</v>
      </c>
      <c r="I567" s="50">
        <f>IF(Source!BC122&lt;&gt; 0, Source!BC122, 1)</f>
        <v>1.43</v>
      </c>
      <c r="J567" s="49">
        <f>ROUND(H567*I567, 2)</f>
        <v>3762.44</v>
      </c>
      <c r="K567" s="50"/>
      <c r="L567" s="49">
        <f>Source!P122</f>
        <v>11287.32</v>
      </c>
    </row>
    <row r="568" spans="1:82" ht="15" x14ac:dyDescent="0.2">
      <c r="C568" s="100" t="s">
        <v>719</v>
      </c>
      <c r="D568" s="100"/>
      <c r="E568" s="100"/>
      <c r="F568" s="100"/>
      <c r="G568" s="100"/>
      <c r="H568" s="100"/>
      <c r="I568" s="101">
        <f>K568/E567</f>
        <v>3762.44</v>
      </c>
      <c r="J568" s="101"/>
      <c r="K568" s="101">
        <f>L567</f>
        <v>11287.32</v>
      </c>
      <c r="L568" s="101"/>
      <c r="AD568">
        <f>ROUND((Source!AT122/100)*((ROUND(ROUND(Source!AO122,2)*Source!I122, 2)+ROUND(ROUND(Source!AN122,2)*Source!I122, 2))), 2)</f>
        <v>0</v>
      </c>
      <c r="AE568">
        <f>ROUND((Source!AU122/100)*((ROUND(ROUND(Source!AO122,2)*Source!I122, 2)+ROUND(ROUND(Source!AN122,2)*Source!I122, 2))), 2)</f>
        <v>0</v>
      </c>
      <c r="AN568" s="51">
        <f>L567</f>
        <v>11287.32</v>
      </c>
      <c r="AO568">
        <f>0</f>
        <v>0</v>
      </c>
      <c r="AQ568" t="s">
        <v>720</v>
      </c>
      <c r="AR568">
        <f>0</f>
        <v>0</v>
      </c>
      <c r="AT568">
        <f>0</f>
        <v>0</v>
      </c>
      <c r="AV568" t="s">
        <v>720</v>
      </c>
      <c r="AW568" s="51">
        <f>L567</f>
        <v>11287.32</v>
      </c>
      <c r="AZ568">
        <f>Source!X122</f>
        <v>0</v>
      </c>
      <c r="BA568">
        <f>Source!Y122</f>
        <v>0</v>
      </c>
      <c r="CD568">
        <v>2</v>
      </c>
    </row>
    <row r="569" spans="1:82" ht="14.25" x14ac:dyDescent="0.2">
      <c r="A569" s="64" t="s">
        <v>190</v>
      </c>
      <c r="B569" s="46" t="str">
        <f>Source!F123</f>
        <v>22.2.02.18-0007</v>
      </c>
      <c r="C569" s="46" t="str">
        <f>Source!G123</f>
        <v>Траверса (ТМ-65)</v>
      </c>
      <c r="D569" s="47" t="str">
        <f>Source!H123</f>
        <v>ШТ</v>
      </c>
      <c r="E569" s="48">
        <f>Source!K123</f>
        <v>4</v>
      </c>
      <c r="F569" s="48"/>
      <c r="G569" s="48">
        <f>Source!I123</f>
        <v>4</v>
      </c>
      <c r="H569" s="49">
        <f>Source!AL123</f>
        <v>2631.08</v>
      </c>
      <c r="I569" s="50">
        <f>IF(Source!BC123&lt;&gt; 0, Source!BC123, 1)</f>
        <v>1.43</v>
      </c>
      <c r="J569" s="49">
        <f>ROUND(H569*I569, 2)</f>
        <v>3762.44</v>
      </c>
      <c r="K569" s="50"/>
      <c r="L569" s="49">
        <f>Source!P123</f>
        <v>15049.76</v>
      </c>
    </row>
    <row r="570" spans="1:82" ht="15" x14ac:dyDescent="0.2">
      <c r="C570" s="100" t="s">
        <v>719</v>
      </c>
      <c r="D570" s="100"/>
      <c r="E570" s="100"/>
      <c r="F570" s="100"/>
      <c r="G570" s="100"/>
      <c r="H570" s="100"/>
      <c r="I570" s="101">
        <f>K570/E569</f>
        <v>3762.44</v>
      </c>
      <c r="J570" s="101"/>
      <c r="K570" s="101">
        <f>L569</f>
        <v>15049.76</v>
      </c>
      <c r="L570" s="101"/>
      <c r="AD570">
        <f>ROUND((Source!AT123/100)*((ROUND(ROUND(Source!AO123,2)*Source!I123, 2)+ROUND(ROUND(Source!AN123,2)*Source!I123, 2))), 2)</f>
        <v>0</v>
      </c>
      <c r="AE570">
        <f>ROUND((Source!AU123/100)*((ROUND(ROUND(Source!AO123,2)*Source!I123, 2)+ROUND(ROUND(Source!AN123,2)*Source!I123, 2))), 2)</f>
        <v>0</v>
      </c>
      <c r="AN570" s="51">
        <f>L569</f>
        <v>15049.76</v>
      </c>
      <c r="AO570">
        <f>0</f>
        <v>0</v>
      </c>
      <c r="AQ570" t="s">
        <v>720</v>
      </c>
      <c r="AR570">
        <f>0</f>
        <v>0</v>
      </c>
      <c r="AT570">
        <f>0</f>
        <v>0</v>
      </c>
      <c r="AV570" t="s">
        <v>720</v>
      </c>
      <c r="AW570" s="51">
        <f>L569</f>
        <v>15049.76</v>
      </c>
      <c r="AZ570">
        <f>Source!X123</f>
        <v>0</v>
      </c>
      <c r="BA570">
        <f>Source!Y123</f>
        <v>0</v>
      </c>
      <c r="CD570">
        <v>2</v>
      </c>
    </row>
    <row r="571" spans="1:82" ht="14.25" x14ac:dyDescent="0.2">
      <c r="A571" s="64" t="s">
        <v>192</v>
      </c>
      <c r="B571" s="46" t="str">
        <f>Source!F124</f>
        <v>22.2.02.18-0005</v>
      </c>
      <c r="C571" s="46" t="str">
        <f>Source!G124</f>
        <v>Оголовок без штыря</v>
      </c>
      <c r="D571" s="47" t="str">
        <f>Source!H124</f>
        <v>ШТ</v>
      </c>
      <c r="E571" s="48">
        <f>Source!K124</f>
        <v>2</v>
      </c>
      <c r="F571" s="48"/>
      <c r="G571" s="48">
        <f>Source!I124</f>
        <v>2</v>
      </c>
      <c r="H571" s="49">
        <f>Source!AL124</f>
        <v>1038.1300000000001</v>
      </c>
      <c r="I571" s="50">
        <f>IF(Source!BC124&lt;&gt; 0, Source!BC124, 1)</f>
        <v>1.43</v>
      </c>
      <c r="J571" s="49">
        <f>ROUND(H571*I571, 2)</f>
        <v>1484.53</v>
      </c>
      <c r="K571" s="50"/>
      <c r="L571" s="49">
        <f>Source!P124</f>
        <v>2969.06</v>
      </c>
    </row>
    <row r="572" spans="1:82" ht="15" x14ac:dyDescent="0.2">
      <c r="C572" s="100" t="s">
        <v>719</v>
      </c>
      <c r="D572" s="100"/>
      <c r="E572" s="100"/>
      <c r="F572" s="100"/>
      <c r="G572" s="100"/>
      <c r="H572" s="100"/>
      <c r="I572" s="101">
        <f>K572/E571</f>
        <v>1484.53</v>
      </c>
      <c r="J572" s="101"/>
      <c r="K572" s="101">
        <f>L571</f>
        <v>2969.06</v>
      </c>
      <c r="L572" s="101"/>
      <c r="AD572">
        <f>ROUND((Source!AT124/100)*((ROUND(ROUND(Source!AO124,2)*Source!I124, 2)+ROUND(ROUND(Source!AN124,2)*Source!I124, 2))), 2)</f>
        <v>0</v>
      </c>
      <c r="AE572">
        <f>ROUND((Source!AU124/100)*((ROUND(ROUND(Source!AO124,2)*Source!I124, 2)+ROUND(ROUND(Source!AN124,2)*Source!I124, 2))), 2)</f>
        <v>0</v>
      </c>
      <c r="AN572" s="51">
        <f>L571</f>
        <v>2969.06</v>
      </c>
      <c r="AO572">
        <f>0</f>
        <v>0</v>
      </c>
      <c r="AQ572" t="s">
        <v>720</v>
      </c>
      <c r="AR572">
        <f>0</f>
        <v>0</v>
      </c>
      <c r="AT572">
        <f>0</f>
        <v>0</v>
      </c>
      <c r="AV572" t="s">
        <v>720</v>
      </c>
      <c r="AW572" s="51">
        <f>L571</f>
        <v>2969.06</v>
      </c>
      <c r="AZ572">
        <f>Source!X124</f>
        <v>0</v>
      </c>
      <c r="BA572">
        <f>Source!Y124</f>
        <v>0</v>
      </c>
      <c r="CD572">
        <v>2</v>
      </c>
    </row>
    <row r="573" spans="1:82" ht="14.25" x14ac:dyDescent="0.2">
      <c r="A573" s="64" t="s">
        <v>196</v>
      </c>
      <c r="B573" s="46" t="str">
        <f>Source!F125</f>
        <v>27.2.03.03-0002</v>
      </c>
      <c r="C573" s="46" t="str">
        <f>Source!G125</f>
        <v>Оголовок со штырем</v>
      </c>
      <c r="D573" s="47" t="str">
        <f>Source!H125</f>
        <v>ШТ</v>
      </c>
      <c r="E573" s="48">
        <f>Source!K125</f>
        <v>4</v>
      </c>
      <c r="F573" s="48"/>
      <c r="G573" s="48">
        <f>Source!I125</f>
        <v>4</v>
      </c>
      <c r="H573" s="49">
        <f>Source!AL125</f>
        <v>1472.06</v>
      </c>
      <c r="I573" s="50">
        <f>IF(Source!BC125&lt;&gt; 0, Source!BC125, 1)</f>
        <v>1.0900000000000001</v>
      </c>
      <c r="J573" s="49">
        <f>ROUND(H573*I573, 2)</f>
        <v>1604.55</v>
      </c>
      <c r="K573" s="50"/>
      <c r="L573" s="49">
        <f>Source!P125</f>
        <v>6418.2</v>
      </c>
    </row>
    <row r="574" spans="1:82" ht="15" x14ac:dyDescent="0.2">
      <c r="C574" s="100" t="s">
        <v>719</v>
      </c>
      <c r="D574" s="100"/>
      <c r="E574" s="100"/>
      <c r="F574" s="100"/>
      <c r="G574" s="100"/>
      <c r="H574" s="100"/>
      <c r="I574" s="101">
        <f>K574/E573</f>
        <v>1604.55</v>
      </c>
      <c r="J574" s="101"/>
      <c r="K574" s="101">
        <f>L573</f>
        <v>6418.2</v>
      </c>
      <c r="L574" s="101"/>
      <c r="AD574">
        <f>ROUND((Source!AT125/100)*((ROUND(ROUND(Source!AO125,2)*Source!I125, 2)+ROUND(ROUND(Source!AN125,2)*Source!I125, 2))), 2)</f>
        <v>0</v>
      </c>
      <c r="AE574">
        <f>ROUND((Source!AU125/100)*((ROUND(ROUND(Source!AO125,2)*Source!I125, 2)+ROUND(ROUND(Source!AN125,2)*Source!I125, 2))), 2)</f>
        <v>0</v>
      </c>
      <c r="AN574" s="51">
        <f>L573</f>
        <v>6418.2</v>
      </c>
      <c r="AO574">
        <f>0</f>
        <v>0</v>
      </c>
      <c r="AQ574" t="s">
        <v>720</v>
      </c>
      <c r="AR574">
        <f>0</f>
        <v>0</v>
      </c>
      <c r="AT574">
        <f>0</f>
        <v>0</v>
      </c>
      <c r="AV574" t="s">
        <v>720</v>
      </c>
      <c r="AW574" s="51">
        <f>L573</f>
        <v>6418.2</v>
      </c>
      <c r="AZ574">
        <f>Source!X125</f>
        <v>0</v>
      </c>
      <c r="BA574">
        <f>Source!Y125</f>
        <v>0</v>
      </c>
      <c r="CD574">
        <v>1</v>
      </c>
    </row>
    <row r="575" spans="1:82" ht="14.25" x14ac:dyDescent="0.2">
      <c r="A575" s="64" t="s">
        <v>203</v>
      </c>
      <c r="B575" s="46" t="str">
        <f>Source!F126</f>
        <v>22.2.01.08-1128</v>
      </c>
      <c r="C575" s="46" t="str">
        <f>Source!G126</f>
        <v>Изолятор полимерный SML (ЛК 70/10-И-3 ГС)</v>
      </c>
      <c r="D575" s="47" t="str">
        <f>Source!H126</f>
        <v>ШТ</v>
      </c>
      <c r="E575" s="48">
        <f>Source!K126</f>
        <v>18</v>
      </c>
      <c r="F575" s="48"/>
      <c r="G575" s="48">
        <f>Source!I126</f>
        <v>18</v>
      </c>
      <c r="H575" s="49">
        <f>Source!AL126</f>
        <v>1639.31</v>
      </c>
      <c r="I575" s="50">
        <f>IF(Source!BC126&lt;&gt; 0, Source!BC126, 1)</f>
        <v>1.27</v>
      </c>
      <c r="J575" s="49">
        <f>ROUND(H575*I575, 2)</f>
        <v>2081.92</v>
      </c>
      <c r="K575" s="50"/>
      <c r="L575" s="49">
        <f>Source!P126</f>
        <v>37474.559999999998</v>
      </c>
    </row>
    <row r="576" spans="1:82" ht="15" x14ac:dyDescent="0.2">
      <c r="C576" s="100" t="s">
        <v>719</v>
      </c>
      <c r="D576" s="100"/>
      <c r="E576" s="100"/>
      <c r="F576" s="100"/>
      <c r="G576" s="100"/>
      <c r="H576" s="100"/>
      <c r="I576" s="101">
        <f>K576/E575</f>
        <v>2081.92</v>
      </c>
      <c r="J576" s="101"/>
      <c r="K576" s="101">
        <f>L575</f>
        <v>37474.559999999998</v>
      </c>
      <c r="L576" s="101"/>
      <c r="AD576">
        <f>ROUND((Source!AT126/100)*((ROUND(ROUND(Source!AO126,2)*Source!I126, 2)+ROUND(ROUND(Source!AN126,2)*Source!I126, 2))), 2)</f>
        <v>0</v>
      </c>
      <c r="AE576">
        <f>ROUND((Source!AU126/100)*((ROUND(ROUND(Source!AO126,2)*Source!I126, 2)+ROUND(ROUND(Source!AN126,2)*Source!I126, 2))), 2)</f>
        <v>0</v>
      </c>
      <c r="AN576" s="51">
        <f>L575</f>
        <v>37474.559999999998</v>
      </c>
      <c r="AO576">
        <f>0</f>
        <v>0</v>
      </c>
      <c r="AQ576" t="s">
        <v>720</v>
      </c>
      <c r="AR576">
        <f>0</f>
        <v>0</v>
      </c>
      <c r="AT576">
        <f>0</f>
        <v>0</v>
      </c>
      <c r="AV576" t="s">
        <v>720</v>
      </c>
      <c r="AW576" s="51">
        <f>L575</f>
        <v>37474.559999999998</v>
      </c>
      <c r="AZ576">
        <f>Source!X126</f>
        <v>0</v>
      </c>
      <c r="BA576">
        <f>Source!Y126</f>
        <v>0</v>
      </c>
      <c r="CD576">
        <v>2</v>
      </c>
    </row>
    <row r="577" spans="1:82" ht="14.25" x14ac:dyDescent="0.2">
      <c r="A577" s="37" t="s">
        <v>207</v>
      </c>
      <c r="B577" s="39" t="str">
        <f>Source!F127</f>
        <v>22.2.01.04-0002</v>
      </c>
      <c r="C577" s="39" t="str">
        <f>Source!G127</f>
        <v>Изоляторы линейные штыревые фарфоровые ШФ 20-Г</v>
      </c>
      <c r="D577" s="40" t="str">
        <f>Source!H127</f>
        <v>100 ШТ</v>
      </c>
      <c r="E577" s="41">
        <f>Source!K127</f>
        <v>0.21</v>
      </c>
      <c r="F577" s="41"/>
      <c r="G577" s="41">
        <f>Source!I127</f>
        <v>0.21</v>
      </c>
      <c r="H577" s="43">
        <f>Source!AL127</f>
        <v>43402.78</v>
      </c>
      <c r="I577" s="42">
        <f>IF(Source!BC127&lt;&gt; 0, Source!BC127, 1)</f>
        <v>0.9</v>
      </c>
      <c r="J577" s="43">
        <f>ROUND(H577*I577, 2)</f>
        <v>39062.5</v>
      </c>
      <c r="K577" s="42"/>
      <c r="L577" s="43">
        <f>Source!P127</f>
        <v>8203.1299999999992</v>
      </c>
    </row>
    <row r="578" spans="1:82" x14ac:dyDescent="0.2">
      <c r="A578" s="63"/>
      <c r="B578" s="63"/>
      <c r="C578" s="76" t="str">
        <f>"Объем: "&amp;Source!I127&amp;"=21/"&amp;"100"</f>
        <v>Объем: 0,21=21/100</v>
      </c>
      <c r="D578" s="63"/>
      <c r="E578" s="63"/>
      <c r="F578" s="63"/>
      <c r="G578" s="63"/>
      <c r="H578" s="63"/>
      <c r="I578" s="63"/>
      <c r="J578" s="63"/>
      <c r="K578" s="63"/>
      <c r="L578" s="63"/>
    </row>
    <row r="579" spans="1:82" ht="15" x14ac:dyDescent="0.2">
      <c r="C579" s="100" t="s">
        <v>719</v>
      </c>
      <c r="D579" s="100"/>
      <c r="E579" s="100"/>
      <c r="F579" s="100"/>
      <c r="G579" s="100"/>
      <c r="H579" s="100"/>
      <c r="I579" s="101">
        <f>K579/E577</f>
        <v>39062.523809523809</v>
      </c>
      <c r="J579" s="101"/>
      <c r="K579" s="101">
        <f>L577</f>
        <v>8203.1299999999992</v>
      </c>
      <c r="L579" s="101"/>
      <c r="AD579">
        <f>ROUND((Source!AT127/100)*((ROUND(ROUND(Source!AO127,2)*Source!I127, 2)+ROUND(ROUND(Source!AN127,2)*Source!I127, 2))), 2)</f>
        <v>0</v>
      </c>
      <c r="AE579">
        <f>ROUND((Source!AU127/100)*((ROUND(ROUND(Source!AO127,2)*Source!I127, 2)+ROUND(ROUND(Source!AN127,2)*Source!I127, 2))), 2)</f>
        <v>0</v>
      </c>
      <c r="AN579" s="51">
        <f>L577</f>
        <v>8203.1299999999992</v>
      </c>
      <c r="AO579">
        <f>0</f>
        <v>0</v>
      </c>
      <c r="AQ579" t="s">
        <v>720</v>
      </c>
      <c r="AR579">
        <f>0</f>
        <v>0</v>
      </c>
      <c r="AT579">
        <f>0</f>
        <v>0</v>
      </c>
      <c r="AV579" t="s">
        <v>720</v>
      </c>
      <c r="AW579" s="51">
        <f>L577</f>
        <v>8203.1299999999992</v>
      </c>
      <c r="AZ579">
        <f>Source!X127</f>
        <v>0</v>
      </c>
      <c r="BA579">
        <f>Source!Y127</f>
        <v>0</v>
      </c>
      <c r="CD579">
        <v>2</v>
      </c>
    </row>
    <row r="580" spans="1:82" ht="14.25" x14ac:dyDescent="0.2">
      <c r="A580" s="37" t="s">
        <v>211</v>
      </c>
      <c r="B580" s="39" t="str">
        <f>Source!F128</f>
        <v>20.1.01.01-0007</v>
      </c>
      <c r="C580" s="39" t="str">
        <f>Source!G128</f>
        <v>Зажимы RР 150</v>
      </c>
      <c r="D580" s="40" t="str">
        <f>Source!H128</f>
        <v>100 ШТ</v>
      </c>
      <c r="E580" s="41">
        <f>Source!K128</f>
        <v>0.06</v>
      </c>
      <c r="F580" s="41"/>
      <c r="G580" s="41">
        <f>Source!I128</f>
        <v>0.06</v>
      </c>
      <c r="H580" s="43">
        <f>Source!AL128</f>
        <v>109833.95</v>
      </c>
      <c r="I580" s="42">
        <f>IF(Source!BC128&lt;&gt; 0, Source!BC128, 1)</f>
        <v>0.73</v>
      </c>
      <c r="J580" s="43">
        <f>ROUND(H580*I580, 2)</f>
        <v>80178.78</v>
      </c>
      <c r="K580" s="42"/>
      <c r="L580" s="43">
        <f>Source!P128</f>
        <v>4810.7299999999996</v>
      </c>
    </row>
    <row r="581" spans="1:82" x14ac:dyDescent="0.2">
      <c r="A581" s="63"/>
      <c r="B581" s="63"/>
      <c r="C581" s="76" t="str">
        <f>"Объем: "&amp;Source!I128&amp;"=6/"&amp;"100"</f>
        <v>Объем: 0,06=6/100</v>
      </c>
      <c r="D581" s="63"/>
      <c r="E581" s="63"/>
      <c r="F581" s="63"/>
      <c r="G581" s="63"/>
      <c r="H581" s="63"/>
      <c r="I581" s="63"/>
      <c r="J581" s="63"/>
      <c r="K581" s="63"/>
      <c r="L581" s="63"/>
    </row>
    <row r="582" spans="1:82" ht="15" x14ac:dyDescent="0.2">
      <c r="C582" s="100" t="s">
        <v>719</v>
      </c>
      <c r="D582" s="100"/>
      <c r="E582" s="100"/>
      <c r="F582" s="100"/>
      <c r="G582" s="100"/>
      <c r="H582" s="100"/>
      <c r="I582" s="101">
        <f>K582/E580</f>
        <v>80178.833333333328</v>
      </c>
      <c r="J582" s="101"/>
      <c r="K582" s="101">
        <f>L580</f>
        <v>4810.7299999999996</v>
      </c>
      <c r="L582" s="101"/>
      <c r="AD582">
        <f>ROUND((Source!AT128/100)*((ROUND(ROUND(Source!AO128,2)*Source!I128, 2)+ROUND(ROUND(Source!AN128,2)*Source!I128, 2))), 2)</f>
        <v>0</v>
      </c>
      <c r="AE582">
        <f>ROUND((Source!AU128/100)*((ROUND(ROUND(Source!AO128,2)*Source!I128, 2)+ROUND(ROUND(Source!AN128,2)*Source!I128, 2))), 2)</f>
        <v>0</v>
      </c>
      <c r="AN582" s="51">
        <f>L580</f>
        <v>4810.7299999999996</v>
      </c>
      <c r="AO582">
        <f>0</f>
        <v>0</v>
      </c>
      <c r="AQ582" t="s">
        <v>720</v>
      </c>
      <c r="AR582">
        <f>0</f>
        <v>0</v>
      </c>
      <c r="AT582">
        <f>0</f>
        <v>0</v>
      </c>
      <c r="AV582" t="s">
        <v>720</v>
      </c>
      <c r="AW582" s="51">
        <f>L580</f>
        <v>4810.7299999999996</v>
      </c>
      <c r="AZ582">
        <f>Source!X128</f>
        <v>0</v>
      </c>
      <c r="BA582">
        <f>Source!Y128</f>
        <v>0</v>
      </c>
      <c r="CD582">
        <v>2</v>
      </c>
    </row>
    <row r="583" spans="1:82" ht="14.25" x14ac:dyDescent="0.2">
      <c r="A583" s="64" t="s">
        <v>215</v>
      </c>
      <c r="B583" s="46" t="str">
        <f>Source!F129</f>
        <v>20.1.02.23-1031</v>
      </c>
      <c r="C583" s="46" t="str">
        <f>Source!G129</f>
        <v>Спиральная вязка ВС 70/95</v>
      </c>
      <c r="D583" s="47" t="str">
        <f>Source!H129</f>
        <v>ШТ</v>
      </c>
      <c r="E583" s="48">
        <f>Source!K129</f>
        <v>42</v>
      </c>
      <c r="F583" s="48"/>
      <c r="G583" s="48">
        <f>Source!I129</f>
        <v>42</v>
      </c>
      <c r="H583" s="49">
        <f>Source!AL129</f>
        <v>127.56</v>
      </c>
      <c r="I583" s="50">
        <f>IF(Source!BC129&lt;&gt; 0, Source!BC129, 1)</f>
        <v>1.29</v>
      </c>
      <c r="J583" s="49">
        <f>ROUND(H583*I583, 2)</f>
        <v>164.55</v>
      </c>
      <c r="K583" s="50"/>
      <c r="L583" s="49">
        <f>Source!P129</f>
        <v>6911.1</v>
      </c>
    </row>
    <row r="584" spans="1:82" ht="15" x14ac:dyDescent="0.2">
      <c r="C584" s="100" t="s">
        <v>719</v>
      </c>
      <c r="D584" s="100"/>
      <c r="E584" s="100"/>
      <c r="F584" s="100"/>
      <c r="G584" s="100"/>
      <c r="H584" s="100"/>
      <c r="I584" s="101">
        <f>K584/E583</f>
        <v>164.55</v>
      </c>
      <c r="J584" s="101"/>
      <c r="K584" s="101">
        <f>L583</f>
        <v>6911.1</v>
      </c>
      <c r="L584" s="101"/>
      <c r="AD584">
        <f>ROUND((Source!AT129/100)*((ROUND(ROUND(Source!AO129,2)*Source!I129, 2)+ROUND(ROUND(Source!AN129,2)*Source!I129, 2))), 2)</f>
        <v>0</v>
      </c>
      <c r="AE584">
        <f>ROUND((Source!AU129/100)*((ROUND(ROUND(Source!AO129,2)*Source!I129, 2)+ROUND(ROUND(Source!AN129,2)*Source!I129, 2))), 2)</f>
        <v>0</v>
      </c>
      <c r="AN584" s="51">
        <f>L583</f>
        <v>6911.1</v>
      </c>
      <c r="AO584">
        <f>0</f>
        <v>0</v>
      </c>
      <c r="AQ584" t="s">
        <v>720</v>
      </c>
      <c r="AR584">
        <f>0</f>
        <v>0</v>
      </c>
      <c r="AT584">
        <f>0</f>
        <v>0</v>
      </c>
      <c r="AV584" t="s">
        <v>720</v>
      </c>
      <c r="AW584" s="51">
        <f>L583</f>
        <v>6911.1</v>
      </c>
      <c r="AZ584">
        <f>Source!X129</f>
        <v>0</v>
      </c>
      <c r="BA584">
        <f>Source!Y129</f>
        <v>0</v>
      </c>
      <c r="CD584">
        <v>2</v>
      </c>
    </row>
    <row r="585" spans="1:82" ht="14.25" x14ac:dyDescent="0.2">
      <c r="A585" s="64" t="s">
        <v>219</v>
      </c>
      <c r="B585" s="46" t="str">
        <f>Source!F130</f>
        <v>20.1.01.11-0004</v>
      </c>
      <c r="C585" s="46" t="str">
        <f>Source!G130</f>
        <v>Зажим плашечный соединительный ПА 2-2</v>
      </c>
      <c r="D585" s="47" t="str">
        <f>Source!H130</f>
        <v>ШТ</v>
      </c>
      <c r="E585" s="48">
        <f>Source!K130</f>
        <v>29</v>
      </c>
      <c r="F585" s="48"/>
      <c r="G585" s="48">
        <f>Source!I130</f>
        <v>29</v>
      </c>
      <c r="H585" s="49">
        <f>Source!AL130</f>
        <v>67.569999999999993</v>
      </c>
      <c r="I585" s="50">
        <f>IF(Source!BC130&lt;&gt; 0, Source!BC130, 1)</f>
        <v>0.73</v>
      </c>
      <c r="J585" s="49">
        <f>ROUND(H585*I585, 2)</f>
        <v>49.33</v>
      </c>
      <c r="K585" s="50"/>
      <c r="L585" s="49">
        <f>Source!P130</f>
        <v>1430.57</v>
      </c>
    </row>
    <row r="586" spans="1:82" ht="15" x14ac:dyDescent="0.2">
      <c r="C586" s="100" t="s">
        <v>719</v>
      </c>
      <c r="D586" s="100"/>
      <c r="E586" s="100"/>
      <c r="F586" s="100"/>
      <c r="G586" s="100"/>
      <c r="H586" s="100"/>
      <c r="I586" s="101">
        <f>K586/E585</f>
        <v>49.33</v>
      </c>
      <c r="J586" s="101"/>
      <c r="K586" s="101">
        <f>L585</f>
        <v>1430.57</v>
      </c>
      <c r="L586" s="101"/>
      <c r="AD586">
        <f>ROUND((Source!AT130/100)*((ROUND(ROUND(Source!AO130,2)*Source!I130, 2)+ROUND(ROUND(Source!AN130,2)*Source!I130, 2))), 2)</f>
        <v>0</v>
      </c>
      <c r="AE586">
        <f>ROUND((Source!AU130/100)*((ROUND(ROUND(Source!AO130,2)*Source!I130, 2)+ROUND(ROUND(Source!AN130,2)*Source!I130, 2))), 2)</f>
        <v>0</v>
      </c>
      <c r="AN586" s="51">
        <f>L585</f>
        <v>1430.57</v>
      </c>
      <c r="AO586">
        <f>0</f>
        <v>0</v>
      </c>
      <c r="AQ586" t="s">
        <v>720</v>
      </c>
      <c r="AR586">
        <f>0</f>
        <v>0</v>
      </c>
      <c r="AT586">
        <f>0</f>
        <v>0</v>
      </c>
      <c r="AV586" t="s">
        <v>720</v>
      </c>
      <c r="AW586" s="51">
        <f>L585</f>
        <v>1430.57</v>
      </c>
      <c r="AZ586">
        <f>Source!X130</f>
        <v>0</v>
      </c>
      <c r="BA586">
        <f>Source!Y130</f>
        <v>0</v>
      </c>
      <c r="CD586">
        <v>2</v>
      </c>
    </row>
    <row r="587" spans="1:82" ht="14.25" x14ac:dyDescent="0.2">
      <c r="A587" s="37" t="s">
        <v>223</v>
      </c>
      <c r="B587" s="39" t="str">
        <f>Source!F131</f>
        <v>20.1.01.02-0047</v>
      </c>
      <c r="C587" s="39" t="str">
        <f>Source!G131</f>
        <v>Зажимы аппаратные прессуемые А2А-70-Т</v>
      </c>
      <c r="D587" s="40" t="str">
        <f>Source!H131</f>
        <v>100 ШТ</v>
      </c>
      <c r="E587" s="41">
        <f>Source!K131</f>
        <v>0.24</v>
      </c>
      <c r="F587" s="41"/>
      <c r="G587" s="41">
        <f>Source!I131</f>
        <v>0.24</v>
      </c>
      <c r="H587" s="43">
        <f>Source!AL131</f>
        <v>18559.990000000002</v>
      </c>
      <c r="I587" s="42">
        <f>IF(Source!BC131&lt;&gt; 0, Source!BC131, 1)</f>
        <v>0.73</v>
      </c>
      <c r="J587" s="43">
        <f>ROUND(H587*I587, 2)</f>
        <v>13548.79</v>
      </c>
      <c r="K587" s="42"/>
      <c r="L587" s="43">
        <f>Source!P131</f>
        <v>3251.71</v>
      </c>
    </row>
    <row r="588" spans="1:82" x14ac:dyDescent="0.2">
      <c r="A588" s="63"/>
      <c r="B588" s="63"/>
      <c r="C588" s="76" t="str">
        <f>"Объем: "&amp;Source!I131&amp;"=24/"&amp;"100"</f>
        <v>Объем: 0,24=24/100</v>
      </c>
      <c r="D588" s="63"/>
      <c r="E588" s="63"/>
      <c r="F588" s="63"/>
      <c r="G588" s="63"/>
      <c r="H588" s="63"/>
      <c r="I588" s="63"/>
      <c r="J588" s="63"/>
      <c r="K588" s="63"/>
      <c r="L588" s="63"/>
    </row>
    <row r="589" spans="1:82" ht="15" x14ac:dyDescent="0.2">
      <c r="C589" s="100" t="s">
        <v>719</v>
      </c>
      <c r="D589" s="100"/>
      <c r="E589" s="100"/>
      <c r="F589" s="100"/>
      <c r="G589" s="100"/>
      <c r="H589" s="100"/>
      <c r="I589" s="101">
        <f>K589/E587</f>
        <v>13548.791666666668</v>
      </c>
      <c r="J589" s="101"/>
      <c r="K589" s="101">
        <f>L587</f>
        <v>3251.71</v>
      </c>
      <c r="L589" s="101"/>
      <c r="AD589">
        <f>ROUND((Source!AT131/100)*((ROUND(ROUND(Source!AO131,2)*Source!I131, 2)+ROUND(ROUND(Source!AN131,2)*Source!I131, 2))), 2)</f>
        <v>0</v>
      </c>
      <c r="AE589">
        <f>ROUND((Source!AU131/100)*((ROUND(ROUND(Source!AO131,2)*Source!I131, 2)+ROUND(ROUND(Source!AN131,2)*Source!I131, 2))), 2)</f>
        <v>0</v>
      </c>
      <c r="AN589" s="51">
        <f>L587</f>
        <v>3251.71</v>
      </c>
      <c r="AO589">
        <f>0</f>
        <v>0</v>
      </c>
      <c r="AQ589" t="s">
        <v>720</v>
      </c>
      <c r="AR589">
        <f>0</f>
        <v>0</v>
      </c>
      <c r="AT589">
        <f>0</f>
        <v>0</v>
      </c>
      <c r="AV589" t="s">
        <v>720</v>
      </c>
      <c r="AW589" s="51">
        <f>L587</f>
        <v>3251.71</v>
      </c>
      <c r="AZ589">
        <f>Source!X131</f>
        <v>0</v>
      </c>
      <c r="BA589">
        <f>Source!Y131</f>
        <v>0</v>
      </c>
      <c r="CD589">
        <v>2</v>
      </c>
    </row>
    <row r="590" spans="1:82" ht="14.25" x14ac:dyDescent="0.2">
      <c r="A590" s="64" t="s">
        <v>227</v>
      </c>
      <c r="B590" s="46" t="str">
        <f>Source!F132</f>
        <v>20.5.04.04-0002</v>
      </c>
      <c r="C590" s="46" t="str">
        <f>Source!G132</f>
        <v>Зажим натяжной болтовый НБ-2-6А</v>
      </c>
      <c r="D590" s="47" t="str">
        <f>Source!H132</f>
        <v>ШТ</v>
      </c>
      <c r="E590" s="48">
        <f>Source!K132</f>
        <v>18</v>
      </c>
      <c r="F590" s="48"/>
      <c r="G590" s="48">
        <f>Source!I132</f>
        <v>18</v>
      </c>
      <c r="H590" s="49">
        <f>Source!AL132</f>
        <v>473.16</v>
      </c>
      <c r="I590" s="50">
        <f>IF(Source!BC132&lt;&gt; 0, Source!BC132, 1)</f>
        <v>0.73</v>
      </c>
      <c r="J590" s="49">
        <f>ROUND(H590*I590, 2)</f>
        <v>345.41</v>
      </c>
      <c r="K590" s="50"/>
      <c r="L590" s="49">
        <f>Source!P132</f>
        <v>6217.38</v>
      </c>
    </row>
    <row r="591" spans="1:82" ht="15" x14ac:dyDescent="0.2">
      <c r="C591" s="100" t="s">
        <v>719</v>
      </c>
      <c r="D591" s="100"/>
      <c r="E591" s="100"/>
      <c r="F591" s="100"/>
      <c r="G591" s="100"/>
      <c r="H591" s="100"/>
      <c r="I591" s="101">
        <f>K591/E590</f>
        <v>345.41</v>
      </c>
      <c r="J591" s="101"/>
      <c r="K591" s="101">
        <f>L590</f>
        <v>6217.38</v>
      </c>
      <c r="L591" s="101"/>
      <c r="AD591">
        <f>ROUND((Source!AT132/100)*((ROUND(ROUND(Source!AO132,2)*Source!I132, 2)+ROUND(ROUND(Source!AN132,2)*Source!I132, 2))), 2)</f>
        <v>0</v>
      </c>
      <c r="AE591">
        <f>ROUND((Source!AU132/100)*((ROUND(ROUND(Source!AO132,2)*Source!I132, 2)+ROUND(ROUND(Source!AN132,2)*Source!I132, 2))), 2)</f>
        <v>0</v>
      </c>
      <c r="AN591" s="51">
        <f>L590</f>
        <v>6217.38</v>
      </c>
      <c r="AO591">
        <f>0</f>
        <v>0</v>
      </c>
      <c r="AQ591" t="s">
        <v>720</v>
      </c>
      <c r="AR591">
        <f>0</f>
        <v>0</v>
      </c>
      <c r="AT591">
        <f>0</f>
        <v>0</v>
      </c>
      <c r="AV591" t="s">
        <v>720</v>
      </c>
      <c r="AW591" s="51">
        <f>L590</f>
        <v>6217.38</v>
      </c>
      <c r="AZ591">
        <f>Source!X132</f>
        <v>0</v>
      </c>
      <c r="BA591">
        <f>Source!Y132</f>
        <v>0</v>
      </c>
      <c r="CD591">
        <v>2</v>
      </c>
    </row>
    <row r="592" spans="1:82" ht="14.25" x14ac:dyDescent="0.2">
      <c r="A592" s="64" t="s">
        <v>231</v>
      </c>
      <c r="B592" s="46" t="str">
        <f>Source!F133</f>
        <v>20.2.06.04-0002</v>
      </c>
      <c r="C592" s="46" t="str">
        <f>Source!G133</f>
        <v>Кронштейн У-52</v>
      </c>
      <c r="D592" s="47" t="str">
        <f>Source!H133</f>
        <v>КОМПЛ</v>
      </c>
      <c r="E592" s="48">
        <f>Source!K133</f>
        <v>4</v>
      </c>
      <c r="F592" s="48"/>
      <c r="G592" s="48">
        <f>Source!I133</f>
        <v>4</v>
      </c>
      <c r="H592" s="49">
        <f>Source!AL133</f>
        <v>1480.04</v>
      </c>
      <c r="I592" s="50">
        <f>IF(Source!BC133&lt;&gt; 0, Source!BC133, 1)</f>
        <v>1.0900000000000001</v>
      </c>
      <c r="J592" s="49">
        <f>ROUND(H592*I592, 2)</f>
        <v>1613.24</v>
      </c>
      <c r="K592" s="50"/>
      <c r="L592" s="49">
        <f>Source!P133</f>
        <v>6452.96</v>
      </c>
    </row>
    <row r="593" spans="1:82" ht="15" x14ac:dyDescent="0.2">
      <c r="C593" s="100" t="s">
        <v>719</v>
      </c>
      <c r="D593" s="100"/>
      <c r="E593" s="100"/>
      <c r="F593" s="100"/>
      <c r="G593" s="100"/>
      <c r="H593" s="100"/>
      <c r="I593" s="101">
        <f>K593/E592</f>
        <v>1613.24</v>
      </c>
      <c r="J593" s="101"/>
      <c r="K593" s="101">
        <f>L592</f>
        <v>6452.96</v>
      </c>
      <c r="L593" s="101"/>
      <c r="AD593">
        <f>ROUND((Source!AT133/100)*((ROUND(ROUND(Source!AO133,2)*Source!I133, 2)+ROUND(ROUND(Source!AN133,2)*Source!I133, 2))), 2)</f>
        <v>0</v>
      </c>
      <c r="AE593">
        <f>ROUND((Source!AU133/100)*((ROUND(ROUND(Source!AO133,2)*Source!I133, 2)+ROUND(ROUND(Source!AN133,2)*Source!I133, 2))), 2)</f>
        <v>0</v>
      </c>
      <c r="AN593" s="51">
        <f>L592</f>
        <v>6452.96</v>
      </c>
      <c r="AO593">
        <f>0</f>
        <v>0</v>
      </c>
      <c r="AQ593" t="s">
        <v>720</v>
      </c>
      <c r="AR593">
        <f>0</f>
        <v>0</v>
      </c>
      <c r="AT593">
        <f>0</f>
        <v>0</v>
      </c>
      <c r="AV593" t="s">
        <v>720</v>
      </c>
      <c r="AW593" s="51">
        <f>L592</f>
        <v>6452.96</v>
      </c>
      <c r="AZ593">
        <f>Source!X133</f>
        <v>0</v>
      </c>
      <c r="BA593">
        <f>Source!Y133</f>
        <v>0</v>
      </c>
      <c r="CD593">
        <v>2</v>
      </c>
    </row>
    <row r="594" spans="1:82" ht="14.25" x14ac:dyDescent="0.2">
      <c r="A594" s="64" t="s">
        <v>235</v>
      </c>
      <c r="B594" s="46" t="str">
        <f>Source!F134</f>
        <v>08.3.08.02-0058</v>
      </c>
      <c r="C594" s="46" t="str">
        <f>Source!G134</f>
        <v>Уголок стальной горячекатаный равнополочный, 50х50х5</v>
      </c>
      <c r="D594" s="47" t="str">
        <f>Source!H134</f>
        <v>т</v>
      </c>
      <c r="E594" s="48">
        <f>Source!K134</f>
        <v>7.9170000000000004E-2</v>
      </c>
      <c r="F594" s="48"/>
      <c r="G594" s="48">
        <f>Source!I134</f>
        <v>7.9170000000000004E-2</v>
      </c>
      <c r="H594" s="49"/>
      <c r="I594" s="50"/>
      <c r="J594" s="49">
        <f>Source!AL134</f>
        <v>54406.89</v>
      </c>
      <c r="K594" s="50"/>
      <c r="L594" s="49">
        <f>Source!P134</f>
        <v>4307.3900000000003</v>
      </c>
    </row>
    <row r="595" spans="1:82" ht="15" x14ac:dyDescent="0.2">
      <c r="C595" s="100" t="s">
        <v>719</v>
      </c>
      <c r="D595" s="100"/>
      <c r="E595" s="100"/>
      <c r="F595" s="100"/>
      <c r="G595" s="100"/>
      <c r="H595" s="100"/>
      <c r="I595" s="101">
        <f>K595/E594</f>
        <v>54406.846027535685</v>
      </c>
      <c r="J595" s="101"/>
      <c r="K595" s="101">
        <f>L594</f>
        <v>4307.3900000000003</v>
      </c>
      <c r="L595" s="101"/>
      <c r="AD595">
        <f>ROUND((Source!AT134/100)*((ROUND(ROUND(Source!AO134,2)*Source!I134, 2)+ROUND(ROUND(Source!AN134,2)*Source!I134, 2))), 2)</f>
        <v>0</v>
      </c>
      <c r="AE595">
        <f>ROUND((Source!AU134/100)*((ROUND(ROUND(Source!AO134,2)*Source!I134, 2)+ROUND(ROUND(Source!AN134,2)*Source!I134, 2))), 2)</f>
        <v>0</v>
      </c>
      <c r="AN595" s="51">
        <f>L594</f>
        <v>4307.3900000000003</v>
      </c>
      <c r="AO595">
        <f>0</f>
        <v>0</v>
      </c>
      <c r="AQ595" t="s">
        <v>720</v>
      </c>
      <c r="AR595">
        <f>0</f>
        <v>0</v>
      </c>
      <c r="AT595">
        <f>0</f>
        <v>0</v>
      </c>
      <c r="AV595" t="s">
        <v>720</v>
      </c>
      <c r="AW595" s="51">
        <f>L594</f>
        <v>4307.3900000000003</v>
      </c>
      <c r="AZ595">
        <f>Source!X134</f>
        <v>0</v>
      </c>
      <c r="BA595">
        <f>Source!Y134</f>
        <v>0</v>
      </c>
      <c r="CD595">
        <v>1</v>
      </c>
    </row>
    <row r="596" spans="1:82" ht="14.25" x14ac:dyDescent="0.2">
      <c r="A596" s="64" t="s">
        <v>240</v>
      </c>
      <c r="B596" s="46" t="str">
        <f>Source!F135</f>
        <v>08.3.08.02-0045</v>
      </c>
      <c r="C596" s="46" t="str">
        <f>Source!G135</f>
        <v>Уголок стальной горячекатаный равнополочный, 63х63х5</v>
      </c>
      <c r="D596" s="47" t="str">
        <f>Source!H135</f>
        <v>т</v>
      </c>
      <c r="E596" s="48">
        <f>Source!K135</f>
        <v>0.12987000000000001</v>
      </c>
      <c r="F596" s="48"/>
      <c r="G596" s="48">
        <f>Source!I135</f>
        <v>0.12987000000000001</v>
      </c>
      <c r="H596" s="49">
        <f>Source!AL135</f>
        <v>69695</v>
      </c>
      <c r="I596" s="50">
        <f>IF(Source!BC135&lt;&gt; 0, Source!BC135, 1)</f>
        <v>0.88</v>
      </c>
      <c r="J596" s="49">
        <f>ROUND(H596*I596, 2)</f>
        <v>61331.6</v>
      </c>
      <c r="K596" s="50"/>
      <c r="L596" s="49">
        <f>Source!P135</f>
        <v>7965.13</v>
      </c>
    </row>
    <row r="597" spans="1:82" ht="15" x14ac:dyDescent="0.2">
      <c r="C597" s="100" t="s">
        <v>719</v>
      </c>
      <c r="D597" s="100"/>
      <c r="E597" s="100"/>
      <c r="F597" s="100"/>
      <c r="G597" s="100"/>
      <c r="H597" s="100"/>
      <c r="I597" s="101">
        <f>K597/E596</f>
        <v>61331.562331562323</v>
      </c>
      <c r="J597" s="101"/>
      <c r="K597" s="101">
        <f>L596</f>
        <v>7965.13</v>
      </c>
      <c r="L597" s="101"/>
      <c r="AD597">
        <f>ROUND((Source!AT135/100)*((ROUND(ROUND(Source!AO135,2)*Source!I135, 2)+ROUND(ROUND(Source!AN135,2)*Source!I135, 2))), 2)</f>
        <v>0</v>
      </c>
      <c r="AE597">
        <f>ROUND((Source!AU135/100)*((ROUND(ROUND(Source!AO135,2)*Source!I135, 2)+ROUND(ROUND(Source!AN135,2)*Source!I135, 2))), 2)</f>
        <v>0</v>
      </c>
      <c r="AN597" s="51">
        <f>L596</f>
        <v>7965.13</v>
      </c>
      <c r="AO597">
        <f>0</f>
        <v>0</v>
      </c>
      <c r="AQ597" t="s">
        <v>720</v>
      </c>
      <c r="AR597">
        <f>0</f>
        <v>0</v>
      </c>
      <c r="AT597">
        <f>0</f>
        <v>0</v>
      </c>
      <c r="AV597" t="s">
        <v>720</v>
      </c>
      <c r="AW597" s="51">
        <f>L596</f>
        <v>7965.13</v>
      </c>
      <c r="AZ597">
        <f>Source!X135</f>
        <v>0</v>
      </c>
      <c r="BA597">
        <f>Source!Y135</f>
        <v>0</v>
      </c>
      <c r="CD597">
        <v>1</v>
      </c>
    </row>
    <row r="598" spans="1:82" ht="14.25" x14ac:dyDescent="0.2">
      <c r="A598" s="64" t="s">
        <v>244</v>
      </c>
      <c r="B598" s="46" t="str">
        <f>Source!F136</f>
        <v>25.2.02.11-0021</v>
      </c>
      <c r="C598" s="46" t="str">
        <f>Source!G136</f>
        <v>Лента крепления нержавеющая, тип F 207,  длина 50 м</v>
      </c>
      <c r="D598" s="47" t="str">
        <f>Source!H136</f>
        <v>ШТ</v>
      </c>
      <c r="E598" s="48">
        <f>Source!K136</f>
        <v>0.42</v>
      </c>
      <c r="F598" s="48"/>
      <c r="G598" s="48">
        <f>Source!I136</f>
        <v>0.42</v>
      </c>
      <c r="H598" s="49">
        <f>Source!AL136</f>
        <v>4136.76</v>
      </c>
      <c r="I598" s="50">
        <f>IF(Source!BC136&lt;&gt; 0, Source!BC136, 1)</f>
        <v>0.83</v>
      </c>
      <c r="J598" s="49">
        <f>ROUND(H598*I598, 2)</f>
        <v>3433.51</v>
      </c>
      <c r="K598" s="50"/>
      <c r="L598" s="49">
        <f>Source!P136</f>
        <v>1442.07</v>
      </c>
    </row>
    <row r="599" spans="1:82" ht="15" x14ac:dyDescent="0.2">
      <c r="C599" s="100" t="s">
        <v>719</v>
      </c>
      <c r="D599" s="100"/>
      <c r="E599" s="100"/>
      <c r="F599" s="100"/>
      <c r="G599" s="100"/>
      <c r="H599" s="100"/>
      <c r="I599" s="101">
        <f>K599/E598</f>
        <v>3433.5</v>
      </c>
      <c r="J599" s="101"/>
      <c r="K599" s="101">
        <f>L598</f>
        <v>1442.07</v>
      </c>
      <c r="L599" s="101"/>
      <c r="AD599">
        <f>ROUND((Source!AT136/100)*((ROUND(ROUND(Source!AO136,2)*Source!I136, 2)+ROUND(ROUND(Source!AN136,2)*Source!I136, 2))), 2)</f>
        <v>0</v>
      </c>
      <c r="AE599">
        <f>ROUND((Source!AU136/100)*((ROUND(ROUND(Source!AO136,2)*Source!I136, 2)+ROUND(ROUND(Source!AN136,2)*Source!I136, 2))), 2)</f>
        <v>0</v>
      </c>
      <c r="AN599" s="51">
        <f>L598</f>
        <v>1442.07</v>
      </c>
      <c r="AO599">
        <f>0</f>
        <v>0</v>
      </c>
      <c r="AQ599" t="s">
        <v>720</v>
      </c>
      <c r="AR599">
        <f>0</f>
        <v>0</v>
      </c>
      <c r="AT599">
        <f>0</f>
        <v>0</v>
      </c>
      <c r="AV599" t="s">
        <v>720</v>
      </c>
      <c r="AW599" s="51">
        <f>L598</f>
        <v>1442.07</v>
      </c>
      <c r="AZ599">
        <f>Source!X136</f>
        <v>0</v>
      </c>
      <c r="BA599">
        <f>Source!Y136</f>
        <v>0</v>
      </c>
      <c r="CD599">
        <v>1</v>
      </c>
    </row>
    <row r="600" spans="1:82" ht="28.5" x14ac:dyDescent="0.2">
      <c r="A600" s="37" t="s">
        <v>248</v>
      </c>
      <c r="B600" s="39" t="str">
        <f>Source!F137</f>
        <v>25.2.02.11-0051</v>
      </c>
      <c r="C600" s="39" t="str">
        <f>Source!G137</f>
        <v>Скрепы для фиксации на промежуточных опорах, размер 20 мм</v>
      </c>
      <c r="D600" s="40" t="str">
        <f>Source!H137</f>
        <v>100 ШТ</v>
      </c>
      <c r="E600" s="41">
        <f>Source!K137</f>
        <v>0.21</v>
      </c>
      <c r="F600" s="41"/>
      <c r="G600" s="41">
        <f>Source!I137</f>
        <v>0.21</v>
      </c>
      <c r="H600" s="43">
        <f>Source!AL137</f>
        <v>1367.14</v>
      </c>
      <c r="I600" s="42">
        <f>IF(Source!BC137&lt;&gt; 0, Source!BC137, 1)</f>
        <v>1.1000000000000001</v>
      </c>
      <c r="J600" s="43">
        <f>ROUND(H600*I600, 2)</f>
        <v>1503.85</v>
      </c>
      <c r="K600" s="42"/>
      <c r="L600" s="43">
        <f>Source!P137</f>
        <v>315.81</v>
      </c>
    </row>
    <row r="601" spans="1:82" x14ac:dyDescent="0.2">
      <c r="A601" s="63"/>
      <c r="B601" s="63"/>
      <c r="C601" s="76" t="str">
        <f>"Объем: "&amp;Source!I137&amp;"=21/"&amp;"100"</f>
        <v>Объем: 0,21=21/100</v>
      </c>
      <c r="D601" s="63"/>
      <c r="E601" s="63"/>
      <c r="F601" s="63"/>
      <c r="G601" s="63"/>
      <c r="H601" s="63"/>
      <c r="I601" s="63"/>
      <c r="J601" s="63"/>
      <c r="K601" s="63"/>
      <c r="L601" s="63"/>
    </row>
    <row r="602" spans="1:82" ht="15" x14ac:dyDescent="0.2">
      <c r="C602" s="100" t="s">
        <v>719</v>
      </c>
      <c r="D602" s="100"/>
      <c r="E602" s="100"/>
      <c r="F602" s="100"/>
      <c r="G602" s="100"/>
      <c r="H602" s="100"/>
      <c r="I602" s="101">
        <f>K602/E600</f>
        <v>1503.8571428571429</v>
      </c>
      <c r="J602" s="101"/>
      <c r="K602" s="101">
        <f>L600</f>
        <v>315.81</v>
      </c>
      <c r="L602" s="101"/>
      <c r="AD602">
        <f>ROUND((Source!AT137/100)*((ROUND(ROUND(Source!AO137,2)*Source!I137, 2)+ROUND(ROUND(Source!AN137,2)*Source!I137, 2))), 2)</f>
        <v>0</v>
      </c>
      <c r="AE602">
        <f>ROUND((Source!AU137/100)*((ROUND(ROUND(Source!AO137,2)*Source!I137, 2)+ROUND(ROUND(Source!AN137,2)*Source!I137, 2))), 2)</f>
        <v>0</v>
      </c>
      <c r="AN602" s="51">
        <f>L600</f>
        <v>315.81</v>
      </c>
      <c r="AO602">
        <f>0</f>
        <v>0</v>
      </c>
      <c r="AQ602" t="s">
        <v>720</v>
      </c>
      <c r="AR602">
        <f>0</f>
        <v>0</v>
      </c>
      <c r="AT602">
        <f>0</f>
        <v>0</v>
      </c>
      <c r="AV602" t="s">
        <v>720</v>
      </c>
      <c r="AW602" s="51">
        <f>L600</f>
        <v>315.81</v>
      </c>
      <c r="AZ602">
        <f>Source!X137</f>
        <v>0</v>
      </c>
      <c r="BA602">
        <f>Source!Y137</f>
        <v>0</v>
      </c>
      <c r="CD602">
        <v>1</v>
      </c>
    </row>
    <row r="604" spans="1:82" ht="15" x14ac:dyDescent="0.2">
      <c r="A604" s="60"/>
      <c r="B604" s="61"/>
      <c r="C604" s="116" t="s">
        <v>748</v>
      </c>
      <c r="D604" s="116"/>
      <c r="E604" s="116"/>
      <c r="F604" s="116"/>
      <c r="G604" s="116"/>
      <c r="H604" s="116"/>
      <c r="I604" s="45"/>
      <c r="J604" s="60"/>
      <c r="K604" s="62"/>
      <c r="L604" s="45">
        <f>L606+L607+L613+L617</f>
        <v>211636.18000000002</v>
      </c>
    </row>
    <row r="605" spans="1:82" ht="14.25" x14ac:dyDescent="0.2">
      <c r="A605" s="53"/>
      <c r="B605" s="59"/>
      <c r="C605" s="117" t="s">
        <v>749</v>
      </c>
      <c r="D605" s="118"/>
      <c r="E605" s="118"/>
      <c r="F605" s="118"/>
      <c r="G605" s="118"/>
      <c r="H605" s="118"/>
      <c r="I605" s="43"/>
      <c r="J605" s="53"/>
      <c r="K605" s="41"/>
      <c r="L605" s="43"/>
    </row>
    <row r="606" spans="1:82" ht="14.25" hidden="1" x14ac:dyDescent="0.2">
      <c r="A606" s="53"/>
      <c r="B606" s="59"/>
      <c r="C606" s="118" t="s">
        <v>750</v>
      </c>
      <c r="D606" s="118"/>
      <c r="E606" s="118"/>
      <c r="F606" s="118"/>
      <c r="G606" s="118"/>
      <c r="H606" s="118"/>
      <c r="I606" s="43"/>
      <c r="J606" s="53"/>
      <c r="K606" s="41"/>
      <c r="L606" s="43">
        <f>SUM(AR563:AR602)</f>
        <v>0</v>
      </c>
    </row>
    <row r="607" spans="1:82" ht="14.25" hidden="1" x14ac:dyDescent="0.2">
      <c r="A607" s="53"/>
      <c r="B607" s="59"/>
      <c r="C607" s="118" t="s">
        <v>751</v>
      </c>
      <c r="D607" s="118"/>
      <c r="E607" s="118"/>
      <c r="F607" s="118"/>
      <c r="G607" s="118"/>
      <c r="H607" s="118"/>
      <c r="I607" s="43"/>
      <c r="J607" s="53"/>
      <c r="K607" s="41"/>
      <c r="L607" s="43">
        <f>L609+L612+L611</f>
        <v>0</v>
      </c>
    </row>
    <row r="608" spans="1:82" ht="14.25" hidden="1" x14ac:dyDescent="0.2">
      <c r="A608" s="53"/>
      <c r="B608" s="59"/>
      <c r="C608" s="117" t="s">
        <v>752</v>
      </c>
      <c r="D608" s="118"/>
      <c r="E608" s="118"/>
      <c r="F608" s="118"/>
      <c r="G608" s="118"/>
      <c r="H608" s="118"/>
      <c r="I608" s="43"/>
      <c r="J608" s="53"/>
      <c r="K608" s="41"/>
      <c r="L608" s="43"/>
    </row>
    <row r="609" spans="1:12" ht="14.25" hidden="1" x14ac:dyDescent="0.2">
      <c r="A609" s="53"/>
      <c r="B609" s="59"/>
      <c r="C609" s="118" t="s">
        <v>751</v>
      </c>
      <c r="D609" s="118"/>
      <c r="E609" s="118"/>
      <c r="F609" s="118"/>
      <c r="G609" s="118"/>
      <c r="H609" s="118"/>
      <c r="I609" s="43"/>
      <c r="J609" s="53"/>
      <c r="K609" s="41"/>
      <c r="L609" s="43">
        <f>SUM(AO563:AO602)</f>
        <v>0</v>
      </c>
    </row>
    <row r="610" spans="1:12" ht="14.25" hidden="1" x14ac:dyDescent="0.2">
      <c r="A610" s="53"/>
      <c r="B610" s="59"/>
      <c r="C610" s="117" t="s">
        <v>753</v>
      </c>
      <c r="D610" s="118"/>
      <c r="E610" s="118"/>
      <c r="F610" s="118"/>
      <c r="G610" s="118"/>
      <c r="H610" s="118"/>
      <c r="I610" s="43"/>
      <c r="J610" s="53"/>
      <c r="K610" s="41"/>
      <c r="L610" s="43"/>
    </row>
    <row r="611" spans="1:12" ht="14.25" hidden="1" x14ac:dyDescent="0.2">
      <c r="A611" s="53"/>
      <c r="B611" s="59"/>
      <c r="C611" s="118" t="s">
        <v>773</v>
      </c>
      <c r="D611" s="118"/>
      <c r="E611" s="118"/>
      <c r="F611" s="118"/>
      <c r="G611" s="118"/>
      <c r="H611" s="118"/>
      <c r="I611" s="43"/>
      <c r="J611" s="53"/>
      <c r="K611" s="41"/>
      <c r="L611" s="43">
        <f>SUM(AT563:AT602)</f>
        <v>0</v>
      </c>
    </row>
    <row r="612" spans="1:12" ht="14.25" hidden="1" x14ac:dyDescent="0.2">
      <c r="A612" s="53"/>
      <c r="B612" s="59"/>
      <c r="C612" s="118" t="s">
        <v>754</v>
      </c>
      <c r="D612" s="118"/>
      <c r="E612" s="118"/>
      <c r="F612" s="118"/>
      <c r="G612" s="118"/>
      <c r="H612" s="118"/>
      <c r="I612" s="43"/>
      <c r="J612" s="53"/>
      <c r="K612" s="41"/>
      <c r="L612" s="43">
        <f>SUM(AV563:AV602)</f>
        <v>0</v>
      </c>
    </row>
    <row r="613" spans="1:12" ht="14.25" x14ac:dyDescent="0.2">
      <c r="A613" s="53"/>
      <c r="B613" s="59"/>
      <c r="C613" s="118" t="s">
        <v>755</v>
      </c>
      <c r="D613" s="118"/>
      <c r="E613" s="118"/>
      <c r="F613" s="118"/>
      <c r="G613" s="118"/>
      <c r="H613" s="118"/>
      <c r="I613" s="43"/>
      <c r="J613" s="53"/>
      <c r="K613" s="41"/>
      <c r="L613" s="43">
        <f>L615+L616</f>
        <v>211636.18000000002</v>
      </c>
    </row>
    <row r="614" spans="1:12" ht="14.25" x14ac:dyDescent="0.2">
      <c r="A614" s="53"/>
      <c r="B614" s="59"/>
      <c r="C614" s="117" t="s">
        <v>752</v>
      </c>
      <c r="D614" s="118"/>
      <c r="E614" s="118"/>
      <c r="F614" s="118"/>
      <c r="G614" s="118"/>
      <c r="H614" s="118"/>
      <c r="I614" s="43"/>
      <c r="J614" s="53"/>
      <c r="K614" s="41"/>
      <c r="L614" s="43"/>
    </row>
    <row r="615" spans="1:12" ht="14.25" x14ac:dyDescent="0.2">
      <c r="A615" s="53"/>
      <c r="B615" s="59"/>
      <c r="C615" s="118" t="s">
        <v>756</v>
      </c>
      <c r="D615" s="118"/>
      <c r="E615" s="118"/>
      <c r="F615" s="118"/>
      <c r="G615" s="118"/>
      <c r="H615" s="118"/>
      <c r="I615" s="43"/>
      <c r="J615" s="53"/>
      <c r="K615" s="41"/>
      <c r="L615" s="43">
        <f>SUM(AW563:AW602)-SUM(BK563:BK602)</f>
        <v>211636.18000000002</v>
      </c>
    </row>
    <row r="616" spans="1:12" ht="14.25" hidden="1" x14ac:dyDescent="0.2">
      <c r="A616" s="53"/>
      <c r="B616" s="59"/>
      <c r="C616" s="118" t="s">
        <v>757</v>
      </c>
      <c r="D616" s="118"/>
      <c r="E616" s="118"/>
      <c r="F616" s="118"/>
      <c r="G616" s="118"/>
      <c r="H616" s="118"/>
      <c r="I616" s="43"/>
      <c r="J616" s="53"/>
      <c r="K616" s="41"/>
      <c r="L616" s="43">
        <f>SUM(BC563:BC602)</f>
        <v>0</v>
      </c>
    </row>
    <row r="617" spans="1:12" ht="14.25" hidden="1" x14ac:dyDescent="0.2">
      <c r="A617" s="53"/>
      <c r="B617" s="59"/>
      <c r="C617" s="118" t="s">
        <v>758</v>
      </c>
      <c r="D617" s="118"/>
      <c r="E617" s="118"/>
      <c r="F617" s="118"/>
      <c r="G617" s="118"/>
      <c r="H617" s="118"/>
      <c r="I617" s="43"/>
      <c r="J617" s="53"/>
      <c r="K617" s="41"/>
      <c r="L617" s="43">
        <f>SUM(BB563:BB602)</f>
        <v>0</v>
      </c>
    </row>
    <row r="618" spans="1:12" ht="14.25" hidden="1" x14ac:dyDescent="0.2">
      <c r="A618" s="53"/>
      <c r="B618" s="59"/>
      <c r="C618" s="118" t="s">
        <v>759</v>
      </c>
      <c r="D618" s="118"/>
      <c r="E618" s="118"/>
      <c r="F618" s="118"/>
      <c r="G618" s="118"/>
      <c r="H618" s="118"/>
      <c r="I618" s="43"/>
      <c r="J618" s="53"/>
      <c r="K618" s="41"/>
      <c r="L618" s="43">
        <f>SUM(AR563:AR602)+SUM(AT563:AT602)+SUM(AV563:AV602)</f>
        <v>0</v>
      </c>
    </row>
    <row r="619" spans="1:12" ht="14.25" hidden="1" x14ac:dyDescent="0.2">
      <c r="A619" s="53"/>
      <c r="B619" s="59"/>
      <c r="C619" s="118" t="s">
        <v>760</v>
      </c>
      <c r="D619" s="118"/>
      <c r="E619" s="118"/>
      <c r="F619" s="118"/>
      <c r="G619" s="118"/>
      <c r="H619" s="118"/>
      <c r="I619" s="43"/>
      <c r="J619" s="53"/>
      <c r="K619" s="41"/>
      <c r="L619" s="43">
        <f>SUM(AZ563:AZ602)</f>
        <v>0</v>
      </c>
    </row>
    <row r="620" spans="1:12" ht="14.25" hidden="1" x14ac:dyDescent="0.2">
      <c r="A620" s="53"/>
      <c r="B620" s="59"/>
      <c r="C620" s="118" t="s">
        <v>761</v>
      </c>
      <c r="D620" s="118"/>
      <c r="E620" s="118"/>
      <c r="F620" s="118"/>
      <c r="G620" s="118"/>
      <c r="H620" s="118"/>
      <c r="I620" s="43"/>
      <c r="J620" s="53"/>
      <c r="K620" s="41"/>
      <c r="L620" s="43">
        <f>SUM(BA563:BA602)</f>
        <v>0</v>
      </c>
    </row>
    <row r="621" spans="1:12" ht="14.25" hidden="1" x14ac:dyDescent="0.2">
      <c r="A621" s="53"/>
      <c r="B621" s="59"/>
      <c r="C621" s="118" t="s">
        <v>762</v>
      </c>
      <c r="D621" s="118"/>
      <c r="E621" s="118"/>
      <c r="F621" s="118"/>
      <c r="G621" s="118"/>
      <c r="H621" s="118"/>
      <c r="I621" s="43"/>
      <c r="J621" s="53"/>
      <c r="K621" s="41"/>
      <c r="L621" s="43">
        <f>L623+L624</f>
        <v>0</v>
      </c>
    </row>
    <row r="622" spans="1:12" ht="14.25" hidden="1" x14ac:dyDescent="0.2">
      <c r="A622" s="53"/>
      <c r="B622" s="59"/>
      <c r="C622" s="117" t="s">
        <v>749</v>
      </c>
      <c r="D622" s="118"/>
      <c r="E622" s="118"/>
      <c r="F622" s="118"/>
      <c r="G622" s="118"/>
      <c r="H622" s="118"/>
      <c r="I622" s="43"/>
      <c r="J622" s="53"/>
      <c r="K622" s="41"/>
      <c r="L622" s="43"/>
    </row>
    <row r="623" spans="1:12" ht="14.25" hidden="1" x14ac:dyDescent="0.2">
      <c r="A623" s="53"/>
      <c r="B623" s="59"/>
      <c r="C623" s="118" t="s">
        <v>763</v>
      </c>
      <c r="D623" s="118"/>
      <c r="E623" s="118"/>
      <c r="F623" s="118"/>
      <c r="G623" s="118"/>
      <c r="H623" s="118"/>
      <c r="I623" s="43"/>
      <c r="J623" s="53"/>
      <c r="K623" s="41"/>
      <c r="L623" s="43">
        <f>SUM(BK563:BK602)</f>
        <v>0</v>
      </c>
    </row>
    <row r="624" spans="1:12" ht="14.25" hidden="1" x14ac:dyDescent="0.2">
      <c r="A624" s="53"/>
      <c r="B624" s="59"/>
      <c r="C624" s="118" t="s">
        <v>764</v>
      </c>
      <c r="D624" s="118"/>
      <c r="E624" s="118"/>
      <c r="F624" s="118"/>
      <c r="G624" s="118"/>
      <c r="H624" s="118"/>
      <c r="I624" s="43"/>
      <c r="J624" s="53"/>
      <c r="K624" s="41"/>
      <c r="L624" s="43">
        <f>SUM(BD563:BD602)</f>
        <v>0</v>
      </c>
    </row>
    <row r="625" spans="1:82" ht="14.25" hidden="1" x14ac:dyDescent="0.2">
      <c r="A625" s="53"/>
      <c r="B625" s="59"/>
      <c r="C625" s="118" t="s">
        <v>765</v>
      </c>
      <c r="D625" s="118"/>
      <c r="E625" s="118"/>
      <c r="F625" s="118"/>
      <c r="G625" s="118"/>
      <c r="H625" s="118"/>
      <c r="I625" s="43"/>
      <c r="J625" s="53"/>
      <c r="K625" s="41"/>
      <c r="L625" s="43"/>
    </row>
    <row r="626" spans="1:82" ht="14.25" hidden="1" x14ac:dyDescent="0.2">
      <c r="A626" s="53"/>
      <c r="B626" s="59"/>
      <c r="C626" s="118" t="s">
        <v>766</v>
      </c>
      <c r="D626" s="118"/>
      <c r="E626" s="118"/>
      <c r="F626" s="118"/>
      <c r="G626" s="118"/>
      <c r="H626" s="118"/>
      <c r="I626" s="43"/>
      <c r="J626" s="53"/>
      <c r="K626" s="41"/>
      <c r="L626" s="43">
        <f>SUM(BO563:BO602)</f>
        <v>0</v>
      </c>
    </row>
    <row r="627" spans="1:82" ht="15" x14ac:dyDescent="0.2">
      <c r="A627" s="60"/>
      <c r="B627" s="61"/>
      <c r="C627" s="116" t="s">
        <v>767</v>
      </c>
      <c r="D627" s="116"/>
      <c r="E627" s="116"/>
      <c r="F627" s="116"/>
      <c r="G627" s="116"/>
      <c r="H627" s="116"/>
      <c r="I627" s="45"/>
      <c r="J627" s="60"/>
      <c r="K627" s="62"/>
      <c r="L627" s="45">
        <f>L604+L619+L620+L621+L625+L626</f>
        <v>211636.18000000002</v>
      </c>
    </row>
    <row r="628" spans="1:82" ht="14.25" hidden="1" x14ac:dyDescent="0.2">
      <c r="A628" s="53"/>
      <c r="B628" s="59"/>
      <c r="C628" s="117" t="s">
        <v>768</v>
      </c>
      <c r="D628" s="118"/>
      <c r="E628" s="118"/>
      <c r="F628" s="118"/>
      <c r="G628" s="118"/>
      <c r="H628" s="118"/>
      <c r="I628" s="43"/>
      <c r="J628" s="53"/>
      <c r="K628" s="41"/>
      <c r="L628" s="43"/>
    </row>
    <row r="629" spans="1:82" ht="14.25" hidden="1" x14ac:dyDescent="0.2">
      <c r="A629" s="53"/>
      <c r="B629" s="59"/>
      <c r="C629" s="118" t="s">
        <v>769</v>
      </c>
      <c r="D629" s="118"/>
      <c r="E629" s="118"/>
      <c r="F629" s="118"/>
      <c r="G629" s="118"/>
      <c r="H629" s="118"/>
      <c r="I629" s="43"/>
      <c r="J629" s="53"/>
      <c r="K629" s="41"/>
      <c r="L629" s="43">
        <f>SUM(AX563:AX602)</f>
        <v>0</v>
      </c>
    </row>
    <row r="630" spans="1:82" ht="14.25" hidden="1" x14ac:dyDescent="0.2">
      <c r="A630" s="53"/>
      <c r="B630" s="59"/>
      <c r="C630" s="118" t="s">
        <v>770</v>
      </c>
      <c r="D630" s="118"/>
      <c r="E630" s="118"/>
      <c r="F630" s="118"/>
      <c r="G630" s="118"/>
      <c r="H630" s="118"/>
      <c r="I630" s="43"/>
      <c r="J630" s="53"/>
      <c r="K630" s="41"/>
      <c r="L630" s="43">
        <f>SUM(AY563:AY602)</f>
        <v>0</v>
      </c>
    </row>
    <row r="631" spans="1:82" ht="14.25" hidden="1" customHeight="1" x14ac:dyDescent="0.2">
      <c r="A631" s="53"/>
      <c r="B631" s="59"/>
      <c r="C631" s="118" t="s">
        <v>771</v>
      </c>
      <c r="D631" s="118"/>
      <c r="E631" s="118"/>
      <c r="F631" s="119"/>
      <c r="G631" s="44">
        <f>Source!F161</f>
        <v>0</v>
      </c>
      <c r="H631" s="53"/>
      <c r="I631" s="53"/>
      <c r="J631" s="53"/>
      <c r="K631" s="53"/>
      <c r="L631" s="53"/>
    </row>
    <row r="632" spans="1:82" ht="14.25" hidden="1" customHeight="1" x14ac:dyDescent="0.2">
      <c r="A632" s="53"/>
      <c r="B632" s="59"/>
      <c r="C632" s="118" t="s">
        <v>772</v>
      </c>
      <c r="D632" s="118"/>
      <c r="E632" s="118"/>
      <c r="F632" s="119"/>
      <c r="G632" s="44">
        <f>Source!F162</f>
        <v>0</v>
      </c>
      <c r="H632" s="53"/>
      <c r="I632" s="53"/>
      <c r="J632" s="53"/>
      <c r="K632" s="53"/>
      <c r="L632" s="53"/>
    </row>
    <row r="635" spans="1:82" ht="16.5" x14ac:dyDescent="0.2">
      <c r="A635" s="99" t="s">
        <v>781</v>
      </c>
      <c r="B635" s="99"/>
      <c r="C635" s="99"/>
      <c r="D635" s="99"/>
      <c r="E635" s="99"/>
      <c r="F635" s="99"/>
      <c r="G635" s="99"/>
      <c r="H635" s="99"/>
      <c r="I635" s="99"/>
      <c r="J635" s="99"/>
      <c r="K635" s="99"/>
      <c r="L635" s="99"/>
    </row>
    <row r="636" spans="1:82" ht="14.25" x14ac:dyDescent="0.2">
      <c r="A636" s="64" t="s">
        <v>253</v>
      </c>
      <c r="B636" s="46" t="str">
        <f>Source!F173</f>
        <v>Цена поставцика</v>
      </c>
      <c r="C636" s="46" t="str">
        <f>Source!G173</f>
        <v>Разъединитель РЛК-1б-10 /400УХЛ</v>
      </c>
      <c r="D636" s="47" t="str">
        <f>Source!H173</f>
        <v>КОМП</v>
      </c>
      <c r="E636" s="48">
        <f>Source!K173</f>
        <v>3</v>
      </c>
      <c r="F636" s="48"/>
      <c r="G636" s="48">
        <f>Source!I173</f>
        <v>3</v>
      </c>
      <c r="H636" s="49">
        <f>Source!AL173</f>
        <v>25791.67</v>
      </c>
      <c r="I636" s="50"/>
      <c r="J636" s="49"/>
      <c r="K636" s="50"/>
      <c r="L636" s="49">
        <f>Source!P173</f>
        <v>77375.009999999995</v>
      </c>
    </row>
    <row r="637" spans="1:82" ht="15" x14ac:dyDescent="0.2">
      <c r="C637" s="100" t="s">
        <v>719</v>
      </c>
      <c r="D637" s="100"/>
      <c r="E637" s="100"/>
      <c r="F637" s="100"/>
      <c r="G637" s="100"/>
      <c r="H637" s="100"/>
      <c r="I637" s="101">
        <f>K637/E636</f>
        <v>25791.67</v>
      </c>
      <c r="J637" s="101"/>
      <c r="K637" s="101">
        <f>L636</f>
        <v>77375.009999999995</v>
      </c>
      <c r="L637" s="101"/>
      <c r="AD637">
        <f>ROUND((Source!AT173/100)*((ROUND(ROUND(Source!AO173,2)*Source!I173, 2)+ROUND(ROUND(Source!AN173,2)*Source!I173, 2))), 2)</f>
        <v>0</v>
      </c>
      <c r="AE637">
        <f>ROUND((Source!AU173/100)*((ROUND(ROUND(Source!AO173,2)*Source!I173, 2)+ROUND(ROUND(Source!AN173,2)*Source!I173, 2))), 2)</f>
        <v>0</v>
      </c>
      <c r="AN637" s="51">
        <f>L636</f>
        <v>77375.009999999995</v>
      </c>
      <c r="AO637">
        <f>0</f>
        <v>0</v>
      </c>
      <c r="AQ637" t="s">
        <v>720</v>
      </c>
      <c r="AR637">
        <f>0</f>
        <v>0</v>
      </c>
      <c r="AT637">
        <f>0</f>
        <v>0</v>
      </c>
      <c r="AV637" t="s">
        <v>720</v>
      </c>
      <c r="AW637" s="51">
        <f>L636</f>
        <v>77375.009999999995</v>
      </c>
      <c r="AZ637">
        <f>Source!X173</f>
        <v>0</v>
      </c>
      <c r="BA637">
        <f>Source!Y173</f>
        <v>0</v>
      </c>
      <c r="CD637">
        <v>0</v>
      </c>
    </row>
    <row r="638" spans="1:82" ht="14.25" x14ac:dyDescent="0.2">
      <c r="A638" s="64" t="s">
        <v>258</v>
      </c>
      <c r="B638" s="46" t="str">
        <f>Source!F174</f>
        <v>Цена поставцика</v>
      </c>
      <c r="C638" s="46" t="str">
        <f>Source!G174</f>
        <v>Разрядник РДИП</v>
      </c>
      <c r="D638" s="47" t="str">
        <f>Source!H174</f>
        <v>ШТ</v>
      </c>
      <c r="E638" s="48">
        <f>Source!K174</f>
        <v>7</v>
      </c>
      <c r="F638" s="48"/>
      <c r="G638" s="48">
        <f>Source!I174</f>
        <v>7</v>
      </c>
      <c r="H638" s="49">
        <f>Source!AL174</f>
        <v>6395.58</v>
      </c>
      <c r="I638" s="50"/>
      <c r="J638" s="49"/>
      <c r="K638" s="50"/>
      <c r="L638" s="49">
        <f>Source!P174</f>
        <v>44769.06</v>
      </c>
    </row>
    <row r="639" spans="1:82" ht="15" x14ac:dyDescent="0.2">
      <c r="C639" s="100" t="s">
        <v>719</v>
      </c>
      <c r="D639" s="100"/>
      <c r="E639" s="100"/>
      <c r="F639" s="100"/>
      <c r="G639" s="100"/>
      <c r="H639" s="100"/>
      <c r="I639" s="101">
        <f>K639/E638</f>
        <v>6395.58</v>
      </c>
      <c r="J639" s="101"/>
      <c r="K639" s="101">
        <f>L638</f>
        <v>44769.06</v>
      </c>
      <c r="L639" s="101"/>
      <c r="AD639">
        <f>ROUND((Source!AT174/100)*((ROUND(ROUND(Source!AO174,2)*Source!I174, 2)+ROUND(ROUND(Source!AN174,2)*Source!I174, 2))), 2)</f>
        <v>0</v>
      </c>
      <c r="AE639">
        <f>ROUND((Source!AU174/100)*((ROUND(ROUND(Source!AO174,2)*Source!I174, 2)+ROUND(ROUND(Source!AN174,2)*Source!I174, 2))), 2)</f>
        <v>0</v>
      </c>
      <c r="AN639" s="51">
        <f>L638</f>
        <v>44769.06</v>
      </c>
      <c r="AO639">
        <f>0</f>
        <v>0</v>
      </c>
      <c r="AQ639" t="s">
        <v>720</v>
      </c>
      <c r="AR639">
        <f>0</f>
        <v>0</v>
      </c>
      <c r="AT639">
        <f>0</f>
        <v>0</v>
      </c>
      <c r="AV639" t="s">
        <v>720</v>
      </c>
      <c r="AW639" s="51">
        <f>L638</f>
        <v>44769.06</v>
      </c>
      <c r="AZ639">
        <f>Source!X174</f>
        <v>0</v>
      </c>
      <c r="BA639">
        <f>Source!Y174</f>
        <v>0</v>
      </c>
      <c r="CD639">
        <v>0</v>
      </c>
    </row>
    <row r="641" spans="1:12" ht="15" x14ac:dyDescent="0.2">
      <c r="A641" s="60"/>
      <c r="B641" s="61"/>
      <c r="C641" s="116" t="s">
        <v>748</v>
      </c>
      <c r="D641" s="116"/>
      <c r="E641" s="116"/>
      <c r="F641" s="116"/>
      <c r="G641" s="116"/>
      <c r="H641" s="116"/>
      <c r="I641" s="45"/>
      <c r="J641" s="60"/>
      <c r="K641" s="62"/>
      <c r="L641" s="45">
        <f>L643+L644+L650+L654</f>
        <v>122144.06999999999</v>
      </c>
    </row>
    <row r="642" spans="1:12" ht="14.25" x14ac:dyDescent="0.2">
      <c r="A642" s="53"/>
      <c r="B642" s="59"/>
      <c r="C642" s="117" t="s">
        <v>749</v>
      </c>
      <c r="D642" s="118"/>
      <c r="E642" s="118"/>
      <c r="F642" s="118"/>
      <c r="G642" s="118"/>
      <c r="H642" s="118"/>
      <c r="I642" s="43"/>
      <c r="J642" s="53"/>
      <c r="K642" s="41"/>
      <c r="L642" s="43"/>
    </row>
    <row r="643" spans="1:12" ht="14.25" hidden="1" x14ac:dyDescent="0.2">
      <c r="A643" s="53"/>
      <c r="B643" s="59"/>
      <c r="C643" s="118" t="s">
        <v>750</v>
      </c>
      <c r="D643" s="118"/>
      <c r="E643" s="118"/>
      <c r="F643" s="118"/>
      <c r="G643" s="118"/>
      <c r="H643" s="118"/>
      <c r="I643" s="43"/>
      <c r="J643" s="53"/>
      <c r="K643" s="41"/>
      <c r="L643" s="43">
        <f>SUM(AR635:AR639)</f>
        <v>0</v>
      </c>
    </row>
    <row r="644" spans="1:12" ht="14.25" hidden="1" x14ac:dyDescent="0.2">
      <c r="A644" s="53"/>
      <c r="B644" s="59"/>
      <c r="C644" s="118" t="s">
        <v>751</v>
      </c>
      <c r="D644" s="118"/>
      <c r="E644" s="118"/>
      <c r="F644" s="118"/>
      <c r="G644" s="118"/>
      <c r="H644" s="118"/>
      <c r="I644" s="43"/>
      <c r="J644" s="53"/>
      <c r="K644" s="41"/>
      <c r="L644" s="43">
        <f>L646+L649+L648</f>
        <v>0</v>
      </c>
    </row>
    <row r="645" spans="1:12" ht="14.25" hidden="1" x14ac:dyDescent="0.2">
      <c r="A645" s="53"/>
      <c r="B645" s="59"/>
      <c r="C645" s="117" t="s">
        <v>752</v>
      </c>
      <c r="D645" s="118"/>
      <c r="E645" s="118"/>
      <c r="F645" s="118"/>
      <c r="G645" s="118"/>
      <c r="H645" s="118"/>
      <c r="I645" s="43"/>
      <c r="J645" s="53"/>
      <c r="K645" s="41"/>
      <c r="L645" s="43"/>
    </row>
    <row r="646" spans="1:12" ht="14.25" hidden="1" x14ac:dyDescent="0.2">
      <c r="A646" s="53"/>
      <c r="B646" s="59"/>
      <c r="C646" s="118" t="s">
        <v>751</v>
      </c>
      <c r="D646" s="118"/>
      <c r="E646" s="118"/>
      <c r="F646" s="118"/>
      <c r="G646" s="118"/>
      <c r="H646" s="118"/>
      <c r="I646" s="43"/>
      <c r="J646" s="53"/>
      <c r="K646" s="41"/>
      <c r="L646" s="43">
        <f>SUM(AO635:AO639)</f>
        <v>0</v>
      </c>
    </row>
    <row r="647" spans="1:12" ht="14.25" hidden="1" x14ac:dyDescent="0.2">
      <c r="A647" s="53"/>
      <c r="B647" s="59"/>
      <c r="C647" s="117" t="s">
        <v>753</v>
      </c>
      <c r="D647" s="118"/>
      <c r="E647" s="118"/>
      <c r="F647" s="118"/>
      <c r="G647" s="118"/>
      <c r="H647" s="118"/>
      <c r="I647" s="43"/>
      <c r="J647" s="53"/>
      <c r="K647" s="41"/>
      <c r="L647" s="43"/>
    </row>
    <row r="648" spans="1:12" ht="14.25" hidden="1" x14ac:dyDescent="0.2">
      <c r="A648" s="53"/>
      <c r="B648" s="59"/>
      <c r="C648" s="118" t="s">
        <v>773</v>
      </c>
      <c r="D648" s="118"/>
      <c r="E648" s="118"/>
      <c r="F648" s="118"/>
      <c r="G648" s="118"/>
      <c r="H648" s="118"/>
      <c r="I648" s="43"/>
      <c r="J648" s="53"/>
      <c r="K648" s="41"/>
      <c r="L648" s="43">
        <f>SUM(AT635:AT639)</f>
        <v>0</v>
      </c>
    </row>
    <row r="649" spans="1:12" ht="14.25" hidden="1" x14ac:dyDescent="0.2">
      <c r="A649" s="53"/>
      <c r="B649" s="59"/>
      <c r="C649" s="118" t="s">
        <v>754</v>
      </c>
      <c r="D649" s="118"/>
      <c r="E649" s="118"/>
      <c r="F649" s="118"/>
      <c r="G649" s="118"/>
      <c r="H649" s="118"/>
      <c r="I649" s="43"/>
      <c r="J649" s="53"/>
      <c r="K649" s="41"/>
      <c r="L649" s="43">
        <f>SUM(AV635:AV639)</f>
        <v>0</v>
      </c>
    </row>
    <row r="650" spans="1:12" ht="14.25" x14ac:dyDescent="0.2">
      <c r="A650" s="53"/>
      <c r="B650" s="59"/>
      <c r="C650" s="118" t="s">
        <v>755</v>
      </c>
      <c r="D650" s="118"/>
      <c r="E650" s="118"/>
      <c r="F650" s="118"/>
      <c r="G650" s="118"/>
      <c r="H650" s="118"/>
      <c r="I650" s="43"/>
      <c r="J650" s="53"/>
      <c r="K650" s="41"/>
      <c r="L650" s="43">
        <f>L652+L653</f>
        <v>122144.06999999999</v>
      </c>
    </row>
    <row r="651" spans="1:12" ht="14.25" x14ac:dyDescent="0.2">
      <c r="A651" s="53"/>
      <c r="B651" s="59"/>
      <c r="C651" s="117" t="s">
        <v>752</v>
      </c>
      <c r="D651" s="118"/>
      <c r="E651" s="118"/>
      <c r="F651" s="118"/>
      <c r="G651" s="118"/>
      <c r="H651" s="118"/>
      <c r="I651" s="43"/>
      <c r="J651" s="53"/>
      <c r="K651" s="41"/>
      <c r="L651" s="43"/>
    </row>
    <row r="652" spans="1:12" ht="14.25" x14ac:dyDescent="0.2">
      <c r="A652" s="53"/>
      <c r="B652" s="59"/>
      <c r="C652" s="118" t="s">
        <v>756</v>
      </c>
      <c r="D652" s="118"/>
      <c r="E652" s="118"/>
      <c r="F652" s="118"/>
      <c r="G652" s="118"/>
      <c r="H652" s="118"/>
      <c r="I652" s="43"/>
      <c r="J652" s="53"/>
      <c r="K652" s="41"/>
      <c r="L652" s="43">
        <f>SUM(AW635:AW639)-SUM(BK635:BK639)</f>
        <v>122144.06999999999</v>
      </c>
    </row>
    <row r="653" spans="1:12" ht="14.25" hidden="1" x14ac:dyDescent="0.2">
      <c r="A653" s="53"/>
      <c r="B653" s="59"/>
      <c r="C653" s="118" t="s">
        <v>757</v>
      </c>
      <c r="D653" s="118"/>
      <c r="E653" s="118"/>
      <c r="F653" s="118"/>
      <c r="G653" s="118"/>
      <c r="H653" s="118"/>
      <c r="I653" s="43"/>
      <c r="J653" s="53"/>
      <c r="K653" s="41"/>
      <c r="L653" s="43">
        <f>SUM(BC635:BC639)</f>
        <v>0</v>
      </c>
    </row>
    <row r="654" spans="1:12" ht="14.25" hidden="1" x14ac:dyDescent="0.2">
      <c r="A654" s="53"/>
      <c r="B654" s="59"/>
      <c r="C654" s="118" t="s">
        <v>758</v>
      </c>
      <c r="D654" s="118"/>
      <c r="E654" s="118"/>
      <c r="F654" s="118"/>
      <c r="G654" s="118"/>
      <c r="H654" s="118"/>
      <c r="I654" s="43"/>
      <c r="J654" s="53"/>
      <c r="K654" s="41"/>
      <c r="L654" s="43">
        <f>SUM(BB635:BB639)</f>
        <v>0</v>
      </c>
    </row>
    <row r="655" spans="1:12" ht="14.25" hidden="1" x14ac:dyDescent="0.2">
      <c r="A655" s="53"/>
      <c r="B655" s="59"/>
      <c r="C655" s="118" t="s">
        <v>759</v>
      </c>
      <c r="D655" s="118"/>
      <c r="E655" s="118"/>
      <c r="F655" s="118"/>
      <c r="G655" s="118"/>
      <c r="H655" s="118"/>
      <c r="I655" s="43"/>
      <c r="J655" s="53"/>
      <c r="K655" s="41"/>
      <c r="L655" s="43">
        <f>SUM(AR635:AR639)+SUM(AT635:AT639)+SUM(AV635:AV639)</f>
        <v>0</v>
      </c>
    </row>
    <row r="656" spans="1:12" ht="14.25" hidden="1" x14ac:dyDescent="0.2">
      <c r="A656" s="53"/>
      <c r="B656" s="59"/>
      <c r="C656" s="118" t="s">
        <v>760</v>
      </c>
      <c r="D656" s="118"/>
      <c r="E656" s="118"/>
      <c r="F656" s="118"/>
      <c r="G656" s="118"/>
      <c r="H656" s="118"/>
      <c r="I656" s="43"/>
      <c r="J656" s="53"/>
      <c r="K656" s="41"/>
      <c r="L656" s="43">
        <f>SUM(AZ635:AZ639)</f>
        <v>0</v>
      </c>
    </row>
    <row r="657" spans="1:12" ht="14.25" hidden="1" x14ac:dyDescent="0.2">
      <c r="A657" s="53"/>
      <c r="B657" s="59"/>
      <c r="C657" s="118" t="s">
        <v>761</v>
      </c>
      <c r="D657" s="118"/>
      <c r="E657" s="118"/>
      <c r="F657" s="118"/>
      <c r="G657" s="118"/>
      <c r="H657" s="118"/>
      <c r="I657" s="43"/>
      <c r="J657" s="53"/>
      <c r="K657" s="41"/>
      <c r="L657" s="43">
        <f>SUM(BA635:BA639)</f>
        <v>0</v>
      </c>
    </row>
    <row r="658" spans="1:12" ht="14.25" hidden="1" x14ac:dyDescent="0.2">
      <c r="A658" s="53"/>
      <c r="B658" s="59"/>
      <c r="C658" s="118" t="s">
        <v>762</v>
      </c>
      <c r="D658" s="118"/>
      <c r="E658" s="118"/>
      <c r="F658" s="118"/>
      <c r="G658" s="118"/>
      <c r="H658" s="118"/>
      <c r="I658" s="43"/>
      <c r="J658" s="53"/>
      <c r="K658" s="41"/>
      <c r="L658" s="43">
        <f>L660+L661</f>
        <v>0</v>
      </c>
    </row>
    <row r="659" spans="1:12" ht="14.25" hidden="1" x14ac:dyDescent="0.2">
      <c r="A659" s="53"/>
      <c r="B659" s="59"/>
      <c r="C659" s="117" t="s">
        <v>749</v>
      </c>
      <c r="D659" s="118"/>
      <c r="E659" s="118"/>
      <c r="F659" s="118"/>
      <c r="G659" s="118"/>
      <c r="H659" s="118"/>
      <c r="I659" s="43"/>
      <c r="J659" s="53"/>
      <c r="K659" s="41"/>
      <c r="L659" s="43"/>
    </row>
    <row r="660" spans="1:12" ht="14.25" hidden="1" x14ac:dyDescent="0.2">
      <c r="A660" s="53"/>
      <c r="B660" s="59"/>
      <c r="C660" s="118" t="s">
        <v>763</v>
      </c>
      <c r="D660" s="118"/>
      <c r="E660" s="118"/>
      <c r="F660" s="118"/>
      <c r="G660" s="118"/>
      <c r="H660" s="118"/>
      <c r="I660" s="43"/>
      <c r="J660" s="53"/>
      <c r="K660" s="41"/>
      <c r="L660" s="43">
        <f>SUM(BK635:BK639)</f>
        <v>0</v>
      </c>
    </row>
    <row r="661" spans="1:12" ht="14.25" hidden="1" x14ac:dyDescent="0.2">
      <c r="A661" s="53"/>
      <c r="B661" s="59"/>
      <c r="C661" s="118" t="s">
        <v>764</v>
      </c>
      <c r="D661" s="118"/>
      <c r="E661" s="118"/>
      <c r="F661" s="118"/>
      <c r="G661" s="118"/>
      <c r="H661" s="118"/>
      <c r="I661" s="43"/>
      <c r="J661" s="53"/>
      <c r="K661" s="41"/>
      <c r="L661" s="43">
        <f>SUM(BD635:BD639)</f>
        <v>0</v>
      </c>
    </row>
    <row r="662" spans="1:12" ht="14.25" hidden="1" x14ac:dyDescent="0.2">
      <c r="A662" s="53"/>
      <c r="B662" s="59"/>
      <c r="C662" s="118" t="s">
        <v>765</v>
      </c>
      <c r="D662" s="118"/>
      <c r="E662" s="118"/>
      <c r="F662" s="118"/>
      <c r="G662" s="118"/>
      <c r="H662" s="118"/>
      <c r="I662" s="43"/>
      <c r="J662" s="53"/>
      <c r="K662" s="41"/>
      <c r="L662" s="43"/>
    </row>
    <row r="663" spans="1:12" ht="14.25" hidden="1" x14ac:dyDescent="0.2">
      <c r="A663" s="53"/>
      <c r="B663" s="59"/>
      <c r="C663" s="118" t="s">
        <v>766</v>
      </c>
      <c r="D663" s="118"/>
      <c r="E663" s="118"/>
      <c r="F663" s="118"/>
      <c r="G663" s="118"/>
      <c r="H663" s="118"/>
      <c r="I663" s="43"/>
      <c r="J663" s="53"/>
      <c r="K663" s="41"/>
      <c r="L663" s="43">
        <f>SUM(BO635:BO639)</f>
        <v>0</v>
      </c>
    </row>
    <row r="664" spans="1:12" ht="15" x14ac:dyDescent="0.2">
      <c r="A664" s="60"/>
      <c r="B664" s="61"/>
      <c r="C664" s="116" t="s">
        <v>767</v>
      </c>
      <c r="D664" s="116"/>
      <c r="E664" s="116"/>
      <c r="F664" s="116"/>
      <c r="G664" s="116"/>
      <c r="H664" s="116"/>
      <c r="I664" s="45"/>
      <c r="J664" s="60"/>
      <c r="K664" s="62"/>
      <c r="L664" s="45">
        <f>L641+L656+L657+L658+L662+L663</f>
        <v>122144.06999999999</v>
      </c>
    </row>
    <row r="665" spans="1:12" ht="14.25" hidden="1" x14ac:dyDescent="0.2">
      <c r="A665" s="53"/>
      <c r="B665" s="59"/>
      <c r="C665" s="117" t="s">
        <v>768</v>
      </c>
      <c r="D665" s="118"/>
      <c r="E665" s="118"/>
      <c r="F665" s="118"/>
      <c r="G665" s="118"/>
      <c r="H665" s="118"/>
      <c r="I665" s="43"/>
      <c r="J665" s="53"/>
      <c r="K665" s="41"/>
      <c r="L665" s="43"/>
    </row>
    <row r="666" spans="1:12" ht="14.25" hidden="1" x14ac:dyDescent="0.2">
      <c r="A666" s="53"/>
      <c r="B666" s="59"/>
      <c r="C666" s="118" t="s">
        <v>769</v>
      </c>
      <c r="D666" s="118"/>
      <c r="E666" s="118"/>
      <c r="F666" s="118"/>
      <c r="G666" s="118"/>
      <c r="H666" s="118"/>
      <c r="I666" s="43"/>
      <c r="J666" s="53"/>
      <c r="K666" s="41"/>
      <c r="L666" s="43">
        <f>SUM(AX635:AX639)</f>
        <v>0</v>
      </c>
    </row>
    <row r="667" spans="1:12" ht="14.25" hidden="1" x14ac:dyDescent="0.2">
      <c r="A667" s="53"/>
      <c r="B667" s="59"/>
      <c r="C667" s="118" t="s">
        <v>770</v>
      </c>
      <c r="D667" s="118"/>
      <c r="E667" s="118"/>
      <c r="F667" s="118"/>
      <c r="G667" s="118"/>
      <c r="H667" s="118"/>
      <c r="I667" s="43"/>
      <c r="J667" s="53"/>
      <c r="K667" s="41"/>
      <c r="L667" s="43">
        <f>SUM(AY635:AY639)</f>
        <v>0</v>
      </c>
    </row>
    <row r="668" spans="1:12" ht="14.25" hidden="1" customHeight="1" x14ac:dyDescent="0.2">
      <c r="A668" s="53"/>
      <c r="B668" s="59"/>
      <c r="C668" s="118" t="s">
        <v>771</v>
      </c>
      <c r="D668" s="118"/>
      <c r="E668" s="118"/>
      <c r="F668" s="119"/>
      <c r="G668" s="44">
        <f>Source!F198</f>
        <v>0</v>
      </c>
      <c r="H668" s="53"/>
      <c r="I668" s="53"/>
      <c r="J668" s="53"/>
      <c r="K668" s="53"/>
      <c r="L668" s="53"/>
    </row>
    <row r="669" spans="1:12" ht="14.25" hidden="1" customHeight="1" x14ac:dyDescent="0.2">
      <c r="A669" s="53"/>
      <c r="B669" s="59"/>
      <c r="C669" s="118" t="s">
        <v>772</v>
      </c>
      <c r="D669" s="118"/>
      <c r="E669" s="118"/>
      <c r="F669" s="119"/>
      <c r="G669" s="44">
        <f>Source!F199</f>
        <v>0</v>
      </c>
      <c r="H669" s="53"/>
      <c r="I669" s="53"/>
      <c r="J669" s="53"/>
      <c r="K669" s="53"/>
      <c r="L669" s="53"/>
    </row>
    <row r="672" spans="1:12" ht="16.5" x14ac:dyDescent="0.2">
      <c r="A672" s="99" t="s">
        <v>782</v>
      </c>
      <c r="B672" s="99"/>
      <c r="C672" s="99"/>
      <c r="D672" s="99"/>
      <c r="E672" s="99"/>
      <c r="F672" s="99"/>
      <c r="G672" s="99"/>
      <c r="H672" s="99"/>
      <c r="I672" s="99"/>
      <c r="J672" s="99"/>
      <c r="K672" s="99"/>
      <c r="L672" s="99"/>
    </row>
    <row r="673" spans="1:82" ht="42.75" x14ac:dyDescent="0.2">
      <c r="A673" s="37" t="s">
        <v>261</v>
      </c>
      <c r="B673" s="39" t="s">
        <v>783</v>
      </c>
      <c r="C673" s="39" t="str">
        <f>Source!G210</f>
        <v>Вырезка сухих ветвей деревьев лиственных пород диаметром: более 350 мм при количестве срезанных ветвей более 15</v>
      </c>
      <c r="D673" s="40" t="str">
        <f>Source!H210</f>
        <v>ШТ</v>
      </c>
      <c r="E673" s="41">
        <f>Source!K210</f>
        <v>12</v>
      </c>
      <c r="F673" s="41"/>
      <c r="G673" s="41">
        <f>Source!I210</f>
        <v>12</v>
      </c>
      <c r="H673" s="43"/>
      <c r="I673" s="42"/>
      <c r="J673" s="43"/>
      <c r="K673" s="42"/>
      <c r="L673" s="43"/>
    </row>
    <row r="674" spans="1:82" ht="15" x14ac:dyDescent="0.2">
      <c r="A674" s="38"/>
      <c r="B674" s="41">
        <v>1</v>
      </c>
      <c r="C674" s="38" t="s">
        <v>711</v>
      </c>
      <c r="D674" s="40" t="s">
        <v>509</v>
      </c>
      <c r="E674" s="44"/>
      <c r="F674" s="41"/>
      <c r="G674" s="44">
        <f>Source!U210</f>
        <v>26.28</v>
      </c>
      <c r="H674" s="41"/>
      <c r="I674" s="41"/>
      <c r="J674" s="41"/>
      <c r="K674" s="41"/>
      <c r="L674" s="45">
        <f>SUM(L675:L675)-SUMIF(CE675:CE675, 1, L675:L675)</f>
        <v>10295.98</v>
      </c>
    </row>
    <row r="675" spans="1:82" ht="14.25" x14ac:dyDescent="0.2">
      <c r="A675" s="39"/>
      <c r="B675" s="39" t="s">
        <v>638</v>
      </c>
      <c r="C675" s="46" t="s">
        <v>639</v>
      </c>
      <c r="D675" s="47" t="s">
        <v>509</v>
      </c>
      <c r="E675" s="48">
        <v>2.19</v>
      </c>
      <c r="F675" s="48"/>
      <c r="G675" s="48">
        <f>SmtRes!CX212</f>
        <v>26.28</v>
      </c>
      <c r="H675" s="49"/>
      <c r="I675" s="50"/>
      <c r="J675" s="49">
        <f>SmtRes!CZ212</f>
        <v>391.78</v>
      </c>
      <c r="K675" s="50"/>
      <c r="L675" s="49">
        <f>SmtRes!DI212</f>
        <v>10295.98</v>
      </c>
    </row>
    <row r="676" spans="1:82" ht="15" x14ac:dyDescent="0.2">
      <c r="A676" s="39"/>
      <c r="B676" s="39"/>
      <c r="C676" s="52" t="s">
        <v>715</v>
      </c>
      <c r="D676" s="40"/>
      <c r="E676" s="41"/>
      <c r="F676" s="41"/>
      <c r="G676" s="41"/>
      <c r="H676" s="43"/>
      <c r="I676" s="42"/>
      <c r="J676" s="43"/>
      <c r="K676" s="42"/>
      <c r="L676" s="43">
        <f>L674</f>
        <v>10295.98</v>
      </c>
    </row>
    <row r="677" spans="1:82" ht="14.25" x14ac:dyDescent="0.2">
      <c r="A677" s="39"/>
      <c r="B677" s="39"/>
      <c r="C677" s="39" t="s">
        <v>716</v>
      </c>
      <c r="D677" s="40"/>
      <c r="E677" s="41"/>
      <c r="F677" s="41"/>
      <c r="G677" s="41"/>
      <c r="H677" s="43"/>
      <c r="I677" s="42"/>
      <c r="J677" s="43"/>
      <c r="K677" s="42"/>
      <c r="L677" s="43">
        <f>SUM(AR673:AR680)+SUM(AS673:AS680)+SUM(AT673:AT680)+SUM(AU673:AU680)+SUM(AV673:AV680)</f>
        <v>10295.98</v>
      </c>
    </row>
    <row r="678" spans="1:82" ht="14.25" x14ac:dyDescent="0.2">
      <c r="A678" s="39"/>
      <c r="B678" s="39" t="s">
        <v>268</v>
      </c>
      <c r="C678" s="39" t="s">
        <v>784</v>
      </c>
      <c r="D678" s="40" t="s">
        <v>562</v>
      </c>
      <c r="E678" s="41">
        <f>Source!BZ210</f>
        <v>102</v>
      </c>
      <c r="F678" s="41"/>
      <c r="G678" s="41">
        <f>Source!AT210</f>
        <v>102</v>
      </c>
      <c r="H678" s="43"/>
      <c r="I678" s="42"/>
      <c r="J678" s="43"/>
      <c r="K678" s="42"/>
      <c r="L678" s="43">
        <f>SUM(AZ673:AZ680)</f>
        <v>10501.9</v>
      </c>
    </row>
    <row r="679" spans="1:82" ht="14.25" x14ac:dyDescent="0.2">
      <c r="A679" s="46"/>
      <c r="B679" s="46" t="s">
        <v>269</v>
      </c>
      <c r="C679" s="46" t="s">
        <v>785</v>
      </c>
      <c r="D679" s="47" t="s">
        <v>562</v>
      </c>
      <c r="E679" s="48">
        <f>Source!CA210</f>
        <v>54</v>
      </c>
      <c r="F679" s="48"/>
      <c r="G679" s="48">
        <f>Source!AU210</f>
        <v>54</v>
      </c>
      <c r="H679" s="49"/>
      <c r="I679" s="50"/>
      <c r="J679" s="49"/>
      <c r="K679" s="50"/>
      <c r="L679" s="49">
        <f>SUM(BA673:BA680)</f>
        <v>5559.83</v>
      </c>
    </row>
    <row r="680" spans="1:82" ht="15" x14ac:dyDescent="0.2">
      <c r="C680" s="100" t="s">
        <v>719</v>
      </c>
      <c r="D680" s="100"/>
      <c r="E680" s="100"/>
      <c r="F680" s="100"/>
      <c r="G680" s="100"/>
      <c r="H680" s="100"/>
      <c r="I680" s="101">
        <f>K680/E673</f>
        <v>2196.4758333333334</v>
      </c>
      <c r="J680" s="101"/>
      <c r="K680" s="101">
        <f>L674+L678+L679</f>
        <v>26357.71</v>
      </c>
      <c r="L680" s="101"/>
      <c r="AD680">
        <f>ROUND((Source!AT210/100)*((ROUND(SUMIF(SmtRes!AQ212:'SmtRes'!AQ212,"=1",SmtRes!AD212:'SmtRes'!AD212)*Source!I210, 2)+ROUND(SUMIF(SmtRes!AQ212:'SmtRes'!AQ212,"=1",SmtRes!AC212:'SmtRes'!AC212)*Source!I210, 2))), 2)</f>
        <v>4795.3900000000003</v>
      </c>
      <c r="AE680">
        <f>ROUND((Source!AU210/100)*((ROUND(SUMIF(SmtRes!AQ212:'SmtRes'!AQ212,"=1",SmtRes!AD212:'SmtRes'!AD212)*Source!I210, 2)+ROUND(SUMIF(SmtRes!AQ212:'SmtRes'!AQ212,"=1",SmtRes!AC212:'SmtRes'!AC212)*Source!I210, 2))), 2)</f>
        <v>2538.73</v>
      </c>
      <c r="AN680" s="51">
        <f>L674+L678+L679</f>
        <v>26357.71</v>
      </c>
      <c r="AO680">
        <f>0</f>
        <v>0</v>
      </c>
      <c r="AQ680" t="s">
        <v>720</v>
      </c>
      <c r="AR680" s="51">
        <f>L674</f>
        <v>10295.98</v>
      </c>
      <c r="AT680">
        <f>0</f>
        <v>0</v>
      </c>
      <c r="AV680" t="s">
        <v>720</v>
      </c>
      <c r="AW680">
        <f>0</f>
        <v>0</v>
      </c>
      <c r="AZ680">
        <f>Source!X210</f>
        <v>10501.9</v>
      </c>
      <c r="BA680">
        <f>Source!Y210</f>
        <v>5559.83</v>
      </c>
      <c r="CD680">
        <v>1</v>
      </c>
    </row>
    <row r="681" spans="1:82" ht="14.25" x14ac:dyDescent="0.2">
      <c r="A681" s="64" t="s">
        <v>270</v>
      </c>
      <c r="B681" s="46" t="str">
        <f>Source!F211</f>
        <v>91.12.02-011</v>
      </c>
      <c r="C681" s="46" t="str">
        <f>Source!G211</f>
        <v>Измельчитель ветвей деревьев</v>
      </c>
      <c r="D681" s="47" t="str">
        <f>Source!H211</f>
        <v>маш.-ч</v>
      </c>
      <c r="E681" s="48">
        <f>Source!K211</f>
        <v>16</v>
      </c>
      <c r="F681" s="48"/>
      <c r="G681" s="48">
        <f>Source!I211</f>
        <v>16</v>
      </c>
      <c r="H681" s="49">
        <f>Source!AM211</f>
        <v>166.09</v>
      </c>
      <c r="I681" s="50">
        <f>IF(Source!BB211&lt;&gt; 0, Source!BB211, 1)</f>
        <v>1.25</v>
      </c>
      <c r="J681" s="49">
        <f>ROUND(H681*I681, 2)</f>
        <v>207.61</v>
      </c>
      <c r="K681" s="50"/>
      <c r="L681" s="49">
        <f>Source!Q211</f>
        <v>3321.76</v>
      </c>
    </row>
    <row r="682" spans="1:82" ht="15" x14ac:dyDescent="0.2">
      <c r="C682" s="100" t="s">
        <v>719</v>
      </c>
      <c r="D682" s="100"/>
      <c r="E682" s="100"/>
      <c r="F682" s="100"/>
      <c r="G682" s="100"/>
      <c r="H682" s="100"/>
      <c r="I682" s="101">
        <f>K682/E681</f>
        <v>207.61</v>
      </c>
      <c r="J682" s="101"/>
      <c r="K682" s="101">
        <f>L681</f>
        <v>3321.76</v>
      </c>
      <c r="L682" s="101"/>
      <c r="AD682">
        <f>ROUND((Source!AT211/100)*((ROUND(ROUND(Source!AO211,2)*Source!I211, 2)+ROUND(ROUND(Source!AN211,2)*Source!I211, 2))), 2)</f>
        <v>0</v>
      </c>
      <c r="AE682">
        <f>ROUND((Source!AU211/100)*((ROUND(ROUND(Source!AO211,2)*Source!I211, 2)+ROUND(ROUND(Source!AN211,2)*Source!I211, 2))), 2)</f>
        <v>0</v>
      </c>
      <c r="AN682" s="51">
        <f>L681</f>
        <v>3321.76</v>
      </c>
      <c r="AO682" s="51">
        <f>L681</f>
        <v>3321.76</v>
      </c>
      <c r="AQ682" t="s">
        <v>720</v>
      </c>
      <c r="AR682">
        <f>0</f>
        <v>0</v>
      </c>
      <c r="AT682">
        <f>0</f>
        <v>0</v>
      </c>
      <c r="AV682" t="s">
        <v>720</v>
      </c>
      <c r="AW682">
        <f>0</f>
        <v>0</v>
      </c>
      <c r="AZ682">
        <f>Source!X211</f>
        <v>0</v>
      </c>
      <c r="BA682">
        <f>Source!Y211</f>
        <v>0</v>
      </c>
      <c r="CD682">
        <v>1</v>
      </c>
    </row>
    <row r="683" spans="1:82" ht="14.25" x14ac:dyDescent="0.2">
      <c r="A683" s="64" t="s">
        <v>277</v>
      </c>
      <c r="B683" s="46" t="s">
        <v>278</v>
      </c>
      <c r="C683" s="46" t="str">
        <f>Source!G212</f>
        <v>Погрузка в автотранспортное средство: дрова</v>
      </c>
      <c r="D683" s="47" t="str">
        <f>Source!H212</f>
        <v>1т груза</v>
      </c>
      <c r="E683" s="48">
        <f>Source!K212</f>
        <v>6</v>
      </c>
      <c r="F683" s="48"/>
      <c r="G683" s="48">
        <f>Source!I212</f>
        <v>6</v>
      </c>
      <c r="H683" s="49"/>
      <c r="I683" s="50"/>
      <c r="J683" s="49">
        <f>Source!AK212</f>
        <v>389.09</v>
      </c>
      <c r="K683" s="50"/>
      <c r="L683" s="49">
        <f>Source!HD212</f>
        <v>2334.54</v>
      </c>
    </row>
    <row r="684" spans="1:82" ht="15" x14ac:dyDescent="0.2">
      <c r="C684" s="100" t="s">
        <v>719</v>
      </c>
      <c r="D684" s="100"/>
      <c r="E684" s="100"/>
      <c r="F684" s="100"/>
      <c r="G684" s="100"/>
      <c r="H684" s="100"/>
      <c r="I684" s="101">
        <f>K684/E683</f>
        <v>389.09</v>
      </c>
      <c r="J684" s="101"/>
      <c r="K684" s="101">
        <f>L683</f>
        <v>2334.54</v>
      </c>
      <c r="L684" s="101"/>
      <c r="AD684">
        <f>ROUND((Source!AT212/100)*((ROUND(0*Source!I212, 2)+ROUND(0*Source!I212, 2))), 2)</f>
        <v>0</v>
      </c>
      <c r="AE684">
        <f>ROUND((Source!AU212/100)*((ROUND(0*Source!I212, 2)+ROUND(0*Source!I212, 2))), 2)</f>
        <v>0</v>
      </c>
      <c r="AN684" s="51">
        <f>L683</f>
        <v>2334.54</v>
      </c>
      <c r="AP684">
        <f>0</f>
        <v>0</v>
      </c>
      <c r="AQ684" t="s">
        <v>720</v>
      </c>
      <c r="AS684">
        <f>0</f>
        <v>0</v>
      </c>
      <c r="AU684">
        <f>0</f>
        <v>0</v>
      </c>
      <c r="AV684" t="s">
        <v>720</v>
      </c>
      <c r="AZ684">
        <f>Source!X212</f>
        <v>0</v>
      </c>
      <c r="BA684">
        <f>Source!Y212</f>
        <v>0</v>
      </c>
      <c r="BB684" s="51">
        <f>L683</f>
        <v>2334.54</v>
      </c>
      <c r="CD684">
        <v>1</v>
      </c>
    </row>
    <row r="685" spans="1:82" ht="14.25" x14ac:dyDescent="0.2">
      <c r="A685" s="64" t="s">
        <v>285</v>
      </c>
      <c r="B685" s="46" t="s">
        <v>286</v>
      </c>
      <c r="C685" s="46" t="str">
        <f>Source!G213</f>
        <v>Разгрузка с автотранспортного средства: дрова</v>
      </c>
      <c r="D685" s="47" t="str">
        <f>Source!H213</f>
        <v>1т груза</v>
      </c>
      <c r="E685" s="48">
        <f>Source!K213</f>
        <v>6</v>
      </c>
      <c r="F685" s="48"/>
      <c r="G685" s="48">
        <f>Source!I213</f>
        <v>6</v>
      </c>
      <c r="H685" s="49"/>
      <c r="I685" s="50"/>
      <c r="J685" s="49">
        <f>Source!AK213</f>
        <v>389.09</v>
      </c>
      <c r="K685" s="50"/>
      <c r="L685" s="49">
        <f>Source!HD213</f>
        <v>2334.54</v>
      </c>
    </row>
    <row r="686" spans="1:82" ht="15" x14ac:dyDescent="0.2">
      <c r="C686" s="100" t="s">
        <v>719</v>
      </c>
      <c r="D686" s="100"/>
      <c r="E686" s="100"/>
      <c r="F686" s="100"/>
      <c r="G686" s="100"/>
      <c r="H686" s="100"/>
      <c r="I686" s="101">
        <f>K686/E685</f>
        <v>389.09</v>
      </c>
      <c r="J686" s="101"/>
      <c r="K686" s="101">
        <f>L685</f>
        <v>2334.54</v>
      </c>
      <c r="L686" s="101"/>
      <c r="AD686">
        <f>ROUND((Source!AT213/100)*((ROUND(0*Source!I213, 2)+ROUND(0*Source!I213, 2))), 2)</f>
        <v>0</v>
      </c>
      <c r="AE686">
        <f>ROUND((Source!AU213/100)*((ROUND(0*Source!I213, 2)+ROUND(0*Source!I213, 2))), 2)</f>
        <v>0</v>
      </c>
      <c r="AN686" s="51">
        <f>L685</f>
        <v>2334.54</v>
      </c>
      <c r="AP686">
        <f>0</f>
        <v>0</v>
      </c>
      <c r="AQ686" t="s">
        <v>720</v>
      </c>
      <c r="AS686">
        <f>0</f>
        <v>0</v>
      </c>
      <c r="AU686">
        <f>0</f>
        <v>0</v>
      </c>
      <c r="AV686" t="s">
        <v>720</v>
      </c>
      <c r="AZ686">
        <f>Source!X213</f>
        <v>0</v>
      </c>
      <c r="BA686">
        <f>Source!Y213</f>
        <v>0</v>
      </c>
      <c r="BB686" s="51">
        <f>L685</f>
        <v>2334.54</v>
      </c>
      <c r="CD686">
        <v>1</v>
      </c>
    </row>
    <row r="687" spans="1:82" ht="14.25" x14ac:dyDescent="0.2">
      <c r="A687" s="64" t="s">
        <v>288</v>
      </c>
      <c r="B687" s="46" t="s">
        <v>289</v>
      </c>
      <c r="C687" s="46" t="str">
        <f>Source!G214</f>
        <v>Перевозка порубочных отходов, на расстояние 25 км</v>
      </c>
      <c r="D687" s="47" t="str">
        <f>Source!H214</f>
        <v>1т груза</v>
      </c>
      <c r="E687" s="48">
        <f>Source!K214</f>
        <v>6</v>
      </c>
      <c r="F687" s="48"/>
      <c r="G687" s="48">
        <f>Source!I214</f>
        <v>6</v>
      </c>
      <c r="H687" s="49"/>
      <c r="I687" s="50"/>
      <c r="J687" s="49">
        <f>Source!AK214</f>
        <v>404.11</v>
      </c>
      <c r="K687" s="50"/>
      <c r="L687" s="49">
        <f>Source!HD214</f>
        <v>2424.66</v>
      </c>
    </row>
    <row r="688" spans="1:82" ht="15" x14ac:dyDescent="0.2">
      <c r="C688" s="100" t="s">
        <v>719</v>
      </c>
      <c r="D688" s="100"/>
      <c r="E688" s="100"/>
      <c r="F688" s="100"/>
      <c r="G688" s="100"/>
      <c r="H688" s="100"/>
      <c r="I688" s="101">
        <f>K688/E687</f>
        <v>404.10999999999996</v>
      </c>
      <c r="J688" s="101"/>
      <c r="K688" s="101">
        <f>L687</f>
        <v>2424.66</v>
      </c>
      <c r="L688" s="101"/>
      <c r="AD688">
        <f>ROUND((Source!AT214/100)*((ROUND(0*Source!I214, 2)+ROUND(0*Source!I214, 2))), 2)</f>
        <v>0</v>
      </c>
      <c r="AE688">
        <f>ROUND((Source!AU214/100)*((ROUND(0*Source!I214, 2)+ROUND(0*Source!I214, 2))), 2)</f>
        <v>0</v>
      </c>
      <c r="AN688" s="51">
        <f>L687</f>
        <v>2424.66</v>
      </c>
      <c r="AP688">
        <f>0</f>
        <v>0</v>
      </c>
      <c r="AQ688" t="s">
        <v>720</v>
      </c>
      <c r="AS688">
        <f>0</f>
        <v>0</v>
      </c>
      <c r="AU688">
        <f>0</f>
        <v>0</v>
      </c>
      <c r="AV688" t="s">
        <v>720</v>
      </c>
      <c r="AZ688">
        <f>Source!X214</f>
        <v>0</v>
      </c>
      <c r="BA688">
        <f>Source!Y214</f>
        <v>0</v>
      </c>
      <c r="BB688" s="51">
        <f>L687</f>
        <v>2424.66</v>
      </c>
      <c r="CD688">
        <v>1</v>
      </c>
    </row>
    <row r="690" spans="1:12" ht="15" x14ac:dyDescent="0.2">
      <c r="A690" s="60"/>
      <c r="B690" s="61"/>
      <c r="C690" s="116" t="s">
        <v>748</v>
      </c>
      <c r="D690" s="116"/>
      <c r="E690" s="116"/>
      <c r="F690" s="116"/>
      <c r="G690" s="116"/>
      <c r="H690" s="116"/>
      <c r="I690" s="45"/>
      <c r="J690" s="60"/>
      <c r="K690" s="62"/>
      <c r="L690" s="45">
        <f>L692+L693+L699+L703</f>
        <v>20711.48</v>
      </c>
    </row>
    <row r="691" spans="1:12" ht="14.25" x14ac:dyDescent="0.2">
      <c r="A691" s="53"/>
      <c r="B691" s="59"/>
      <c r="C691" s="117" t="s">
        <v>749</v>
      </c>
      <c r="D691" s="118"/>
      <c r="E691" s="118"/>
      <c r="F691" s="118"/>
      <c r="G691" s="118"/>
      <c r="H691" s="118"/>
      <c r="I691" s="43"/>
      <c r="J691" s="53"/>
      <c r="K691" s="41"/>
      <c r="L691" s="43"/>
    </row>
    <row r="692" spans="1:12" ht="14.25" x14ac:dyDescent="0.2">
      <c r="A692" s="53"/>
      <c r="B692" s="59"/>
      <c r="C692" s="118" t="s">
        <v>750</v>
      </c>
      <c r="D692" s="118"/>
      <c r="E692" s="118"/>
      <c r="F692" s="118"/>
      <c r="G692" s="118"/>
      <c r="H692" s="118"/>
      <c r="I692" s="43"/>
      <c r="J692" s="53"/>
      <c r="K692" s="41"/>
      <c r="L692" s="43">
        <f>SUM(AR672:AR688)</f>
        <v>10295.98</v>
      </c>
    </row>
    <row r="693" spans="1:12" ht="14.25" hidden="1" x14ac:dyDescent="0.2">
      <c r="A693" s="53"/>
      <c r="B693" s="59"/>
      <c r="C693" s="118" t="s">
        <v>751</v>
      </c>
      <c r="D693" s="118"/>
      <c r="E693" s="118"/>
      <c r="F693" s="118"/>
      <c r="G693" s="118"/>
      <c r="H693" s="118"/>
      <c r="I693" s="43"/>
      <c r="J693" s="53"/>
      <c r="K693" s="41"/>
      <c r="L693" s="43">
        <f>L695+L698+L697</f>
        <v>3321.76</v>
      </c>
    </row>
    <row r="694" spans="1:12" ht="14.25" hidden="1" x14ac:dyDescent="0.2">
      <c r="A694" s="53"/>
      <c r="B694" s="59"/>
      <c r="C694" s="117" t="s">
        <v>752</v>
      </c>
      <c r="D694" s="118"/>
      <c r="E694" s="118"/>
      <c r="F694" s="118"/>
      <c r="G694" s="118"/>
      <c r="H694" s="118"/>
      <c r="I694" s="43"/>
      <c r="J694" s="53"/>
      <c r="K694" s="41"/>
      <c r="L694" s="43"/>
    </row>
    <row r="695" spans="1:12" ht="14.25" x14ac:dyDescent="0.2">
      <c r="A695" s="53"/>
      <c r="B695" s="59"/>
      <c r="C695" s="118" t="s">
        <v>751</v>
      </c>
      <c r="D695" s="118"/>
      <c r="E695" s="118"/>
      <c r="F695" s="118"/>
      <c r="G695" s="118"/>
      <c r="H695" s="118"/>
      <c r="I695" s="43"/>
      <c r="J695" s="53"/>
      <c r="K695" s="41"/>
      <c r="L695" s="43">
        <f>SUM(AO672:AO688)</f>
        <v>3321.76</v>
      </c>
    </row>
    <row r="696" spans="1:12" ht="14.25" hidden="1" x14ac:dyDescent="0.2">
      <c r="A696" s="53"/>
      <c r="B696" s="59"/>
      <c r="C696" s="117" t="s">
        <v>753</v>
      </c>
      <c r="D696" s="118"/>
      <c r="E696" s="118"/>
      <c r="F696" s="118"/>
      <c r="G696" s="118"/>
      <c r="H696" s="118"/>
      <c r="I696" s="43"/>
      <c r="J696" s="53"/>
      <c r="K696" s="41"/>
      <c r="L696" s="43"/>
    </row>
    <row r="697" spans="1:12" ht="14.25" hidden="1" x14ac:dyDescent="0.2">
      <c r="A697" s="53"/>
      <c r="B697" s="59"/>
      <c r="C697" s="118" t="s">
        <v>773</v>
      </c>
      <c r="D697" s="118"/>
      <c r="E697" s="118"/>
      <c r="F697" s="118"/>
      <c r="G697" s="118"/>
      <c r="H697" s="118"/>
      <c r="I697" s="43"/>
      <c r="J697" s="53"/>
      <c r="K697" s="41"/>
      <c r="L697" s="43">
        <f>SUM(AT672:AT688)</f>
        <v>0</v>
      </c>
    </row>
    <row r="698" spans="1:12" ht="14.25" hidden="1" x14ac:dyDescent="0.2">
      <c r="A698" s="53"/>
      <c r="B698" s="59"/>
      <c r="C698" s="118" t="s">
        <v>754</v>
      </c>
      <c r="D698" s="118"/>
      <c r="E698" s="118"/>
      <c r="F698" s="118"/>
      <c r="G698" s="118"/>
      <c r="H698" s="118"/>
      <c r="I698" s="43"/>
      <c r="J698" s="53"/>
      <c r="K698" s="41"/>
      <c r="L698" s="43">
        <f>SUM(AV672:AV688)</f>
        <v>0</v>
      </c>
    </row>
    <row r="699" spans="1:12" ht="14.25" hidden="1" x14ac:dyDescent="0.2">
      <c r="A699" s="53"/>
      <c r="B699" s="59"/>
      <c r="C699" s="118" t="s">
        <v>755</v>
      </c>
      <c r="D699" s="118"/>
      <c r="E699" s="118"/>
      <c r="F699" s="118"/>
      <c r="G699" s="118"/>
      <c r="H699" s="118"/>
      <c r="I699" s="43"/>
      <c r="J699" s="53"/>
      <c r="K699" s="41"/>
      <c r="L699" s="43">
        <f>L701+L702</f>
        <v>0</v>
      </c>
    </row>
    <row r="700" spans="1:12" ht="14.25" hidden="1" x14ac:dyDescent="0.2">
      <c r="A700" s="53"/>
      <c r="B700" s="59"/>
      <c r="C700" s="117" t="s">
        <v>752</v>
      </c>
      <c r="D700" s="118"/>
      <c r="E700" s="118"/>
      <c r="F700" s="118"/>
      <c r="G700" s="118"/>
      <c r="H700" s="118"/>
      <c r="I700" s="43"/>
      <c r="J700" s="53"/>
      <c r="K700" s="41"/>
      <c r="L700" s="43"/>
    </row>
    <row r="701" spans="1:12" ht="14.25" hidden="1" x14ac:dyDescent="0.2">
      <c r="A701" s="53"/>
      <c r="B701" s="59"/>
      <c r="C701" s="118" t="s">
        <v>756</v>
      </c>
      <c r="D701" s="118"/>
      <c r="E701" s="118"/>
      <c r="F701" s="118"/>
      <c r="G701" s="118"/>
      <c r="H701" s="118"/>
      <c r="I701" s="43"/>
      <c r="J701" s="53"/>
      <c r="K701" s="41"/>
      <c r="L701" s="43">
        <f>SUM(AW672:AW688)-SUM(BK672:BK688)</f>
        <v>0</v>
      </c>
    </row>
    <row r="702" spans="1:12" ht="14.25" hidden="1" x14ac:dyDescent="0.2">
      <c r="A702" s="53"/>
      <c r="B702" s="59"/>
      <c r="C702" s="118" t="s">
        <v>757</v>
      </c>
      <c r="D702" s="118"/>
      <c r="E702" s="118"/>
      <c r="F702" s="118"/>
      <c r="G702" s="118"/>
      <c r="H702" s="118"/>
      <c r="I702" s="43"/>
      <c r="J702" s="53"/>
      <c r="K702" s="41"/>
      <c r="L702" s="43">
        <f>SUM(BC672:BC688)</f>
        <v>0</v>
      </c>
    </row>
    <row r="703" spans="1:12" ht="14.25" x14ac:dyDescent="0.2">
      <c r="A703" s="53"/>
      <c r="B703" s="59"/>
      <c r="C703" s="118" t="s">
        <v>758</v>
      </c>
      <c r="D703" s="118"/>
      <c r="E703" s="118"/>
      <c r="F703" s="118"/>
      <c r="G703" s="118"/>
      <c r="H703" s="118"/>
      <c r="I703" s="43"/>
      <c r="J703" s="53"/>
      <c r="K703" s="41"/>
      <c r="L703" s="43">
        <f>SUM(BB672:BB688)</f>
        <v>7093.74</v>
      </c>
    </row>
    <row r="704" spans="1:12" ht="14.25" x14ac:dyDescent="0.2">
      <c r="A704" s="53"/>
      <c r="B704" s="59"/>
      <c r="C704" s="118" t="s">
        <v>759</v>
      </c>
      <c r="D704" s="118"/>
      <c r="E704" s="118"/>
      <c r="F704" s="118"/>
      <c r="G704" s="118"/>
      <c r="H704" s="118"/>
      <c r="I704" s="43"/>
      <c r="J704" s="53"/>
      <c r="K704" s="41"/>
      <c r="L704" s="43">
        <f>SUM(AR672:AR688)+SUM(AT672:AT688)+SUM(AV672:AV688)</f>
        <v>10295.98</v>
      </c>
    </row>
    <row r="705" spans="1:12" ht="14.25" x14ac:dyDescent="0.2">
      <c r="A705" s="53"/>
      <c r="B705" s="59"/>
      <c r="C705" s="118" t="s">
        <v>760</v>
      </c>
      <c r="D705" s="118"/>
      <c r="E705" s="118"/>
      <c r="F705" s="118"/>
      <c r="G705" s="118"/>
      <c r="H705" s="118"/>
      <c r="I705" s="43"/>
      <c r="J705" s="53"/>
      <c r="K705" s="41"/>
      <c r="L705" s="43">
        <f>SUM(AZ672:AZ688)</f>
        <v>10501.9</v>
      </c>
    </row>
    <row r="706" spans="1:12" ht="14.25" x14ac:dyDescent="0.2">
      <c r="A706" s="53"/>
      <c r="B706" s="59"/>
      <c r="C706" s="118" t="s">
        <v>761</v>
      </c>
      <c r="D706" s="118"/>
      <c r="E706" s="118"/>
      <c r="F706" s="118"/>
      <c r="G706" s="118"/>
      <c r="H706" s="118"/>
      <c r="I706" s="43"/>
      <c r="J706" s="53"/>
      <c r="K706" s="41"/>
      <c r="L706" s="43">
        <f>SUM(BA672:BA688)</f>
        <v>5559.83</v>
      </c>
    </row>
    <row r="707" spans="1:12" ht="14.25" hidden="1" x14ac:dyDescent="0.2">
      <c r="A707" s="53"/>
      <c r="B707" s="59"/>
      <c r="C707" s="118" t="s">
        <v>762</v>
      </c>
      <c r="D707" s="118"/>
      <c r="E707" s="118"/>
      <c r="F707" s="118"/>
      <c r="G707" s="118"/>
      <c r="H707" s="118"/>
      <c r="I707" s="43"/>
      <c r="J707" s="53"/>
      <c r="K707" s="41"/>
      <c r="L707" s="43">
        <f>L709+L710</f>
        <v>0</v>
      </c>
    </row>
    <row r="708" spans="1:12" ht="14.25" hidden="1" x14ac:dyDescent="0.2">
      <c r="A708" s="53"/>
      <c r="B708" s="59"/>
      <c r="C708" s="117" t="s">
        <v>749</v>
      </c>
      <c r="D708" s="118"/>
      <c r="E708" s="118"/>
      <c r="F708" s="118"/>
      <c r="G708" s="118"/>
      <c r="H708" s="118"/>
      <c r="I708" s="43"/>
      <c r="J708" s="53"/>
      <c r="K708" s="41"/>
      <c r="L708" s="43"/>
    </row>
    <row r="709" spans="1:12" ht="14.25" hidden="1" x14ac:dyDescent="0.2">
      <c r="A709" s="53"/>
      <c r="B709" s="59"/>
      <c r="C709" s="118" t="s">
        <v>763</v>
      </c>
      <c r="D709" s="118"/>
      <c r="E709" s="118"/>
      <c r="F709" s="118"/>
      <c r="G709" s="118"/>
      <c r="H709" s="118"/>
      <c r="I709" s="43"/>
      <c r="J709" s="53"/>
      <c r="K709" s="41"/>
      <c r="L709" s="43">
        <f>SUM(BK672:BK688)</f>
        <v>0</v>
      </c>
    </row>
    <row r="710" spans="1:12" ht="14.25" hidden="1" x14ac:dyDescent="0.2">
      <c r="A710" s="53"/>
      <c r="B710" s="59"/>
      <c r="C710" s="118" t="s">
        <v>764</v>
      </c>
      <c r="D710" s="118"/>
      <c r="E710" s="118"/>
      <c r="F710" s="118"/>
      <c r="G710" s="118"/>
      <c r="H710" s="118"/>
      <c r="I710" s="43"/>
      <c r="J710" s="53"/>
      <c r="K710" s="41"/>
      <c r="L710" s="43">
        <f>SUM(BD672:BD688)</f>
        <v>0</v>
      </c>
    </row>
    <row r="711" spans="1:12" ht="14.25" hidden="1" x14ac:dyDescent="0.2">
      <c r="A711" s="53"/>
      <c r="B711" s="59"/>
      <c r="C711" s="118" t="s">
        <v>765</v>
      </c>
      <c r="D711" s="118"/>
      <c r="E711" s="118"/>
      <c r="F711" s="118"/>
      <c r="G711" s="118"/>
      <c r="H711" s="118"/>
      <c r="I711" s="43"/>
      <c r="J711" s="53"/>
      <c r="K711" s="41"/>
      <c r="L711" s="43"/>
    </row>
    <row r="712" spans="1:12" ht="14.25" hidden="1" x14ac:dyDescent="0.2">
      <c r="A712" s="53"/>
      <c r="B712" s="59"/>
      <c r="C712" s="118" t="s">
        <v>766</v>
      </c>
      <c r="D712" s="118"/>
      <c r="E712" s="118"/>
      <c r="F712" s="118"/>
      <c r="G712" s="118"/>
      <c r="H712" s="118"/>
      <c r="I712" s="43"/>
      <c r="J712" s="53"/>
      <c r="K712" s="41"/>
      <c r="L712" s="43">
        <f>SUM(BO672:BO688)</f>
        <v>0</v>
      </c>
    </row>
    <row r="713" spans="1:12" ht="15" x14ac:dyDescent="0.2">
      <c r="A713" s="60"/>
      <c r="B713" s="61"/>
      <c r="C713" s="116" t="s">
        <v>767</v>
      </c>
      <c r="D713" s="116"/>
      <c r="E713" s="116"/>
      <c r="F713" s="116"/>
      <c r="G713" s="116"/>
      <c r="H713" s="116"/>
      <c r="I713" s="45"/>
      <c r="J713" s="60"/>
      <c r="K713" s="62"/>
      <c r="L713" s="45">
        <f>L690+L705+L706+L707+L711+L712</f>
        <v>36773.21</v>
      </c>
    </row>
    <row r="714" spans="1:12" ht="14.25" x14ac:dyDescent="0.2">
      <c r="A714" s="53"/>
      <c r="B714" s="59"/>
      <c r="C714" s="117" t="s">
        <v>768</v>
      </c>
      <c r="D714" s="118"/>
      <c r="E714" s="118"/>
      <c r="F714" s="118"/>
      <c r="G714" s="118"/>
      <c r="H714" s="118"/>
      <c r="I714" s="43"/>
      <c r="J714" s="53"/>
      <c r="K714" s="41"/>
      <c r="L714" s="43"/>
    </row>
    <row r="715" spans="1:12" ht="14.25" hidden="1" x14ac:dyDescent="0.2">
      <c r="A715" s="53"/>
      <c r="B715" s="59"/>
      <c r="C715" s="118" t="s">
        <v>769</v>
      </c>
      <c r="D715" s="118"/>
      <c r="E715" s="118"/>
      <c r="F715" s="118"/>
      <c r="G715" s="118"/>
      <c r="H715" s="118"/>
      <c r="I715" s="43"/>
      <c r="J715" s="53"/>
      <c r="K715" s="41"/>
      <c r="L715" s="43">
        <f>SUM(AX672:AX688)</f>
        <v>0</v>
      </c>
    </row>
    <row r="716" spans="1:12" ht="14.25" hidden="1" x14ac:dyDescent="0.2">
      <c r="A716" s="53"/>
      <c r="B716" s="59"/>
      <c r="C716" s="118" t="s">
        <v>770</v>
      </c>
      <c r="D716" s="118"/>
      <c r="E716" s="118"/>
      <c r="F716" s="118"/>
      <c r="G716" s="118"/>
      <c r="H716" s="118"/>
      <c r="I716" s="43"/>
      <c r="J716" s="53"/>
      <c r="K716" s="41"/>
      <c r="L716" s="43">
        <f>SUM(AY672:AY688)</f>
        <v>0</v>
      </c>
    </row>
    <row r="717" spans="1:12" ht="14.25" x14ac:dyDescent="0.2">
      <c r="A717" s="53"/>
      <c r="B717" s="59"/>
      <c r="C717" s="118" t="s">
        <v>771</v>
      </c>
      <c r="D717" s="118"/>
      <c r="E717" s="118"/>
      <c r="F717" s="119"/>
      <c r="G717" s="44">
        <f>Source!F238</f>
        <v>26.28</v>
      </c>
      <c r="H717" s="53"/>
      <c r="I717" s="53"/>
      <c r="J717" s="53"/>
      <c r="K717" s="53"/>
      <c r="L717" s="53"/>
    </row>
    <row r="718" spans="1:12" ht="14.25" hidden="1" customHeight="1" x14ac:dyDescent="0.2">
      <c r="A718" s="53"/>
      <c r="B718" s="59"/>
      <c r="C718" s="118" t="s">
        <v>772</v>
      </c>
      <c r="D718" s="118"/>
      <c r="E718" s="118"/>
      <c r="F718" s="119"/>
      <c r="G718" s="44">
        <f>Source!F239</f>
        <v>0</v>
      </c>
      <c r="H718" s="53"/>
      <c r="I718" s="53"/>
      <c r="J718" s="53"/>
      <c r="K718" s="53"/>
      <c r="L718" s="53"/>
    </row>
    <row r="721" spans="1:82" ht="16.5" x14ac:dyDescent="0.2">
      <c r="A721" s="99" t="s">
        <v>786</v>
      </c>
      <c r="B721" s="99"/>
      <c r="C721" s="99"/>
      <c r="D721" s="99"/>
      <c r="E721" s="99"/>
      <c r="F721" s="99"/>
      <c r="G721" s="99"/>
      <c r="H721" s="99"/>
      <c r="I721" s="99"/>
      <c r="J721" s="99"/>
      <c r="K721" s="99"/>
      <c r="L721" s="99"/>
    </row>
    <row r="722" spans="1:82" ht="28.5" x14ac:dyDescent="0.2">
      <c r="A722" s="37" t="s">
        <v>298</v>
      </c>
      <c r="B722" s="39" t="s">
        <v>787</v>
      </c>
      <c r="C722" s="39" t="str">
        <f>Source!G250</f>
        <v>Фазировка электрической линии или трансформатора с сетью напряжением: свыше 1 кВ</v>
      </c>
      <c r="D722" s="40" t="str">
        <f>Source!H250</f>
        <v>ШТ</v>
      </c>
      <c r="E722" s="41">
        <f>Source!K250</f>
        <v>9</v>
      </c>
      <c r="F722" s="41"/>
      <c r="G722" s="41">
        <f>Source!I250</f>
        <v>9</v>
      </c>
      <c r="H722" s="43"/>
      <c r="I722" s="42"/>
      <c r="J722" s="43"/>
      <c r="K722" s="42"/>
      <c r="L722" s="43"/>
    </row>
    <row r="723" spans="1:82" ht="15" x14ac:dyDescent="0.2">
      <c r="A723" s="38"/>
      <c r="B723" s="41">
        <v>1</v>
      </c>
      <c r="C723" s="38" t="s">
        <v>711</v>
      </c>
      <c r="D723" s="40" t="s">
        <v>509</v>
      </c>
      <c r="E723" s="44"/>
      <c r="F723" s="41"/>
      <c r="G723" s="44">
        <f>Source!U250</f>
        <v>14.58</v>
      </c>
      <c r="H723" s="41"/>
      <c r="I723" s="41"/>
      <c r="J723" s="41"/>
      <c r="K723" s="41"/>
      <c r="L723" s="45">
        <f>SUM(L724:L725)-SUMIF(CE724:CE725, 1, L724:L725)</f>
        <v>8616.7799999999988</v>
      </c>
    </row>
    <row r="724" spans="1:82" ht="14.25" x14ac:dyDescent="0.2">
      <c r="A724" s="39"/>
      <c r="B724" s="39" t="s">
        <v>640</v>
      </c>
      <c r="C724" s="39" t="s">
        <v>641</v>
      </c>
      <c r="D724" s="40" t="s">
        <v>607</v>
      </c>
      <c r="E724" s="41">
        <v>0.81</v>
      </c>
      <c r="F724" s="41"/>
      <c r="G724" s="41">
        <f>SmtRes!CX213</f>
        <v>7.29</v>
      </c>
      <c r="H724" s="43"/>
      <c r="I724" s="42"/>
      <c r="J724" s="43">
        <f>SmtRes!CZ213</f>
        <v>597.64</v>
      </c>
      <c r="K724" s="42"/>
      <c r="L724" s="43">
        <f>SmtRes!DI213</f>
        <v>4356.8</v>
      </c>
    </row>
    <row r="725" spans="1:82" ht="14.25" x14ac:dyDescent="0.2">
      <c r="A725" s="39"/>
      <c r="B725" s="39" t="s">
        <v>642</v>
      </c>
      <c r="C725" s="46" t="s">
        <v>643</v>
      </c>
      <c r="D725" s="47" t="s">
        <v>607</v>
      </c>
      <c r="E725" s="48">
        <v>0.81</v>
      </c>
      <c r="F725" s="48"/>
      <c r="G725" s="48">
        <f>SmtRes!CX214</f>
        <v>7.29</v>
      </c>
      <c r="H725" s="49"/>
      <c r="I725" s="50"/>
      <c r="J725" s="49">
        <f>SmtRes!CZ214</f>
        <v>584.36</v>
      </c>
      <c r="K725" s="50"/>
      <c r="L725" s="49">
        <f>SmtRes!DI214</f>
        <v>4259.9799999999996</v>
      </c>
    </row>
    <row r="726" spans="1:82" ht="15" x14ac:dyDescent="0.2">
      <c r="A726" s="39"/>
      <c r="B726" s="39"/>
      <c r="C726" s="52" t="s">
        <v>715</v>
      </c>
      <c r="D726" s="40"/>
      <c r="E726" s="41"/>
      <c r="F726" s="41"/>
      <c r="G726" s="41"/>
      <c r="H726" s="43"/>
      <c r="I726" s="42"/>
      <c r="J726" s="43"/>
      <c r="K726" s="42"/>
      <c r="L726" s="43">
        <f>L723</f>
        <v>8616.7799999999988</v>
      </c>
    </row>
    <row r="727" spans="1:82" ht="14.25" x14ac:dyDescent="0.2">
      <c r="A727" s="39"/>
      <c r="B727" s="39"/>
      <c r="C727" s="39" t="s">
        <v>716</v>
      </c>
      <c r="D727" s="40"/>
      <c r="E727" s="41"/>
      <c r="F727" s="41"/>
      <c r="G727" s="41"/>
      <c r="H727" s="43"/>
      <c r="I727" s="42"/>
      <c r="J727" s="43"/>
      <c r="K727" s="42"/>
      <c r="L727" s="43">
        <f>SUM(AR722:AR730)+SUM(AS722:AS730)+SUM(AT722:AT730)+SUM(AU722:AU730)+SUM(AV722:AV730)</f>
        <v>8616.7799999999988</v>
      </c>
    </row>
    <row r="728" spans="1:82" ht="14.25" x14ac:dyDescent="0.2">
      <c r="A728" s="39"/>
      <c r="B728" s="39" t="s">
        <v>304</v>
      </c>
      <c r="C728" s="39" t="s">
        <v>788</v>
      </c>
      <c r="D728" s="40" t="s">
        <v>562</v>
      </c>
      <c r="E728" s="41">
        <f>Source!BZ250</f>
        <v>74</v>
      </c>
      <c r="F728" s="41"/>
      <c r="G728" s="41">
        <f>Source!AT250</f>
        <v>74</v>
      </c>
      <c r="H728" s="43"/>
      <c r="I728" s="42"/>
      <c r="J728" s="43"/>
      <c r="K728" s="42"/>
      <c r="L728" s="43">
        <f>SUM(AZ722:AZ730)</f>
        <v>6376.42</v>
      </c>
    </row>
    <row r="729" spans="1:82" ht="14.25" x14ac:dyDescent="0.2">
      <c r="A729" s="46"/>
      <c r="B729" s="46" t="s">
        <v>305</v>
      </c>
      <c r="C729" s="46" t="s">
        <v>789</v>
      </c>
      <c r="D729" s="47" t="s">
        <v>562</v>
      </c>
      <c r="E729" s="48">
        <f>Source!CA250</f>
        <v>36</v>
      </c>
      <c r="F729" s="48"/>
      <c r="G729" s="48">
        <f>Source!AU250</f>
        <v>36</v>
      </c>
      <c r="H729" s="49"/>
      <c r="I729" s="50"/>
      <c r="J729" s="49"/>
      <c r="K729" s="50"/>
      <c r="L729" s="49">
        <f>SUM(BA722:BA730)</f>
        <v>3102.04</v>
      </c>
    </row>
    <row r="730" spans="1:82" ht="15" x14ac:dyDescent="0.2">
      <c r="C730" s="100" t="s">
        <v>719</v>
      </c>
      <c r="D730" s="100"/>
      <c r="E730" s="100"/>
      <c r="F730" s="100"/>
      <c r="G730" s="100"/>
      <c r="H730" s="100"/>
      <c r="I730" s="101">
        <f>K730/E722</f>
        <v>2010.5822222222221</v>
      </c>
      <c r="J730" s="101"/>
      <c r="K730" s="101">
        <f>L723+L728+L729</f>
        <v>18095.239999999998</v>
      </c>
      <c r="L730" s="101"/>
      <c r="AD730">
        <f>ROUND((Source!AT250/100)*((ROUND(SUMIF(SmtRes!AQ213:'SmtRes'!AQ214,"=1",SmtRes!AD213:'SmtRes'!AD214)*Source!I250, 2)+ROUND(SUMIF(SmtRes!AQ213:'SmtRes'!AQ214,"=1",SmtRes!AC213:'SmtRes'!AC214)*Source!I250, 2))), 2)</f>
        <v>7872.12</v>
      </c>
      <c r="AE730">
        <f>ROUND((Source!AU250/100)*((ROUND(SUMIF(SmtRes!AQ213:'SmtRes'!AQ214,"=1",SmtRes!AD213:'SmtRes'!AD214)*Source!I250, 2)+ROUND(SUMIF(SmtRes!AQ213:'SmtRes'!AQ214,"=1",SmtRes!AC213:'SmtRes'!AC214)*Source!I250, 2))), 2)</f>
        <v>3829.68</v>
      </c>
      <c r="AN730" s="51">
        <f>L723+L728+L729</f>
        <v>18095.239999999998</v>
      </c>
      <c r="AO730">
        <f>0</f>
        <v>0</v>
      </c>
      <c r="AQ730" t="s">
        <v>720</v>
      </c>
      <c r="AR730" s="51">
        <f>L723</f>
        <v>8616.7799999999988</v>
      </c>
      <c r="AT730">
        <f>0</f>
        <v>0</v>
      </c>
      <c r="AV730" t="s">
        <v>720</v>
      </c>
      <c r="AW730">
        <f>0</f>
        <v>0</v>
      </c>
      <c r="AZ730">
        <f>Source!X250</f>
        <v>6376.42</v>
      </c>
      <c r="BA730">
        <f>Source!Y250</f>
        <v>3102.04</v>
      </c>
      <c r="BR730" s="51">
        <f>K730</f>
        <v>18095.239999999998</v>
      </c>
      <c r="BU730">
        <f>ROUND(K730*80/100, 2)</f>
        <v>14476.19</v>
      </c>
      <c r="BV730" s="51">
        <f>K730-BU730</f>
        <v>3619.0499999999975</v>
      </c>
      <c r="CB730">
        <f>Source!BM250</f>
        <v>200001</v>
      </c>
      <c r="CC730" t="str">
        <f>Source!E250</f>
        <v>48</v>
      </c>
      <c r="CD730">
        <v>4</v>
      </c>
    </row>
    <row r="731" spans="1:82" ht="71.25" x14ac:dyDescent="0.2">
      <c r="A731" s="37" t="s">
        <v>306</v>
      </c>
      <c r="B731" s="39" t="s">
        <v>790</v>
      </c>
      <c r="C731" s="39" t="str">
        <f>Source!G251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731" s="40" t="str">
        <f>Source!H251</f>
        <v>ШТ</v>
      </c>
      <c r="E731" s="41">
        <f>Source!K251</f>
        <v>3</v>
      </c>
      <c r="F731" s="41"/>
      <c r="G731" s="41">
        <f>Source!I251</f>
        <v>3</v>
      </c>
      <c r="H731" s="43"/>
      <c r="I731" s="42"/>
      <c r="J731" s="43"/>
      <c r="K731" s="42"/>
      <c r="L731" s="43"/>
    </row>
    <row r="732" spans="1:82" ht="15" x14ac:dyDescent="0.2">
      <c r="A732" s="38"/>
      <c r="B732" s="41">
        <v>1</v>
      </c>
      <c r="C732" s="38" t="s">
        <v>711</v>
      </c>
      <c r="D732" s="40" t="s">
        <v>509</v>
      </c>
      <c r="E732" s="44"/>
      <c r="F732" s="41"/>
      <c r="G732" s="44">
        <f>Source!U251</f>
        <v>0.96</v>
      </c>
      <c r="H732" s="41"/>
      <c r="I732" s="41"/>
      <c r="J732" s="41"/>
      <c r="K732" s="41"/>
      <c r="L732" s="45">
        <f>SUM(L733:L734)-SUMIF(CE733:CE734, 1, L733:L734)</f>
        <v>567.36</v>
      </c>
    </row>
    <row r="733" spans="1:82" ht="14.25" x14ac:dyDescent="0.2">
      <c r="A733" s="39"/>
      <c r="B733" s="39" t="s">
        <v>640</v>
      </c>
      <c r="C733" s="39" t="s">
        <v>641</v>
      </c>
      <c r="D733" s="40" t="s">
        <v>607</v>
      </c>
      <c r="E733" s="41">
        <v>0.16</v>
      </c>
      <c r="F733" s="41"/>
      <c r="G733" s="41">
        <f>SmtRes!CX215</f>
        <v>0.48</v>
      </c>
      <c r="H733" s="43"/>
      <c r="I733" s="42"/>
      <c r="J733" s="43">
        <f>SmtRes!CZ215</f>
        <v>597.64</v>
      </c>
      <c r="K733" s="42"/>
      <c r="L733" s="43">
        <f>SmtRes!DI215</f>
        <v>286.87</v>
      </c>
    </row>
    <row r="734" spans="1:82" ht="14.25" x14ac:dyDescent="0.2">
      <c r="A734" s="39"/>
      <c r="B734" s="39" t="s">
        <v>642</v>
      </c>
      <c r="C734" s="46" t="s">
        <v>643</v>
      </c>
      <c r="D734" s="47" t="s">
        <v>607</v>
      </c>
      <c r="E734" s="48">
        <v>0.16</v>
      </c>
      <c r="F734" s="48"/>
      <c r="G734" s="48">
        <f>SmtRes!CX216</f>
        <v>0.48</v>
      </c>
      <c r="H734" s="49"/>
      <c r="I734" s="50"/>
      <c r="J734" s="49">
        <f>SmtRes!CZ216</f>
        <v>584.36</v>
      </c>
      <c r="K734" s="50"/>
      <c r="L734" s="49">
        <f>SmtRes!DI216</f>
        <v>280.49</v>
      </c>
    </row>
    <row r="735" spans="1:82" ht="15" x14ac:dyDescent="0.2">
      <c r="A735" s="39"/>
      <c r="B735" s="39"/>
      <c r="C735" s="52" t="s">
        <v>715</v>
      </c>
      <c r="D735" s="40"/>
      <c r="E735" s="41"/>
      <c r="F735" s="41"/>
      <c r="G735" s="41"/>
      <c r="H735" s="43"/>
      <c r="I735" s="42"/>
      <c r="J735" s="43"/>
      <c r="K735" s="42"/>
      <c r="L735" s="43">
        <f>L732</f>
        <v>567.36</v>
      </c>
    </row>
    <row r="736" spans="1:82" ht="14.25" x14ac:dyDescent="0.2">
      <c r="A736" s="39"/>
      <c r="B736" s="39"/>
      <c r="C736" s="39" t="s">
        <v>716</v>
      </c>
      <c r="D736" s="40"/>
      <c r="E736" s="41"/>
      <c r="F736" s="41"/>
      <c r="G736" s="41"/>
      <c r="H736" s="43"/>
      <c r="I736" s="42"/>
      <c r="J736" s="43"/>
      <c r="K736" s="42"/>
      <c r="L736" s="43">
        <f>SUM(AR731:AR739)+SUM(AS731:AS739)+SUM(AT731:AT739)+SUM(AU731:AU739)+SUM(AV731:AV739)</f>
        <v>567.36</v>
      </c>
    </row>
    <row r="737" spans="1:82" ht="14.25" x14ac:dyDescent="0.2">
      <c r="A737" s="39"/>
      <c r="B737" s="39" t="s">
        <v>304</v>
      </c>
      <c r="C737" s="39" t="s">
        <v>788</v>
      </c>
      <c r="D737" s="40" t="s">
        <v>562</v>
      </c>
      <c r="E737" s="41">
        <f>Source!BZ251</f>
        <v>74</v>
      </c>
      <c r="F737" s="41"/>
      <c r="G737" s="41">
        <f>Source!AT251</f>
        <v>74</v>
      </c>
      <c r="H737" s="43"/>
      <c r="I737" s="42"/>
      <c r="J737" s="43"/>
      <c r="K737" s="42"/>
      <c r="L737" s="43">
        <f>SUM(AZ731:AZ739)</f>
        <v>419.85</v>
      </c>
    </row>
    <row r="738" spans="1:82" ht="14.25" x14ac:dyDescent="0.2">
      <c r="A738" s="46"/>
      <c r="B738" s="46" t="s">
        <v>305</v>
      </c>
      <c r="C738" s="46" t="s">
        <v>789</v>
      </c>
      <c r="D738" s="47" t="s">
        <v>562</v>
      </c>
      <c r="E738" s="48">
        <f>Source!CA251</f>
        <v>36</v>
      </c>
      <c r="F738" s="48"/>
      <c r="G738" s="48">
        <f>Source!AU251</f>
        <v>36</v>
      </c>
      <c r="H738" s="49"/>
      <c r="I738" s="50"/>
      <c r="J738" s="49"/>
      <c r="K738" s="50"/>
      <c r="L738" s="49">
        <f>SUM(BA731:BA739)</f>
        <v>204.25</v>
      </c>
    </row>
    <row r="739" spans="1:82" ht="15" x14ac:dyDescent="0.2">
      <c r="C739" s="100" t="s">
        <v>719</v>
      </c>
      <c r="D739" s="100"/>
      <c r="E739" s="100"/>
      <c r="F739" s="100"/>
      <c r="G739" s="100"/>
      <c r="H739" s="100"/>
      <c r="I739" s="101">
        <f>K739/E731</f>
        <v>397.15333333333336</v>
      </c>
      <c r="J739" s="101"/>
      <c r="K739" s="101">
        <f>L732+L737+L738</f>
        <v>1191.46</v>
      </c>
      <c r="L739" s="101"/>
      <c r="AD739">
        <f>ROUND((Source!AT251/100)*((ROUND(SUMIF(SmtRes!AQ215:'SmtRes'!AQ216,"=1",SmtRes!AD215:'SmtRes'!AD216)*Source!I251, 2)+ROUND(SUMIF(SmtRes!AQ215:'SmtRes'!AQ216,"=1",SmtRes!AC215:'SmtRes'!AC216)*Source!I251, 2))), 2)</f>
        <v>2624.04</v>
      </c>
      <c r="AE739">
        <f>ROUND((Source!AU251/100)*((ROUND(SUMIF(SmtRes!AQ215:'SmtRes'!AQ216,"=1",SmtRes!AD215:'SmtRes'!AD216)*Source!I251, 2)+ROUND(SUMIF(SmtRes!AQ215:'SmtRes'!AQ216,"=1",SmtRes!AC215:'SmtRes'!AC216)*Source!I251, 2))), 2)</f>
        <v>1276.56</v>
      </c>
      <c r="AN739" s="51">
        <f>L732+L737+L738</f>
        <v>1191.46</v>
      </c>
      <c r="AO739">
        <f>0</f>
        <v>0</v>
      </c>
      <c r="AQ739" t="s">
        <v>720</v>
      </c>
      <c r="AR739" s="51">
        <f>L732</f>
        <v>567.36</v>
      </c>
      <c r="AT739">
        <f>0</f>
        <v>0</v>
      </c>
      <c r="AV739" t="s">
        <v>720</v>
      </c>
      <c r="AW739">
        <f>0</f>
        <v>0</v>
      </c>
      <c r="AZ739">
        <f>Source!X251</f>
        <v>419.85</v>
      </c>
      <c r="BA739">
        <f>Source!Y251</f>
        <v>204.25</v>
      </c>
      <c r="BR739" s="51">
        <f>K739</f>
        <v>1191.46</v>
      </c>
      <c r="BU739">
        <f>ROUND(K739*80/100, 2)</f>
        <v>953.17</v>
      </c>
      <c r="BV739" s="51">
        <f>K739-BU739</f>
        <v>238.29000000000008</v>
      </c>
      <c r="CB739">
        <f>Source!BM251</f>
        <v>200001</v>
      </c>
      <c r="CC739" t="str">
        <f>Source!E251</f>
        <v>49</v>
      </c>
      <c r="CD739">
        <v>4</v>
      </c>
    </row>
    <row r="740" spans="1:82" ht="28.5" x14ac:dyDescent="0.2">
      <c r="A740" s="37" t="s">
        <v>310</v>
      </c>
      <c r="B740" s="39" t="s">
        <v>791</v>
      </c>
      <c r="C740" s="39" t="str">
        <f>Source!G252</f>
        <v>Измерение токов утечки: или пробивного напряжения разрядника</v>
      </c>
      <c r="D740" s="40" t="str">
        <f>Source!H252</f>
        <v>измерение</v>
      </c>
      <c r="E740" s="41">
        <f>Source!K252</f>
        <v>7</v>
      </c>
      <c r="F740" s="41"/>
      <c r="G740" s="41">
        <f>Source!I252</f>
        <v>7</v>
      </c>
      <c r="H740" s="43"/>
      <c r="I740" s="42"/>
      <c r="J740" s="43"/>
      <c r="K740" s="42"/>
      <c r="L740" s="43"/>
    </row>
    <row r="741" spans="1:82" ht="15" x14ac:dyDescent="0.2">
      <c r="A741" s="38"/>
      <c r="B741" s="41">
        <v>1</v>
      </c>
      <c r="C741" s="38" t="s">
        <v>711</v>
      </c>
      <c r="D741" s="40" t="s">
        <v>509</v>
      </c>
      <c r="E741" s="44"/>
      <c r="F741" s="41"/>
      <c r="G741" s="44">
        <f>Source!U252</f>
        <v>11.34</v>
      </c>
      <c r="H741" s="41"/>
      <c r="I741" s="41"/>
      <c r="J741" s="41"/>
      <c r="K741" s="41"/>
      <c r="L741" s="45">
        <f>SUM(L742:L743)-SUMIF(CE742:CE743, 1, L742:L743)</f>
        <v>6701.9400000000005</v>
      </c>
    </row>
    <row r="742" spans="1:82" ht="14.25" x14ac:dyDescent="0.2">
      <c r="A742" s="39"/>
      <c r="B742" s="39" t="s">
        <v>640</v>
      </c>
      <c r="C742" s="39" t="s">
        <v>641</v>
      </c>
      <c r="D742" s="40" t="s">
        <v>607</v>
      </c>
      <c r="E742" s="41">
        <v>0.81</v>
      </c>
      <c r="F742" s="41"/>
      <c r="G742" s="41">
        <f>SmtRes!CX217</f>
        <v>5.67</v>
      </c>
      <c r="H742" s="43"/>
      <c r="I742" s="42"/>
      <c r="J742" s="43">
        <f>SmtRes!CZ217</f>
        <v>597.64</v>
      </c>
      <c r="K742" s="42"/>
      <c r="L742" s="43">
        <f>SmtRes!DI217</f>
        <v>3388.62</v>
      </c>
    </row>
    <row r="743" spans="1:82" ht="14.25" x14ac:dyDescent="0.2">
      <c r="A743" s="39"/>
      <c r="B743" s="39" t="s">
        <v>642</v>
      </c>
      <c r="C743" s="46" t="s">
        <v>643</v>
      </c>
      <c r="D743" s="47" t="s">
        <v>607</v>
      </c>
      <c r="E743" s="48">
        <v>0.81</v>
      </c>
      <c r="F743" s="48"/>
      <c r="G743" s="48">
        <f>SmtRes!CX218</f>
        <v>5.67</v>
      </c>
      <c r="H743" s="49"/>
      <c r="I743" s="50"/>
      <c r="J743" s="49">
        <f>SmtRes!CZ218</f>
        <v>584.36</v>
      </c>
      <c r="K743" s="50"/>
      <c r="L743" s="49">
        <f>SmtRes!DI218</f>
        <v>3313.32</v>
      </c>
    </row>
    <row r="744" spans="1:82" ht="15" x14ac:dyDescent="0.2">
      <c r="A744" s="39"/>
      <c r="B744" s="39"/>
      <c r="C744" s="52" t="s">
        <v>715</v>
      </c>
      <c r="D744" s="40"/>
      <c r="E744" s="41"/>
      <c r="F744" s="41"/>
      <c r="G744" s="41"/>
      <c r="H744" s="43"/>
      <c r="I744" s="42"/>
      <c r="J744" s="43"/>
      <c r="K744" s="42"/>
      <c r="L744" s="43">
        <f>L741</f>
        <v>6701.9400000000005</v>
      </c>
    </row>
    <row r="745" spans="1:82" ht="14.25" x14ac:dyDescent="0.2">
      <c r="A745" s="39"/>
      <c r="B745" s="39"/>
      <c r="C745" s="39" t="s">
        <v>716</v>
      </c>
      <c r="D745" s="40"/>
      <c r="E745" s="41"/>
      <c r="F745" s="41"/>
      <c r="G745" s="41"/>
      <c r="H745" s="43"/>
      <c r="I745" s="42"/>
      <c r="J745" s="43"/>
      <c r="K745" s="42"/>
      <c r="L745" s="43">
        <f>SUM(AR740:AR748)+SUM(AS740:AS748)+SUM(AT740:AT748)+SUM(AU740:AU748)+SUM(AV740:AV748)</f>
        <v>6701.9400000000005</v>
      </c>
    </row>
    <row r="746" spans="1:82" ht="14.25" x14ac:dyDescent="0.2">
      <c r="A746" s="39"/>
      <c r="B746" s="39" t="s">
        <v>304</v>
      </c>
      <c r="C746" s="39" t="s">
        <v>788</v>
      </c>
      <c r="D746" s="40" t="s">
        <v>562</v>
      </c>
      <c r="E746" s="41">
        <f>Source!BZ252</f>
        <v>74</v>
      </c>
      <c r="F746" s="41"/>
      <c r="G746" s="41">
        <f>Source!AT252</f>
        <v>74</v>
      </c>
      <c r="H746" s="43"/>
      <c r="I746" s="42"/>
      <c r="J746" s="43"/>
      <c r="K746" s="42"/>
      <c r="L746" s="43">
        <f>SUM(AZ740:AZ748)</f>
        <v>4959.4399999999996</v>
      </c>
    </row>
    <row r="747" spans="1:82" ht="14.25" x14ac:dyDescent="0.2">
      <c r="A747" s="46"/>
      <c r="B747" s="46" t="s">
        <v>305</v>
      </c>
      <c r="C747" s="46" t="s">
        <v>789</v>
      </c>
      <c r="D747" s="47" t="s">
        <v>562</v>
      </c>
      <c r="E747" s="48">
        <f>Source!CA252</f>
        <v>36</v>
      </c>
      <c r="F747" s="48"/>
      <c r="G747" s="48">
        <f>Source!AU252</f>
        <v>36</v>
      </c>
      <c r="H747" s="49"/>
      <c r="I747" s="50"/>
      <c r="J747" s="49"/>
      <c r="K747" s="50"/>
      <c r="L747" s="49">
        <f>SUM(BA740:BA748)</f>
        <v>2412.6999999999998</v>
      </c>
    </row>
    <row r="748" spans="1:82" ht="15" x14ac:dyDescent="0.2">
      <c r="C748" s="100" t="s">
        <v>719</v>
      </c>
      <c r="D748" s="100"/>
      <c r="E748" s="100"/>
      <c r="F748" s="100"/>
      <c r="G748" s="100"/>
      <c r="H748" s="100"/>
      <c r="I748" s="101">
        <f>K748/E740</f>
        <v>2010.5828571428574</v>
      </c>
      <c r="J748" s="101"/>
      <c r="K748" s="101">
        <f>L741+L746+L747</f>
        <v>14074.080000000002</v>
      </c>
      <c r="L748" s="101"/>
      <c r="AD748">
        <f>ROUND((Source!AT252/100)*((ROUND(SUMIF(SmtRes!AQ217:'SmtRes'!AQ218,"=1",SmtRes!AD217:'SmtRes'!AD218)*Source!I252, 2)+ROUND(SUMIF(SmtRes!AQ217:'SmtRes'!AQ218,"=1",SmtRes!AC217:'SmtRes'!AC218)*Source!I252, 2))), 2)</f>
        <v>6122.76</v>
      </c>
      <c r="AE748">
        <f>ROUND((Source!AU252/100)*((ROUND(SUMIF(SmtRes!AQ217:'SmtRes'!AQ218,"=1",SmtRes!AD217:'SmtRes'!AD218)*Source!I252, 2)+ROUND(SUMIF(SmtRes!AQ217:'SmtRes'!AQ218,"=1",SmtRes!AC217:'SmtRes'!AC218)*Source!I252, 2))), 2)</f>
        <v>2978.64</v>
      </c>
      <c r="AN748" s="51">
        <f>L741+L746+L747</f>
        <v>14074.080000000002</v>
      </c>
      <c r="AO748">
        <f>0</f>
        <v>0</v>
      </c>
      <c r="AQ748" t="s">
        <v>720</v>
      </c>
      <c r="AR748" s="51">
        <f>L741</f>
        <v>6701.9400000000005</v>
      </c>
      <c r="AT748">
        <f>0</f>
        <v>0</v>
      </c>
      <c r="AV748" t="s">
        <v>720</v>
      </c>
      <c r="AW748">
        <f>0</f>
        <v>0</v>
      </c>
      <c r="AZ748">
        <f>Source!X252</f>
        <v>4959.4399999999996</v>
      </c>
      <c r="BA748">
        <f>Source!Y252</f>
        <v>2412.6999999999998</v>
      </c>
      <c r="BR748" s="51">
        <f>K748</f>
        <v>14074.080000000002</v>
      </c>
      <c r="BU748">
        <f>ROUND(K748*80/100, 2)</f>
        <v>11259.26</v>
      </c>
      <c r="BV748" s="51">
        <f>K748-BU748</f>
        <v>2814.8200000000015</v>
      </c>
      <c r="CB748">
        <f>Source!BM252</f>
        <v>200001</v>
      </c>
      <c r="CC748" t="str">
        <f>Source!E252</f>
        <v>50</v>
      </c>
      <c r="CD748">
        <v>4</v>
      </c>
    </row>
    <row r="749" spans="1:82" ht="28.5" x14ac:dyDescent="0.2">
      <c r="A749" s="37" t="s">
        <v>315</v>
      </c>
      <c r="B749" s="39" t="s">
        <v>792</v>
      </c>
      <c r="C749" s="39" t="str">
        <f>Source!G253</f>
        <v>Разъединитель трехполюсный напряжением: до 20 кВ</v>
      </c>
      <c r="D749" s="40" t="str">
        <f>Source!H253</f>
        <v>ШТ</v>
      </c>
      <c r="E749" s="41">
        <f>Source!K253</f>
        <v>3</v>
      </c>
      <c r="F749" s="41"/>
      <c r="G749" s="41">
        <f>Source!I253</f>
        <v>3</v>
      </c>
      <c r="H749" s="43"/>
      <c r="I749" s="42"/>
      <c r="J749" s="43"/>
      <c r="K749" s="42"/>
      <c r="L749" s="43"/>
    </row>
    <row r="750" spans="1:82" ht="15" x14ac:dyDescent="0.2">
      <c r="A750" s="38"/>
      <c r="B750" s="41">
        <v>1</v>
      </c>
      <c r="C750" s="38" t="s">
        <v>711</v>
      </c>
      <c r="D750" s="40" t="s">
        <v>509</v>
      </c>
      <c r="E750" s="44"/>
      <c r="F750" s="41"/>
      <c r="G750" s="44">
        <f>Source!U253</f>
        <v>16.200000000000003</v>
      </c>
      <c r="H750" s="41"/>
      <c r="I750" s="41"/>
      <c r="J750" s="41"/>
      <c r="K750" s="41"/>
      <c r="L750" s="45">
        <f>SUM(L751:L753)-SUMIF(CE751:CE753, 1, L751:L753)</f>
        <v>9143.8700000000008</v>
      </c>
    </row>
    <row r="751" spans="1:82" ht="14.25" x14ac:dyDescent="0.2">
      <c r="A751" s="39"/>
      <c r="B751" s="39" t="s">
        <v>610</v>
      </c>
      <c r="C751" s="39" t="s">
        <v>611</v>
      </c>
      <c r="D751" s="40" t="s">
        <v>607</v>
      </c>
      <c r="E751" s="41">
        <v>1.08</v>
      </c>
      <c r="F751" s="41"/>
      <c r="G751" s="41">
        <f>SmtRes!CX219</f>
        <v>3.24</v>
      </c>
      <c r="H751" s="43"/>
      <c r="I751" s="42"/>
      <c r="J751" s="43">
        <f>SmtRes!CZ219</f>
        <v>444.91</v>
      </c>
      <c r="K751" s="42"/>
      <c r="L751" s="43">
        <f>SmtRes!DI219</f>
        <v>1441.51</v>
      </c>
    </row>
    <row r="752" spans="1:82" ht="14.25" x14ac:dyDescent="0.2">
      <c r="A752" s="39"/>
      <c r="B752" s="39" t="s">
        <v>644</v>
      </c>
      <c r="C752" s="39" t="s">
        <v>645</v>
      </c>
      <c r="D752" s="40" t="s">
        <v>607</v>
      </c>
      <c r="E752" s="41">
        <v>1.08</v>
      </c>
      <c r="F752" s="41"/>
      <c r="G752" s="41">
        <f>SmtRes!CX220</f>
        <v>3.24</v>
      </c>
      <c r="H752" s="43"/>
      <c r="I752" s="42"/>
      <c r="J752" s="43">
        <f>SmtRes!CZ220</f>
        <v>424.99</v>
      </c>
      <c r="K752" s="42"/>
      <c r="L752" s="43">
        <f>SmtRes!DI220</f>
        <v>1376.97</v>
      </c>
    </row>
    <row r="753" spans="1:82" ht="14.25" x14ac:dyDescent="0.2">
      <c r="A753" s="39"/>
      <c r="B753" s="39" t="s">
        <v>646</v>
      </c>
      <c r="C753" s="46" t="s">
        <v>647</v>
      </c>
      <c r="D753" s="47" t="s">
        <v>607</v>
      </c>
      <c r="E753" s="48">
        <v>3.24</v>
      </c>
      <c r="F753" s="48"/>
      <c r="G753" s="48">
        <f>SmtRes!CX221</f>
        <v>9.7200000000000006</v>
      </c>
      <c r="H753" s="49"/>
      <c r="I753" s="50"/>
      <c r="J753" s="49">
        <f>SmtRes!CZ221</f>
        <v>650.76</v>
      </c>
      <c r="K753" s="50"/>
      <c r="L753" s="49">
        <f>SmtRes!DI221</f>
        <v>6325.39</v>
      </c>
    </row>
    <row r="754" spans="1:82" ht="15" x14ac:dyDescent="0.2">
      <c r="A754" s="39"/>
      <c r="B754" s="39"/>
      <c r="C754" s="52" t="s">
        <v>715</v>
      </c>
      <c r="D754" s="40"/>
      <c r="E754" s="41"/>
      <c r="F754" s="41"/>
      <c r="G754" s="41"/>
      <c r="H754" s="43"/>
      <c r="I754" s="42"/>
      <c r="J754" s="43"/>
      <c r="K754" s="42"/>
      <c r="L754" s="43">
        <f>L750</f>
        <v>9143.8700000000008</v>
      </c>
    </row>
    <row r="755" spans="1:82" ht="14.25" x14ac:dyDescent="0.2">
      <c r="A755" s="39"/>
      <c r="B755" s="39"/>
      <c r="C755" s="39" t="s">
        <v>716</v>
      </c>
      <c r="D755" s="40"/>
      <c r="E755" s="41"/>
      <c r="F755" s="41"/>
      <c r="G755" s="41"/>
      <c r="H755" s="43"/>
      <c r="I755" s="42"/>
      <c r="J755" s="43"/>
      <c r="K755" s="42"/>
      <c r="L755" s="43">
        <f>SUM(AR749:AR758)+SUM(AS749:AS758)+SUM(AT749:AT758)+SUM(AU749:AU758)+SUM(AV749:AV758)</f>
        <v>9143.8700000000008</v>
      </c>
    </row>
    <row r="756" spans="1:82" ht="14.25" x14ac:dyDescent="0.2">
      <c r="A756" s="39"/>
      <c r="B756" s="39" t="s">
        <v>304</v>
      </c>
      <c r="C756" s="39" t="s">
        <v>788</v>
      </c>
      <c r="D756" s="40" t="s">
        <v>562</v>
      </c>
      <c r="E756" s="41">
        <f>Source!BZ253</f>
        <v>74</v>
      </c>
      <c r="F756" s="41"/>
      <c r="G756" s="41">
        <f>Source!AT253</f>
        <v>74</v>
      </c>
      <c r="H756" s="43"/>
      <c r="I756" s="42"/>
      <c r="J756" s="43"/>
      <c r="K756" s="42"/>
      <c r="L756" s="43">
        <f>SUM(AZ749:AZ758)</f>
        <v>6766.46</v>
      </c>
    </row>
    <row r="757" spans="1:82" ht="14.25" x14ac:dyDescent="0.2">
      <c r="A757" s="46"/>
      <c r="B757" s="46" t="s">
        <v>305</v>
      </c>
      <c r="C757" s="46" t="s">
        <v>789</v>
      </c>
      <c r="D757" s="47" t="s">
        <v>562</v>
      </c>
      <c r="E757" s="48">
        <f>Source!CA253</f>
        <v>36</v>
      </c>
      <c r="F757" s="48"/>
      <c r="G757" s="48">
        <f>Source!AU253</f>
        <v>36</v>
      </c>
      <c r="H757" s="49"/>
      <c r="I757" s="50"/>
      <c r="J757" s="49"/>
      <c r="K757" s="50"/>
      <c r="L757" s="49">
        <f>SUM(BA749:BA758)</f>
        <v>3291.79</v>
      </c>
    </row>
    <row r="758" spans="1:82" ht="15" x14ac:dyDescent="0.2">
      <c r="C758" s="100" t="s">
        <v>719</v>
      </c>
      <c r="D758" s="100"/>
      <c r="E758" s="100"/>
      <c r="F758" s="100"/>
      <c r="G758" s="100"/>
      <c r="H758" s="100"/>
      <c r="I758" s="101">
        <f>K758/E749</f>
        <v>6400.7066666666678</v>
      </c>
      <c r="J758" s="101"/>
      <c r="K758" s="101">
        <f>L750+L756+L757</f>
        <v>19202.120000000003</v>
      </c>
      <c r="L758" s="101"/>
      <c r="AD758">
        <f>ROUND((Source!AT253/100)*((ROUND(SUMIF(SmtRes!AQ219:'SmtRes'!AQ221,"=1",SmtRes!AD219:'SmtRes'!AD221)*Source!I253, 2)+ROUND(SUMIF(SmtRes!AQ219:'SmtRes'!AQ221,"=1",SmtRes!AC219:'SmtRes'!AC221)*Source!I253, 2))), 2)</f>
        <v>3375.87</v>
      </c>
      <c r="AE758">
        <f>ROUND((Source!AU253/100)*((ROUND(SUMIF(SmtRes!AQ219:'SmtRes'!AQ221,"=1",SmtRes!AD219:'SmtRes'!AD221)*Source!I253, 2)+ROUND(SUMIF(SmtRes!AQ219:'SmtRes'!AQ221,"=1",SmtRes!AC219:'SmtRes'!AC221)*Source!I253, 2))), 2)</f>
        <v>1642.31</v>
      </c>
      <c r="AN758" s="51">
        <f>L750+L756+L757</f>
        <v>19202.120000000003</v>
      </c>
      <c r="AO758">
        <f>0</f>
        <v>0</v>
      </c>
      <c r="AQ758" t="s">
        <v>720</v>
      </c>
      <c r="AR758" s="51">
        <f>L750</f>
        <v>9143.8700000000008</v>
      </c>
      <c r="AT758">
        <f>0</f>
        <v>0</v>
      </c>
      <c r="AV758" t="s">
        <v>720</v>
      </c>
      <c r="AW758">
        <f>0</f>
        <v>0</v>
      </c>
      <c r="AZ758">
        <f>Source!X253</f>
        <v>6766.46</v>
      </c>
      <c r="BA758">
        <f>Source!Y253</f>
        <v>3291.79</v>
      </c>
      <c r="BR758" s="51">
        <f>K758</f>
        <v>19202.120000000003</v>
      </c>
      <c r="BU758">
        <f>ROUND(K758*80/100, 2)</f>
        <v>15361.7</v>
      </c>
      <c r="BV758" s="51">
        <f>K758-BU758</f>
        <v>3840.4200000000019</v>
      </c>
      <c r="CB758">
        <f>Source!BM253</f>
        <v>200001</v>
      </c>
      <c r="CC758" t="str">
        <f>Source!E253</f>
        <v>51</v>
      </c>
      <c r="CD758">
        <v>4</v>
      </c>
    </row>
    <row r="759" spans="1:82" ht="28.5" x14ac:dyDescent="0.2">
      <c r="A759" s="37" t="s">
        <v>319</v>
      </c>
      <c r="B759" s="39" t="s">
        <v>793</v>
      </c>
      <c r="C759" s="39" t="str">
        <f>Source!G254</f>
        <v>Испытание трех элементов изолятора опорного многоэлементного или подвесного</v>
      </c>
      <c r="D759" s="40" t="str">
        <f>Source!H254</f>
        <v>испытание</v>
      </c>
      <c r="E759" s="41">
        <f>Source!K254</f>
        <v>39</v>
      </c>
      <c r="F759" s="41"/>
      <c r="G759" s="41">
        <f>Source!I254</f>
        <v>39</v>
      </c>
      <c r="H759" s="43"/>
      <c r="I759" s="42"/>
      <c r="J759" s="43"/>
      <c r="K759" s="42"/>
      <c r="L759" s="43"/>
    </row>
    <row r="760" spans="1:82" ht="15" x14ac:dyDescent="0.2">
      <c r="A760" s="38"/>
      <c r="B760" s="41">
        <v>1</v>
      </c>
      <c r="C760" s="38" t="s">
        <v>711</v>
      </c>
      <c r="D760" s="40" t="s">
        <v>509</v>
      </c>
      <c r="E760" s="44"/>
      <c r="F760" s="41"/>
      <c r="G760" s="44">
        <f>Source!U254</f>
        <v>105.3</v>
      </c>
      <c r="H760" s="41"/>
      <c r="I760" s="41"/>
      <c r="J760" s="41"/>
      <c r="K760" s="41"/>
      <c r="L760" s="45">
        <f>SUM(L761:L762)-SUMIF(CE761:CE762, 1, L761:L762)</f>
        <v>59854.63</v>
      </c>
    </row>
    <row r="761" spans="1:82" ht="14.25" x14ac:dyDescent="0.2">
      <c r="A761" s="39"/>
      <c r="B761" s="39" t="s">
        <v>610</v>
      </c>
      <c r="C761" s="39" t="s">
        <v>611</v>
      </c>
      <c r="D761" s="40" t="s">
        <v>607</v>
      </c>
      <c r="E761" s="41">
        <v>1.08</v>
      </c>
      <c r="F761" s="41"/>
      <c r="G761" s="41">
        <f>SmtRes!CX222</f>
        <v>42.12</v>
      </c>
      <c r="H761" s="43"/>
      <c r="I761" s="42"/>
      <c r="J761" s="43">
        <f>SmtRes!CZ222</f>
        <v>444.91</v>
      </c>
      <c r="K761" s="42"/>
      <c r="L761" s="43">
        <f>SmtRes!DI222</f>
        <v>18739.61</v>
      </c>
    </row>
    <row r="762" spans="1:82" ht="14.25" x14ac:dyDescent="0.2">
      <c r="A762" s="39"/>
      <c r="B762" s="39" t="s">
        <v>646</v>
      </c>
      <c r="C762" s="46" t="s">
        <v>647</v>
      </c>
      <c r="D762" s="47" t="s">
        <v>607</v>
      </c>
      <c r="E762" s="48">
        <v>1.62</v>
      </c>
      <c r="F762" s="48"/>
      <c r="G762" s="48">
        <f>SmtRes!CX223</f>
        <v>63.18</v>
      </c>
      <c r="H762" s="49"/>
      <c r="I762" s="50"/>
      <c r="J762" s="49">
        <f>SmtRes!CZ223</f>
        <v>650.76</v>
      </c>
      <c r="K762" s="50"/>
      <c r="L762" s="49">
        <f>SmtRes!DI223</f>
        <v>41115.019999999997</v>
      </c>
    </row>
    <row r="763" spans="1:82" ht="15" x14ac:dyDescent="0.2">
      <c r="A763" s="39"/>
      <c r="B763" s="39"/>
      <c r="C763" s="52" t="s">
        <v>715</v>
      </c>
      <c r="D763" s="40"/>
      <c r="E763" s="41"/>
      <c r="F763" s="41"/>
      <c r="G763" s="41"/>
      <c r="H763" s="43"/>
      <c r="I763" s="42"/>
      <c r="J763" s="43"/>
      <c r="K763" s="42"/>
      <c r="L763" s="43">
        <f>L760</f>
        <v>59854.63</v>
      </c>
    </row>
    <row r="764" spans="1:82" ht="14.25" x14ac:dyDescent="0.2">
      <c r="A764" s="39"/>
      <c r="B764" s="39"/>
      <c r="C764" s="39" t="s">
        <v>716</v>
      </c>
      <c r="D764" s="40"/>
      <c r="E764" s="41"/>
      <c r="F764" s="41"/>
      <c r="G764" s="41"/>
      <c r="H764" s="43"/>
      <c r="I764" s="42"/>
      <c r="J764" s="43"/>
      <c r="K764" s="42"/>
      <c r="L764" s="43">
        <f>SUM(AR759:AR767)+SUM(AS759:AS767)+SUM(AT759:AT767)+SUM(AU759:AU767)+SUM(AV759:AV767)</f>
        <v>59854.63</v>
      </c>
    </row>
    <row r="765" spans="1:82" ht="14.25" x14ac:dyDescent="0.2">
      <c r="A765" s="39"/>
      <c r="B765" s="39" t="s">
        <v>304</v>
      </c>
      <c r="C765" s="39" t="s">
        <v>788</v>
      </c>
      <c r="D765" s="40" t="s">
        <v>562</v>
      </c>
      <c r="E765" s="41">
        <f>Source!BZ254</f>
        <v>74</v>
      </c>
      <c r="F765" s="41"/>
      <c r="G765" s="41">
        <f>Source!AT254</f>
        <v>74</v>
      </c>
      <c r="H765" s="43"/>
      <c r="I765" s="42"/>
      <c r="J765" s="43"/>
      <c r="K765" s="42"/>
      <c r="L765" s="43">
        <f>SUM(AZ759:AZ767)</f>
        <v>44292.43</v>
      </c>
    </row>
    <row r="766" spans="1:82" ht="14.25" x14ac:dyDescent="0.2">
      <c r="A766" s="46"/>
      <c r="B766" s="46" t="s">
        <v>305</v>
      </c>
      <c r="C766" s="46" t="s">
        <v>789</v>
      </c>
      <c r="D766" s="47" t="s">
        <v>562</v>
      </c>
      <c r="E766" s="48">
        <f>Source!CA254</f>
        <v>36</v>
      </c>
      <c r="F766" s="48"/>
      <c r="G766" s="48">
        <f>Source!AU254</f>
        <v>36</v>
      </c>
      <c r="H766" s="49"/>
      <c r="I766" s="50"/>
      <c r="J766" s="49"/>
      <c r="K766" s="50"/>
      <c r="L766" s="49">
        <f>SUM(BA759:BA767)</f>
        <v>21547.67</v>
      </c>
    </row>
    <row r="767" spans="1:82" ht="15" x14ac:dyDescent="0.2">
      <c r="C767" s="100" t="s">
        <v>719</v>
      </c>
      <c r="D767" s="100"/>
      <c r="E767" s="100"/>
      <c r="F767" s="100"/>
      <c r="G767" s="100"/>
      <c r="H767" s="100"/>
      <c r="I767" s="101">
        <f>K767/E759</f>
        <v>3222.9417948717946</v>
      </c>
      <c r="J767" s="101"/>
      <c r="K767" s="101">
        <f>L760+L765+L766</f>
        <v>125694.73</v>
      </c>
      <c r="L767" s="101"/>
      <c r="AD767">
        <f>ROUND((Source!AT254/100)*((ROUND(SUMIF(SmtRes!AQ222:'SmtRes'!AQ223,"=1",SmtRes!AD222:'SmtRes'!AD223)*Source!I254, 2)+ROUND(SUMIF(SmtRes!AQ222:'SmtRes'!AQ223,"=1",SmtRes!AC222:'SmtRes'!AC223)*Source!I254, 2))), 2)</f>
        <v>31621.040000000001</v>
      </c>
      <c r="AE767">
        <f>ROUND((Source!AU254/100)*((ROUND(SUMIF(SmtRes!AQ222:'SmtRes'!AQ223,"=1",SmtRes!AD222:'SmtRes'!AD223)*Source!I254, 2)+ROUND(SUMIF(SmtRes!AQ222:'SmtRes'!AQ223,"=1",SmtRes!AC222:'SmtRes'!AC223)*Source!I254, 2))), 2)</f>
        <v>15383.21</v>
      </c>
      <c r="AN767" s="51">
        <f>L760+L765+L766</f>
        <v>125694.73</v>
      </c>
      <c r="AO767">
        <f>0</f>
        <v>0</v>
      </c>
      <c r="AQ767" t="s">
        <v>720</v>
      </c>
      <c r="AR767" s="51">
        <f>L760</f>
        <v>59854.63</v>
      </c>
      <c r="AT767">
        <f>0</f>
        <v>0</v>
      </c>
      <c r="AV767" t="s">
        <v>720</v>
      </c>
      <c r="AW767">
        <f>0</f>
        <v>0</v>
      </c>
      <c r="AZ767">
        <f>Source!X254</f>
        <v>44292.43</v>
      </c>
      <c r="BA767">
        <f>Source!Y254</f>
        <v>21547.67</v>
      </c>
      <c r="BR767" s="51">
        <f>K767</f>
        <v>125694.73</v>
      </c>
      <c r="BU767">
        <f>ROUND(K767*80/100, 2)</f>
        <v>100555.78</v>
      </c>
      <c r="BV767" s="51">
        <f>K767-BU767</f>
        <v>25138.949999999997</v>
      </c>
      <c r="CB767">
        <f>Source!BM254</f>
        <v>200001</v>
      </c>
      <c r="CC767" t="str">
        <f>Source!E254</f>
        <v>52</v>
      </c>
      <c r="CD767">
        <v>4</v>
      </c>
    </row>
    <row r="768" spans="1:82" ht="28.5" x14ac:dyDescent="0.2">
      <c r="A768" s="37" t="s">
        <v>324</v>
      </c>
      <c r="B768" s="39" t="s">
        <v>794</v>
      </c>
      <c r="C768" s="39" t="str">
        <f>Source!G255</f>
        <v>Измерение сопротивления растеканию тока: заземлителя</v>
      </c>
      <c r="D768" s="40" t="str">
        <f>Source!H255</f>
        <v>измерение</v>
      </c>
      <c r="E768" s="41">
        <f>Source!K255</f>
        <v>16</v>
      </c>
      <c r="F768" s="41"/>
      <c r="G768" s="41">
        <f>Source!I255</f>
        <v>16</v>
      </c>
      <c r="H768" s="43"/>
      <c r="I768" s="42"/>
      <c r="J768" s="43"/>
      <c r="K768" s="42"/>
      <c r="L768" s="43"/>
    </row>
    <row r="769" spans="1:82" ht="15" x14ac:dyDescent="0.2">
      <c r="A769" s="38"/>
      <c r="B769" s="41">
        <v>1</v>
      </c>
      <c r="C769" s="38" t="s">
        <v>711</v>
      </c>
      <c r="D769" s="40" t="s">
        <v>509</v>
      </c>
      <c r="E769" s="44"/>
      <c r="F769" s="41"/>
      <c r="G769" s="44">
        <f>Source!U255</f>
        <v>16</v>
      </c>
      <c r="H769" s="41"/>
      <c r="I769" s="41"/>
      <c r="J769" s="41"/>
      <c r="K769" s="41"/>
      <c r="L769" s="45">
        <f>SUM(L770:L771)-SUMIF(CE770:CE771, 1, L770:L771)</f>
        <v>9456</v>
      </c>
    </row>
    <row r="770" spans="1:82" ht="14.25" x14ac:dyDescent="0.2">
      <c r="A770" s="39"/>
      <c r="B770" s="39" t="s">
        <v>640</v>
      </c>
      <c r="C770" s="39" t="s">
        <v>641</v>
      </c>
      <c r="D770" s="40" t="s">
        <v>607</v>
      </c>
      <c r="E770" s="41">
        <v>0.5</v>
      </c>
      <c r="F770" s="41"/>
      <c r="G770" s="41">
        <f>SmtRes!CX224</f>
        <v>8</v>
      </c>
      <c r="H770" s="43"/>
      <c r="I770" s="42"/>
      <c r="J770" s="43">
        <f>SmtRes!CZ224</f>
        <v>597.64</v>
      </c>
      <c r="K770" s="42"/>
      <c r="L770" s="43">
        <f>SmtRes!DI224</f>
        <v>4781.12</v>
      </c>
    </row>
    <row r="771" spans="1:82" ht="14.25" x14ac:dyDescent="0.2">
      <c r="A771" s="39"/>
      <c r="B771" s="39" t="s">
        <v>642</v>
      </c>
      <c r="C771" s="46" t="s">
        <v>643</v>
      </c>
      <c r="D771" s="47" t="s">
        <v>607</v>
      </c>
      <c r="E771" s="48">
        <v>0.5</v>
      </c>
      <c r="F771" s="48"/>
      <c r="G771" s="48">
        <f>SmtRes!CX225</f>
        <v>8</v>
      </c>
      <c r="H771" s="49"/>
      <c r="I771" s="50"/>
      <c r="J771" s="49">
        <f>SmtRes!CZ225</f>
        <v>584.36</v>
      </c>
      <c r="K771" s="50"/>
      <c r="L771" s="49">
        <f>SmtRes!DI225</f>
        <v>4674.88</v>
      </c>
    </row>
    <row r="772" spans="1:82" ht="15" x14ac:dyDescent="0.2">
      <c r="A772" s="39"/>
      <c r="B772" s="39"/>
      <c r="C772" s="52" t="s">
        <v>715</v>
      </c>
      <c r="D772" s="40"/>
      <c r="E772" s="41"/>
      <c r="F772" s="41"/>
      <c r="G772" s="41"/>
      <c r="H772" s="43"/>
      <c r="I772" s="42"/>
      <c r="J772" s="43"/>
      <c r="K772" s="42"/>
      <c r="L772" s="43">
        <f>L769</f>
        <v>9456</v>
      </c>
    </row>
    <row r="773" spans="1:82" ht="14.25" x14ac:dyDescent="0.2">
      <c r="A773" s="39"/>
      <c r="B773" s="39"/>
      <c r="C773" s="39" t="s">
        <v>716</v>
      </c>
      <c r="D773" s="40"/>
      <c r="E773" s="41"/>
      <c r="F773" s="41"/>
      <c r="G773" s="41"/>
      <c r="H773" s="43"/>
      <c r="I773" s="42"/>
      <c r="J773" s="43"/>
      <c r="K773" s="42"/>
      <c r="L773" s="43">
        <f>SUM(AR768:AR776)+SUM(AS768:AS776)+SUM(AT768:AT776)+SUM(AU768:AU776)+SUM(AV768:AV776)</f>
        <v>9456</v>
      </c>
    </row>
    <row r="774" spans="1:82" ht="14.25" x14ac:dyDescent="0.2">
      <c r="A774" s="39"/>
      <c r="B774" s="39" t="s">
        <v>304</v>
      </c>
      <c r="C774" s="39" t="s">
        <v>788</v>
      </c>
      <c r="D774" s="40" t="s">
        <v>562</v>
      </c>
      <c r="E774" s="41">
        <f>Source!BZ255</f>
        <v>74</v>
      </c>
      <c r="F774" s="41"/>
      <c r="G774" s="41">
        <f>Source!AT255</f>
        <v>74</v>
      </c>
      <c r="H774" s="43"/>
      <c r="I774" s="42"/>
      <c r="J774" s="43"/>
      <c r="K774" s="42"/>
      <c r="L774" s="43">
        <f>SUM(AZ768:AZ776)</f>
        <v>6997.44</v>
      </c>
    </row>
    <row r="775" spans="1:82" ht="14.25" x14ac:dyDescent="0.2">
      <c r="A775" s="46"/>
      <c r="B775" s="46" t="s">
        <v>305</v>
      </c>
      <c r="C775" s="46" t="s">
        <v>789</v>
      </c>
      <c r="D775" s="47" t="s">
        <v>562</v>
      </c>
      <c r="E775" s="48">
        <f>Source!CA255</f>
        <v>36</v>
      </c>
      <c r="F775" s="48"/>
      <c r="G775" s="48">
        <f>Source!AU255</f>
        <v>36</v>
      </c>
      <c r="H775" s="49"/>
      <c r="I775" s="50"/>
      <c r="J775" s="49"/>
      <c r="K775" s="50"/>
      <c r="L775" s="49">
        <f>SUM(BA768:BA776)</f>
        <v>3404.16</v>
      </c>
    </row>
    <row r="776" spans="1:82" ht="15" x14ac:dyDescent="0.2">
      <c r="C776" s="100" t="s">
        <v>719</v>
      </c>
      <c r="D776" s="100"/>
      <c r="E776" s="100"/>
      <c r="F776" s="100"/>
      <c r="G776" s="100"/>
      <c r="H776" s="100"/>
      <c r="I776" s="101">
        <f>K776/E768</f>
        <v>1241.0999999999999</v>
      </c>
      <c r="J776" s="101"/>
      <c r="K776" s="101">
        <f>L769+L774+L775</f>
        <v>19857.599999999999</v>
      </c>
      <c r="L776" s="101"/>
      <c r="AD776">
        <f>ROUND((Source!AT255/100)*((ROUND(SUMIF(SmtRes!AQ224:'SmtRes'!AQ225,"=1",SmtRes!AD224:'SmtRes'!AD225)*Source!I255, 2)+ROUND(SUMIF(SmtRes!AQ224:'SmtRes'!AQ225,"=1",SmtRes!AC224:'SmtRes'!AC225)*Source!I255, 2))), 2)</f>
        <v>13994.88</v>
      </c>
      <c r="AE776">
        <f>ROUND((Source!AU255/100)*((ROUND(SUMIF(SmtRes!AQ224:'SmtRes'!AQ225,"=1",SmtRes!AD224:'SmtRes'!AD225)*Source!I255, 2)+ROUND(SUMIF(SmtRes!AQ224:'SmtRes'!AQ225,"=1",SmtRes!AC224:'SmtRes'!AC225)*Source!I255, 2))), 2)</f>
        <v>6808.32</v>
      </c>
      <c r="AN776" s="51">
        <f>L769+L774+L775</f>
        <v>19857.599999999999</v>
      </c>
      <c r="AO776">
        <f>0</f>
        <v>0</v>
      </c>
      <c r="AQ776" t="s">
        <v>720</v>
      </c>
      <c r="AR776" s="51">
        <f>L769</f>
        <v>9456</v>
      </c>
      <c r="AT776">
        <f>0</f>
        <v>0</v>
      </c>
      <c r="AV776" t="s">
        <v>720</v>
      </c>
      <c r="AW776">
        <f>0</f>
        <v>0</v>
      </c>
      <c r="AZ776">
        <f>Source!X255</f>
        <v>6997.44</v>
      </c>
      <c r="BA776">
        <f>Source!Y255</f>
        <v>3404.16</v>
      </c>
      <c r="BR776" s="51">
        <f>K776</f>
        <v>19857.599999999999</v>
      </c>
      <c r="BU776">
        <f>ROUND(K776*80/100, 2)</f>
        <v>15886.08</v>
      </c>
      <c r="BV776" s="51">
        <f>K776-BU776</f>
        <v>3971.5199999999986</v>
      </c>
      <c r="CB776">
        <f>Source!BM255</f>
        <v>200001</v>
      </c>
      <c r="CC776" t="str">
        <f>Source!E255</f>
        <v>53</v>
      </c>
      <c r="CD776">
        <v>4</v>
      </c>
    </row>
    <row r="777" spans="1:82" ht="28.5" x14ac:dyDescent="0.2">
      <c r="A777" s="37" t="s">
        <v>328</v>
      </c>
      <c r="B777" s="39" t="s">
        <v>795</v>
      </c>
      <c r="C777" s="39" t="str">
        <f>Source!G256</f>
        <v>Измерение сопротивления растеканию тока: контура с диагональю до 20 м</v>
      </c>
      <c r="D777" s="40" t="str">
        <f>Source!H256</f>
        <v>измерение</v>
      </c>
      <c r="E777" s="41">
        <f>Source!K256</f>
        <v>16</v>
      </c>
      <c r="F777" s="41"/>
      <c r="G777" s="41">
        <f>Source!I256</f>
        <v>16</v>
      </c>
      <c r="H777" s="43"/>
      <c r="I777" s="42"/>
      <c r="J777" s="43"/>
      <c r="K777" s="42"/>
      <c r="L777" s="43"/>
    </row>
    <row r="778" spans="1:82" ht="15" x14ac:dyDescent="0.2">
      <c r="A778" s="38"/>
      <c r="B778" s="41">
        <v>1</v>
      </c>
      <c r="C778" s="38" t="s">
        <v>711</v>
      </c>
      <c r="D778" s="40" t="s">
        <v>509</v>
      </c>
      <c r="E778" s="44"/>
      <c r="F778" s="41"/>
      <c r="G778" s="44">
        <f>Source!U256</f>
        <v>25.92</v>
      </c>
      <c r="H778" s="41"/>
      <c r="I778" s="41"/>
      <c r="J778" s="41"/>
      <c r="K778" s="41"/>
      <c r="L778" s="45">
        <f>SUM(L779:L780)-SUMIF(CE779:CE780, 1, L779:L780)</f>
        <v>15318.720000000001</v>
      </c>
    </row>
    <row r="779" spans="1:82" ht="14.25" x14ac:dyDescent="0.2">
      <c r="A779" s="39"/>
      <c r="B779" s="39" t="s">
        <v>640</v>
      </c>
      <c r="C779" s="39" t="s">
        <v>641</v>
      </c>
      <c r="D779" s="40" t="s">
        <v>607</v>
      </c>
      <c r="E779" s="41">
        <v>0.81</v>
      </c>
      <c r="F779" s="41"/>
      <c r="G779" s="41">
        <f>SmtRes!CX226</f>
        <v>12.96</v>
      </c>
      <c r="H779" s="43"/>
      <c r="I779" s="42"/>
      <c r="J779" s="43">
        <f>SmtRes!CZ226</f>
        <v>597.64</v>
      </c>
      <c r="K779" s="42"/>
      <c r="L779" s="43">
        <f>SmtRes!DI226</f>
        <v>7745.41</v>
      </c>
    </row>
    <row r="780" spans="1:82" ht="14.25" x14ac:dyDescent="0.2">
      <c r="A780" s="39"/>
      <c r="B780" s="39" t="s">
        <v>642</v>
      </c>
      <c r="C780" s="46" t="s">
        <v>643</v>
      </c>
      <c r="D780" s="47" t="s">
        <v>607</v>
      </c>
      <c r="E780" s="48">
        <v>0.81</v>
      </c>
      <c r="F780" s="48"/>
      <c r="G780" s="48">
        <f>SmtRes!CX227</f>
        <v>12.96</v>
      </c>
      <c r="H780" s="49"/>
      <c r="I780" s="50"/>
      <c r="J780" s="49">
        <f>SmtRes!CZ227</f>
        <v>584.36</v>
      </c>
      <c r="K780" s="50"/>
      <c r="L780" s="49">
        <f>SmtRes!DI227</f>
        <v>7573.31</v>
      </c>
    </row>
    <row r="781" spans="1:82" ht="15" x14ac:dyDescent="0.2">
      <c r="A781" s="39"/>
      <c r="B781" s="39"/>
      <c r="C781" s="52" t="s">
        <v>715</v>
      </c>
      <c r="D781" s="40"/>
      <c r="E781" s="41"/>
      <c r="F781" s="41"/>
      <c r="G781" s="41"/>
      <c r="H781" s="43"/>
      <c r="I781" s="42"/>
      <c r="J781" s="43"/>
      <c r="K781" s="42"/>
      <c r="L781" s="43">
        <f>L778</f>
        <v>15318.720000000001</v>
      </c>
    </row>
    <row r="782" spans="1:82" ht="14.25" x14ac:dyDescent="0.2">
      <c r="A782" s="39"/>
      <c r="B782" s="39"/>
      <c r="C782" s="39" t="s">
        <v>716</v>
      </c>
      <c r="D782" s="40"/>
      <c r="E782" s="41"/>
      <c r="F782" s="41"/>
      <c r="G782" s="41"/>
      <c r="H782" s="43"/>
      <c r="I782" s="42"/>
      <c r="J782" s="43"/>
      <c r="K782" s="42"/>
      <c r="L782" s="43">
        <f>SUM(AR777:AR785)+SUM(AS777:AS785)+SUM(AT777:AT785)+SUM(AU777:AU785)+SUM(AV777:AV785)</f>
        <v>15318.720000000001</v>
      </c>
    </row>
    <row r="783" spans="1:82" ht="14.25" x14ac:dyDescent="0.2">
      <c r="A783" s="39"/>
      <c r="B783" s="39" t="s">
        <v>304</v>
      </c>
      <c r="C783" s="39" t="s">
        <v>788</v>
      </c>
      <c r="D783" s="40" t="s">
        <v>562</v>
      </c>
      <c r="E783" s="41">
        <f>Source!BZ256</f>
        <v>74</v>
      </c>
      <c r="F783" s="41"/>
      <c r="G783" s="41">
        <f>Source!AT256</f>
        <v>74</v>
      </c>
      <c r="H783" s="43"/>
      <c r="I783" s="42"/>
      <c r="J783" s="43"/>
      <c r="K783" s="42"/>
      <c r="L783" s="43">
        <f>SUM(AZ777:AZ785)</f>
        <v>11335.85</v>
      </c>
    </row>
    <row r="784" spans="1:82" ht="14.25" x14ac:dyDescent="0.2">
      <c r="A784" s="46"/>
      <c r="B784" s="46" t="s">
        <v>305</v>
      </c>
      <c r="C784" s="46" t="s">
        <v>789</v>
      </c>
      <c r="D784" s="47" t="s">
        <v>562</v>
      </c>
      <c r="E784" s="48">
        <f>Source!CA256</f>
        <v>36</v>
      </c>
      <c r="F784" s="48"/>
      <c r="G784" s="48">
        <f>Source!AU256</f>
        <v>36</v>
      </c>
      <c r="H784" s="49"/>
      <c r="I784" s="50"/>
      <c r="J784" s="49"/>
      <c r="K784" s="50"/>
      <c r="L784" s="49">
        <f>SUM(BA777:BA785)</f>
        <v>5514.74</v>
      </c>
    </row>
    <row r="785" spans="1:82" ht="15" x14ac:dyDescent="0.2">
      <c r="C785" s="100" t="s">
        <v>719</v>
      </c>
      <c r="D785" s="100"/>
      <c r="E785" s="100"/>
      <c r="F785" s="100"/>
      <c r="G785" s="100"/>
      <c r="H785" s="100"/>
      <c r="I785" s="101">
        <f>K785/E777</f>
        <v>2010.5818749999999</v>
      </c>
      <c r="J785" s="101"/>
      <c r="K785" s="101">
        <f>L778+L783+L784</f>
        <v>32169.309999999998</v>
      </c>
      <c r="L785" s="101"/>
      <c r="AD785">
        <f>ROUND((Source!AT256/100)*((ROUND(SUMIF(SmtRes!AQ226:'SmtRes'!AQ227,"=1",SmtRes!AD226:'SmtRes'!AD227)*Source!I256, 2)+ROUND(SUMIF(SmtRes!AQ226:'SmtRes'!AQ227,"=1",SmtRes!AC226:'SmtRes'!AC227)*Source!I256, 2))), 2)</f>
        <v>13994.88</v>
      </c>
      <c r="AE785">
        <f>ROUND((Source!AU256/100)*((ROUND(SUMIF(SmtRes!AQ226:'SmtRes'!AQ227,"=1",SmtRes!AD226:'SmtRes'!AD227)*Source!I256, 2)+ROUND(SUMIF(SmtRes!AQ226:'SmtRes'!AQ227,"=1",SmtRes!AC226:'SmtRes'!AC227)*Source!I256, 2))), 2)</f>
        <v>6808.32</v>
      </c>
      <c r="AN785" s="51">
        <f>L778+L783+L784</f>
        <v>32169.309999999998</v>
      </c>
      <c r="AO785">
        <f>0</f>
        <v>0</v>
      </c>
      <c r="AQ785" t="s">
        <v>720</v>
      </c>
      <c r="AR785" s="51">
        <f>L778</f>
        <v>15318.720000000001</v>
      </c>
      <c r="AT785">
        <f>0</f>
        <v>0</v>
      </c>
      <c r="AV785" t="s">
        <v>720</v>
      </c>
      <c r="AW785">
        <f>0</f>
        <v>0</v>
      </c>
      <c r="AZ785">
        <f>Source!X256</f>
        <v>11335.85</v>
      </c>
      <c r="BA785">
        <f>Source!Y256</f>
        <v>5514.74</v>
      </c>
      <c r="BR785" s="51">
        <f>K785</f>
        <v>32169.309999999998</v>
      </c>
      <c r="BU785">
        <f>ROUND(K785*80/100, 2)</f>
        <v>25735.45</v>
      </c>
      <c r="BV785" s="51">
        <f>K785-BU785</f>
        <v>6433.8599999999969</v>
      </c>
      <c r="CB785">
        <f>Source!BM256</f>
        <v>200001</v>
      </c>
      <c r="CC785" t="str">
        <f>Source!E256</f>
        <v>54</v>
      </c>
      <c r="CD785">
        <v>4</v>
      </c>
    </row>
    <row r="786" spans="1:82" ht="28.5" x14ac:dyDescent="0.2">
      <c r="A786" s="37" t="s">
        <v>332</v>
      </c>
      <c r="B786" s="39" t="s">
        <v>796</v>
      </c>
      <c r="C786" s="39" t="str">
        <f>Source!G257</f>
        <v>Определение удельного сопротивления грунта</v>
      </c>
      <c r="D786" s="40" t="str">
        <f>Source!H257</f>
        <v>измерение</v>
      </c>
      <c r="E786" s="41">
        <f>Source!K257</f>
        <v>16</v>
      </c>
      <c r="F786" s="41"/>
      <c r="G786" s="41">
        <f>Source!I257</f>
        <v>16</v>
      </c>
      <c r="H786" s="43"/>
      <c r="I786" s="42"/>
      <c r="J786" s="43"/>
      <c r="K786" s="42"/>
      <c r="L786" s="43"/>
    </row>
    <row r="787" spans="1:82" ht="15" x14ac:dyDescent="0.2">
      <c r="A787" s="38"/>
      <c r="B787" s="41">
        <v>1</v>
      </c>
      <c r="C787" s="38" t="s">
        <v>711</v>
      </c>
      <c r="D787" s="40" t="s">
        <v>509</v>
      </c>
      <c r="E787" s="44"/>
      <c r="F787" s="41"/>
      <c r="G787" s="44">
        <f>Source!U257</f>
        <v>51.84</v>
      </c>
      <c r="H787" s="41"/>
      <c r="I787" s="41"/>
      <c r="J787" s="41"/>
      <c r="K787" s="41"/>
      <c r="L787" s="45">
        <f>SUM(L788:L789)-SUMIF(CE788:CE789, 1, L788:L789)</f>
        <v>30637.440000000002</v>
      </c>
    </row>
    <row r="788" spans="1:82" ht="14.25" x14ac:dyDescent="0.2">
      <c r="A788" s="39"/>
      <c r="B788" s="39" t="s">
        <v>640</v>
      </c>
      <c r="C788" s="39" t="s">
        <v>641</v>
      </c>
      <c r="D788" s="40" t="s">
        <v>607</v>
      </c>
      <c r="E788" s="41">
        <v>1.62</v>
      </c>
      <c r="F788" s="41"/>
      <c r="G788" s="41">
        <f>SmtRes!CX228</f>
        <v>25.92</v>
      </c>
      <c r="H788" s="43"/>
      <c r="I788" s="42"/>
      <c r="J788" s="43">
        <f>SmtRes!CZ228</f>
        <v>597.64</v>
      </c>
      <c r="K788" s="42"/>
      <c r="L788" s="43">
        <f>SmtRes!DI228</f>
        <v>15490.83</v>
      </c>
    </row>
    <row r="789" spans="1:82" ht="14.25" x14ac:dyDescent="0.2">
      <c r="A789" s="39"/>
      <c r="B789" s="39" t="s">
        <v>642</v>
      </c>
      <c r="C789" s="46" t="s">
        <v>643</v>
      </c>
      <c r="D789" s="47" t="s">
        <v>607</v>
      </c>
      <c r="E789" s="48">
        <v>1.62</v>
      </c>
      <c r="F789" s="48"/>
      <c r="G789" s="48">
        <f>SmtRes!CX229</f>
        <v>25.92</v>
      </c>
      <c r="H789" s="49"/>
      <c r="I789" s="50"/>
      <c r="J789" s="49">
        <f>SmtRes!CZ229</f>
        <v>584.36</v>
      </c>
      <c r="K789" s="50"/>
      <c r="L789" s="49">
        <f>SmtRes!DI229</f>
        <v>15146.61</v>
      </c>
    </row>
    <row r="790" spans="1:82" ht="15" x14ac:dyDescent="0.2">
      <c r="A790" s="39"/>
      <c r="B790" s="39"/>
      <c r="C790" s="52" t="s">
        <v>715</v>
      </c>
      <c r="D790" s="40"/>
      <c r="E790" s="41"/>
      <c r="F790" s="41"/>
      <c r="G790" s="41"/>
      <c r="H790" s="43"/>
      <c r="I790" s="42"/>
      <c r="J790" s="43"/>
      <c r="K790" s="42"/>
      <c r="L790" s="43">
        <f>L787</f>
        <v>30637.440000000002</v>
      </c>
    </row>
    <row r="791" spans="1:82" ht="14.25" x14ac:dyDescent="0.2">
      <c r="A791" s="39"/>
      <c r="B791" s="39"/>
      <c r="C791" s="39" t="s">
        <v>716</v>
      </c>
      <c r="D791" s="40"/>
      <c r="E791" s="41"/>
      <c r="F791" s="41"/>
      <c r="G791" s="41"/>
      <c r="H791" s="43"/>
      <c r="I791" s="42"/>
      <c r="J791" s="43"/>
      <c r="K791" s="42"/>
      <c r="L791" s="43">
        <f>SUM(AR786:AR794)+SUM(AS786:AS794)+SUM(AT786:AT794)+SUM(AU786:AU794)+SUM(AV786:AV794)</f>
        <v>30637.440000000002</v>
      </c>
    </row>
    <row r="792" spans="1:82" ht="14.25" x14ac:dyDescent="0.2">
      <c r="A792" s="39"/>
      <c r="B792" s="39" t="s">
        <v>304</v>
      </c>
      <c r="C792" s="39" t="s">
        <v>788</v>
      </c>
      <c r="D792" s="40" t="s">
        <v>562</v>
      </c>
      <c r="E792" s="41">
        <f>Source!BZ257</f>
        <v>74</v>
      </c>
      <c r="F792" s="41"/>
      <c r="G792" s="41">
        <f>Source!AT257</f>
        <v>74</v>
      </c>
      <c r="H792" s="43"/>
      <c r="I792" s="42"/>
      <c r="J792" s="43"/>
      <c r="K792" s="42"/>
      <c r="L792" s="43">
        <f>SUM(AZ786:AZ794)</f>
        <v>22671.71</v>
      </c>
    </row>
    <row r="793" spans="1:82" ht="14.25" x14ac:dyDescent="0.2">
      <c r="A793" s="46"/>
      <c r="B793" s="46" t="s">
        <v>305</v>
      </c>
      <c r="C793" s="46" t="s">
        <v>789</v>
      </c>
      <c r="D793" s="47" t="s">
        <v>562</v>
      </c>
      <c r="E793" s="48">
        <f>Source!CA257</f>
        <v>36</v>
      </c>
      <c r="F793" s="48"/>
      <c r="G793" s="48">
        <f>Source!AU257</f>
        <v>36</v>
      </c>
      <c r="H793" s="49"/>
      <c r="I793" s="50"/>
      <c r="J793" s="49"/>
      <c r="K793" s="50"/>
      <c r="L793" s="49">
        <f>SUM(BA786:BA794)</f>
        <v>11029.48</v>
      </c>
    </row>
    <row r="794" spans="1:82" ht="15" x14ac:dyDescent="0.2">
      <c r="C794" s="100" t="s">
        <v>719</v>
      </c>
      <c r="D794" s="100"/>
      <c r="E794" s="100"/>
      <c r="F794" s="100"/>
      <c r="G794" s="100"/>
      <c r="H794" s="100"/>
      <c r="I794" s="101">
        <f>K794/E786</f>
        <v>4021.1643750000003</v>
      </c>
      <c r="J794" s="101"/>
      <c r="K794" s="101">
        <f>L787+L792+L793</f>
        <v>64338.630000000005</v>
      </c>
      <c r="L794" s="101"/>
      <c r="AD794">
        <f>ROUND((Source!AT257/100)*((ROUND(SUMIF(SmtRes!AQ228:'SmtRes'!AQ229,"=1",SmtRes!AD228:'SmtRes'!AD229)*Source!I257, 2)+ROUND(SUMIF(SmtRes!AQ228:'SmtRes'!AQ229,"=1",SmtRes!AC228:'SmtRes'!AC229)*Source!I257, 2))), 2)</f>
        <v>13994.88</v>
      </c>
      <c r="AE794">
        <f>ROUND((Source!AU257/100)*((ROUND(SUMIF(SmtRes!AQ228:'SmtRes'!AQ229,"=1",SmtRes!AD228:'SmtRes'!AD229)*Source!I257, 2)+ROUND(SUMIF(SmtRes!AQ228:'SmtRes'!AQ229,"=1",SmtRes!AC228:'SmtRes'!AC229)*Source!I257, 2))), 2)</f>
        <v>6808.32</v>
      </c>
      <c r="AN794" s="51">
        <f>L787+L792+L793</f>
        <v>64338.630000000005</v>
      </c>
      <c r="AO794">
        <f>0</f>
        <v>0</v>
      </c>
      <c r="AQ794" t="s">
        <v>720</v>
      </c>
      <c r="AR794" s="51">
        <f>L787</f>
        <v>30637.440000000002</v>
      </c>
      <c r="AT794">
        <f>0</f>
        <v>0</v>
      </c>
      <c r="AV794" t="s">
        <v>720</v>
      </c>
      <c r="AW794">
        <f>0</f>
        <v>0</v>
      </c>
      <c r="AZ794">
        <f>Source!X257</f>
        <v>22671.71</v>
      </c>
      <c r="BA794">
        <f>Source!Y257</f>
        <v>11029.48</v>
      </c>
      <c r="BR794" s="51">
        <f>K794</f>
        <v>64338.630000000005</v>
      </c>
      <c r="BU794">
        <f>ROUND(K794*80/100, 2)</f>
        <v>51470.9</v>
      </c>
      <c r="BV794" s="51">
        <f>K794-BU794</f>
        <v>12867.730000000003</v>
      </c>
      <c r="CB794">
        <f>Source!BM257</f>
        <v>200001</v>
      </c>
      <c r="CC794" t="str">
        <f>Source!E257</f>
        <v>55</v>
      </c>
      <c r="CD794">
        <v>4</v>
      </c>
    </row>
    <row r="795" spans="1:82" ht="42.75" x14ac:dyDescent="0.2">
      <c r="A795" s="37" t="s">
        <v>336</v>
      </c>
      <c r="B795" s="39" t="s">
        <v>797</v>
      </c>
      <c r="C795" s="39" t="str">
        <f>Source!G258</f>
        <v>Проверка наличия цепи между заземлителями и заземленными элементами</v>
      </c>
      <c r="D795" s="40" t="str">
        <f>Source!H258</f>
        <v>100 измерений</v>
      </c>
      <c r="E795" s="41">
        <f>Source!K258</f>
        <v>0.16</v>
      </c>
      <c r="F795" s="41"/>
      <c r="G795" s="41">
        <f>Source!I258</f>
        <v>0.16</v>
      </c>
      <c r="H795" s="43"/>
      <c r="I795" s="42"/>
      <c r="J795" s="43"/>
      <c r="K795" s="42"/>
      <c r="L795" s="43"/>
    </row>
    <row r="796" spans="1:82" x14ac:dyDescent="0.2">
      <c r="C796" s="59" t="str">
        <f>"Объем: "&amp;Source!I258&amp;"=16/"&amp;"100"</f>
        <v>Объем: 0,16=16/100</v>
      </c>
    </row>
    <row r="797" spans="1:82" ht="15" x14ac:dyDescent="0.2">
      <c r="A797" s="38"/>
      <c r="B797" s="41">
        <v>1</v>
      </c>
      <c r="C797" s="38" t="s">
        <v>711</v>
      </c>
      <c r="D797" s="40" t="s">
        <v>509</v>
      </c>
      <c r="E797" s="44"/>
      <c r="F797" s="41"/>
      <c r="G797" s="44">
        <f>Source!U258</f>
        <v>2.0735999999999999</v>
      </c>
      <c r="H797" s="41"/>
      <c r="I797" s="41"/>
      <c r="J797" s="41"/>
      <c r="K797" s="41"/>
      <c r="L797" s="45">
        <f>SUM(L798:L799)-SUMIF(CE798:CE799, 1, L798:L799)</f>
        <v>1225.49</v>
      </c>
    </row>
    <row r="798" spans="1:82" ht="14.25" x14ac:dyDescent="0.2">
      <c r="A798" s="39"/>
      <c r="B798" s="39" t="s">
        <v>640</v>
      </c>
      <c r="C798" s="39" t="s">
        <v>641</v>
      </c>
      <c r="D798" s="40" t="s">
        <v>607</v>
      </c>
      <c r="E798" s="41">
        <v>6.48</v>
      </c>
      <c r="F798" s="41"/>
      <c r="G798" s="41">
        <f>SmtRes!CX230</f>
        <v>1.0367999999999999</v>
      </c>
      <c r="H798" s="43"/>
      <c r="I798" s="42"/>
      <c r="J798" s="43">
        <f>SmtRes!CZ230</f>
        <v>597.64</v>
      </c>
      <c r="K798" s="42"/>
      <c r="L798" s="43">
        <f>SmtRes!DI230</f>
        <v>619.63</v>
      </c>
    </row>
    <row r="799" spans="1:82" ht="14.25" x14ac:dyDescent="0.2">
      <c r="A799" s="39"/>
      <c r="B799" s="39" t="s">
        <v>642</v>
      </c>
      <c r="C799" s="46" t="s">
        <v>643</v>
      </c>
      <c r="D799" s="47" t="s">
        <v>607</v>
      </c>
      <c r="E799" s="48">
        <v>6.48</v>
      </c>
      <c r="F799" s="48"/>
      <c r="G799" s="48">
        <f>SmtRes!CX231</f>
        <v>1.0367999999999999</v>
      </c>
      <c r="H799" s="49"/>
      <c r="I799" s="50"/>
      <c r="J799" s="49">
        <f>SmtRes!CZ231</f>
        <v>584.36</v>
      </c>
      <c r="K799" s="50"/>
      <c r="L799" s="49">
        <f>SmtRes!DI231</f>
        <v>605.86</v>
      </c>
    </row>
    <row r="800" spans="1:82" ht="15" x14ac:dyDescent="0.2">
      <c r="A800" s="39"/>
      <c r="B800" s="39"/>
      <c r="C800" s="52" t="s">
        <v>715</v>
      </c>
      <c r="D800" s="40"/>
      <c r="E800" s="41"/>
      <c r="F800" s="41"/>
      <c r="G800" s="41"/>
      <c r="H800" s="43"/>
      <c r="I800" s="42"/>
      <c r="J800" s="43"/>
      <c r="K800" s="42"/>
      <c r="L800" s="43">
        <f>L797</f>
        <v>1225.49</v>
      </c>
    </row>
    <row r="801" spans="1:82" ht="14.25" x14ac:dyDescent="0.2">
      <c r="A801" s="39"/>
      <c r="B801" s="39"/>
      <c r="C801" s="39" t="s">
        <v>716</v>
      </c>
      <c r="D801" s="40"/>
      <c r="E801" s="41"/>
      <c r="F801" s="41"/>
      <c r="G801" s="41"/>
      <c r="H801" s="43"/>
      <c r="I801" s="42"/>
      <c r="J801" s="43"/>
      <c r="K801" s="42"/>
      <c r="L801" s="43">
        <f>SUM(AR795:AR804)+SUM(AS795:AS804)+SUM(AT795:AT804)+SUM(AU795:AU804)+SUM(AV795:AV804)</f>
        <v>1225.49</v>
      </c>
    </row>
    <row r="802" spans="1:82" ht="14.25" x14ac:dyDescent="0.2">
      <c r="A802" s="39"/>
      <c r="B802" s="39" t="s">
        <v>304</v>
      </c>
      <c r="C802" s="39" t="s">
        <v>788</v>
      </c>
      <c r="D802" s="40" t="s">
        <v>562</v>
      </c>
      <c r="E802" s="41">
        <f>Source!BZ258</f>
        <v>74</v>
      </c>
      <c r="F802" s="41"/>
      <c r="G802" s="41">
        <f>Source!AT258</f>
        <v>74</v>
      </c>
      <c r="H802" s="43"/>
      <c r="I802" s="42"/>
      <c r="J802" s="43"/>
      <c r="K802" s="42"/>
      <c r="L802" s="43">
        <f>SUM(AZ795:AZ804)</f>
        <v>906.86</v>
      </c>
    </row>
    <row r="803" spans="1:82" ht="14.25" x14ac:dyDescent="0.2">
      <c r="A803" s="46"/>
      <c r="B803" s="46" t="s">
        <v>305</v>
      </c>
      <c r="C803" s="46" t="s">
        <v>789</v>
      </c>
      <c r="D803" s="47" t="s">
        <v>562</v>
      </c>
      <c r="E803" s="48">
        <f>Source!CA258</f>
        <v>36</v>
      </c>
      <c r="F803" s="48"/>
      <c r="G803" s="48">
        <f>Source!AU258</f>
        <v>36</v>
      </c>
      <c r="H803" s="49"/>
      <c r="I803" s="50"/>
      <c r="J803" s="49"/>
      <c r="K803" s="50"/>
      <c r="L803" s="49">
        <f>SUM(BA795:BA804)</f>
        <v>441.18</v>
      </c>
    </row>
    <row r="804" spans="1:82" ht="15" x14ac:dyDescent="0.2">
      <c r="C804" s="100" t="s">
        <v>719</v>
      </c>
      <c r="D804" s="100"/>
      <c r="E804" s="100"/>
      <c r="F804" s="100"/>
      <c r="G804" s="100"/>
      <c r="H804" s="100"/>
      <c r="I804" s="101">
        <f>K804/E795</f>
        <v>16084.562499999998</v>
      </c>
      <c r="J804" s="101"/>
      <c r="K804" s="101">
        <f>L797+L802+L803</f>
        <v>2573.5299999999997</v>
      </c>
      <c r="L804" s="101"/>
      <c r="AD804">
        <f>ROUND((Source!AT258/100)*((ROUND(SUMIF(SmtRes!AQ230:'SmtRes'!AQ231,"=1",SmtRes!AD230:'SmtRes'!AD231)*Source!I258, 2)+ROUND(SUMIF(SmtRes!AQ230:'SmtRes'!AQ231,"=1",SmtRes!AC230:'SmtRes'!AC231)*Source!I258, 2))), 2)</f>
        <v>139.94999999999999</v>
      </c>
      <c r="AE804">
        <f>ROUND((Source!AU258/100)*((ROUND(SUMIF(SmtRes!AQ230:'SmtRes'!AQ231,"=1",SmtRes!AD230:'SmtRes'!AD231)*Source!I258, 2)+ROUND(SUMIF(SmtRes!AQ230:'SmtRes'!AQ231,"=1",SmtRes!AC230:'SmtRes'!AC231)*Source!I258, 2))), 2)</f>
        <v>68.08</v>
      </c>
      <c r="AN804" s="51">
        <f>L797+L802+L803</f>
        <v>2573.5299999999997</v>
      </c>
      <c r="AO804">
        <f>0</f>
        <v>0</v>
      </c>
      <c r="AQ804" t="s">
        <v>720</v>
      </c>
      <c r="AR804" s="51">
        <f>L797</f>
        <v>1225.49</v>
      </c>
      <c r="AT804">
        <f>0</f>
        <v>0</v>
      </c>
      <c r="AV804" t="s">
        <v>720</v>
      </c>
      <c r="AW804">
        <f>0</f>
        <v>0</v>
      </c>
      <c r="AZ804">
        <f>Source!X258</f>
        <v>906.86</v>
      </c>
      <c r="BA804">
        <f>Source!Y258</f>
        <v>441.18</v>
      </c>
      <c r="BR804" s="51">
        <f>K804</f>
        <v>2573.5299999999997</v>
      </c>
      <c r="BU804">
        <f>ROUND(K804*80/100, 2)</f>
        <v>2058.8200000000002</v>
      </c>
      <c r="BV804" s="51">
        <f>K804-BU804</f>
        <v>514.70999999999958</v>
      </c>
      <c r="CB804">
        <f>Source!BM258</f>
        <v>200001</v>
      </c>
      <c r="CC804" t="str">
        <f>Source!E258</f>
        <v>56</v>
      </c>
      <c r="CD804">
        <v>4</v>
      </c>
    </row>
    <row r="806" spans="1:82" ht="15" x14ac:dyDescent="0.2">
      <c r="A806" s="60"/>
      <c r="B806" s="61"/>
      <c r="C806" s="116" t="s">
        <v>748</v>
      </c>
      <c r="D806" s="116"/>
      <c r="E806" s="116"/>
      <c r="F806" s="116"/>
      <c r="G806" s="116"/>
      <c r="H806" s="116"/>
      <c r="I806" s="45"/>
      <c r="J806" s="60"/>
      <c r="K806" s="62"/>
      <c r="L806" s="45">
        <f>L808+L809+L815+L819</f>
        <v>141522.22999999998</v>
      </c>
    </row>
    <row r="807" spans="1:82" ht="14.25" x14ac:dyDescent="0.2">
      <c r="A807" s="53"/>
      <c r="B807" s="59"/>
      <c r="C807" s="117" t="s">
        <v>749</v>
      </c>
      <c r="D807" s="118"/>
      <c r="E807" s="118"/>
      <c r="F807" s="118"/>
      <c r="G807" s="118"/>
      <c r="H807" s="118"/>
      <c r="I807" s="43"/>
      <c r="J807" s="53"/>
      <c r="K807" s="41"/>
      <c r="L807" s="43"/>
    </row>
    <row r="808" spans="1:82" ht="14.25" x14ac:dyDescent="0.2">
      <c r="A808" s="53"/>
      <c r="B808" s="59"/>
      <c r="C808" s="118" t="s">
        <v>750</v>
      </c>
      <c r="D808" s="118"/>
      <c r="E808" s="118"/>
      <c r="F808" s="118"/>
      <c r="G808" s="118"/>
      <c r="H808" s="118"/>
      <c r="I808" s="43"/>
      <c r="J808" s="53"/>
      <c r="K808" s="41"/>
      <c r="L808" s="43">
        <f>SUM(AR721:AR804)</f>
        <v>141522.22999999998</v>
      </c>
    </row>
    <row r="809" spans="1:82" ht="14.25" hidden="1" x14ac:dyDescent="0.2">
      <c r="A809" s="53"/>
      <c r="B809" s="59"/>
      <c r="C809" s="118" t="s">
        <v>751</v>
      </c>
      <c r="D809" s="118"/>
      <c r="E809" s="118"/>
      <c r="F809" s="118"/>
      <c r="G809" s="118"/>
      <c r="H809" s="118"/>
      <c r="I809" s="43"/>
      <c r="J809" s="53"/>
      <c r="K809" s="41"/>
      <c r="L809" s="43">
        <f>L811+L814+L813</f>
        <v>0</v>
      </c>
    </row>
    <row r="810" spans="1:82" ht="14.25" hidden="1" x14ac:dyDescent="0.2">
      <c r="A810" s="53"/>
      <c r="B810" s="59"/>
      <c r="C810" s="117" t="s">
        <v>752</v>
      </c>
      <c r="D810" s="118"/>
      <c r="E810" s="118"/>
      <c r="F810" s="118"/>
      <c r="G810" s="118"/>
      <c r="H810" s="118"/>
      <c r="I810" s="43"/>
      <c r="J810" s="53"/>
      <c r="K810" s="41"/>
      <c r="L810" s="43"/>
    </row>
    <row r="811" spans="1:82" ht="14.25" hidden="1" x14ac:dyDescent="0.2">
      <c r="A811" s="53"/>
      <c r="B811" s="59"/>
      <c r="C811" s="118" t="s">
        <v>751</v>
      </c>
      <c r="D811" s="118"/>
      <c r="E811" s="118"/>
      <c r="F811" s="118"/>
      <c r="G811" s="118"/>
      <c r="H811" s="118"/>
      <c r="I811" s="43"/>
      <c r="J811" s="53"/>
      <c r="K811" s="41"/>
      <c r="L811" s="43">
        <f>SUM(AO721:AO804)</f>
        <v>0</v>
      </c>
    </row>
    <row r="812" spans="1:82" ht="14.25" hidden="1" x14ac:dyDescent="0.2">
      <c r="A812" s="53"/>
      <c r="B812" s="59"/>
      <c r="C812" s="117" t="s">
        <v>753</v>
      </c>
      <c r="D812" s="118"/>
      <c r="E812" s="118"/>
      <c r="F812" s="118"/>
      <c r="G812" s="118"/>
      <c r="H812" s="118"/>
      <c r="I812" s="43"/>
      <c r="J812" s="53"/>
      <c r="K812" s="41"/>
      <c r="L812" s="43"/>
    </row>
    <row r="813" spans="1:82" ht="14.25" hidden="1" x14ac:dyDescent="0.2">
      <c r="A813" s="53"/>
      <c r="B813" s="59"/>
      <c r="C813" s="118" t="s">
        <v>773</v>
      </c>
      <c r="D813" s="118"/>
      <c r="E813" s="118"/>
      <c r="F813" s="118"/>
      <c r="G813" s="118"/>
      <c r="H813" s="118"/>
      <c r="I813" s="43"/>
      <c r="J813" s="53"/>
      <c r="K813" s="41"/>
      <c r="L813" s="43">
        <f>SUM(AT721:AT804)</f>
        <v>0</v>
      </c>
    </row>
    <row r="814" spans="1:82" ht="14.25" hidden="1" x14ac:dyDescent="0.2">
      <c r="A814" s="53"/>
      <c r="B814" s="59"/>
      <c r="C814" s="118" t="s">
        <v>754</v>
      </c>
      <c r="D814" s="118"/>
      <c r="E814" s="118"/>
      <c r="F814" s="118"/>
      <c r="G814" s="118"/>
      <c r="H814" s="118"/>
      <c r="I814" s="43"/>
      <c r="J814" s="53"/>
      <c r="K814" s="41"/>
      <c r="L814" s="43">
        <f>SUM(AV721:AV804)</f>
        <v>0</v>
      </c>
    </row>
    <row r="815" spans="1:82" ht="14.25" hidden="1" x14ac:dyDescent="0.2">
      <c r="A815" s="53"/>
      <c r="B815" s="59"/>
      <c r="C815" s="118" t="s">
        <v>755</v>
      </c>
      <c r="D815" s="118"/>
      <c r="E815" s="118"/>
      <c r="F815" s="118"/>
      <c r="G815" s="118"/>
      <c r="H815" s="118"/>
      <c r="I815" s="43"/>
      <c r="J815" s="53"/>
      <c r="K815" s="41"/>
      <c r="L815" s="43">
        <f>L817+L818</f>
        <v>0</v>
      </c>
    </row>
    <row r="816" spans="1:82" ht="14.25" hidden="1" x14ac:dyDescent="0.2">
      <c r="A816" s="53"/>
      <c r="B816" s="59"/>
      <c r="C816" s="117" t="s">
        <v>752</v>
      </c>
      <c r="D816" s="118"/>
      <c r="E816" s="118"/>
      <c r="F816" s="118"/>
      <c r="G816" s="118"/>
      <c r="H816" s="118"/>
      <c r="I816" s="43"/>
      <c r="J816" s="53"/>
      <c r="K816" s="41"/>
      <c r="L816" s="43"/>
    </row>
    <row r="817" spans="1:12" ht="14.25" hidden="1" x14ac:dyDescent="0.2">
      <c r="A817" s="53"/>
      <c r="B817" s="59"/>
      <c r="C817" s="118" t="s">
        <v>756</v>
      </c>
      <c r="D817" s="118"/>
      <c r="E817" s="118"/>
      <c r="F817" s="118"/>
      <c r="G817" s="118"/>
      <c r="H817" s="118"/>
      <c r="I817" s="43"/>
      <c r="J817" s="53"/>
      <c r="K817" s="41"/>
      <c r="L817" s="43">
        <f>SUM(AW721:AW804)-SUM(BK721:BK804)</f>
        <v>0</v>
      </c>
    </row>
    <row r="818" spans="1:12" ht="14.25" hidden="1" x14ac:dyDescent="0.2">
      <c r="A818" s="53"/>
      <c r="B818" s="59"/>
      <c r="C818" s="118" t="s">
        <v>757</v>
      </c>
      <c r="D818" s="118"/>
      <c r="E818" s="118"/>
      <c r="F818" s="118"/>
      <c r="G818" s="118"/>
      <c r="H818" s="118"/>
      <c r="I818" s="43"/>
      <c r="J818" s="53"/>
      <c r="K818" s="41"/>
      <c r="L818" s="43">
        <f>SUM(BC721:BC804)</f>
        <v>0</v>
      </c>
    </row>
    <row r="819" spans="1:12" ht="14.25" hidden="1" x14ac:dyDescent="0.2">
      <c r="A819" s="53"/>
      <c r="B819" s="59"/>
      <c r="C819" s="118" t="s">
        <v>758</v>
      </c>
      <c r="D819" s="118"/>
      <c r="E819" s="118"/>
      <c r="F819" s="118"/>
      <c r="G819" s="118"/>
      <c r="H819" s="118"/>
      <c r="I819" s="43"/>
      <c r="J819" s="53"/>
      <c r="K819" s="41"/>
      <c r="L819" s="43">
        <f>SUM(BB721:BB804)</f>
        <v>0</v>
      </c>
    </row>
    <row r="820" spans="1:12" ht="14.25" x14ac:dyDescent="0.2">
      <c r="A820" s="53"/>
      <c r="B820" s="59"/>
      <c r="C820" s="118" t="s">
        <v>759</v>
      </c>
      <c r="D820" s="118"/>
      <c r="E820" s="118"/>
      <c r="F820" s="118"/>
      <c r="G820" s="118"/>
      <c r="H820" s="118"/>
      <c r="I820" s="43"/>
      <c r="J820" s="53"/>
      <c r="K820" s="41"/>
      <c r="L820" s="43">
        <f>SUM(AR721:AR804)+SUM(AT721:AT804)+SUM(AV721:AV804)</f>
        <v>141522.22999999998</v>
      </c>
    </row>
    <row r="821" spans="1:12" ht="14.25" x14ac:dyDescent="0.2">
      <c r="A821" s="53"/>
      <c r="B821" s="59"/>
      <c r="C821" s="118" t="s">
        <v>760</v>
      </c>
      <c r="D821" s="118"/>
      <c r="E821" s="118"/>
      <c r="F821" s="118"/>
      <c r="G821" s="118"/>
      <c r="H821" s="118"/>
      <c r="I821" s="43"/>
      <c r="J821" s="53"/>
      <c r="K821" s="41"/>
      <c r="L821" s="43">
        <f>SUM(AZ721:AZ804)</f>
        <v>104726.46</v>
      </c>
    </row>
    <row r="822" spans="1:12" ht="14.25" x14ac:dyDescent="0.2">
      <c r="A822" s="53"/>
      <c r="B822" s="59"/>
      <c r="C822" s="118" t="s">
        <v>761</v>
      </c>
      <c r="D822" s="118"/>
      <c r="E822" s="118"/>
      <c r="F822" s="118"/>
      <c r="G822" s="118"/>
      <c r="H822" s="118"/>
      <c r="I822" s="43"/>
      <c r="J822" s="53"/>
      <c r="K822" s="41"/>
      <c r="L822" s="43">
        <f>SUM(BA721:BA804)</f>
        <v>50948.01</v>
      </c>
    </row>
    <row r="823" spans="1:12" ht="14.25" hidden="1" x14ac:dyDescent="0.2">
      <c r="A823" s="53"/>
      <c r="B823" s="59"/>
      <c r="C823" s="118" t="s">
        <v>762</v>
      </c>
      <c r="D823" s="118"/>
      <c r="E823" s="118"/>
      <c r="F823" s="118"/>
      <c r="G823" s="118"/>
      <c r="H823" s="118"/>
      <c r="I823" s="43"/>
      <c r="J823" s="53"/>
      <c r="K823" s="41"/>
      <c r="L823" s="43">
        <f>L825+L826</f>
        <v>0</v>
      </c>
    </row>
    <row r="824" spans="1:12" ht="14.25" hidden="1" x14ac:dyDescent="0.2">
      <c r="A824" s="53"/>
      <c r="B824" s="59"/>
      <c r="C824" s="117" t="s">
        <v>749</v>
      </c>
      <c r="D824" s="118"/>
      <c r="E824" s="118"/>
      <c r="F824" s="118"/>
      <c r="G824" s="118"/>
      <c r="H824" s="118"/>
      <c r="I824" s="43"/>
      <c r="J824" s="53"/>
      <c r="K824" s="41"/>
      <c r="L824" s="43"/>
    </row>
    <row r="825" spans="1:12" ht="14.25" hidden="1" x14ac:dyDescent="0.2">
      <c r="A825" s="53"/>
      <c r="B825" s="59"/>
      <c r="C825" s="118" t="s">
        <v>763</v>
      </c>
      <c r="D825" s="118"/>
      <c r="E825" s="118"/>
      <c r="F825" s="118"/>
      <c r="G825" s="118"/>
      <c r="H825" s="118"/>
      <c r="I825" s="43"/>
      <c r="J825" s="53"/>
      <c r="K825" s="41"/>
      <c r="L825" s="43">
        <f>SUM(BK721:BK804)</f>
        <v>0</v>
      </c>
    </row>
    <row r="826" spans="1:12" ht="14.25" hidden="1" x14ac:dyDescent="0.2">
      <c r="A826" s="53"/>
      <c r="B826" s="59"/>
      <c r="C826" s="118" t="s">
        <v>764</v>
      </c>
      <c r="D826" s="118"/>
      <c r="E826" s="118"/>
      <c r="F826" s="118"/>
      <c r="G826" s="118"/>
      <c r="H826" s="118"/>
      <c r="I826" s="43"/>
      <c r="J826" s="53"/>
      <c r="K826" s="41"/>
      <c r="L826" s="43">
        <f>SUM(BD721:BD804)</f>
        <v>0</v>
      </c>
    </row>
    <row r="827" spans="1:12" ht="14.25" hidden="1" x14ac:dyDescent="0.2">
      <c r="A827" s="53"/>
      <c r="B827" s="59"/>
      <c r="C827" s="118" t="s">
        <v>765</v>
      </c>
      <c r="D827" s="118"/>
      <c r="E827" s="118"/>
      <c r="F827" s="118"/>
      <c r="G827" s="118"/>
      <c r="H827" s="118"/>
      <c r="I827" s="43"/>
      <c r="J827" s="53"/>
      <c r="K827" s="41"/>
      <c r="L827" s="43"/>
    </row>
    <row r="828" spans="1:12" ht="14.25" hidden="1" x14ac:dyDescent="0.2">
      <c r="A828" s="53"/>
      <c r="B828" s="59"/>
      <c r="C828" s="118" t="s">
        <v>766</v>
      </c>
      <c r="D828" s="118"/>
      <c r="E828" s="118"/>
      <c r="F828" s="118"/>
      <c r="G828" s="118"/>
      <c r="H828" s="118"/>
      <c r="I828" s="43"/>
      <c r="J828" s="53"/>
      <c r="K828" s="41"/>
      <c r="L828" s="43">
        <f>SUM(BO721:BO804)</f>
        <v>0</v>
      </c>
    </row>
    <row r="829" spans="1:12" ht="15" x14ac:dyDescent="0.2">
      <c r="A829" s="60"/>
      <c r="B829" s="61"/>
      <c r="C829" s="116" t="s">
        <v>767</v>
      </c>
      <c r="D829" s="116"/>
      <c r="E829" s="116"/>
      <c r="F829" s="116"/>
      <c r="G829" s="116"/>
      <c r="H829" s="116"/>
      <c r="I829" s="45"/>
      <c r="J829" s="60"/>
      <c r="K829" s="62"/>
      <c r="L829" s="45">
        <f>L806+L821+L822+L823+L827+L828</f>
        <v>297196.7</v>
      </c>
    </row>
    <row r="830" spans="1:12" ht="14.25" x14ac:dyDescent="0.2">
      <c r="A830" s="53"/>
      <c r="B830" s="59"/>
      <c r="C830" s="117" t="s">
        <v>768</v>
      </c>
      <c r="D830" s="118"/>
      <c r="E830" s="118"/>
      <c r="F830" s="118"/>
      <c r="G830" s="118"/>
      <c r="H830" s="118"/>
      <c r="I830" s="43"/>
      <c r="J830" s="53"/>
      <c r="K830" s="41"/>
      <c r="L830" s="43"/>
    </row>
    <row r="831" spans="1:12" ht="14.25" hidden="1" x14ac:dyDescent="0.2">
      <c r="A831" s="53"/>
      <c r="B831" s="59"/>
      <c r="C831" s="118" t="s">
        <v>769</v>
      </c>
      <c r="D831" s="118"/>
      <c r="E831" s="118"/>
      <c r="F831" s="118"/>
      <c r="G831" s="118"/>
      <c r="H831" s="118"/>
      <c r="I831" s="43"/>
      <c r="J831" s="53"/>
      <c r="K831" s="41"/>
      <c r="L831" s="43">
        <f>SUM(AX721:AX804)</f>
        <v>0</v>
      </c>
    </row>
    <row r="832" spans="1:12" ht="14.25" hidden="1" x14ac:dyDescent="0.2">
      <c r="A832" s="53"/>
      <c r="B832" s="59"/>
      <c r="C832" s="118" t="s">
        <v>770</v>
      </c>
      <c r="D832" s="118"/>
      <c r="E832" s="118"/>
      <c r="F832" s="118"/>
      <c r="G832" s="118"/>
      <c r="H832" s="118"/>
      <c r="I832" s="43"/>
      <c r="J832" s="53"/>
      <c r="K832" s="41"/>
      <c r="L832" s="43">
        <f>SUM(AY721:AY804)</f>
        <v>0</v>
      </c>
    </row>
    <row r="833" spans="1:12" ht="14.25" x14ac:dyDescent="0.2">
      <c r="A833" s="53"/>
      <c r="B833" s="59"/>
      <c r="C833" s="118" t="s">
        <v>771</v>
      </c>
      <c r="D833" s="118"/>
      <c r="E833" s="118"/>
      <c r="F833" s="119"/>
      <c r="G833" s="44">
        <f>Source!F282</f>
        <v>244.21360000000001</v>
      </c>
      <c r="H833" s="53"/>
      <c r="I833" s="53"/>
      <c r="J833" s="53"/>
      <c r="K833" s="53"/>
      <c r="L833" s="53"/>
    </row>
    <row r="834" spans="1:12" ht="14.25" hidden="1" customHeight="1" x14ac:dyDescent="0.2">
      <c r="A834" s="53"/>
      <c r="B834" s="59"/>
      <c r="C834" s="118" t="s">
        <v>772</v>
      </c>
      <c r="D834" s="118"/>
      <c r="E834" s="118"/>
      <c r="F834" s="119"/>
      <c r="G834" s="44">
        <f>Source!F283</f>
        <v>0</v>
      </c>
      <c r="H834" s="53"/>
      <c r="I834" s="53"/>
      <c r="J834" s="53"/>
      <c r="K834" s="53"/>
      <c r="L834" s="53"/>
    </row>
    <row r="837" spans="1:12" ht="15" x14ac:dyDescent="0.2">
      <c r="A837" s="65"/>
      <c r="B837" s="66"/>
      <c r="C837" s="120" t="s">
        <v>798</v>
      </c>
      <c r="D837" s="120"/>
      <c r="E837" s="120"/>
      <c r="F837" s="120"/>
      <c r="G837" s="120"/>
      <c r="H837" s="120"/>
      <c r="I837" s="54"/>
      <c r="J837" s="65"/>
      <c r="K837" s="67"/>
      <c r="L837" s="54"/>
    </row>
    <row r="839" spans="1:12" ht="15" x14ac:dyDescent="0.2">
      <c r="A839" s="60"/>
      <c r="B839" s="61"/>
      <c r="C839" s="116" t="s">
        <v>799</v>
      </c>
      <c r="D839" s="116"/>
      <c r="E839" s="116"/>
      <c r="F839" s="116"/>
      <c r="G839" s="116"/>
      <c r="H839" s="116"/>
      <c r="I839" s="45"/>
      <c r="J839" s="60"/>
      <c r="K839" s="62"/>
      <c r="L839" s="45">
        <f>L841+L856+L857</f>
        <v>261848.38</v>
      </c>
    </row>
    <row r="840" spans="1:12" ht="14.25" x14ac:dyDescent="0.2">
      <c r="A840" s="53"/>
      <c r="B840" s="59"/>
      <c r="C840" s="117" t="s">
        <v>749</v>
      </c>
      <c r="D840" s="118"/>
      <c r="E840" s="118"/>
      <c r="F840" s="118"/>
      <c r="G840" s="118"/>
      <c r="H840" s="118"/>
      <c r="I840" s="43"/>
      <c r="J840" s="53"/>
      <c r="K840" s="41"/>
      <c r="L840" s="43"/>
    </row>
    <row r="841" spans="1:12" ht="14.25" x14ac:dyDescent="0.2">
      <c r="A841" s="53"/>
      <c r="B841" s="59"/>
      <c r="C841" s="118" t="s">
        <v>800</v>
      </c>
      <c r="D841" s="118"/>
      <c r="E841" s="118"/>
      <c r="F841" s="118"/>
      <c r="G841" s="118"/>
      <c r="H841" s="118"/>
      <c r="I841" s="43"/>
      <c r="J841" s="53"/>
      <c r="K841" s="41"/>
      <c r="L841" s="43">
        <f>L843+L844+L850+L854</f>
        <v>132099.12</v>
      </c>
    </row>
    <row r="842" spans="1:12" ht="14.25" x14ac:dyDescent="0.2">
      <c r="A842" s="53"/>
      <c r="B842" s="59"/>
      <c r="C842" s="117" t="s">
        <v>749</v>
      </c>
      <c r="D842" s="118"/>
      <c r="E842" s="118"/>
      <c r="F842" s="118"/>
      <c r="G842" s="118"/>
      <c r="H842" s="118"/>
      <c r="I842" s="43"/>
      <c r="J842" s="53"/>
      <c r="K842" s="41"/>
      <c r="L842" s="43"/>
    </row>
    <row r="843" spans="1:12" ht="14.25" x14ac:dyDescent="0.2">
      <c r="A843" s="53"/>
      <c r="B843" s="59"/>
      <c r="C843" s="118" t="s">
        <v>801</v>
      </c>
      <c r="D843" s="118"/>
      <c r="E843" s="118"/>
      <c r="F843" s="118"/>
      <c r="G843" s="118"/>
      <c r="H843" s="118"/>
      <c r="I843" s="43"/>
      <c r="J843" s="53"/>
      <c r="K843" s="41"/>
      <c r="L843" s="43">
        <f>SUMIF(CD53:CD835, 1, AR53:AR835)</f>
        <v>65439.630000000005</v>
      </c>
    </row>
    <row r="844" spans="1:12" ht="14.25" hidden="1" x14ac:dyDescent="0.2">
      <c r="A844" s="53"/>
      <c r="B844" s="59"/>
      <c r="C844" s="118" t="s">
        <v>751</v>
      </c>
      <c r="D844" s="118"/>
      <c r="E844" s="118"/>
      <c r="F844" s="118"/>
      <c r="G844" s="118"/>
      <c r="H844" s="118"/>
      <c r="I844" s="43"/>
      <c r="J844" s="53"/>
      <c r="K844" s="41"/>
      <c r="L844" s="43">
        <f>L846+L849+L848</f>
        <v>37884.46</v>
      </c>
    </row>
    <row r="845" spans="1:12" ht="14.25" hidden="1" x14ac:dyDescent="0.2">
      <c r="A845" s="53"/>
      <c r="B845" s="59"/>
      <c r="C845" s="117" t="s">
        <v>752</v>
      </c>
      <c r="D845" s="118"/>
      <c r="E845" s="118"/>
      <c r="F845" s="118"/>
      <c r="G845" s="118"/>
      <c r="H845" s="118"/>
      <c r="I845" s="43"/>
      <c r="J845" s="53"/>
      <c r="K845" s="41"/>
      <c r="L845" s="43"/>
    </row>
    <row r="846" spans="1:12" ht="14.25" x14ac:dyDescent="0.2">
      <c r="A846" s="53"/>
      <c r="B846" s="59"/>
      <c r="C846" s="118" t="s">
        <v>751</v>
      </c>
      <c r="D846" s="118"/>
      <c r="E846" s="118"/>
      <c r="F846" s="118"/>
      <c r="G846" s="118"/>
      <c r="H846" s="118"/>
      <c r="I846" s="43"/>
      <c r="J846" s="53"/>
      <c r="K846" s="41"/>
      <c r="L846" s="43">
        <f>SUMIF(CD53:CD835, 1, AO53:AO835)</f>
        <v>23281.14</v>
      </c>
    </row>
    <row r="847" spans="1:12" ht="14.25" hidden="1" x14ac:dyDescent="0.2">
      <c r="A847" s="53"/>
      <c r="B847" s="59"/>
      <c r="C847" s="117" t="s">
        <v>753</v>
      </c>
      <c r="D847" s="118"/>
      <c r="E847" s="118"/>
      <c r="F847" s="118"/>
      <c r="G847" s="118"/>
      <c r="H847" s="118"/>
      <c r="I847" s="43"/>
      <c r="J847" s="53"/>
      <c r="K847" s="41"/>
      <c r="L847" s="43"/>
    </row>
    <row r="848" spans="1:12" ht="14.25" x14ac:dyDescent="0.2">
      <c r="A848" s="53"/>
      <c r="B848" s="59"/>
      <c r="C848" s="118" t="s">
        <v>773</v>
      </c>
      <c r="D848" s="118"/>
      <c r="E848" s="118"/>
      <c r="F848" s="118"/>
      <c r="G848" s="118"/>
      <c r="H848" s="118"/>
      <c r="I848" s="43"/>
      <c r="J848" s="53"/>
      <c r="K848" s="41"/>
      <c r="L848" s="43">
        <f>SUMIF(CD53:CD835, 1, AT53:AT835)</f>
        <v>14603.32</v>
      </c>
    </row>
    <row r="849" spans="1:12" ht="14.25" hidden="1" x14ac:dyDescent="0.2">
      <c r="A849" s="53"/>
      <c r="B849" s="59"/>
      <c r="C849" s="118" t="s">
        <v>754</v>
      </c>
      <c r="D849" s="118"/>
      <c r="E849" s="118"/>
      <c r="F849" s="118"/>
      <c r="G849" s="118"/>
      <c r="H849" s="118"/>
      <c r="I849" s="43"/>
      <c r="J849" s="53"/>
      <c r="K849" s="41"/>
      <c r="L849" s="43">
        <f>SUMIF(CD53:CD835, 1, AV53:AV835)</f>
        <v>0</v>
      </c>
    </row>
    <row r="850" spans="1:12" ht="14.25" x14ac:dyDescent="0.2">
      <c r="A850" s="53"/>
      <c r="B850" s="59"/>
      <c r="C850" s="118" t="s">
        <v>755</v>
      </c>
      <c r="D850" s="118"/>
      <c r="E850" s="118"/>
      <c r="F850" s="118"/>
      <c r="G850" s="118"/>
      <c r="H850" s="118"/>
      <c r="I850" s="43"/>
      <c r="J850" s="53"/>
      <c r="K850" s="41"/>
      <c r="L850" s="43">
        <f>L852+L853</f>
        <v>21681.29</v>
      </c>
    </row>
    <row r="851" spans="1:12" ht="14.25" x14ac:dyDescent="0.2">
      <c r="A851" s="53"/>
      <c r="B851" s="59"/>
      <c r="C851" s="117" t="s">
        <v>752</v>
      </c>
      <c r="D851" s="118"/>
      <c r="E851" s="118"/>
      <c r="F851" s="118"/>
      <c r="G851" s="118"/>
      <c r="H851" s="118"/>
      <c r="I851" s="43"/>
      <c r="J851" s="53"/>
      <c r="K851" s="41"/>
      <c r="L851" s="43"/>
    </row>
    <row r="852" spans="1:12" ht="14.25" x14ac:dyDescent="0.2">
      <c r="A852" s="53"/>
      <c r="B852" s="59"/>
      <c r="C852" s="118" t="s">
        <v>756</v>
      </c>
      <c r="D852" s="118"/>
      <c r="E852" s="118"/>
      <c r="F852" s="118"/>
      <c r="G852" s="118"/>
      <c r="H852" s="118"/>
      <c r="I852" s="43"/>
      <c r="J852" s="53"/>
      <c r="K852" s="41"/>
      <c r="L852" s="43">
        <f>SUMIF(CD53:CD835, 1, AW53:AW835)-SUMIF(CD53:CD835, 1, BK53:BK835)</f>
        <v>21681.29</v>
      </c>
    </row>
    <row r="853" spans="1:12" ht="14.25" hidden="1" x14ac:dyDescent="0.2">
      <c r="A853" s="53"/>
      <c r="B853" s="59"/>
      <c r="C853" s="118" t="s">
        <v>757</v>
      </c>
      <c r="D853" s="118"/>
      <c r="E853" s="118"/>
      <c r="F853" s="118"/>
      <c r="G853" s="118"/>
      <c r="H853" s="118"/>
      <c r="I853" s="43"/>
      <c r="J853" s="53"/>
      <c r="K853" s="41"/>
      <c r="L853" s="43">
        <f>SUMIF(CD53:CD835, 1, BC53:BC835)</f>
        <v>0</v>
      </c>
    </row>
    <row r="854" spans="1:12" ht="14.25" x14ac:dyDescent="0.2">
      <c r="A854" s="53"/>
      <c r="B854" s="59"/>
      <c r="C854" s="118" t="s">
        <v>758</v>
      </c>
      <c r="D854" s="118"/>
      <c r="E854" s="118"/>
      <c r="F854" s="118"/>
      <c r="G854" s="118"/>
      <c r="H854" s="118"/>
      <c r="I854" s="43"/>
      <c r="J854" s="53"/>
      <c r="K854" s="41"/>
      <c r="L854" s="43">
        <f>SUMIF(CD53:CD835, 1, BB53:BB835)</f>
        <v>7093.74</v>
      </c>
    </row>
    <row r="855" spans="1:12" ht="14.25" x14ac:dyDescent="0.2">
      <c r="A855" s="53"/>
      <c r="B855" s="59"/>
      <c r="C855" s="118" t="s">
        <v>802</v>
      </c>
      <c r="D855" s="118"/>
      <c r="E855" s="118"/>
      <c r="F855" s="118"/>
      <c r="G855" s="118"/>
      <c r="H855" s="118"/>
      <c r="I855" s="43"/>
      <c r="J855" s="53"/>
      <c r="K855" s="41"/>
      <c r="L855" s="43">
        <f>SUMIF(CD53:CD835, 1, AR53:AR835)+SUMIF(CD53:CD835, 1, AT53:AT835)+SUMIF(CD53:CD835, 1, AV53:AV835)</f>
        <v>80042.950000000012</v>
      </c>
    </row>
    <row r="856" spans="1:12" ht="14.25" x14ac:dyDescent="0.2">
      <c r="A856" s="53"/>
      <c r="B856" s="59"/>
      <c r="C856" s="118" t="s">
        <v>803</v>
      </c>
      <c r="D856" s="118"/>
      <c r="E856" s="118"/>
      <c r="F856" s="118"/>
      <c r="G856" s="118"/>
      <c r="H856" s="118"/>
      <c r="I856" s="43"/>
      <c r="J856" s="53"/>
      <c r="K856" s="41"/>
      <c r="L856" s="43">
        <f>SUMIF(CD53:CD835, 1, AZ53:AZ835)</f>
        <v>82341.259999999995</v>
      </c>
    </row>
    <row r="857" spans="1:12" ht="14.25" x14ac:dyDescent="0.2">
      <c r="A857" s="53"/>
      <c r="B857" s="59"/>
      <c r="C857" s="118" t="s">
        <v>804</v>
      </c>
      <c r="D857" s="118"/>
      <c r="E857" s="118"/>
      <c r="F857" s="118"/>
      <c r="G857" s="118"/>
      <c r="H857" s="118"/>
      <c r="I857" s="43"/>
      <c r="J857" s="53"/>
      <c r="K857" s="41"/>
      <c r="L857" s="43">
        <f>SUMIF(CD53:CD835, 1, BA53:BA835)</f>
        <v>47408.000000000007</v>
      </c>
    </row>
    <row r="859" spans="1:12" ht="15" x14ac:dyDescent="0.2">
      <c r="A859" s="60"/>
      <c r="B859" s="61"/>
      <c r="C859" s="116" t="s">
        <v>805</v>
      </c>
      <c r="D859" s="116"/>
      <c r="E859" s="116"/>
      <c r="F859" s="116"/>
      <c r="G859" s="116"/>
      <c r="H859" s="116"/>
      <c r="I859" s="45"/>
      <c r="J859" s="60"/>
      <c r="K859" s="62"/>
      <c r="L859" s="45">
        <f>L861+L876+L877</f>
        <v>318683.58</v>
      </c>
    </row>
    <row r="860" spans="1:12" ht="14.25" x14ac:dyDescent="0.2">
      <c r="A860" s="53"/>
      <c r="B860" s="59"/>
      <c r="C860" s="117" t="s">
        <v>749</v>
      </c>
      <c r="D860" s="118"/>
      <c r="E860" s="118"/>
      <c r="F860" s="118"/>
      <c r="G860" s="118"/>
      <c r="H860" s="118"/>
      <c r="I860" s="43"/>
      <c r="J860" s="53"/>
      <c r="K860" s="41"/>
      <c r="L860" s="43"/>
    </row>
    <row r="861" spans="1:12" ht="14.25" x14ac:dyDescent="0.2">
      <c r="A861" s="53"/>
      <c r="B861" s="59"/>
      <c r="C861" s="118" t="s">
        <v>800</v>
      </c>
      <c r="D861" s="118"/>
      <c r="E861" s="118"/>
      <c r="F861" s="118"/>
      <c r="G861" s="118"/>
      <c r="H861" s="118"/>
      <c r="I861" s="43"/>
      <c r="J861" s="53"/>
      <c r="K861" s="41"/>
      <c r="L861" s="43">
        <f>L863+L864+L870+L874</f>
        <v>252417.81000000003</v>
      </c>
    </row>
    <row r="862" spans="1:12" ht="14.25" x14ac:dyDescent="0.2">
      <c r="A862" s="53"/>
      <c r="B862" s="59"/>
      <c r="C862" s="117" t="s">
        <v>749</v>
      </c>
      <c r="D862" s="118"/>
      <c r="E862" s="118"/>
      <c r="F862" s="118"/>
      <c r="G862" s="118"/>
      <c r="H862" s="118"/>
      <c r="I862" s="43"/>
      <c r="J862" s="53"/>
      <c r="K862" s="41"/>
      <c r="L862" s="43"/>
    </row>
    <row r="863" spans="1:12" ht="14.25" x14ac:dyDescent="0.2">
      <c r="A863" s="53"/>
      <c r="B863" s="59"/>
      <c r="C863" s="118" t="s">
        <v>801</v>
      </c>
      <c r="D863" s="118"/>
      <c r="E863" s="118"/>
      <c r="F863" s="118"/>
      <c r="G863" s="118"/>
      <c r="H863" s="118"/>
      <c r="I863" s="43"/>
      <c r="J863" s="53"/>
      <c r="K863" s="41"/>
      <c r="L863" s="43">
        <f>SUMIF(CD53:CD857, 2, AR53:AR857)</f>
        <v>41234.409999999996</v>
      </c>
    </row>
    <row r="864" spans="1:12" ht="14.25" hidden="1" x14ac:dyDescent="0.2">
      <c r="A864" s="53"/>
      <c r="B864" s="59"/>
      <c r="C864" s="118" t="s">
        <v>751</v>
      </c>
      <c r="D864" s="118"/>
      <c r="E864" s="118"/>
      <c r="F864" s="118"/>
      <c r="G864" s="118"/>
      <c r="H864" s="118"/>
      <c r="I864" s="43"/>
      <c r="J864" s="53"/>
      <c r="K864" s="41"/>
      <c r="L864" s="43">
        <f>L866+L869+L868</f>
        <v>13207.25</v>
      </c>
    </row>
    <row r="865" spans="1:12" ht="14.25" hidden="1" x14ac:dyDescent="0.2">
      <c r="A865" s="53"/>
      <c r="B865" s="59"/>
      <c r="C865" s="117" t="s">
        <v>752</v>
      </c>
      <c r="D865" s="118"/>
      <c r="E865" s="118"/>
      <c r="F865" s="118"/>
      <c r="G865" s="118"/>
      <c r="H865" s="118"/>
      <c r="I865" s="43"/>
      <c r="J865" s="53"/>
      <c r="K865" s="41"/>
      <c r="L865" s="43"/>
    </row>
    <row r="866" spans="1:12" ht="14.25" x14ac:dyDescent="0.2">
      <c r="A866" s="53"/>
      <c r="B866" s="59"/>
      <c r="C866" s="118" t="s">
        <v>751</v>
      </c>
      <c r="D866" s="118"/>
      <c r="E866" s="118"/>
      <c r="F866" s="118"/>
      <c r="G866" s="118"/>
      <c r="H866" s="118"/>
      <c r="I866" s="43"/>
      <c r="J866" s="53"/>
      <c r="K866" s="41"/>
      <c r="L866" s="43">
        <f>SUMIF(CD53:CD857, 2, AO53:AO857)</f>
        <v>9667.5</v>
      </c>
    </row>
    <row r="867" spans="1:12" ht="14.25" hidden="1" x14ac:dyDescent="0.2">
      <c r="A867" s="53"/>
      <c r="B867" s="59"/>
      <c r="C867" s="117" t="s">
        <v>753</v>
      </c>
      <c r="D867" s="118"/>
      <c r="E867" s="118"/>
      <c r="F867" s="118"/>
      <c r="G867" s="118"/>
      <c r="H867" s="118"/>
      <c r="I867" s="43"/>
      <c r="J867" s="53"/>
      <c r="K867" s="41"/>
      <c r="L867" s="43"/>
    </row>
    <row r="868" spans="1:12" ht="14.25" x14ac:dyDescent="0.2">
      <c r="A868" s="53"/>
      <c r="B868" s="59"/>
      <c r="C868" s="118" t="s">
        <v>773</v>
      </c>
      <c r="D868" s="118"/>
      <c r="E868" s="118"/>
      <c r="F868" s="118"/>
      <c r="G868" s="118"/>
      <c r="H868" s="118"/>
      <c r="I868" s="43"/>
      <c r="J868" s="53"/>
      <c r="K868" s="41"/>
      <c r="L868" s="43">
        <f>SUMIF(CD53:CD857, 2, AT53:AT857)</f>
        <v>3539.7500000000005</v>
      </c>
    </row>
    <row r="869" spans="1:12" ht="14.25" hidden="1" x14ac:dyDescent="0.2">
      <c r="A869" s="53"/>
      <c r="B869" s="59"/>
      <c r="C869" s="118" t="s">
        <v>754</v>
      </c>
      <c r="D869" s="118"/>
      <c r="E869" s="118"/>
      <c r="F869" s="118"/>
      <c r="G869" s="118"/>
      <c r="H869" s="118"/>
      <c r="I869" s="43"/>
      <c r="J869" s="53"/>
      <c r="K869" s="41"/>
      <c r="L869" s="43">
        <f>SUMIF(CD53:CD857, 2, AV53:AV857)</f>
        <v>0</v>
      </c>
    </row>
    <row r="870" spans="1:12" ht="14.25" x14ac:dyDescent="0.2">
      <c r="A870" s="53"/>
      <c r="B870" s="59"/>
      <c r="C870" s="118" t="s">
        <v>755</v>
      </c>
      <c r="D870" s="118"/>
      <c r="E870" s="118"/>
      <c r="F870" s="118"/>
      <c r="G870" s="118"/>
      <c r="H870" s="118"/>
      <c r="I870" s="43"/>
      <c r="J870" s="53"/>
      <c r="K870" s="41"/>
      <c r="L870" s="43">
        <f>L872+L873</f>
        <v>197976.15000000002</v>
      </c>
    </row>
    <row r="871" spans="1:12" ht="14.25" x14ac:dyDescent="0.2">
      <c r="A871" s="53"/>
      <c r="B871" s="59"/>
      <c r="C871" s="117" t="s">
        <v>752</v>
      </c>
      <c r="D871" s="118"/>
      <c r="E871" s="118"/>
      <c r="F871" s="118"/>
      <c r="G871" s="118"/>
      <c r="H871" s="118"/>
      <c r="I871" s="43"/>
      <c r="J871" s="53"/>
      <c r="K871" s="41"/>
      <c r="L871" s="43"/>
    </row>
    <row r="872" spans="1:12" ht="14.25" x14ac:dyDescent="0.2">
      <c r="A872" s="53"/>
      <c r="B872" s="59"/>
      <c r="C872" s="118" t="s">
        <v>756</v>
      </c>
      <c r="D872" s="118"/>
      <c r="E872" s="118"/>
      <c r="F872" s="118"/>
      <c r="G872" s="118"/>
      <c r="H872" s="118"/>
      <c r="I872" s="43"/>
      <c r="J872" s="53"/>
      <c r="K872" s="41"/>
      <c r="L872" s="43">
        <f>SUMIF(CD53:CD857, 2, AW53:AW857)-SUMIF(CD53:CD857, 2, BK53:BK857)</f>
        <v>197976.15000000002</v>
      </c>
    </row>
    <row r="873" spans="1:12" ht="14.25" hidden="1" x14ac:dyDescent="0.2">
      <c r="A873" s="53"/>
      <c r="B873" s="59"/>
      <c r="C873" s="118" t="s">
        <v>757</v>
      </c>
      <c r="D873" s="118"/>
      <c r="E873" s="118"/>
      <c r="F873" s="118"/>
      <c r="G873" s="118"/>
      <c r="H873" s="118"/>
      <c r="I873" s="43"/>
      <c r="J873" s="53"/>
      <c r="K873" s="41"/>
      <c r="L873" s="43">
        <f>SUMIF(CD53:CD857, 2, BC53:BC857)</f>
        <v>0</v>
      </c>
    </row>
    <row r="874" spans="1:12" ht="14.25" hidden="1" x14ac:dyDescent="0.2">
      <c r="A874" s="53"/>
      <c r="B874" s="59"/>
      <c r="C874" s="118" t="s">
        <v>758</v>
      </c>
      <c r="D874" s="118"/>
      <c r="E874" s="118"/>
      <c r="F874" s="118"/>
      <c r="G874" s="118"/>
      <c r="H874" s="118"/>
      <c r="I874" s="43"/>
      <c r="J874" s="53"/>
      <c r="K874" s="41"/>
      <c r="L874" s="43">
        <f>SUMIF(CD53:CD857, 2, BB53:BB857)</f>
        <v>0</v>
      </c>
    </row>
    <row r="875" spans="1:12" ht="14.25" x14ac:dyDescent="0.2">
      <c r="A875" s="53"/>
      <c r="B875" s="59"/>
      <c r="C875" s="118" t="s">
        <v>802</v>
      </c>
      <c r="D875" s="118"/>
      <c r="E875" s="118"/>
      <c r="F875" s="118"/>
      <c r="G875" s="118"/>
      <c r="H875" s="118"/>
      <c r="I875" s="43"/>
      <c r="J875" s="53"/>
      <c r="K875" s="41"/>
      <c r="L875" s="43">
        <f>SUMIF(CD53:CD857, 2, AR53:AR857)+SUMIF(CD53:CD857, 2, AT53:AT857)+SUMIF(CD53:CD857, 2, AV53:AV857)</f>
        <v>44774.159999999996</v>
      </c>
    </row>
    <row r="876" spans="1:12" ht="14.25" x14ac:dyDescent="0.2">
      <c r="A876" s="53"/>
      <c r="B876" s="59"/>
      <c r="C876" s="118" t="s">
        <v>803</v>
      </c>
      <c r="D876" s="118"/>
      <c r="E876" s="118"/>
      <c r="F876" s="118"/>
      <c r="G876" s="118"/>
      <c r="H876" s="118"/>
      <c r="I876" s="43"/>
      <c r="J876" s="53"/>
      <c r="K876" s="41"/>
      <c r="L876" s="43">
        <f>SUMIF(CD53:CD857, 2, AZ53:AZ857)</f>
        <v>43430.94</v>
      </c>
    </row>
    <row r="877" spans="1:12" ht="14.25" x14ac:dyDescent="0.2">
      <c r="A877" s="53"/>
      <c r="B877" s="59"/>
      <c r="C877" s="118" t="s">
        <v>804</v>
      </c>
      <c r="D877" s="118"/>
      <c r="E877" s="118"/>
      <c r="F877" s="118"/>
      <c r="G877" s="118"/>
      <c r="H877" s="118"/>
      <c r="I877" s="43"/>
      <c r="J877" s="53"/>
      <c r="K877" s="41"/>
      <c r="L877" s="43">
        <f>SUMIF(CD53:CD857, 2, BA53:BA857)</f>
        <v>22834.83</v>
      </c>
    </row>
    <row r="878" spans="1:12" hidden="1" x14ac:dyDescent="0.2"/>
    <row r="879" spans="1:12" ht="15" hidden="1" x14ac:dyDescent="0.2">
      <c r="A879" s="60"/>
      <c r="B879" s="61"/>
      <c r="C879" s="116" t="s">
        <v>806</v>
      </c>
      <c r="D879" s="116"/>
      <c r="E879" s="116"/>
      <c r="F879" s="116"/>
      <c r="G879" s="116"/>
      <c r="H879" s="116"/>
      <c r="I879" s="45"/>
      <c r="J879" s="60"/>
      <c r="K879" s="62"/>
      <c r="L879" s="45">
        <f>L881+L882</f>
        <v>0</v>
      </c>
    </row>
    <row r="880" spans="1:12" ht="14.25" hidden="1" x14ac:dyDescent="0.2">
      <c r="A880" s="53"/>
      <c r="B880" s="59"/>
      <c r="C880" s="117" t="s">
        <v>749</v>
      </c>
      <c r="D880" s="118"/>
      <c r="E880" s="118"/>
      <c r="F880" s="118"/>
      <c r="G880" s="118"/>
      <c r="H880" s="118"/>
      <c r="I880" s="43"/>
      <c r="J880" s="53"/>
      <c r="K880" s="41"/>
      <c r="L880" s="43"/>
    </row>
    <row r="881" spans="1:12" ht="14.25" hidden="1" x14ac:dyDescent="0.2">
      <c r="A881" s="53"/>
      <c r="B881" s="59"/>
      <c r="C881" s="118" t="s">
        <v>763</v>
      </c>
      <c r="D881" s="118"/>
      <c r="E881" s="118"/>
      <c r="F881" s="118"/>
      <c r="G881" s="118"/>
      <c r="H881" s="118"/>
      <c r="I881" s="43"/>
      <c r="J881" s="53"/>
      <c r="K881" s="41"/>
      <c r="L881" s="43">
        <f>SUMIF(CD53:CD877, 3, BK53:BK877)</f>
        <v>0</v>
      </c>
    </row>
    <row r="882" spans="1:12" ht="14.25" hidden="1" x14ac:dyDescent="0.2">
      <c r="A882" s="53"/>
      <c r="B882" s="59"/>
      <c r="C882" s="118" t="s">
        <v>764</v>
      </c>
      <c r="D882" s="118"/>
      <c r="E882" s="118"/>
      <c r="F882" s="118"/>
      <c r="G882" s="118"/>
      <c r="H882" s="118"/>
      <c r="I882" s="43"/>
      <c r="J882" s="53"/>
      <c r="K882" s="41"/>
      <c r="L882" s="43">
        <f>SUMIF(CD53:CD877, 3, BD53:BD877)</f>
        <v>0</v>
      </c>
    </row>
    <row r="884" spans="1:12" ht="15" x14ac:dyDescent="0.2">
      <c r="A884" s="60"/>
      <c r="B884" s="61"/>
      <c r="C884" s="116" t="s">
        <v>807</v>
      </c>
      <c r="D884" s="116"/>
      <c r="E884" s="116"/>
      <c r="F884" s="116"/>
      <c r="G884" s="116"/>
      <c r="H884" s="116"/>
      <c r="I884" s="45"/>
      <c r="J884" s="60"/>
      <c r="K884" s="62"/>
      <c r="L884" s="45">
        <f>L890+L905+L906+L886+L887</f>
        <v>297196.7</v>
      </c>
    </row>
    <row r="885" spans="1:12" ht="14.25" x14ac:dyDescent="0.2">
      <c r="A885" s="53"/>
      <c r="B885" s="59"/>
      <c r="C885" s="117" t="s">
        <v>749</v>
      </c>
      <c r="D885" s="118"/>
      <c r="E885" s="118"/>
      <c r="F885" s="118"/>
      <c r="G885" s="118"/>
      <c r="H885" s="118"/>
      <c r="I885" s="43"/>
      <c r="J885" s="53"/>
      <c r="K885" s="41"/>
      <c r="L885" s="43"/>
    </row>
    <row r="886" spans="1:12" ht="14.25" hidden="1" x14ac:dyDescent="0.2">
      <c r="A886" s="53"/>
      <c r="B886" s="59"/>
      <c r="C886" s="118" t="s">
        <v>808</v>
      </c>
      <c r="D886" s="118"/>
      <c r="E886" s="118"/>
      <c r="F886" s="118"/>
      <c r="G886" s="118"/>
      <c r="H886" s="118"/>
      <c r="I886" s="43"/>
      <c r="J886" s="53"/>
      <c r="K886" s="41"/>
      <c r="L886" s="43"/>
    </row>
    <row r="887" spans="1:12" ht="14.25" hidden="1" x14ac:dyDescent="0.2">
      <c r="A887" s="53"/>
      <c r="B887" s="59"/>
      <c r="C887" s="118" t="s">
        <v>809</v>
      </c>
      <c r="D887" s="118"/>
      <c r="E887" s="118"/>
      <c r="F887" s="118"/>
      <c r="G887" s="118"/>
      <c r="H887" s="118"/>
      <c r="I887" s="43"/>
      <c r="J887" s="53"/>
      <c r="K887" s="41"/>
      <c r="L887" s="43">
        <f>SUM(BO53:BO882)</f>
        <v>0</v>
      </c>
    </row>
    <row r="888" spans="1:12" ht="14.25" x14ac:dyDescent="0.2">
      <c r="A888" s="53"/>
      <c r="B888" s="59"/>
      <c r="C888" s="118" t="s">
        <v>297</v>
      </c>
      <c r="D888" s="118"/>
      <c r="E888" s="118"/>
      <c r="F888" s="118"/>
      <c r="G888" s="118"/>
      <c r="H888" s="118"/>
      <c r="I888" s="43"/>
      <c r="J888" s="53"/>
      <c r="K888" s="41"/>
      <c r="L888" s="43">
        <f>L890+L905+L906</f>
        <v>297196.7</v>
      </c>
    </row>
    <row r="889" spans="1:12" ht="14.25" x14ac:dyDescent="0.2">
      <c r="A889" s="53"/>
      <c r="B889" s="59"/>
      <c r="C889" s="117" t="s">
        <v>749</v>
      </c>
      <c r="D889" s="118"/>
      <c r="E889" s="118"/>
      <c r="F889" s="118"/>
      <c r="G889" s="118"/>
      <c r="H889" s="118"/>
      <c r="I889" s="43"/>
      <c r="J889" s="53"/>
      <c r="K889" s="41"/>
      <c r="L889" s="43"/>
    </row>
    <row r="890" spans="1:12" ht="14.25" x14ac:dyDescent="0.2">
      <c r="A890" s="53"/>
      <c r="B890" s="59"/>
      <c r="C890" s="118" t="s">
        <v>800</v>
      </c>
      <c r="D890" s="118"/>
      <c r="E890" s="118"/>
      <c r="F890" s="118"/>
      <c r="G890" s="118"/>
      <c r="H890" s="118"/>
      <c r="I890" s="43"/>
      <c r="J890" s="53"/>
      <c r="K890" s="41"/>
      <c r="L890" s="43">
        <f>L892+L893+L899+L903</f>
        <v>141522.22999999998</v>
      </c>
    </row>
    <row r="891" spans="1:12" ht="14.25" x14ac:dyDescent="0.2">
      <c r="A891" s="53"/>
      <c r="B891" s="59"/>
      <c r="C891" s="117" t="s">
        <v>749</v>
      </c>
      <c r="D891" s="118"/>
      <c r="E891" s="118"/>
      <c r="F891" s="118"/>
      <c r="G891" s="118"/>
      <c r="H891" s="118"/>
      <c r="I891" s="43"/>
      <c r="J891" s="53"/>
      <c r="K891" s="41"/>
      <c r="L891" s="43"/>
    </row>
    <row r="892" spans="1:12" ht="14.25" x14ac:dyDescent="0.2">
      <c r="A892" s="53"/>
      <c r="B892" s="59"/>
      <c r="C892" s="118" t="s">
        <v>801</v>
      </c>
      <c r="D892" s="118"/>
      <c r="E892" s="118"/>
      <c r="F892" s="118"/>
      <c r="G892" s="118"/>
      <c r="H892" s="118"/>
      <c r="I892" s="43"/>
      <c r="J892" s="53"/>
      <c r="K892" s="41"/>
      <c r="L892" s="43">
        <f>SUMIF(CD53:CD882, 4, AR53:AR882)</f>
        <v>141522.22999999998</v>
      </c>
    </row>
    <row r="893" spans="1:12" ht="14.25" hidden="1" x14ac:dyDescent="0.2">
      <c r="A893" s="53"/>
      <c r="B893" s="59"/>
      <c r="C893" s="118" t="s">
        <v>751</v>
      </c>
      <c r="D893" s="118"/>
      <c r="E893" s="118"/>
      <c r="F893" s="118"/>
      <c r="G893" s="118"/>
      <c r="H893" s="118"/>
      <c r="I893" s="43"/>
      <c r="J893" s="53"/>
      <c r="K893" s="41"/>
      <c r="L893" s="43">
        <f>L895+L898+L897</f>
        <v>0</v>
      </c>
    </row>
    <row r="894" spans="1:12" ht="14.25" hidden="1" x14ac:dyDescent="0.2">
      <c r="A894" s="53"/>
      <c r="B894" s="59"/>
      <c r="C894" s="117" t="s">
        <v>752</v>
      </c>
      <c r="D894" s="118"/>
      <c r="E894" s="118"/>
      <c r="F894" s="118"/>
      <c r="G894" s="118"/>
      <c r="H894" s="118"/>
      <c r="I894" s="43"/>
      <c r="J894" s="53"/>
      <c r="K894" s="41"/>
      <c r="L894" s="43"/>
    </row>
    <row r="895" spans="1:12" ht="14.25" hidden="1" x14ac:dyDescent="0.2">
      <c r="A895" s="53"/>
      <c r="B895" s="59"/>
      <c r="C895" s="118" t="s">
        <v>751</v>
      </c>
      <c r="D895" s="118"/>
      <c r="E895" s="118"/>
      <c r="F895" s="118"/>
      <c r="G895" s="118"/>
      <c r="H895" s="118"/>
      <c r="I895" s="43"/>
      <c r="J895" s="53"/>
      <c r="K895" s="41"/>
      <c r="L895" s="43">
        <f>SUMIF(CD53:CD882, 4, AO53:AO882)</f>
        <v>0</v>
      </c>
    </row>
    <row r="896" spans="1:12" ht="14.25" hidden="1" x14ac:dyDescent="0.2">
      <c r="A896" s="53"/>
      <c r="B896" s="59"/>
      <c r="C896" s="117" t="s">
        <v>753</v>
      </c>
      <c r="D896" s="118"/>
      <c r="E896" s="118"/>
      <c r="F896" s="118"/>
      <c r="G896" s="118"/>
      <c r="H896" s="118"/>
      <c r="I896" s="43"/>
      <c r="J896" s="53"/>
      <c r="K896" s="41"/>
      <c r="L896" s="43"/>
    </row>
    <row r="897" spans="1:12" ht="14.25" hidden="1" x14ac:dyDescent="0.2">
      <c r="A897" s="53"/>
      <c r="B897" s="59"/>
      <c r="C897" s="118" t="s">
        <v>773</v>
      </c>
      <c r="D897" s="118"/>
      <c r="E897" s="118"/>
      <c r="F897" s="118"/>
      <c r="G897" s="118"/>
      <c r="H897" s="118"/>
      <c r="I897" s="43"/>
      <c r="J897" s="53"/>
      <c r="K897" s="41"/>
      <c r="L897" s="43">
        <f>SUMIF(CD53:CD882, 4, AT53:AT882)</f>
        <v>0</v>
      </c>
    </row>
    <row r="898" spans="1:12" ht="14.25" hidden="1" x14ac:dyDescent="0.2">
      <c r="A898" s="53"/>
      <c r="B898" s="59"/>
      <c r="C898" s="118" t="s">
        <v>754</v>
      </c>
      <c r="D898" s="118"/>
      <c r="E898" s="118"/>
      <c r="F898" s="118"/>
      <c r="G898" s="118"/>
      <c r="H898" s="118"/>
      <c r="I898" s="43"/>
      <c r="J898" s="53"/>
      <c r="K898" s="41"/>
      <c r="L898" s="43">
        <f>SUMIF(CD53:CD882, 4, AV53:AV882)</f>
        <v>0</v>
      </c>
    </row>
    <row r="899" spans="1:12" ht="14.25" hidden="1" x14ac:dyDescent="0.2">
      <c r="A899" s="53"/>
      <c r="B899" s="59"/>
      <c r="C899" s="118" t="s">
        <v>755</v>
      </c>
      <c r="D899" s="118"/>
      <c r="E899" s="118"/>
      <c r="F899" s="118"/>
      <c r="G899" s="118"/>
      <c r="H899" s="118"/>
      <c r="I899" s="43"/>
      <c r="J899" s="53"/>
      <c r="K899" s="41"/>
      <c r="L899" s="43">
        <f>L901+L902</f>
        <v>0</v>
      </c>
    </row>
    <row r="900" spans="1:12" ht="14.25" hidden="1" x14ac:dyDescent="0.2">
      <c r="A900" s="53"/>
      <c r="B900" s="59"/>
      <c r="C900" s="117" t="s">
        <v>752</v>
      </c>
      <c r="D900" s="118"/>
      <c r="E900" s="118"/>
      <c r="F900" s="118"/>
      <c r="G900" s="118"/>
      <c r="H900" s="118"/>
      <c r="I900" s="43"/>
      <c r="J900" s="53"/>
      <c r="K900" s="41"/>
      <c r="L900" s="43"/>
    </row>
    <row r="901" spans="1:12" ht="14.25" hidden="1" x14ac:dyDescent="0.2">
      <c r="A901" s="53"/>
      <c r="B901" s="59"/>
      <c r="C901" s="118" t="s">
        <v>756</v>
      </c>
      <c r="D901" s="118"/>
      <c r="E901" s="118"/>
      <c r="F901" s="118"/>
      <c r="G901" s="118"/>
      <c r="H901" s="118"/>
      <c r="I901" s="43"/>
      <c r="J901" s="53"/>
      <c r="K901" s="41"/>
      <c r="L901" s="43">
        <f>SUMIF(CD53:CD882, 4, AW53:AW882)-SUMIF(CD53:CD882, 4, BK53:BK882)</f>
        <v>0</v>
      </c>
    </row>
    <row r="902" spans="1:12" ht="14.25" hidden="1" x14ac:dyDescent="0.2">
      <c r="A902" s="53"/>
      <c r="B902" s="59"/>
      <c r="C902" s="118" t="s">
        <v>757</v>
      </c>
      <c r="D902" s="118"/>
      <c r="E902" s="118"/>
      <c r="F902" s="118"/>
      <c r="G902" s="118"/>
      <c r="H902" s="118"/>
      <c r="I902" s="43"/>
      <c r="J902" s="53"/>
      <c r="K902" s="41"/>
      <c r="L902" s="43">
        <f>SUMIF(CD53:CD882, 4, BC53:BC882)</f>
        <v>0</v>
      </c>
    </row>
    <row r="903" spans="1:12" ht="14.25" hidden="1" x14ac:dyDescent="0.2">
      <c r="A903" s="53"/>
      <c r="B903" s="59"/>
      <c r="C903" s="118" t="s">
        <v>758</v>
      </c>
      <c r="D903" s="118"/>
      <c r="E903" s="118"/>
      <c r="F903" s="118"/>
      <c r="G903" s="118"/>
      <c r="H903" s="118"/>
      <c r="I903" s="43"/>
      <c r="J903" s="53"/>
      <c r="K903" s="41"/>
      <c r="L903" s="43">
        <f>SUMIF(CD53:CD882, 4, BB53:BB882)</f>
        <v>0</v>
      </c>
    </row>
    <row r="904" spans="1:12" ht="14.25" x14ac:dyDescent="0.2">
      <c r="A904" s="53"/>
      <c r="B904" s="59"/>
      <c r="C904" s="118" t="s">
        <v>802</v>
      </c>
      <c r="D904" s="118"/>
      <c r="E904" s="118"/>
      <c r="F904" s="118"/>
      <c r="G904" s="118"/>
      <c r="H904" s="118"/>
      <c r="I904" s="43"/>
      <c r="J904" s="53"/>
      <c r="K904" s="41"/>
      <c r="L904" s="43">
        <f>SUMIF(CD53:CD882, 4, AR53:AR882)+SUMIF(CD53:CD882, 4, AT53:AT882)+SUMIF(CD53:CD882, 4, AV53:AV882)</f>
        <v>141522.22999999998</v>
      </c>
    </row>
    <row r="905" spans="1:12" ht="14.25" x14ac:dyDescent="0.2">
      <c r="A905" s="53"/>
      <c r="B905" s="59"/>
      <c r="C905" s="118" t="s">
        <v>803</v>
      </c>
      <c r="D905" s="118"/>
      <c r="E905" s="118"/>
      <c r="F905" s="118"/>
      <c r="G905" s="118"/>
      <c r="H905" s="118"/>
      <c r="I905" s="43"/>
      <c r="J905" s="53"/>
      <c r="K905" s="41"/>
      <c r="L905" s="43">
        <f>SUMIF(CD53:CD882, 4, AZ53:AZ882)</f>
        <v>104726.46</v>
      </c>
    </row>
    <row r="906" spans="1:12" ht="14.25" x14ac:dyDescent="0.2">
      <c r="A906" s="53"/>
      <c r="B906" s="59"/>
      <c r="C906" s="118" t="s">
        <v>804</v>
      </c>
      <c r="D906" s="118"/>
      <c r="E906" s="118"/>
      <c r="F906" s="118"/>
      <c r="G906" s="118"/>
      <c r="H906" s="118"/>
      <c r="I906" s="43"/>
      <c r="J906" s="53"/>
      <c r="K906" s="41"/>
      <c r="L906" s="43">
        <f>SUMIF(CD53:CD882, 4, BA53:BA882)</f>
        <v>50948.01</v>
      </c>
    </row>
    <row r="908" spans="1:12" ht="15" x14ac:dyDescent="0.2">
      <c r="A908" s="60"/>
      <c r="B908" s="61"/>
      <c r="C908" s="116" t="s">
        <v>810</v>
      </c>
      <c r="D908" s="116"/>
      <c r="E908" s="116"/>
      <c r="F908" s="116"/>
      <c r="G908" s="116"/>
      <c r="H908" s="116"/>
      <c r="I908" s="45"/>
      <c r="J908" s="60"/>
      <c r="K908" s="62"/>
      <c r="L908" s="45">
        <f>L839+L859+L879+L884+L664</f>
        <v>999872.72999999986</v>
      </c>
    </row>
    <row r="909" spans="1:12" ht="14.25" x14ac:dyDescent="0.2">
      <c r="A909" s="53"/>
      <c r="B909" s="59"/>
      <c r="C909" s="117" t="s">
        <v>749</v>
      </c>
      <c r="D909" s="118"/>
      <c r="E909" s="118"/>
      <c r="F909" s="118"/>
      <c r="G909" s="118"/>
      <c r="H909" s="118"/>
      <c r="I909" s="43"/>
      <c r="J909" s="53"/>
      <c r="K909" s="41"/>
      <c r="L909" s="43"/>
    </row>
    <row r="910" spans="1:12" ht="14.25" x14ac:dyDescent="0.2">
      <c r="A910" s="53"/>
      <c r="B910" s="59"/>
      <c r="C910" s="118" t="s">
        <v>800</v>
      </c>
      <c r="D910" s="118"/>
      <c r="E910" s="118"/>
      <c r="F910" s="118"/>
      <c r="G910" s="118"/>
      <c r="H910" s="118"/>
      <c r="I910" s="43"/>
      <c r="J910" s="53"/>
      <c r="K910" s="41"/>
      <c r="L910" s="43">
        <f>L912+L913+L919+L923</f>
        <v>648183.23</v>
      </c>
    </row>
    <row r="911" spans="1:12" ht="14.25" x14ac:dyDescent="0.2">
      <c r="A911" s="53"/>
      <c r="B911" s="59"/>
      <c r="C911" s="117" t="s">
        <v>749</v>
      </c>
      <c r="D911" s="118"/>
      <c r="E911" s="118"/>
      <c r="F911" s="118"/>
      <c r="G911" s="118"/>
      <c r="H911" s="118"/>
      <c r="I911" s="43"/>
      <c r="J911" s="53"/>
      <c r="K911" s="41"/>
      <c r="L911" s="43"/>
    </row>
    <row r="912" spans="1:12" ht="14.25" x14ac:dyDescent="0.2">
      <c r="A912" s="53"/>
      <c r="B912" s="59"/>
      <c r="C912" s="118" t="s">
        <v>801</v>
      </c>
      <c r="D912" s="118"/>
      <c r="E912" s="118"/>
      <c r="F912" s="118"/>
      <c r="G912" s="118"/>
      <c r="H912" s="118"/>
      <c r="I912" s="43"/>
      <c r="J912" s="53"/>
      <c r="K912" s="41"/>
      <c r="L912" s="43">
        <f>SUM(AR53:AR906)</f>
        <v>248196.27</v>
      </c>
    </row>
    <row r="913" spans="1:12" ht="14.25" hidden="1" x14ac:dyDescent="0.2">
      <c r="A913" s="53"/>
      <c r="B913" s="59"/>
      <c r="C913" s="118" t="s">
        <v>751</v>
      </c>
      <c r="D913" s="118"/>
      <c r="E913" s="118"/>
      <c r="F913" s="118"/>
      <c r="G913" s="118"/>
      <c r="H913" s="118"/>
      <c r="I913" s="43"/>
      <c r="J913" s="53"/>
      <c r="K913" s="41"/>
      <c r="L913" s="43">
        <f>L915+L918+L917</f>
        <v>51091.71</v>
      </c>
    </row>
    <row r="914" spans="1:12" ht="14.25" hidden="1" x14ac:dyDescent="0.2">
      <c r="A914" s="53"/>
      <c r="B914" s="59"/>
      <c r="C914" s="117" t="s">
        <v>752</v>
      </c>
      <c r="D914" s="118"/>
      <c r="E914" s="118"/>
      <c r="F914" s="118"/>
      <c r="G914" s="118"/>
      <c r="H914" s="118"/>
      <c r="I914" s="43"/>
      <c r="J914" s="53"/>
      <c r="K914" s="41"/>
      <c r="L914" s="43"/>
    </row>
    <row r="915" spans="1:12" ht="14.25" x14ac:dyDescent="0.2">
      <c r="A915" s="53"/>
      <c r="B915" s="59"/>
      <c r="C915" s="118" t="s">
        <v>751</v>
      </c>
      <c r="D915" s="118"/>
      <c r="E915" s="118"/>
      <c r="F915" s="118"/>
      <c r="G915" s="118"/>
      <c r="H915" s="118"/>
      <c r="I915" s="43"/>
      <c r="J915" s="53"/>
      <c r="K915" s="41"/>
      <c r="L915" s="43">
        <f>SUM(AO53:AO906)</f>
        <v>32948.639999999999</v>
      </c>
    </row>
    <row r="916" spans="1:12" ht="14.25" hidden="1" x14ac:dyDescent="0.2">
      <c r="A916" s="53"/>
      <c r="B916" s="59"/>
      <c r="C916" s="117" t="s">
        <v>753</v>
      </c>
      <c r="D916" s="118"/>
      <c r="E916" s="118"/>
      <c r="F916" s="118"/>
      <c r="G916" s="118"/>
      <c r="H916" s="118"/>
      <c r="I916" s="43"/>
      <c r="J916" s="53"/>
      <c r="K916" s="41"/>
      <c r="L916" s="43"/>
    </row>
    <row r="917" spans="1:12" ht="14.25" x14ac:dyDescent="0.2">
      <c r="A917" s="53"/>
      <c r="B917" s="59"/>
      <c r="C917" s="118" t="s">
        <v>773</v>
      </c>
      <c r="D917" s="118"/>
      <c r="E917" s="118"/>
      <c r="F917" s="118"/>
      <c r="G917" s="118"/>
      <c r="H917" s="118"/>
      <c r="I917" s="43"/>
      <c r="J917" s="53"/>
      <c r="K917" s="41"/>
      <c r="L917" s="43">
        <f>SUM(AT53:AT906)</f>
        <v>18143.07</v>
      </c>
    </row>
    <row r="918" spans="1:12" ht="14.25" hidden="1" x14ac:dyDescent="0.2">
      <c r="A918" s="53"/>
      <c r="B918" s="59"/>
      <c r="C918" s="118" t="s">
        <v>754</v>
      </c>
      <c r="D918" s="118"/>
      <c r="E918" s="118"/>
      <c r="F918" s="118"/>
      <c r="G918" s="118"/>
      <c r="H918" s="118"/>
      <c r="I918" s="43"/>
      <c r="J918" s="53"/>
      <c r="K918" s="41"/>
      <c r="L918" s="43">
        <f>SUM(AV53:AV906)</f>
        <v>0</v>
      </c>
    </row>
    <row r="919" spans="1:12" ht="14.25" x14ac:dyDescent="0.2">
      <c r="A919" s="53"/>
      <c r="B919" s="59"/>
      <c r="C919" s="118" t="s">
        <v>755</v>
      </c>
      <c r="D919" s="118"/>
      <c r="E919" s="118"/>
      <c r="F919" s="118"/>
      <c r="G919" s="118"/>
      <c r="H919" s="118"/>
      <c r="I919" s="43"/>
      <c r="J919" s="53"/>
      <c r="K919" s="41"/>
      <c r="L919" s="43">
        <f>L921+L922</f>
        <v>341801.51</v>
      </c>
    </row>
    <row r="920" spans="1:12" ht="14.25" x14ac:dyDescent="0.2">
      <c r="A920" s="53"/>
      <c r="B920" s="59"/>
      <c r="C920" s="117" t="s">
        <v>752</v>
      </c>
      <c r="D920" s="118"/>
      <c r="E920" s="118"/>
      <c r="F920" s="118"/>
      <c r="G920" s="118"/>
      <c r="H920" s="118"/>
      <c r="I920" s="43"/>
      <c r="J920" s="53"/>
      <c r="K920" s="41"/>
      <c r="L920" s="43"/>
    </row>
    <row r="921" spans="1:12" ht="14.25" x14ac:dyDescent="0.2">
      <c r="A921" s="53"/>
      <c r="B921" s="59"/>
      <c r="C921" s="118" t="s">
        <v>756</v>
      </c>
      <c r="D921" s="118"/>
      <c r="E921" s="118"/>
      <c r="F921" s="118"/>
      <c r="G921" s="118"/>
      <c r="H921" s="118"/>
      <c r="I921" s="43"/>
      <c r="J921" s="53"/>
      <c r="K921" s="41"/>
      <c r="L921" s="43">
        <f>SUM(AW53:AW906)-SUM(BK53:BK906)</f>
        <v>341801.51</v>
      </c>
    </row>
    <row r="922" spans="1:12" ht="14.25" hidden="1" x14ac:dyDescent="0.2">
      <c r="A922" s="53"/>
      <c r="B922" s="59"/>
      <c r="C922" s="118" t="s">
        <v>757</v>
      </c>
      <c r="D922" s="118"/>
      <c r="E922" s="118"/>
      <c r="F922" s="118"/>
      <c r="G922" s="118"/>
      <c r="H922" s="118"/>
      <c r="I922" s="43"/>
      <c r="J922" s="53"/>
      <c r="K922" s="41"/>
      <c r="L922" s="43">
        <f>SUM(BC53:BC906)</f>
        <v>0</v>
      </c>
    </row>
    <row r="923" spans="1:12" ht="14.25" x14ac:dyDescent="0.2">
      <c r="A923" s="53"/>
      <c r="B923" s="59"/>
      <c r="C923" s="118" t="s">
        <v>758</v>
      </c>
      <c r="D923" s="118"/>
      <c r="E923" s="118"/>
      <c r="F923" s="118"/>
      <c r="G923" s="118"/>
      <c r="H923" s="118"/>
      <c r="I923" s="43"/>
      <c r="J923" s="53"/>
      <c r="K923" s="41"/>
      <c r="L923" s="43">
        <f>SUM(BB53:BB906)</f>
        <v>7093.74</v>
      </c>
    </row>
    <row r="924" spans="1:12" ht="14.25" x14ac:dyDescent="0.2">
      <c r="A924" s="53"/>
      <c r="B924" s="59"/>
      <c r="C924" s="118" t="s">
        <v>759</v>
      </c>
      <c r="D924" s="118"/>
      <c r="E924" s="118"/>
      <c r="F924" s="118"/>
      <c r="G924" s="118"/>
      <c r="H924" s="118"/>
      <c r="I924" s="43"/>
      <c r="J924" s="53"/>
      <c r="K924" s="41"/>
      <c r="L924" s="43">
        <f>SUM(AR53:AR906)+SUM(AT53:AT906)+SUM(AV53:AV906)</f>
        <v>266339.33999999997</v>
      </c>
    </row>
    <row r="925" spans="1:12" ht="14.25" x14ac:dyDescent="0.2">
      <c r="A925" s="53"/>
      <c r="B925" s="59"/>
      <c r="C925" s="118" t="s">
        <v>760</v>
      </c>
      <c r="D925" s="118"/>
      <c r="E925" s="118"/>
      <c r="F925" s="118"/>
      <c r="G925" s="118"/>
      <c r="H925" s="118"/>
      <c r="I925" s="43"/>
      <c r="J925" s="53"/>
      <c r="K925" s="41"/>
      <c r="L925" s="43">
        <f>SUM(AZ53:AZ906)</f>
        <v>230498.66</v>
      </c>
    </row>
    <row r="926" spans="1:12" ht="14.25" x14ac:dyDescent="0.2">
      <c r="A926" s="53"/>
      <c r="B926" s="59"/>
      <c r="C926" s="118" t="s">
        <v>761</v>
      </c>
      <c r="D926" s="118"/>
      <c r="E926" s="118"/>
      <c r="F926" s="118"/>
      <c r="G926" s="118"/>
      <c r="H926" s="118"/>
      <c r="I926" s="43"/>
      <c r="J926" s="53"/>
      <c r="K926" s="41"/>
      <c r="L926" s="43">
        <f>SUM(BA53:BA906)</f>
        <v>121190.83999999998</v>
      </c>
    </row>
    <row r="927" spans="1:12" ht="14.25" hidden="1" x14ac:dyDescent="0.2">
      <c r="A927" s="53"/>
      <c r="B927" s="59"/>
      <c r="C927" s="118" t="s">
        <v>811</v>
      </c>
      <c r="D927" s="118"/>
      <c r="E927" s="118"/>
      <c r="F927" s="118"/>
      <c r="G927" s="118"/>
      <c r="H927" s="118"/>
      <c r="I927" s="43"/>
      <c r="J927" s="53"/>
      <c r="K927" s="41"/>
      <c r="L927" s="43">
        <f>L929+L930</f>
        <v>0</v>
      </c>
    </row>
    <row r="928" spans="1:12" ht="14.25" hidden="1" x14ac:dyDescent="0.2">
      <c r="A928" s="53"/>
      <c r="B928" s="59"/>
      <c r="C928" s="117" t="s">
        <v>749</v>
      </c>
      <c r="D928" s="118"/>
      <c r="E928" s="118"/>
      <c r="F928" s="118"/>
      <c r="G928" s="118"/>
      <c r="H928" s="118"/>
      <c r="I928" s="43"/>
      <c r="J928" s="53"/>
      <c r="K928" s="41"/>
      <c r="L928" s="43"/>
    </row>
    <row r="929" spans="1:12" ht="14.25" hidden="1" x14ac:dyDescent="0.2">
      <c r="A929" s="53"/>
      <c r="B929" s="59"/>
      <c r="C929" s="118" t="s">
        <v>763</v>
      </c>
      <c r="D929" s="118"/>
      <c r="E929" s="118"/>
      <c r="F929" s="118"/>
      <c r="G929" s="118"/>
      <c r="H929" s="118"/>
      <c r="I929" s="43"/>
      <c r="J929" s="53"/>
      <c r="K929" s="41"/>
      <c r="L929" s="43">
        <f>SUM(BK53:BK906)</f>
        <v>0</v>
      </c>
    </row>
    <row r="930" spans="1:12" ht="14.25" hidden="1" x14ac:dyDescent="0.2">
      <c r="A930" s="53"/>
      <c r="B930" s="59"/>
      <c r="C930" s="118" t="s">
        <v>764</v>
      </c>
      <c r="D930" s="118"/>
      <c r="E930" s="118"/>
      <c r="F930" s="118"/>
      <c r="G930" s="118"/>
      <c r="H930" s="118"/>
      <c r="I930" s="43"/>
      <c r="J930" s="53"/>
      <c r="K930" s="41"/>
      <c r="L930" s="43">
        <f>SUM(BD53:BD906)</f>
        <v>0</v>
      </c>
    </row>
    <row r="931" spans="1:12" ht="14.25" x14ac:dyDescent="0.2">
      <c r="A931" s="53"/>
      <c r="B931" s="59"/>
      <c r="C931" s="118" t="s">
        <v>812</v>
      </c>
      <c r="D931" s="118"/>
      <c r="E931" s="118"/>
      <c r="F931" s="118"/>
      <c r="G931" s="118"/>
      <c r="H931" s="118"/>
      <c r="I931" s="43"/>
      <c r="J931" s="53"/>
      <c r="K931" s="41"/>
      <c r="L931" s="43">
        <f>L884</f>
        <v>297196.7</v>
      </c>
    </row>
    <row r="932" spans="1:12" ht="14.25" x14ac:dyDescent="0.2">
      <c r="A932" s="53"/>
      <c r="B932" s="59"/>
      <c r="C932" s="116" t="s">
        <v>768</v>
      </c>
      <c r="D932" s="118"/>
      <c r="E932" s="118"/>
      <c r="F932" s="118"/>
      <c r="G932" s="118"/>
      <c r="H932" s="118"/>
      <c r="I932" s="43"/>
      <c r="J932" s="53"/>
      <c r="K932" s="41"/>
      <c r="L932" s="43"/>
    </row>
    <row r="933" spans="1:12" ht="14.25" hidden="1" x14ac:dyDescent="0.2">
      <c r="A933" s="53"/>
      <c r="B933" s="59"/>
      <c r="C933" s="118" t="s">
        <v>769</v>
      </c>
      <c r="D933" s="118"/>
      <c r="E933" s="118"/>
      <c r="F933" s="118"/>
      <c r="G933" s="118"/>
      <c r="H933" s="118"/>
      <c r="I933" s="43"/>
      <c r="J933" s="53"/>
      <c r="K933" s="41"/>
      <c r="L933" s="43">
        <f>SUM(AX53:AX906)</f>
        <v>0</v>
      </c>
    </row>
    <row r="934" spans="1:12" ht="14.25" hidden="1" x14ac:dyDescent="0.2">
      <c r="A934" s="53"/>
      <c r="B934" s="59"/>
      <c r="C934" s="118" t="s">
        <v>770</v>
      </c>
      <c r="D934" s="118"/>
      <c r="E934" s="118"/>
      <c r="F934" s="118"/>
      <c r="G934" s="118"/>
      <c r="H934" s="118"/>
      <c r="I934" s="43"/>
      <c r="J934" s="53"/>
      <c r="K934" s="41"/>
      <c r="L934" s="43">
        <f>SUM(AY53:AY906)</f>
        <v>0</v>
      </c>
    </row>
    <row r="935" spans="1:12" ht="14.25" x14ac:dyDescent="0.2">
      <c r="A935" s="53"/>
      <c r="B935" s="59"/>
      <c r="C935" s="118" t="s">
        <v>771</v>
      </c>
      <c r="D935" s="118"/>
      <c r="E935" s="118"/>
      <c r="F935" s="119"/>
      <c r="G935" s="44">
        <f>Source!F312</f>
        <v>494.17270000000002</v>
      </c>
      <c r="H935" s="53"/>
      <c r="I935" s="53"/>
      <c r="J935" s="53"/>
      <c r="K935" s="53"/>
      <c r="L935" s="53"/>
    </row>
    <row r="936" spans="1:12" ht="14.25" x14ac:dyDescent="0.2">
      <c r="A936" s="53"/>
      <c r="B936" s="59"/>
      <c r="C936" s="118" t="s">
        <v>772</v>
      </c>
      <c r="D936" s="118"/>
      <c r="E936" s="118"/>
      <c r="F936" s="119"/>
      <c r="G936" s="44">
        <f>Source!F313</f>
        <v>37.77666</v>
      </c>
      <c r="H936" s="53"/>
      <c r="I936" s="53"/>
      <c r="J936" s="53"/>
      <c r="K936" s="53"/>
      <c r="L936" s="53"/>
    </row>
    <row r="938" spans="1:12" ht="15.75" x14ac:dyDescent="0.25">
      <c r="C938" s="91" t="str">
        <f>Source!H319</f>
        <v>Итого</v>
      </c>
      <c r="D938" s="91"/>
      <c r="E938" s="91"/>
      <c r="F938" s="91"/>
      <c r="G938" s="91"/>
      <c r="H938" s="91"/>
      <c r="I938" s="91"/>
      <c r="J938" s="91"/>
      <c r="K938" s="91"/>
      <c r="L938" s="84">
        <f>IF(Source!Y319=0, "", Source!Y319)</f>
        <v>999872.73</v>
      </c>
    </row>
    <row r="939" spans="1:12" ht="15.75" x14ac:dyDescent="0.25">
      <c r="C939" s="90" t="s">
        <v>816</v>
      </c>
      <c r="D939" s="90"/>
      <c r="E939" s="90"/>
      <c r="F939" s="90"/>
      <c r="G939" s="77"/>
      <c r="H939" s="77"/>
      <c r="I939" s="77"/>
      <c r="J939" s="83"/>
      <c r="K939" s="83"/>
      <c r="L939" s="79">
        <v>130163.15</v>
      </c>
    </row>
    <row r="940" spans="1:12" ht="15.75" x14ac:dyDescent="0.25">
      <c r="C940" s="90" t="s">
        <v>817</v>
      </c>
      <c r="D940" s="90"/>
      <c r="E940" s="90"/>
      <c r="F940" s="90"/>
      <c r="G940" s="77"/>
      <c r="H940" s="77"/>
      <c r="I940" s="77"/>
      <c r="J940" s="78"/>
      <c r="K940" s="78"/>
      <c r="L940" s="79">
        <v>67512.679999999993</v>
      </c>
    </row>
    <row r="941" spans="1:12" ht="15.75" x14ac:dyDescent="0.25">
      <c r="C941" s="77" t="s">
        <v>342</v>
      </c>
      <c r="D941" s="77"/>
      <c r="E941" s="77"/>
      <c r="F941" s="80"/>
      <c r="G941" s="77"/>
      <c r="H941" s="77"/>
      <c r="I941" s="77"/>
      <c r="J941" s="78"/>
      <c r="K941" s="78"/>
      <c r="L941" s="79">
        <f>L940+L939+L938</f>
        <v>1197548.56</v>
      </c>
    </row>
    <row r="942" spans="1:12" ht="15.75" x14ac:dyDescent="0.25">
      <c r="C942" s="77" t="s">
        <v>818</v>
      </c>
      <c r="D942" s="81">
        <v>0.2</v>
      </c>
      <c r="E942" s="77"/>
      <c r="F942" s="80"/>
      <c r="G942" s="77"/>
      <c r="H942" s="77"/>
      <c r="I942" s="77"/>
      <c r="J942" s="78"/>
      <c r="K942" s="78"/>
      <c r="L942" s="79">
        <f>0.2*L941</f>
        <v>239509.71200000003</v>
      </c>
    </row>
    <row r="943" spans="1:12" ht="15.75" x14ac:dyDescent="0.25">
      <c r="C943" s="91" t="s">
        <v>346</v>
      </c>
      <c r="D943" s="91"/>
      <c r="E943" s="91"/>
      <c r="F943" s="91"/>
      <c r="G943" s="91"/>
      <c r="H943" s="91"/>
      <c r="I943" s="91"/>
      <c r="J943" s="53"/>
      <c r="K943" s="53"/>
      <c r="L943" s="82">
        <f>L942+L941</f>
        <v>1437058.2720000001</v>
      </c>
    </row>
    <row r="946" spans="1:12" ht="14.25" customHeight="1" x14ac:dyDescent="0.2">
      <c r="A946" s="121" t="s">
        <v>813</v>
      </c>
      <c r="B946" s="121"/>
      <c r="C946" s="69" t="str">
        <f>IF(Source!AC12&lt;&gt;"", Source!AC12," ")</f>
        <v xml:space="preserve"> </v>
      </c>
      <c r="D946" s="31"/>
      <c r="E946" s="31"/>
      <c r="F946" s="31"/>
      <c r="G946" s="31"/>
      <c r="H946" s="15" t="str">
        <f>IF(Source!AB12&lt;&gt;"", Source!AB12," ")</f>
        <v>Мишкина З.И.</v>
      </c>
      <c r="I946" s="23"/>
      <c r="J946" s="23"/>
      <c r="K946" s="35"/>
      <c r="L946" s="35"/>
    </row>
    <row r="947" spans="1:12" ht="14.25" customHeight="1" x14ac:dyDescent="0.2">
      <c r="A947" s="20"/>
      <c r="B947" s="20"/>
      <c r="C947" s="122" t="s">
        <v>814</v>
      </c>
      <c r="D947" s="122"/>
      <c r="E947" s="122"/>
      <c r="F947" s="122"/>
      <c r="G947" s="122"/>
      <c r="H947" s="23"/>
      <c r="I947" s="23"/>
      <c r="J947" s="23"/>
      <c r="K947" s="35"/>
      <c r="L947" s="35"/>
    </row>
    <row r="948" spans="1:12" ht="14.25" customHeight="1" x14ac:dyDescent="0.2">
      <c r="A948" s="20"/>
      <c r="B948" s="20"/>
      <c r="C948" s="72"/>
      <c r="D948" s="20"/>
      <c r="E948" s="20"/>
      <c r="F948" s="20"/>
      <c r="G948" s="20"/>
      <c r="H948" s="23"/>
      <c r="I948" s="23"/>
      <c r="J948" s="23"/>
      <c r="K948" s="35"/>
      <c r="L948" s="35"/>
    </row>
    <row r="949" spans="1:12" ht="14.25" customHeight="1" x14ac:dyDescent="0.2">
      <c r="A949" s="121" t="s">
        <v>815</v>
      </c>
      <c r="B949" s="121"/>
      <c r="C949" s="69" t="str">
        <f>IF(Source!AE12&lt;&gt;"", Source!AE12," ")</f>
        <v xml:space="preserve"> </v>
      </c>
      <c r="D949" s="31"/>
      <c r="E949" s="31"/>
      <c r="F949" s="31"/>
      <c r="G949" s="31"/>
      <c r="H949" s="15" t="str">
        <f>IF(Source!AD12&lt;&gt;"", Source!AD12," ")</f>
        <v>Сукочев А.А.</v>
      </c>
      <c r="I949" s="23"/>
      <c r="J949" s="23"/>
      <c r="K949" s="35"/>
      <c r="L949" s="35"/>
    </row>
    <row r="950" spans="1:12" ht="14.25" customHeight="1" x14ac:dyDescent="0.2">
      <c r="A950" s="20"/>
      <c r="B950" s="20"/>
      <c r="C950" s="122" t="s">
        <v>814</v>
      </c>
      <c r="D950" s="122"/>
      <c r="E950" s="122"/>
      <c r="F950" s="122"/>
      <c r="G950" s="122"/>
      <c r="H950" s="23"/>
      <c r="I950" s="23"/>
      <c r="J950" s="23"/>
      <c r="K950" s="35"/>
      <c r="L950" s="35"/>
    </row>
  </sheetData>
  <mergeCells count="487">
    <mergeCell ref="A946:B946"/>
    <mergeCell ref="C947:G947"/>
    <mergeCell ref="A949:B949"/>
    <mergeCell ref="C950:G950"/>
    <mergeCell ref="C933:H933"/>
    <mergeCell ref="C934:H934"/>
    <mergeCell ref="C935:F935"/>
    <mergeCell ref="C936:F936"/>
    <mergeCell ref="C938:K938"/>
    <mergeCell ref="C927:H927"/>
    <mergeCell ref="C928:H928"/>
    <mergeCell ref="C929:H929"/>
    <mergeCell ref="C930:H930"/>
    <mergeCell ref="C931:H931"/>
    <mergeCell ref="C932:H932"/>
    <mergeCell ref="C921:H921"/>
    <mergeCell ref="C922:H922"/>
    <mergeCell ref="C923:H923"/>
    <mergeCell ref="C924:H924"/>
    <mergeCell ref="C925:H925"/>
    <mergeCell ref="C926:H926"/>
    <mergeCell ref="C915:H915"/>
    <mergeCell ref="C916:H916"/>
    <mergeCell ref="C917:H917"/>
    <mergeCell ref="C918:H918"/>
    <mergeCell ref="C919:H919"/>
    <mergeCell ref="C920:H920"/>
    <mergeCell ref="C909:H909"/>
    <mergeCell ref="C910:H910"/>
    <mergeCell ref="C911:H911"/>
    <mergeCell ref="C912:H912"/>
    <mergeCell ref="C913:H913"/>
    <mergeCell ref="C914:H914"/>
    <mergeCell ref="C902:H902"/>
    <mergeCell ref="C903:H903"/>
    <mergeCell ref="C904:H904"/>
    <mergeCell ref="C905:H905"/>
    <mergeCell ref="C906:H906"/>
    <mergeCell ref="C908:H908"/>
    <mergeCell ref="C896:H896"/>
    <mergeCell ref="C897:H897"/>
    <mergeCell ref="C898:H898"/>
    <mergeCell ref="C899:H899"/>
    <mergeCell ref="C900:H900"/>
    <mergeCell ref="C901:H901"/>
    <mergeCell ref="C890:H890"/>
    <mergeCell ref="C891:H891"/>
    <mergeCell ref="C892:H892"/>
    <mergeCell ref="C893:H893"/>
    <mergeCell ref="C894:H894"/>
    <mergeCell ref="C895:H895"/>
    <mergeCell ref="C884:H884"/>
    <mergeCell ref="C885:H885"/>
    <mergeCell ref="C886:H886"/>
    <mergeCell ref="C887:H887"/>
    <mergeCell ref="C888:H888"/>
    <mergeCell ref="C889:H889"/>
    <mergeCell ref="C876:H876"/>
    <mergeCell ref="C877:H877"/>
    <mergeCell ref="C879:H879"/>
    <mergeCell ref="C880:H880"/>
    <mergeCell ref="C881:H881"/>
    <mergeCell ref="C882:H882"/>
    <mergeCell ref="C870:H870"/>
    <mergeCell ref="C871:H871"/>
    <mergeCell ref="C872:H872"/>
    <mergeCell ref="C873:H873"/>
    <mergeCell ref="C874:H874"/>
    <mergeCell ref="C875:H875"/>
    <mergeCell ref="C864:H864"/>
    <mergeCell ref="C865:H865"/>
    <mergeCell ref="C866:H866"/>
    <mergeCell ref="C867:H867"/>
    <mergeCell ref="C868:H868"/>
    <mergeCell ref="C869:H869"/>
    <mergeCell ref="C857:H857"/>
    <mergeCell ref="C859:H859"/>
    <mergeCell ref="C860:H860"/>
    <mergeCell ref="C861:H861"/>
    <mergeCell ref="C862:H862"/>
    <mergeCell ref="C863:H863"/>
    <mergeCell ref="C851:H851"/>
    <mergeCell ref="C852:H852"/>
    <mergeCell ref="C853:H853"/>
    <mergeCell ref="C854:H854"/>
    <mergeCell ref="C855:H855"/>
    <mergeCell ref="C856:H856"/>
    <mergeCell ref="C845:H845"/>
    <mergeCell ref="C846:H846"/>
    <mergeCell ref="C847:H847"/>
    <mergeCell ref="C848:H848"/>
    <mergeCell ref="C849:H849"/>
    <mergeCell ref="C850:H850"/>
    <mergeCell ref="C839:H839"/>
    <mergeCell ref="C840:H840"/>
    <mergeCell ref="C841:H841"/>
    <mergeCell ref="C842:H842"/>
    <mergeCell ref="C843:H843"/>
    <mergeCell ref="C844:H844"/>
    <mergeCell ref="C830:H830"/>
    <mergeCell ref="C831:H831"/>
    <mergeCell ref="C832:H832"/>
    <mergeCell ref="C833:F833"/>
    <mergeCell ref="C834:F834"/>
    <mergeCell ref="C837:H837"/>
    <mergeCell ref="C824:H824"/>
    <mergeCell ref="C825:H825"/>
    <mergeCell ref="C826:H826"/>
    <mergeCell ref="C827:H827"/>
    <mergeCell ref="C828:H828"/>
    <mergeCell ref="C829:H829"/>
    <mergeCell ref="C818:H818"/>
    <mergeCell ref="C819:H819"/>
    <mergeCell ref="C820:H820"/>
    <mergeCell ref="C821:H821"/>
    <mergeCell ref="C822:H822"/>
    <mergeCell ref="C823:H823"/>
    <mergeCell ref="C812:H812"/>
    <mergeCell ref="C813:H813"/>
    <mergeCell ref="C814:H814"/>
    <mergeCell ref="C815:H815"/>
    <mergeCell ref="C816:H816"/>
    <mergeCell ref="C817:H817"/>
    <mergeCell ref="C806:H806"/>
    <mergeCell ref="C807:H807"/>
    <mergeCell ref="C808:H808"/>
    <mergeCell ref="C809:H809"/>
    <mergeCell ref="C810:H810"/>
    <mergeCell ref="C811:H811"/>
    <mergeCell ref="C794:H794"/>
    <mergeCell ref="I794:J794"/>
    <mergeCell ref="K794:L794"/>
    <mergeCell ref="C804:H804"/>
    <mergeCell ref="I804:J804"/>
    <mergeCell ref="K804:L804"/>
    <mergeCell ref="C776:H776"/>
    <mergeCell ref="I776:J776"/>
    <mergeCell ref="K776:L776"/>
    <mergeCell ref="C785:H785"/>
    <mergeCell ref="I785:J785"/>
    <mergeCell ref="K785:L785"/>
    <mergeCell ref="C758:H758"/>
    <mergeCell ref="I758:J758"/>
    <mergeCell ref="K758:L758"/>
    <mergeCell ref="C767:H767"/>
    <mergeCell ref="I767:J767"/>
    <mergeCell ref="K767:L767"/>
    <mergeCell ref="C739:H739"/>
    <mergeCell ref="I739:J739"/>
    <mergeCell ref="K739:L739"/>
    <mergeCell ref="C748:H748"/>
    <mergeCell ref="I748:J748"/>
    <mergeCell ref="K748:L748"/>
    <mergeCell ref="C717:F717"/>
    <mergeCell ref="C718:F718"/>
    <mergeCell ref="A721:L721"/>
    <mergeCell ref="C730:H730"/>
    <mergeCell ref="I730:J730"/>
    <mergeCell ref="K730:L730"/>
    <mergeCell ref="C711:H711"/>
    <mergeCell ref="C712:H712"/>
    <mergeCell ref="C713:H713"/>
    <mergeCell ref="C714:H714"/>
    <mergeCell ref="C715:H715"/>
    <mergeCell ref="C716:H716"/>
    <mergeCell ref="C705:H705"/>
    <mergeCell ref="C706:H706"/>
    <mergeCell ref="C707:H707"/>
    <mergeCell ref="C708:H708"/>
    <mergeCell ref="C709:H709"/>
    <mergeCell ref="C710:H710"/>
    <mergeCell ref="C699:H699"/>
    <mergeCell ref="C700:H700"/>
    <mergeCell ref="C701:H701"/>
    <mergeCell ref="C702:H702"/>
    <mergeCell ref="C703:H703"/>
    <mergeCell ref="C704:H704"/>
    <mergeCell ref="C693:H693"/>
    <mergeCell ref="C694:H694"/>
    <mergeCell ref="C695:H695"/>
    <mergeCell ref="C696:H696"/>
    <mergeCell ref="C697:H697"/>
    <mergeCell ref="C698:H698"/>
    <mergeCell ref="C688:H688"/>
    <mergeCell ref="I688:J688"/>
    <mergeCell ref="K688:L688"/>
    <mergeCell ref="C690:H690"/>
    <mergeCell ref="C691:H691"/>
    <mergeCell ref="C692:H692"/>
    <mergeCell ref="C684:H684"/>
    <mergeCell ref="I684:J684"/>
    <mergeCell ref="K684:L684"/>
    <mergeCell ref="C686:H686"/>
    <mergeCell ref="I686:J686"/>
    <mergeCell ref="K686:L686"/>
    <mergeCell ref="C680:H680"/>
    <mergeCell ref="I680:J680"/>
    <mergeCell ref="K680:L680"/>
    <mergeCell ref="C682:H682"/>
    <mergeCell ref="I682:J682"/>
    <mergeCell ref="K682:L682"/>
    <mergeCell ref="C665:H665"/>
    <mergeCell ref="C666:H666"/>
    <mergeCell ref="C667:H667"/>
    <mergeCell ref="C668:F668"/>
    <mergeCell ref="C669:F669"/>
    <mergeCell ref="A672:L672"/>
    <mergeCell ref="C659:H659"/>
    <mergeCell ref="C660:H660"/>
    <mergeCell ref="C661:H661"/>
    <mergeCell ref="C662:H662"/>
    <mergeCell ref="C663:H663"/>
    <mergeCell ref="C664:H664"/>
    <mergeCell ref="C653:H653"/>
    <mergeCell ref="C654:H654"/>
    <mergeCell ref="C655:H655"/>
    <mergeCell ref="C656:H656"/>
    <mergeCell ref="C657:H657"/>
    <mergeCell ref="C658:H658"/>
    <mergeCell ref="C647:H647"/>
    <mergeCell ref="C648:H648"/>
    <mergeCell ref="C649:H649"/>
    <mergeCell ref="C650:H650"/>
    <mergeCell ref="C651:H651"/>
    <mergeCell ref="C652:H652"/>
    <mergeCell ref="C641:H641"/>
    <mergeCell ref="C642:H642"/>
    <mergeCell ref="C643:H643"/>
    <mergeCell ref="C644:H644"/>
    <mergeCell ref="C645:H645"/>
    <mergeCell ref="C646:H646"/>
    <mergeCell ref="C637:H637"/>
    <mergeCell ref="I637:J637"/>
    <mergeCell ref="K637:L637"/>
    <mergeCell ref="C639:H639"/>
    <mergeCell ref="I639:J639"/>
    <mergeCell ref="K639:L639"/>
    <mergeCell ref="C628:H628"/>
    <mergeCell ref="C629:H629"/>
    <mergeCell ref="C630:H630"/>
    <mergeCell ref="C631:F631"/>
    <mergeCell ref="C632:F632"/>
    <mergeCell ref="A635:L635"/>
    <mergeCell ref="C622:H622"/>
    <mergeCell ref="C623:H623"/>
    <mergeCell ref="C624:H624"/>
    <mergeCell ref="C625:H625"/>
    <mergeCell ref="C626:H626"/>
    <mergeCell ref="C627:H627"/>
    <mergeCell ref="C616:H616"/>
    <mergeCell ref="C617:H617"/>
    <mergeCell ref="C618:H618"/>
    <mergeCell ref="C619:H619"/>
    <mergeCell ref="C620:H620"/>
    <mergeCell ref="C621:H621"/>
    <mergeCell ref="C610:H610"/>
    <mergeCell ref="C611:H611"/>
    <mergeCell ref="C612:H612"/>
    <mergeCell ref="C613:H613"/>
    <mergeCell ref="C614:H614"/>
    <mergeCell ref="C615:H615"/>
    <mergeCell ref="C604:H604"/>
    <mergeCell ref="C605:H605"/>
    <mergeCell ref="C606:H606"/>
    <mergeCell ref="C607:H607"/>
    <mergeCell ref="C608:H608"/>
    <mergeCell ref="C609:H609"/>
    <mergeCell ref="C599:H599"/>
    <mergeCell ref="I599:J599"/>
    <mergeCell ref="K599:L599"/>
    <mergeCell ref="C602:H602"/>
    <mergeCell ref="I602:J602"/>
    <mergeCell ref="K602:L602"/>
    <mergeCell ref="C595:H595"/>
    <mergeCell ref="I595:J595"/>
    <mergeCell ref="K595:L595"/>
    <mergeCell ref="C597:H597"/>
    <mergeCell ref="I597:J597"/>
    <mergeCell ref="K597:L597"/>
    <mergeCell ref="C591:H591"/>
    <mergeCell ref="I591:J591"/>
    <mergeCell ref="K591:L591"/>
    <mergeCell ref="C593:H593"/>
    <mergeCell ref="I593:J593"/>
    <mergeCell ref="K593:L593"/>
    <mergeCell ref="C586:H586"/>
    <mergeCell ref="I586:J586"/>
    <mergeCell ref="K586:L586"/>
    <mergeCell ref="C589:H589"/>
    <mergeCell ref="I589:J589"/>
    <mergeCell ref="K589:L589"/>
    <mergeCell ref="C582:H582"/>
    <mergeCell ref="I582:J582"/>
    <mergeCell ref="K582:L582"/>
    <mergeCell ref="C584:H584"/>
    <mergeCell ref="I584:J584"/>
    <mergeCell ref="K584:L584"/>
    <mergeCell ref="C576:H576"/>
    <mergeCell ref="I576:J576"/>
    <mergeCell ref="K576:L576"/>
    <mergeCell ref="C579:H579"/>
    <mergeCell ref="I579:J579"/>
    <mergeCell ref="K579:L579"/>
    <mergeCell ref="C572:H572"/>
    <mergeCell ref="I572:J572"/>
    <mergeCell ref="K572:L572"/>
    <mergeCell ref="C574:H574"/>
    <mergeCell ref="I574:J574"/>
    <mergeCell ref="K574:L574"/>
    <mergeCell ref="C568:H568"/>
    <mergeCell ref="I568:J568"/>
    <mergeCell ref="K568:L568"/>
    <mergeCell ref="C570:H570"/>
    <mergeCell ref="I570:J570"/>
    <mergeCell ref="K570:L570"/>
    <mergeCell ref="C559:F559"/>
    <mergeCell ref="C560:F560"/>
    <mergeCell ref="A563:L563"/>
    <mergeCell ref="C566:H566"/>
    <mergeCell ref="I566:J566"/>
    <mergeCell ref="K566:L566"/>
    <mergeCell ref="C553:H553"/>
    <mergeCell ref="C554:H554"/>
    <mergeCell ref="C555:H555"/>
    <mergeCell ref="C556:H556"/>
    <mergeCell ref="C557:H557"/>
    <mergeCell ref="C558:H558"/>
    <mergeCell ref="C547:H547"/>
    <mergeCell ref="C548:H548"/>
    <mergeCell ref="C549:H549"/>
    <mergeCell ref="C550:H550"/>
    <mergeCell ref="C551:H551"/>
    <mergeCell ref="C552:H552"/>
    <mergeCell ref="C541:H541"/>
    <mergeCell ref="C542:H542"/>
    <mergeCell ref="C543:H543"/>
    <mergeCell ref="C544:H544"/>
    <mergeCell ref="C545:H545"/>
    <mergeCell ref="C546:H546"/>
    <mergeCell ref="C535:H535"/>
    <mergeCell ref="C536:H536"/>
    <mergeCell ref="C537:H537"/>
    <mergeCell ref="C538:H538"/>
    <mergeCell ref="C539:H539"/>
    <mergeCell ref="C540:H540"/>
    <mergeCell ref="C530:H530"/>
    <mergeCell ref="I530:J530"/>
    <mergeCell ref="K530:L530"/>
    <mergeCell ref="C532:H532"/>
    <mergeCell ref="C533:H533"/>
    <mergeCell ref="C534:H534"/>
    <mergeCell ref="C491:H491"/>
    <mergeCell ref="I491:J491"/>
    <mergeCell ref="K491:L491"/>
    <mergeCell ref="C510:H510"/>
    <mergeCell ref="I510:J510"/>
    <mergeCell ref="K510:L510"/>
    <mergeCell ref="C450:H450"/>
    <mergeCell ref="I450:J450"/>
    <mergeCell ref="K450:L450"/>
    <mergeCell ref="C472:H472"/>
    <mergeCell ref="I472:J472"/>
    <mergeCell ref="K472:L472"/>
    <mergeCell ref="C413:H413"/>
    <mergeCell ref="I413:J413"/>
    <mergeCell ref="K413:L413"/>
    <mergeCell ref="C434:H434"/>
    <mergeCell ref="I434:J434"/>
    <mergeCell ref="K434:L434"/>
    <mergeCell ref="C372:H372"/>
    <mergeCell ref="I372:J372"/>
    <mergeCell ref="K372:L372"/>
    <mergeCell ref="C392:H392"/>
    <mergeCell ref="I392:J392"/>
    <mergeCell ref="K392:L392"/>
    <mergeCell ref="C324:F324"/>
    <mergeCell ref="C325:F325"/>
    <mergeCell ref="A328:L328"/>
    <mergeCell ref="C349:H349"/>
    <mergeCell ref="I349:J349"/>
    <mergeCell ref="K349:L349"/>
    <mergeCell ref="C318:H318"/>
    <mergeCell ref="C319:H319"/>
    <mergeCell ref="C320:H320"/>
    <mergeCell ref="C321:H321"/>
    <mergeCell ref="C322:H322"/>
    <mergeCell ref="C323:H323"/>
    <mergeCell ref="C312:H312"/>
    <mergeCell ref="C313:H313"/>
    <mergeCell ref="C314:H314"/>
    <mergeCell ref="C315:H315"/>
    <mergeCell ref="C316:H316"/>
    <mergeCell ref="C317:H317"/>
    <mergeCell ref="C306:H306"/>
    <mergeCell ref="C307:H307"/>
    <mergeCell ref="C308:H308"/>
    <mergeCell ref="C309:H309"/>
    <mergeCell ref="C310:H310"/>
    <mergeCell ref="C311:H311"/>
    <mergeCell ref="C300:H300"/>
    <mergeCell ref="C301:H301"/>
    <mergeCell ref="C302:H302"/>
    <mergeCell ref="C303:H303"/>
    <mergeCell ref="C304:H304"/>
    <mergeCell ref="C305:H305"/>
    <mergeCell ref="C295:H295"/>
    <mergeCell ref="I295:J295"/>
    <mergeCell ref="K295:L295"/>
    <mergeCell ref="C297:H297"/>
    <mergeCell ref="C298:H298"/>
    <mergeCell ref="C299:H299"/>
    <mergeCell ref="C253:H253"/>
    <mergeCell ref="I253:J253"/>
    <mergeCell ref="K253:L253"/>
    <mergeCell ref="C274:H274"/>
    <mergeCell ref="I274:J274"/>
    <mergeCell ref="K274:L274"/>
    <mergeCell ref="C212:H212"/>
    <mergeCell ref="I212:J212"/>
    <mergeCell ref="K212:L212"/>
    <mergeCell ref="C232:H232"/>
    <mergeCell ref="I232:J232"/>
    <mergeCell ref="K232:L232"/>
    <mergeCell ref="C169:H169"/>
    <mergeCell ref="I169:J169"/>
    <mergeCell ref="K169:L169"/>
    <mergeCell ref="C192:H192"/>
    <mergeCell ref="I192:J192"/>
    <mergeCell ref="K192:L192"/>
    <mergeCell ref="C138:H138"/>
    <mergeCell ref="I138:J138"/>
    <mergeCell ref="K138:L138"/>
    <mergeCell ref="C152:H152"/>
    <mergeCell ref="I152:J152"/>
    <mergeCell ref="K152:L152"/>
    <mergeCell ref="C102:H102"/>
    <mergeCell ref="I102:J102"/>
    <mergeCell ref="K102:L102"/>
    <mergeCell ref="C124:H124"/>
    <mergeCell ref="I124:J124"/>
    <mergeCell ref="K124:L124"/>
    <mergeCell ref="A54:L54"/>
    <mergeCell ref="C68:H68"/>
    <mergeCell ref="I68:J68"/>
    <mergeCell ref="K68:L68"/>
    <mergeCell ref="C80:H80"/>
    <mergeCell ref="I80:J80"/>
    <mergeCell ref="K80:L80"/>
    <mergeCell ref="A47:A51"/>
    <mergeCell ref="B47:B51"/>
    <mergeCell ref="C47:C51"/>
    <mergeCell ref="D47:D51"/>
    <mergeCell ref="E47:G50"/>
    <mergeCell ref="H47:L50"/>
    <mergeCell ref="C35:L35"/>
    <mergeCell ref="C39:D39"/>
    <mergeCell ref="C42:D42"/>
    <mergeCell ref="C43:D43"/>
    <mergeCell ref="C44:D44"/>
    <mergeCell ref="C45:D45"/>
    <mergeCell ref="A28:L28"/>
    <mergeCell ref="A29:L29"/>
    <mergeCell ref="C34:L34"/>
    <mergeCell ref="A2:E2"/>
    <mergeCell ref="F2:L2"/>
    <mergeCell ref="A4:E4"/>
    <mergeCell ref="F4:L4"/>
    <mergeCell ref="A6:E6"/>
    <mergeCell ref="F6:L6"/>
    <mergeCell ref="C939:F939"/>
    <mergeCell ref="C940:F940"/>
    <mergeCell ref="C943:I943"/>
    <mergeCell ref="B18:C18"/>
    <mergeCell ref="B20:F20"/>
    <mergeCell ref="B22:E22"/>
    <mergeCell ref="B24:C24"/>
    <mergeCell ref="A26:L26"/>
    <mergeCell ref="A14:E14"/>
    <mergeCell ref="F14:L14"/>
    <mergeCell ref="A16:E16"/>
    <mergeCell ref="F16:L16"/>
    <mergeCell ref="A8:E8"/>
    <mergeCell ref="F8:L8"/>
    <mergeCell ref="A10:E10"/>
    <mergeCell ref="F10:L10"/>
    <mergeCell ref="A12:E12"/>
    <mergeCell ref="F12:L12"/>
  </mergeCells>
  <pageMargins left="0.39370078740157483" right="0.19685039370078741" top="0.39370078740157483" bottom="0.39370078740157483" header="0.19685039370078741" footer="0.19685039370078741"/>
  <pageSetup paperSize="9" scale="44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2E006-8B81-46A1-A7DD-8A0D019925BB}">
  <dimension ref="A1:IK1306"/>
  <sheetViews>
    <sheetView workbookViewId="0">
      <selection activeCell="A1302" sqref="A1302:AN1302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34136</v>
      </c>
      <c r="M1">
        <v>10</v>
      </c>
      <c r="N1">
        <v>11</v>
      </c>
      <c r="O1">
        <v>9</v>
      </c>
      <c r="P1">
        <v>0</v>
      </c>
      <c r="Q1">
        <v>1</v>
      </c>
    </row>
    <row r="12" spans="1:133" x14ac:dyDescent="0.2">
      <c r="A12" s="1">
        <v>1</v>
      </c>
      <c r="B12" s="1">
        <v>1299</v>
      </c>
      <c r="C12" s="1">
        <v>0</v>
      </c>
      <c r="D12" s="1">
        <f>ROW(A1241)</f>
        <v>1241</v>
      </c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6</v>
      </c>
      <c r="AC12" s="1" t="s">
        <v>3</v>
      </c>
      <c r="AD12" s="1" t="s">
        <v>7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8</v>
      </c>
      <c r="BI12" s="1" t="s">
        <v>9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10</v>
      </c>
      <c r="BZ12" s="1" t="s">
        <v>11</v>
      </c>
      <c r="CA12" s="1" t="s">
        <v>12</v>
      </c>
      <c r="CB12" s="1" t="s">
        <v>12</v>
      </c>
      <c r="CC12" s="1" t="s">
        <v>12</v>
      </c>
      <c r="CD12" s="1" t="s">
        <v>12</v>
      </c>
      <c r="CE12" s="1" t="s">
        <v>13</v>
      </c>
      <c r="CF12" s="1">
        <v>0</v>
      </c>
      <c r="CG12" s="1">
        <v>0</v>
      </c>
      <c r="CH12" s="1">
        <v>487063560</v>
      </c>
      <c r="CI12" s="1" t="s">
        <v>3</v>
      </c>
      <c r="CJ12" s="1" t="s">
        <v>3</v>
      </c>
      <c r="CK12" s="1">
        <v>10</v>
      </c>
      <c r="CL12" s="1"/>
      <c r="CM12" s="1"/>
      <c r="CN12" s="1"/>
      <c r="CO12" s="1"/>
      <c r="CP12" s="1"/>
      <c r="CQ12" s="1" t="s">
        <v>667</v>
      </c>
      <c r="CR12" s="1" t="s">
        <v>14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B1241</f>
        <v>1299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</v>
      </c>
      <c r="G18" s="2" t="str">
        <f t="shared" si="0"/>
        <v>ВЛ-10кВ</v>
      </c>
      <c r="H18" s="2"/>
      <c r="I18" s="2"/>
      <c r="J18" s="2"/>
      <c r="K18" s="2"/>
      <c r="L18" s="2"/>
      <c r="M18" s="2"/>
      <c r="N18" s="2"/>
      <c r="O18" s="2">
        <f t="shared" ref="O18:AT18" si="1">O1241</f>
        <v>2859976.04</v>
      </c>
      <c r="P18" s="2">
        <f t="shared" si="1"/>
        <v>1600885.08</v>
      </c>
      <c r="Q18" s="2">
        <f t="shared" si="1"/>
        <v>209980.62</v>
      </c>
      <c r="R18" s="2">
        <f t="shared" si="1"/>
        <v>108886.93</v>
      </c>
      <c r="S18" s="2">
        <f t="shared" si="1"/>
        <v>940223.41</v>
      </c>
      <c r="T18" s="2">
        <f t="shared" si="1"/>
        <v>0</v>
      </c>
      <c r="U18" s="2">
        <f t="shared" si="1"/>
        <v>1897.8963800000001</v>
      </c>
      <c r="V18" s="2">
        <f t="shared" si="1"/>
        <v>225.15024</v>
      </c>
      <c r="W18" s="2">
        <f t="shared" si="1"/>
        <v>0</v>
      </c>
      <c r="X18" s="2">
        <f t="shared" si="1"/>
        <v>924345.89</v>
      </c>
      <c r="Y18" s="2">
        <f t="shared" si="1"/>
        <v>492691.03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18460.25</v>
      </c>
      <c r="AP18" s="2">
        <f t="shared" si="1"/>
        <v>0</v>
      </c>
      <c r="AQ18" s="2">
        <f t="shared" si="1"/>
        <v>0</v>
      </c>
      <c r="AR18" s="2">
        <f t="shared" si="1"/>
        <v>4290018.18</v>
      </c>
      <c r="AS18" s="2">
        <f t="shared" si="1"/>
        <v>1981861.56</v>
      </c>
      <c r="AT18" s="2">
        <f t="shared" si="1"/>
        <v>1248131.4099999999</v>
      </c>
      <c r="AU18" s="2">
        <f t="shared" ref="AU18:BZ18" si="2">AU1241</f>
        <v>1060025.21</v>
      </c>
      <c r="AV18" s="2">
        <f t="shared" si="2"/>
        <v>1582424.83</v>
      </c>
      <c r="AW18" s="2">
        <f t="shared" si="2"/>
        <v>1600885.08</v>
      </c>
      <c r="AX18" s="2">
        <f t="shared" si="2"/>
        <v>18460.25</v>
      </c>
      <c r="AY18" s="2">
        <f t="shared" si="2"/>
        <v>1582424.83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13005.22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CA1241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DG1241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EM1241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FS1241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ROW(A290)</f>
        <v>290</v>
      </c>
      <c r="E20" s="1"/>
      <c r="F20" s="1" t="s">
        <v>3</v>
      </c>
      <c r="G20" s="1" t="s">
        <v>15</v>
      </c>
      <c r="H20" s="1" t="s">
        <v>3</v>
      </c>
      <c r="I20" s="1">
        <v>0</v>
      </c>
      <c r="J20" s="1" t="s">
        <v>3</v>
      </c>
      <c r="K20" s="1">
        <v>-1</v>
      </c>
      <c r="L20" s="1" t="s">
        <v>16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B290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v>
      </c>
      <c r="H22" s="2"/>
      <c r="I22" s="2"/>
      <c r="J22" s="2"/>
      <c r="K22" s="2"/>
      <c r="L22" s="2"/>
      <c r="M22" s="2"/>
      <c r="N22" s="2"/>
      <c r="O22" s="2">
        <f t="shared" ref="O22:AT22" si="8">O290</f>
        <v>641089.49</v>
      </c>
      <c r="P22" s="2">
        <f t="shared" si="8"/>
        <v>341801.51</v>
      </c>
      <c r="Q22" s="2">
        <f t="shared" si="8"/>
        <v>32948.639999999999</v>
      </c>
      <c r="R22" s="2">
        <f t="shared" si="8"/>
        <v>18143.07</v>
      </c>
      <c r="S22" s="2">
        <f t="shared" si="8"/>
        <v>248196.27</v>
      </c>
      <c r="T22" s="2">
        <f t="shared" si="8"/>
        <v>0</v>
      </c>
      <c r="U22" s="2">
        <f t="shared" si="8"/>
        <v>494.17270000000002</v>
      </c>
      <c r="V22" s="2">
        <f t="shared" si="8"/>
        <v>37.77666</v>
      </c>
      <c r="W22" s="2">
        <f t="shared" si="8"/>
        <v>0</v>
      </c>
      <c r="X22" s="2">
        <f t="shared" si="8"/>
        <v>230498.66</v>
      </c>
      <c r="Y22" s="2">
        <f t="shared" si="8"/>
        <v>121190.84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4307.3900000000003</v>
      </c>
      <c r="AP22" s="2">
        <f t="shared" si="8"/>
        <v>0</v>
      </c>
      <c r="AQ22" s="2">
        <f t="shared" si="8"/>
        <v>0</v>
      </c>
      <c r="AR22" s="2">
        <f t="shared" si="8"/>
        <v>999872.73</v>
      </c>
      <c r="AS22" s="2">
        <f t="shared" si="8"/>
        <v>383992.45</v>
      </c>
      <c r="AT22" s="2">
        <f t="shared" si="8"/>
        <v>318683.58</v>
      </c>
      <c r="AU22" s="2">
        <f t="shared" ref="AU22:BZ22" si="9">AU290</f>
        <v>297196.7</v>
      </c>
      <c r="AV22" s="2">
        <f t="shared" si="9"/>
        <v>337494.12</v>
      </c>
      <c r="AW22" s="2">
        <f t="shared" si="9"/>
        <v>341801.51</v>
      </c>
      <c r="AX22" s="2">
        <f t="shared" si="9"/>
        <v>4307.3900000000003</v>
      </c>
      <c r="AY22" s="2">
        <f t="shared" si="9"/>
        <v>337494.12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7093.74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CA290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DG290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EM290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FS290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ROW(A42)</f>
        <v>42</v>
      </c>
      <c r="E24" s="1"/>
      <c r="F24" s="1" t="s">
        <v>17</v>
      </c>
      <c r="G24" s="1" t="s">
        <v>18</v>
      </c>
      <c r="H24" s="1" t="s">
        <v>3</v>
      </c>
      <c r="I24" s="1">
        <v>0</v>
      </c>
      <c r="J24" s="1"/>
      <c r="K24" s="1">
        <v>0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B42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Демонтажные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O42</f>
        <v>33849.26</v>
      </c>
      <c r="P26" s="2">
        <f t="shared" si="15"/>
        <v>0</v>
      </c>
      <c r="Q26" s="2">
        <f t="shared" si="15"/>
        <v>7250.57</v>
      </c>
      <c r="R26" s="2">
        <f t="shared" si="15"/>
        <v>5259.4</v>
      </c>
      <c r="S26" s="2">
        <f t="shared" si="15"/>
        <v>21339.29</v>
      </c>
      <c r="T26" s="2">
        <f t="shared" si="15"/>
        <v>0</v>
      </c>
      <c r="U26" s="2">
        <f t="shared" si="15"/>
        <v>51.902699999999996</v>
      </c>
      <c r="V26" s="2">
        <f t="shared" si="15"/>
        <v>11.183460000000002</v>
      </c>
      <c r="W26" s="2">
        <f t="shared" si="15"/>
        <v>0</v>
      </c>
      <c r="X26" s="2">
        <f t="shared" si="15"/>
        <v>26968.47</v>
      </c>
      <c r="Y26" s="2">
        <f t="shared" si="15"/>
        <v>15316.96</v>
      </c>
      <c r="Z26" s="2">
        <f t="shared" si="15"/>
        <v>0</v>
      </c>
      <c r="AA26" s="2">
        <f t="shared" si="15"/>
        <v>0</v>
      </c>
      <c r="AB26" s="2">
        <f t="shared" si="15"/>
        <v>33849.26</v>
      </c>
      <c r="AC26" s="2">
        <f t="shared" si="15"/>
        <v>0</v>
      </c>
      <c r="AD26" s="2">
        <f t="shared" si="15"/>
        <v>7250.57</v>
      </c>
      <c r="AE26" s="2">
        <f t="shared" si="15"/>
        <v>5259.4</v>
      </c>
      <c r="AF26" s="2">
        <f t="shared" si="15"/>
        <v>21339.29</v>
      </c>
      <c r="AG26" s="2">
        <f t="shared" si="15"/>
        <v>0</v>
      </c>
      <c r="AH26" s="2">
        <f t="shared" si="15"/>
        <v>51.902699999999996</v>
      </c>
      <c r="AI26" s="2">
        <f t="shared" si="15"/>
        <v>11.183460000000002</v>
      </c>
      <c r="AJ26" s="2">
        <f t="shared" si="15"/>
        <v>0</v>
      </c>
      <c r="AK26" s="2">
        <f t="shared" si="15"/>
        <v>26968.47</v>
      </c>
      <c r="AL26" s="2">
        <f t="shared" si="15"/>
        <v>15316.96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76134.69</v>
      </c>
      <c r="AS26" s="2">
        <f t="shared" si="15"/>
        <v>55581.66</v>
      </c>
      <c r="AT26" s="2">
        <f t="shared" si="15"/>
        <v>20553.03</v>
      </c>
      <c r="AU26" s="2">
        <f t="shared" ref="AU26:BZ26" si="16">AU42</f>
        <v>0</v>
      </c>
      <c r="AV26" s="2">
        <f t="shared" si="16"/>
        <v>0</v>
      </c>
      <c r="AW26" s="2">
        <f t="shared" si="16"/>
        <v>0</v>
      </c>
      <c r="AX26" s="2">
        <f t="shared" si="16"/>
        <v>0</v>
      </c>
      <c r="AY26" s="2">
        <f t="shared" si="16"/>
        <v>0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CA42</f>
        <v>76134.69</v>
      </c>
      <c r="CB26" s="2">
        <f t="shared" si="17"/>
        <v>55581.66</v>
      </c>
      <c r="CC26" s="2">
        <f t="shared" si="17"/>
        <v>20553.03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DG42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EM42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FS42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>
        <v>17</v>
      </c>
      <c r="B28">
        <v>1</v>
      </c>
      <c r="C28">
        <f>ROW(SmtRes!A4)</f>
        <v>4</v>
      </c>
      <c r="D28">
        <f>ROW(EtalonRes!A4)</f>
        <v>4</v>
      </c>
      <c r="E28" t="s">
        <v>19</v>
      </c>
      <c r="F28" t="s">
        <v>20</v>
      </c>
      <c r="G28" t="s">
        <v>21</v>
      </c>
      <c r="H28" t="s">
        <v>22</v>
      </c>
      <c r="I28">
        <v>12</v>
      </c>
      <c r="J28">
        <v>0</v>
      </c>
      <c r="K28">
        <v>12</v>
      </c>
      <c r="O28">
        <f t="shared" ref="O28:O40" si="21">ROUND(CP28,2)</f>
        <v>15519.49</v>
      </c>
      <c r="P28">
        <f>SUMIF(SmtRes!AQ1:'SmtRes'!AQ4,"=1",SmtRes!DF1:'SmtRes'!DF4)</f>
        <v>0</v>
      </c>
      <c r="Q28">
        <f>SUMIF(SmtRes!AQ1:'SmtRes'!AQ4,"=1",SmtRes!DG1:'SmtRes'!DG4)</f>
        <v>2958.45</v>
      </c>
      <c r="R28">
        <f>SUMIF(SmtRes!AQ1:'SmtRes'!AQ4,"=1",SmtRes!DH1:'SmtRes'!DH4)</f>
        <v>2936.4</v>
      </c>
      <c r="S28">
        <f>SUMIF(SmtRes!AQ1:'SmtRes'!AQ4,"=1",SmtRes!DI1:'SmtRes'!DI4)</f>
        <v>9624.64</v>
      </c>
      <c r="T28">
        <f t="shared" ref="T28:T40" si="22">ROUND(CU28*I28,2)</f>
        <v>0</v>
      </c>
      <c r="U28">
        <f>SUMIF(SmtRes!AQ1:'SmtRes'!AQ4,"=1",SmtRes!CV1:'SmtRes'!CV4)</f>
        <v>24.36</v>
      </c>
      <c r="V28">
        <f>SUMIF(SmtRes!AQ1:'SmtRes'!AQ4,"=1",SmtRes!CW1:'SmtRes'!CW4)</f>
        <v>6.6000000000000005</v>
      </c>
      <c r="W28">
        <f t="shared" ref="W28:W40" si="23">ROUND(CX28*I28,2)</f>
        <v>0</v>
      </c>
      <c r="X28">
        <f t="shared" ref="X28:X40" si="24">ROUND(CY28,2)</f>
        <v>12937.87</v>
      </c>
      <c r="Y28">
        <f t="shared" ref="Y28:Y40" si="25">ROUND(CZ28,2)</f>
        <v>7536.62</v>
      </c>
      <c r="AA28">
        <v>61617792</v>
      </c>
      <c r="AB28">
        <f t="shared" ref="AB28:AB40" si="26">ROUND((AC28+AD28+AF28),6)</f>
        <v>1012.7035</v>
      </c>
      <c r="AC28">
        <f t="shared" ref="AC28:AC40" si="27">ROUND((0),6)</f>
        <v>0</v>
      </c>
      <c r="AD28">
        <f>ROUND((((SUM(SmtRes!BR1:'SmtRes'!BR4))-(SUM(SmtRes!BS1:'SmtRes'!BS4)))+AE28),6)</f>
        <v>210.65049999999999</v>
      </c>
      <c r="AE28">
        <f>ROUND((SUM(SmtRes!BS1:'SmtRes'!BS4)),6)</f>
        <v>244.70050000000001</v>
      </c>
      <c r="AF28">
        <f>ROUND((SUM(SmtRes!BT1:'SmtRes'!BT4)),6)</f>
        <v>802.053</v>
      </c>
      <c r="AG28">
        <f t="shared" ref="AG28:AG40" si="28">ROUND((AP28),6)</f>
        <v>0</v>
      </c>
      <c r="AH28">
        <f>(SUM(SmtRes!BU1:'SmtRes'!BU4))</f>
        <v>2.0299999999999998</v>
      </c>
      <c r="AI28">
        <f>(SUM(SmtRes!BV1:'SmtRes'!BV4))</f>
        <v>0.55000000000000004</v>
      </c>
      <c r="AJ28">
        <f t="shared" ref="AJ28:AJ40" si="29">(AS28)</f>
        <v>0</v>
      </c>
      <c r="AK28">
        <v>1257.404</v>
      </c>
      <c r="AL28">
        <v>0</v>
      </c>
      <c r="AM28">
        <v>210.65050000000002</v>
      </c>
      <c r="AN28">
        <v>244.70050000000003</v>
      </c>
      <c r="AO28">
        <v>802.053</v>
      </c>
      <c r="AP28">
        <v>0</v>
      </c>
      <c r="AQ28">
        <v>2.0299999999999998</v>
      </c>
      <c r="AR28">
        <v>0.55000000000000004</v>
      </c>
      <c r="AS28">
        <v>0</v>
      </c>
      <c r="AT28">
        <v>103</v>
      </c>
      <c r="AU28">
        <v>60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3</v>
      </c>
      <c r="BE28" t="s">
        <v>3</v>
      </c>
      <c r="BF28" t="s">
        <v>3</v>
      </c>
      <c r="BG28" t="s">
        <v>3</v>
      </c>
      <c r="BH28">
        <v>0</v>
      </c>
      <c r="BI28">
        <v>1</v>
      </c>
      <c r="BJ28" t="s">
        <v>23</v>
      </c>
      <c r="BM28">
        <v>33002</v>
      </c>
      <c r="BN28">
        <v>0</v>
      </c>
      <c r="BO28" t="s">
        <v>3</v>
      </c>
      <c r="BP28">
        <v>0</v>
      </c>
      <c r="BQ28">
        <v>2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3</v>
      </c>
      <c r="BZ28">
        <v>103</v>
      </c>
      <c r="CA28">
        <v>60</v>
      </c>
      <c r="CB28" t="s">
        <v>3</v>
      </c>
      <c r="CE28">
        <v>0</v>
      </c>
      <c r="CF28">
        <v>0</v>
      </c>
      <c r="CG28">
        <v>0</v>
      </c>
      <c r="CM28">
        <v>0</v>
      </c>
      <c r="CN28" t="s">
        <v>3</v>
      </c>
      <c r="CO28">
        <v>0</v>
      </c>
      <c r="CP28">
        <f t="shared" ref="CP28:CP40" si="30">(P28+Q28+S28+R28)</f>
        <v>15519.49</v>
      </c>
      <c r="CQ28">
        <f>SUMIF(SmtRes!AQ1:'SmtRes'!AQ4,"=1",SmtRes!AA1:'SmtRes'!AA4)</f>
        <v>0</v>
      </c>
      <c r="CR28">
        <f>SUMIF(SmtRes!AQ1:'SmtRes'!AQ4,"=1",SmtRes!AB1:'SmtRes'!AB4)</f>
        <v>972.7</v>
      </c>
      <c r="CS28">
        <f>SUMIF(SmtRes!AQ1:'SmtRes'!AQ4,"=1",SmtRes!AC1:'SmtRes'!AC4)</f>
        <v>889.82</v>
      </c>
      <c r="CT28">
        <f>SUMIF(SmtRes!AQ1:'SmtRes'!AQ4,"=1",SmtRes!AD1:'SmtRes'!AD4)</f>
        <v>395.1</v>
      </c>
      <c r="CU28">
        <f t="shared" ref="CU28:CU40" si="31">AG28</f>
        <v>0</v>
      </c>
      <c r="CV28">
        <f>SUMIF(SmtRes!AQ1:'SmtRes'!AQ4,"=1",SmtRes!BU1:'SmtRes'!BU4)</f>
        <v>2.0299999999999998</v>
      </c>
      <c r="CW28">
        <f>SUMIF(SmtRes!AQ1:'SmtRes'!AQ4,"=1",SmtRes!BV1:'SmtRes'!BV4)</f>
        <v>0.55000000000000004</v>
      </c>
      <c r="CX28">
        <f t="shared" ref="CX28:CX40" si="32">AJ28</f>
        <v>0</v>
      </c>
      <c r="CY28">
        <f t="shared" ref="CY28:CY40" si="33">(((S28+R28)*AT28)/100)</f>
        <v>12937.8712</v>
      </c>
      <c r="CZ28">
        <f t="shared" ref="CZ28:CZ40" si="34">(((S28+R28)*AU28)/100)</f>
        <v>7536.6239999999989</v>
      </c>
      <c r="DC28" t="s">
        <v>3</v>
      </c>
      <c r="DD28" t="s">
        <v>3</v>
      </c>
      <c r="DE28" t="s">
        <v>3</v>
      </c>
      <c r="DF28" t="s">
        <v>3</v>
      </c>
      <c r="DG28" t="s">
        <v>3</v>
      </c>
      <c r="DH28" t="s">
        <v>3</v>
      </c>
      <c r="DI28" t="s">
        <v>3</v>
      </c>
      <c r="DJ28" t="s">
        <v>3</v>
      </c>
      <c r="DK28" t="s">
        <v>3</v>
      </c>
      <c r="DL28" t="s">
        <v>3</v>
      </c>
      <c r="DM28" t="s">
        <v>3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22</v>
      </c>
      <c r="DW28" t="s">
        <v>22</v>
      </c>
      <c r="DX28">
        <v>1</v>
      </c>
      <c r="DZ28" t="s">
        <v>3</v>
      </c>
      <c r="EA28" t="s">
        <v>3</v>
      </c>
      <c r="EB28" t="s">
        <v>3</v>
      </c>
      <c r="EC28" t="s">
        <v>3</v>
      </c>
      <c r="EE28">
        <v>58749856</v>
      </c>
      <c r="EF28">
        <v>2</v>
      </c>
      <c r="EG28" t="s">
        <v>24</v>
      </c>
      <c r="EH28">
        <v>27</v>
      </c>
      <c r="EI28" t="s">
        <v>25</v>
      </c>
      <c r="EJ28">
        <v>1</v>
      </c>
      <c r="EK28">
        <v>33002</v>
      </c>
      <c r="EL28" t="s">
        <v>25</v>
      </c>
      <c r="EM28" t="s">
        <v>26</v>
      </c>
      <c r="EO28" t="s">
        <v>3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2.0299999999999998</v>
      </c>
      <c r="EX28">
        <v>0.55000000000000004</v>
      </c>
      <c r="EY28">
        <v>0</v>
      </c>
      <c r="FQ28">
        <v>0</v>
      </c>
      <c r="FR28">
        <f t="shared" ref="FR28:FR40" si="35">ROUND(IF(BI28=3,GM28,0),2)</f>
        <v>0</v>
      </c>
      <c r="FS28">
        <v>0</v>
      </c>
      <c r="FX28">
        <v>103</v>
      </c>
      <c r="FY28">
        <v>60</v>
      </c>
      <c r="GA28" t="s">
        <v>3</v>
      </c>
      <c r="GD28">
        <v>1</v>
      </c>
      <c r="GF28">
        <v>-765834166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40" si="36">ROUND(IF(AND(BH28=3,BI28=3,FS28&lt;&gt;0),P28,0),2)</f>
        <v>0</v>
      </c>
      <c r="GM28">
        <f t="shared" ref="GM28:GM40" si="37">ROUND(O28+X28+Y28,2)+GX28</f>
        <v>35993.980000000003</v>
      </c>
      <c r="GN28">
        <f t="shared" ref="GN28:GN40" si="38">IF(OR(BI28=0,BI28=1),GM28-GX28,0)</f>
        <v>35993.980000000003</v>
      </c>
      <c r="GO28">
        <f t="shared" ref="GO28:GO40" si="39">IF(BI28=2,GM28-GX28,0)</f>
        <v>0</v>
      </c>
      <c r="GP28">
        <f t="shared" ref="GP28:GP40" si="40">IF(BI28=4,GM28-GX28,0)</f>
        <v>0</v>
      </c>
      <c r="GR28">
        <v>0</v>
      </c>
      <c r="GS28">
        <v>3</v>
      </c>
      <c r="GT28">
        <v>0</v>
      </c>
      <c r="GU28" t="s">
        <v>3</v>
      </c>
      <c r="GV28">
        <f t="shared" ref="GV28:GV40" si="41">ROUND((GT28),6)</f>
        <v>0</v>
      </c>
      <c r="GW28">
        <v>1</v>
      </c>
      <c r="GX28">
        <f t="shared" ref="GX28:GX40" si="42">ROUND(HC28*I28,2)</f>
        <v>0</v>
      </c>
      <c r="HA28">
        <v>0</v>
      </c>
      <c r="HB28">
        <v>0</v>
      </c>
      <c r="HC28">
        <f t="shared" ref="HC28:HC40" si="43">GV28*GW28</f>
        <v>0</v>
      </c>
      <c r="HE28" t="s">
        <v>3</v>
      </c>
      <c r="HF28" t="s">
        <v>3</v>
      </c>
      <c r="HM28" t="s">
        <v>3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 x14ac:dyDescent="0.2">
      <c r="A29">
        <v>17</v>
      </c>
      <c r="B29">
        <v>1</v>
      </c>
      <c r="C29">
        <f>ROW(SmtRes!A7)</f>
        <v>7</v>
      </c>
      <c r="D29">
        <f>ROW(EtalonRes!A7)</f>
        <v>7</v>
      </c>
      <c r="E29" t="s">
        <v>29</v>
      </c>
      <c r="F29" t="s">
        <v>30</v>
      </c>
      <c r="G29" t="s">
        <v>31</v>
      </c>
      <c r="H29" t="s">
        <v>32</v>
      </c>
      <c r="I29">
        <v>6</v>
      </c>
      <c r="J29">
        <v>0</v>
      </c>
      <c r="K29">
        <v>6</v>
      </c>
      <c r="O29">
        <f t="shared" si="21"/>
        <v>1563.71</v>
      </c>
      <c r="P29">
        <f>SUMIF(SmtRes!AQ5:'SmtRes'!AQ7,"=1",SmtRes!DF5:'SmtRes'!DF7)</f>
        <v>0</v>
      </c>
      <c r="Q29">
        <f>SUMIF(SmtRes!AQ5:'SmtRes'!AQ7,"=1",SmtRes!DG5:'SmtRes'!DG7)</f>
        <v>98.32</v>
      </c>
      <c r="R29">
        <f>SUMIF(SmtRes!AQ5:'SmtRes'!AQ7,"=1",SmtRes!DH5:'SmtRes'!DH7)</f>
        <v>80.08</v>
      </c>
      <c r="S29">
        <f>SUMIF(SmtRes!AQ5:'SmtRes'!AQ7,"=1",SmtRes!DI5:'SmtRes'!DI7)</f>
        <v>1385.31</v>
      </c>
      <c r="T29">
        <f t="shared" si="22"/>
        <v>0</v>
      </c>
      <c r="U29">
        <f>SUMIF(SmtRes!AQ5:'SmtRes'!AQ7,"=1",SmtRes!CV5:'SmtRes'!CV7)</f>
        <v>3.66</v>
      </c>
      <c r="V29">
        <f>SUMIF(SmtRes!AQ5:'SmtRes'!AQ7,"=1",SmtRes!CW5:'SmtRes'!CW7)</f>
        <v>0.18</v>
      </c>
      <c r="W29">
        <f t="shared" si="23"/>
        <v>0</v>
      </c>
      <c r="X29">
        <f t="shared" si="24"/>
        <v>1509.35</v>
      </c>
      <c r="Y29">
        <f t="shared" si="25"/>
        <v>879.23</v>
      </c>
      <c r="AA29">
        <v>61617792</v>
      </c>
      <c r="AB29">
        <f t="shared" si="26"/>
        <v>247.27160000000001</v>
      </c>
      <c r="AC29">
        <f t="shared" si="27"/>
        <v>0</v>
      </c>
      <c r="AD29">
        <f>ROUND((((SUM(SmtRes!BR5:'SmtRes'!BR7))-(SUM(SmtRes!BS5:'SmtRes'!BS7)))+AE29),6)</f>
        <v>16.386600000000001</v>
      </c>
      <c r="AE29">
        <f>ROUND((SUM(SmtRes!BS5:'SmtRes'!BS7)),6)</f>
        <v>13.347300000000001</v>
      </c>
      <c r="AF29">
        <f>ROUND((SUM(SmtRes!BT5:'SmtRes'!BT7)),6)</f>
        <v>230.88499999999999</v>
      </c>
      <c r="AG29">
        <f t="shared" si="28"/>
        <v>0</v>
      </c>
      <c r="AH29">
        <f>(SUM(SmtRes!BU5:'SmtRes'!BU7))</f>
        <v>0.61</v>
      </c>
      <c r="AI29">
        <f>(SUM(SmtRes!BV5:'SmtRes'!BV7))</f>
        <v>0.03</v>
      </c>
      <c r="AJ29">
        <f t="shared" si="29"/>
        <v>0</v>
      </c>
      <c r="AK29">
        <v>260.6189</v>
      </c>
      <c r="AL29">
        <v>0</v>
      </c>
      <c r="AM29">
        <v>16.386600000000001</v>
      </c>
      <c r="AN29">
        <v>13.347300000000001</v>
      </c>
      <c r="AO29">
        <v>230.88499999999999</v>
      </c>
      <c r="AP29">
        <v>0</v>
      </c>
      <c r="AQ29">
        <v>0.61</v>
      </c>
      <c r="AR29">
        <v>0.03</v>
      </c>
      <c r="AS29">
        <v>0</v>
      </c>
      <c r="AT29">
        <v>103</v>
      </c>
      <c r="AU29">
        <v>60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3</v>
      </c>
      <c r="BE29" t="s">
        <v>3</v>
      </c>
      <c r="BF29" t="s">
        <v>3</v>
      </c>
      <c r="BG29" t="s">
        <v>3</v>
      </c>
      <c r="BH29">
        <v>0</v>
      </c>
      <c r="BI29">
        <v>1</v>
      </c>
      <c r="BJ29" t="s">
        <v>33</v>
      </c>
      <c r="BM29">
        <v>33001</v>
      </c>
      <c r="BN29">
        <v>0</v>
      </c>
      <c r="BO29" t="s">
        <v>3</v>
      </c>
      <c r="BP29">
        <v>0</v>
      </c>
      <c r="BQ29">
        <v>2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3</v>
      </c>
      <c r="BZ29">
        <v>103</v>
      </c>
      <c r="CA29">
        <v>60</v>
      </c>
      <c r="CB29" t="s">
        <v>3</v>
      </c>
      <c r="CE29">
        <v>0</v>
      </c>
      <c r="CF29">
        <v>0</v>
      </c>
      <c r="CG29">
        <v>0</v>
      </c>
      <c r="CM29">
        <v>0</v>
      </c>
      <c r="CN29" t="s">
        <v>3</v>
      </c>
      <c r="CO29">
        <v>0</v>
      </c>
      <c r="CP29">
        <f t="shared" si="30"/>
        <v>1563.7099999999998</v>
      </c>
      <c r="CQ29">
        <f>SUMIF(SmtRes!AQ5:'SmtRes'!AQ7,"=1",SmtRes!AA5:'SmtRes'!AA7)</f>
        <v>0</v>
      </c>
      <c r="CR29">
        <f>SUMIF(SmtRes!AQ5:'SmtRes'!AQ7,"=1",SmtRes!AB5:'SmtRes'!AB7)</f>
        <v>546.22</v>
      </c>
      <c r="CS29">
        <f>SUMIF(SmtRes!AQ5:'SmtRes'!AQ7,"=1",SmtRes!AC5:'SmtRes'!AC7)</f>
        <v>444.91</v>
      </c>
      <c r="CT29">
        <f>SUMIF(SmtRes!AQ5:'SmtRes'!AQ7,"=1",SmtRes!AD5:'SmtRes'!AD7)</f>
        <v>378.5</v>
      </c>
      <c r="CU29">
        <f t="shared" si="31"/>
        <v>0</v>
      </c>
      <c r="CV29">
        <f>SUMIF(SmtRes!AQ5:'SmtRes'!AQ7,"=1",SmtRes!BU5:'SmtRes'!BU7)</f>
        <v>0.61</v>
      </c>
      <c r="CW29">
        <f>SUMIF(SmtRes!AQ5:'SmtRes'!AQ7,"=1",SmtRes!BV5:'SmtRes'!BV7)</f>
        <v>0.03</v>
      </c>
      <c r="CX29">
        <f t="shared" si="32"/>
        <v>0</v>
      </c>
      <c r="CY29">
        <f t="shared" si="33"/>
        <v>1509.3516999999999</v>
      </c>
      <c r="CZ29">
        <f t="shared" si="34"/>
        <v>879.23399999999992</v>
      </c>
      <c r="DC29" t="s">
        <v>3</v>
      </c>
      <c r="DD29" t="s">
        <v>3</v>
      </c>
      <c r="DE29" t="s">
        <v>3</v>
      </c>
      <c r="DF29" t="s">
        <v>3</v>
      </c>
      <c r="DG29" t="s">
        <v>3</v>
      </c>
      <c r="DH29" t="s">
        <v>3</v>
      </c>
      <c r="DI29" t="s">
        <v>3</v>
      </c>
      <c r="DJ29" t="s">
        <v>3</v>
      </c>
      <c r="DK29" t="s">
        <v>3</v>
      </c>
      <c r="DL29" t="s">
        <v>3</v>
      </c>
      <c r="DM29" t="s">
        <v>3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3</v>
      </c>
      <c r="EA29" t="s">
        <v>3</v>
      </c>
      <c r="EB29" t="s">
        <v>3</v>
      </c>
      <c r="EC29" t="s">
        <v>3</v>
      </c>
      <c r="EE29">
        <v>58749547</v>
      </c>
      <c r="EF29">
        <v>2</v>
      </c>
      <c r="EG29" t="s">
        <v>24</v>
      </c>
      <c r="EH29">
        <v>27</v>
      </c>
      <c r="EI29" t="s">
        <v>25</v>
      </c>
      <c r="EJ29">
        <v>1</v>
      </c>
      <c r="EK29">
        <v>33001</v>
      </c>
      <c r="EL29" t="s">
        <v>25</v>
      </c>
      <c r="EM29" t="s">
        <v>26</v>
      </c>
      <c r="EO29" t="s">
        <v>3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0.61</v>
      </c>
      <c r="EX29">
        <v>0.03</v>
      </c>
      <c r="EY29">
        <v>0</v>
      </c>
      <c r="FQ29">
        <v>0</v>
      </c>
      <c r="FR29">
        <f t="shared" si="35"/>
        <v>0</v>
      </c>
      <c r="FS29">
        <v>0</v>
      </c>
      <c r="FX29">
        <v>103</v>
      </c>
      <c r="FY29">
        <v>60</v>
      </c>
      <c r="GA29" t="s">
        <v>3</v>
      </c>
      <c r="GD29">
        <v>1</v>
      </c>
      <c r="GF29">
        <v>-1682727516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36"/>
        <v>0</v>
      </c>
      <c r="GM29">
        <f t="shared" si="37"/>
        <v>3952.29</v>
      </c>
      <c r="GN29">
        <f t="shared" si="38"/>
        <v>3952.29</v>
      </c>
      <c r="GO29">
        <f t="shared" si="39"/>
        <v>0</v>
      </c>
      <c r="GP29">
        <f t="shared" si="40"/>
        <v>0</v>
      </c>
      <c r="GR29">
        <v>0</v>
      </c>
      <c r="GS29">
        <v>3</v>
      </c>
      <c r="GT29">
        <v>0</v>
      </c>
      <c r="GU29" t="s">
        <v>3</v>
      </c>
      <c r="GV29">
        <f t="shared" si="41"/>
        <v>0</v>
      </c>
      <c r="GW29">
        <v>1</v>
      </c>
      <c r="GX29">
        <f t="shared" si="42"/>
        <v>0</v>
      </c>
      <c r="HA29">
        <v>0</v>
      </c>
      <c r="HB29">
        <v>0</v>
      </c>
      <c r="HC29">
        <f t="shared" si="43"/>
        <v>0</v>
      </c>
      <c r="HE29" t="s">
        <v>3</v>
      </c>
      <c r="HF29" t="s">
        <v>3</v>
      </c>
      <c r="HM29" t="s">
        <v>3</v>
      </c>
      <c r="HN29" t="s">
        <v>27</v>
      </c>
      <c r="HO29" t="s">
        <v>28</v>
      </c>
      <c r="HP29" t="s">
        <v>25</v>
      </c>
      <c r="HQ29" t="s">
        <v>25</v>
      </c>
      <c r="IK29">
        <v>0</v>
      </c>
    </row>
    <row r="30" spans="1:245" x14ac:dyDescent="0.2">
      <c r="A30">
        <v>17</v>
      </c>
      <c r="B30">
        <v>1</v>
      </c>
      <c r="C30">
        <f>ROW(SmtRes!A21)</f>
        <v>21</v>
      </c>
      <c r="D30">
        <f>ROW(EtalonRes!A21)</f>
        <v>21</v>
      </c>
      <c r="E30" t="s">
        <v>34</v>
      </c>
      <c r="F30" t="s">
        <v>35</v>
      </c>
      <c r="G30" t="s">
        <v>36</v>
      </c>
      <c r="H30" t="s">
        <v>37</v>
      </c>
      <c r="I30">
        <v>7</v>
      </c>
      <c r="J30">
        <v>0</v>
      </c>
      <c r="K30">
        <v>7</v>
      </c>
      <c r="O30">
        <f t="shared" si="21"/>
        <v>5251.01</v>
      </c>
      <c r="P30">
        <f>SUMIF(SmtRes!AQ8:'SmtRes'!AQ21,"=1",SmtRes!DF8:'SmtRes'!DF21)</f>
        <v>0</v>
      </c>
      <c r="Q30">
        <f>SUMIF(SmtRes!AQ8:'SmtRes'!AQ21,"=1",SmtRes!DG8:'SmtRes'!DG21)</f>
        <v>1013.62</v>
      </c>
      <c r="R30">
        <f>SUMIF(SmtRes!AQ8:'SmtRes'!AQ21,"=1",SmtRes!DH8:'SmtRes'!DH21)</f>
        <v>999.71</v>
      </c>
      <c r="S30">
        <f>SUMIF(SmtRes!AQ8:'SmtRes'!AQ21,"=1",SmtRes!DI8:'SmtRes'!DI21)</f>
        <v>3237.68</v>
      </c>
      <c r="T30">
        <f t="shared" si="22"/>
        <v>0</v>
      </c>
      <c r="U30">
        <f>SUMIF(SmtRes!AQ8:'SmtRes'!AQ21,"=1",SmtRes!CV8:'SmtRes'!CV21)</f>
        <v>7.8959999999999999</v>
      </c>
      <c r="V30">
        <f>SUMIF(SmtRes!AQ8:'SmtRes'!AQ21,"=1",SmtRes!CW8:'SmtRes'!CW21)</f>
        <v>2.2469999999999999</v>
      </c>
      <c r="W30">
        <f t="shared" si="23"/>
        <v>0</v>
      </c>
      <c r="X30">
        <f t="shared" si="24"/>
        <v>4364.51</v>
      </c>
      <c r="Y30">
        <f t="shared" si="25"/>
        <v>2542.4299999999998</v>
      </c>
      <c r="AA30">
        <v>61617792</v>
      </c>
      <c r="AB30">
        <f t="shared" si="26"/>
        <v>586.99179000000004</v>
      </c>
      <c r="AC30">
        <f t="shared" si="27"/>
        <v>0</v>
      </c>
      <c r="AD30">
        <f>ROUND((((SUM(SmtRes!BR8:'SmtRes'!BR21))-(SUM(SmtRes!BS8:'SmtRes'!BS21)))+AE30),6)</f>
        <v>124.46666999999999</v>
      </c>
      <c r="AE30">
        <f>ROUND((SUM(SmtRes!BS8:'SmtRes'!BS21)),6)</f>
        <v>142.81611000000001</v>
      </c>
      <c r="AF30">
        <f>ROUND((SUM(SmtRes!BT8:'SmtRes'!BT21)),6)</f>
        <v>462.52512000000002</v>
      </c>
      <c r="AG30">
        <f t="shared" si="28"/>
        <v>0</v>
      </c>
      <c r="AH30">
        <f>(SUM(SmtRes!BU8:'SmtRes'!BU21))</f>
        <v>1.1279999999999999</v>
      </c>
      <c r="AI30">
        <f>(SUM(SmtRes!BV8:'SmtRes'!BV21))</f>
        <v>0.32100000000000001</v>
      </c>
      <c r="AJ30">
        <f t="shared" si="29"/>
        <v>0</v>
      </c>
      <c r="AK30">
        <v>2469.8648979999998</v>
      </c>
      <c r="AL30">
        <v>37.171897999999999</v>
      </c>
      <c r="AM30">
        <v>414.88890000000004</v>
      </c>
      <c r="AN30">
        <v>476.05369999999999</v>
      </c>
      <c r="AO30">
        <v>1541.7503999999999</v>
      </c>
      <c r="AP30">
        <v>0</v>
      </c>
      <c r="AQ30">
        <v>3.76</v>
      </c>
      <c r="AR30">
        <v>1.07</v>
      </c>
      <c r="AS30">
        <v>0</v>
      </c>
      <c r="AT30">
        <v>103</v>
      </c>
      <c r="AU30">
        <v>60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3</v>
      </c>
      <c r="BE30" t="s">
        <v>3</v>
      </c>
      <c r="BF30" t="s">
        <v>3</v>
      </c>
      <c r="BG30" t="s">
        <v>3</v>
      </c>
      <c r="BH30">
        <v>0</v>
      </c>
      <c r="BI30">
        <v>1</v>
      </c>
      <c r="BJ30" t="s">
        <v>38</v>
      </c>
      <c r="BM30">
        <v>33001</v>
      </c>
      <c r="BN30">
        <v>0</v>
      </c>
      <c r="BO30" t="s">
        <v>3</v>
      </c>
      <c r="BP30">
        <v>0</v>
      </c>
      <c r="BQ30">
        <v>2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3</v>
      </c>
      <c r="BZ30">
        <v>103</v>
      </c>
      <c r="CA30">
        <v>60</v>
      </c>
      <c r="CB30" t="s">
        <v>3</v>
      </c>
      <c r="CE30">
        <v>0</v>
      </c>
      <c r="CF30">
        <v>0</v>
      </c>
      <c r="CG30">
        <v>0</v>
      </c>
      <c r="CM30">
        <v>0</v>
      </c>
      <c r="CN30" t="s">
        <v>39</v>
      </c>
      <c r="CO30">
        <v>0</v>
      </c>
      <c r="CP30">
        <f t="shared" si="30"/>
        <v>5251.01</v>
      </c>
      <c r="CQ30">
        <f>SUMIF(SmtRes!AQ8:'SmtRes'!AQ21,"=1",SmtRes!AA8:'SmtRes'!AA21)</f>
        <v>87420.73000000001</v>
      </c>
      <c r="CR30">
        <f>SUMIF(SmtRes!AQ8:'SmtRes'!AQ21,"=1",SmtRes!AB8:'SmtRes'!AB21)</f>
        <v>972.7</v>
      </c>
      <c r="CS30">
        <f>SUMIF(SmtRes!AQ8:'SmtRes'!AQ21,"=1",SmtRes!AC8:'SmtRes'!AC21)</f>
        <v>889.82</v>
      </c>
      <c r="CT30">
        <f>SUMIF(SmtRes!AQ8:'SmtRes'!AQ21,"=1",SmtRes!AD8:'SmtRes'!AD21)</f>
        <v>410.04</v>
      </c>
      <c r="CU30">
        <f t="shared" si="31"/>
        <v>0</v>
      </c>
      <c r="CV30">
        <f>SUMIF(SmtRes!AQ8:'SmtRes'!AQ21,"=1",SmtRes!BU8:'SmtRes'!BU21)</f>
        <v>1.1279999999999999</v>
      </c>
      <c r="CW30">
        <f>SUMIF(SmtRes!AQ8:'SmtRes'!AQ21,"=1",SmtRes!BV8:'SmtRes'!BV21)</f>
        <v>0.32100000000000001</v>
      </c>
      <c r="CX30">
        <f t="shared" si="32"/>
        <v>0</v>
      </c>
      <c r="CY30">
        <f t="shared" si="33"/>
        <v>4364.5116999999991</v>
      </c>
      <c r="CZ30">
        <f t="shared" si="34"/>
        <v>2542.4339999999997</v>
      </c>
      <c r="DC30" t="s">
        <v>3</v>
      </c>
      <c r="DD30" t="s">
        <v>40</v>
      </c>
      <c r="DE30" t="s">
        <v>41</v>
      </c>
      <c r="DF30" t="s">
        <v>41</v>
      </c>
      <c r="DG30" t="s">
        <v>41</v>
      </c>
      <c r="DH30" t="s">
        <v>3</v>
      </c>
      <c r="DI30" t="s">
        <v>41</v>
      </c>
      <c r="DJ30" t="s">
        <v>41</v>
      </c>
      <c r="DK30" t="s">
        <v>3</v>
      </c>
      <c r="DL30" t="s">
        <v>3</v>
      </c>
      <c r="DM30" t="s">
        <v>3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37</v>
      </c>
      <c r="DW30" t="s">
        <v>37</v>
      </c>
      <c r="DX30">
        <v>1</v>
      </c>
      <c r="DZ30" t="s">
        <v>3</v>
      </c>
      <c r="EA30" t="s">
        <v>3</v>
      </c>
      <c r="EB30" t="s">
        <v>3</v>
      </c>
      <c r="EC30" t="s">
        <v>3</v>
      </c>
      <c r="EE30">
        <v>58749547</v>
      </c>
      <c r="EF30">
        <v>2</v>
      </c>
      <c r="EG30" t="s">
        <v>24</v>
      </c>
      <c r="EH30">
        <v>27</v>
      </c>
      <c r="EI30" t="s">
        <v>25</v>
      </c>
      <c r="EJ30">
        <v>1</v>
      </c>
      <c r="EK30">
        <v>33001</v>
      </c>
      <c r="EL30" t="s">
        <v>25</v>
      </c>
      <c r="EM30" t="s">
        <v>26</v>
      </c>
      <c r="EO30" t="s">
        <v>42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3.76</v>
      </c>
      <c r="EX30">
        <v>1.07</v>
      </c>
      <c r="EY30">
        <v>0</v>
      </c>
      <c r="FQ30">
        <v>0</v>
      </c>
      <c r="FR30">
        <f t="shared" si="35"/>
        <v>0</v>
      </c>
      <c r="FS30">
        <v>0</v>
      </c>
      <c r="FX30">
        <v>103</v>
      </c>
      <c r="FY30">
        <v>60</v>
      </c>
      <c r="GA30" t="s">
        <v>3</v>
      </c>
      <c r="GD30">
        <v>1</v>
      </c>
      <c r="GF30">
        <v>-558141301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36"/>
        <v>0</v>
      </c>
      <c r="GM30">
        <f t="shared" si="37"/>
        <v>12157.95</v>
      </c>
      <c r="GN30">
        <f t="shared" si="38"/>
        <v>12157.95</v>
      </c>
      <c r="GO30">
        <f t="shared" si="39"/>
        <v>0</v>
      </c>
      <c r="GP30">
        <f t="shared" si="40"/>
        <v>0</v>
      </c>
      <c r="GR30">
        <v>0</v>
      </c>
      <c r="GS30">
        <v>3</v>
      </c>
      <c r="GT30">
        <v>0</v>
      </c>
      <c r="GU30" t="s">
        <v>3</v>
      </c>
      <c r="GV30">
        <f t="shared" si="41"/>
        <v>0</v>
      </c>
      <c r="GW30">
        <v>1</v>
      </c>
      <c r="GX30">
        <f t="shared" si="42"/>
        <v>0</v>
      </c>
      <c r="HA30">
        <v>0</v>
      </c>
      <c r="HB30">
        <v>0</v>
      </c>
      <c r="HC30">
        <f t="shared" si="43"/>
        <v>0</v>
      </c>
      <c r="HE30" t="s">
        <v>3</v>
      </c>
      <c r="HF30" t="s">
        <v>3</v>
      </c>
      <c r="HM30" t="s">
        <v>3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 x14ac:dyDescent="0.2">
      <c r="A31">
        <v>17</v>
      </c>
      <c r="B31">
        <v>1</v>
      </c>
      <c r="C31">
        <f>ROW(SmtRes!A36)</f>
        <v>36</v>
      </c>
      <c r="D31">
        <f>ROW(EtalonRes!A36)</f>
        <v>36</v>
      </c>
      <c r="E31" t="s">
        <v>43</v>
      </c>
      <c r="F31" t="s">
        <v>44</v>
      </c>
      <c r="G31" t="s">
        <v>45</v>
      </c>
      <c r="H31" t="s">
        <v>37</v>
      </c>
      <c r="I31">
        <v>1</v>
      </c>
      <c r="J31">
        <v>0</v>
      </c>
      <c r="K31">
        <v>1</v>
      </c>
      <c r="O31">
        <f t="shared" si="21"/>
        <v>1523.4</v>
      </c>
      <c r="P31">
        <f>SUMIF(SmtRes!AQ22:'SmtRes'!AQ36,"=1",SmtRes!DF22:'SmtRes'!DF36)</f>
        <v>0</v>
      </c>
      <c r="Q31">
        <f>SUMIF(SmtRes!AQ22:'SmtRes'!AQ36,"=1",SmtRes!DG22:'SmtRes'!DG36)</f>
        <v>324.60000000000002</v>
      </c>
      <c r="R31">
        <f>SUMIF(SmtRes!AQ22:'SmtRes'!AQ36,"=1",SmtRes!DH22:'SmtRes'!DH36)</f>
        <v>164.09</v>
      </c>
      <c r="S31">
        <f>SUMIF(SmtRes!AQ22:'SmtRes'!AQ36,"=1",SmtRes!DI22:'SmtRes'!DI36)</f>
        <v>1034.71</v>
      </c>
      <c r="T31">
        <f t="shared" si="22"/>
        <v>0</v>
      </c>
      <c r="U31">
        <f>SUMIF(SmtRes!AQ22:'SmtRes'!AQ36,"=1",SmtRes!CV22:'SmtRes'!CV36)</f>
        <v>2.226</v>
      </c>
      <c r="V31">
        <f>SUMIF(SmtRes!AQ22:'SmtRes'!AQ36,"=1",SmtRes!CW22:'SmtRes'!CW36)</f>
        <v>0.30599999999999999</v>
      </c>
      <c r="W31">
        <f t="shared" si="23"/>
        <v>0</v>
      </c>
      <c r="X31">
        <f t="shared" si="24"/>
        <v>1234.76</v>
      </c>
      <c r="Y31">
        <f t="shared" si="25"/>
        <v>719.28</v>
      </c>
      <c r="AA31">
        <v>61617792</v>
      </c>
      <c r="AB31">
        <f t="shared" si="26"/>
        <v>1359.3044400000001</v>
      </c>
      <c r="AC31">
        <f t="shared" si="27"/>
        <v>0</v>
      </c>
      <c r="AD31">
        <f>ROUND((((SUM(SmtRes!BR22:'SmtRes'!BR36))-(SUM(SmtRes!BS22:'SmtRes'!BS36)))+AE31),6)</f>
        <v>324.59285999999997</v>
      </c>
      <c r="AE31">
        <f>ROUND((SUM(SmtRes!BS22:'SmtRes'!BS36)),6)</f>
        <v>164.09205</v>
      </c>
      <c r="AF31">
        <f>ROUND((SUM(SmtRes!BT22:'SmtRes'!BT36)),6)</f>
        <v>1034.7115799999999</v>
      </c>
      <c r="AG31">
        <f t="shared" si="28"/>
        <v>0</v>
      </c>
      <c r="AH31">
        <f>(SUM(SmtRes!BU22:'SmtRes'!BU36))</f>
        <v>2.226</v>
      </c>
      <c r="AI31">
        <f>(SUM(SmtRes!BV22:'SmtRes'!BV36))</f>
        <v>0.30599999999999999</v>
      </c>
      <c r="AJ31">
        <f t="shared" si="29"/>
        <v>0</v>
      </c>
      <c r="AK31">
        <v>5099.1680980000001</v>
      </c>
      <c r="AL31">
        <v>21.179797999999998</v>
      </c>
      <c r="AM31">
        <v>1081.9762000000001</v>
      </c>
      <c r="AN31">
        <v>546.97349999999994</v>
      </c>
      <c r="AO31">
        <v>3449.0385999999999</v>
      </c>
      <c r="AP31">
        <v>0</v>
      </c>
      <c r="AQ31">
        <v>7.42</v>
      </c>
      <c r="AR31">
        <v>1.02</v>
      </c>
      <c r="AS31">
        <v>0</v>
      </c>
      <c r="AT31">
        <v>103</v>
      </c>
      <c r="AU31">
        <v>60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3</v>
      </c>
      <c r="BE31" t="s">
        <v>3</v>
      </c>
      <c r="BF31" t="s">
        <v>3</v>
      </c>
      <c r="BG31" t="s">
        <v>3</v>
      </c>
      <c r="BH31">
        <v>0</v>
      </c>
      <c r="BI31">
        <v>1</v>
      </c>
      <c r="BJ31" t="s">
        <v>46</v>
      </c>
      <c r="BM31">
        <v>33001</v>
      </c>
      <c r="BN31">
        <v>0</v>
      </c>
      <c r="BO31" t="s">
        <v>3</v>
      </c>
      <c r="BP31">
        <v>0</v>
      </c>
      <c r="BQ31">
        <v>2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3</v>
      </c>
      <c r="BZ31">
        <v>103</v>
      </c>
      <c r="CA31">
        <v>60</v>
      </c>
      <c r="CB31" t="s">
        <v>3</v>
      </c>
      <c r="CE31">
        <v>0</v>
      </c>
      <c r="CF31">
        <v>0</v>
      </c>
      <c r="CG31">
        <v>0</v>
      </c>
      <c r="CM31">
        <v>0</v>
      </c>
      <c r="CN31" t="s">
        <v>39</v>
      </c>
      <c r="CO31">
        <v>0</v>
      </c>
      <c r="CP31">
        <f t="shared" si="30"/>
        <v>1523.3999999999999</v>
      </c>
      <c r="CQ31">
        <f>SUMIF(SmtRes!AQ22:'SmtRes'!AQ36,"=1",SmtRes!AA22:'SmtRes'!AA36)</f>
        <v>87420.73000000001</v>
      </c>
      <c r="CR31">
        <f>SUMIF(SmtRes!AQ22:'SmtRes'!AQ36,"=1",SmtRes!AB22:'SmtRes'!AB36)</f>
        <v>1952.82</v>
      </c>
      <c r="CS31">
        <f>SUMIF(SmtRes!AQ22:'SmtRes'!AQ36,"=1",SmtRes!AC22:'SmtRes'!AC36)</f>
        <v>1042.55</v>
      </c>
      <c r="CT31">
        <f>SUMIF(SmtRes!AQ22:'SmtRes'!AQ36,"=1",SmtRes!AD22:'SmtRes'!AD36)</f>
        <v>464.83</v>
      </c>
      <c r="CU31">
        <f t="shared" si="31"/>
        <v>0</v>
      </c>
      <c r="CV31">
        <f>SUMIF(SmtRes!AQ22:'SmtRes'!AQ36,"=1",SmtRes!BU22:'SmtRes'!BU36)</f>
        <v>2.226</v>
      </c>
      <c r="CW31">
        <f>SUMIF(SmtRes!AQ22:'SmtRes'!AQ36,"=1",SmtRes!BV22:'SmtRes'!BV36)</f>
        <v>0.30599999999999999</v>
      </c>
      <c r="CX31">
        <f t="shared" si="32"/>
        <v>0</v>
      </c>
      <c r="CY31">
        <f t="shared" si="33"/>
        <v>1234.7639999999999</v>
      </c>
      <c r="CZ31">
        <f t="shared" si="34"/>
        <v>719.28</v>
      </c>
      <c r="DC31" t="s">
        <v>3</v>
      </c>
      <c r="DD31" t="s">
        <v>40</v>
      </c>
      <c r="DE31" t="s">
        <v>41</v>
      </c>
      <c r="DF31" t="s">
        <v>41</v>
      </c>
      <c r="DG31" t="s">
        <v>41</v>
      </c>
      <c r="DH31" t="s">
        <v>3</v>
      </c>
      <c r="DI31" t="s">
        <v>41</v>
      </c>
      <c r="DJ31" t="s">
        <v>41</v>
      </c>
      <c r="DK31" t="s">
        <v>3</v>
      </c>
      <c r="DL31" t="s">
        <v>3</v>
      </c>
      <c r="DM31" t="s">
        <v>3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37</v>
      </c>
      <c r="DW31" t="s">
        <v>37</v>
      </c>
      <c r="DX31">
        <v>1</v>
      </c>
      <c r="DZ31" t="s">
        <v>3</v>
      </c>
      <c r="EA31" t="s">
        <v>3</v>
      </c>
      <c r="EB31" t="s">
        <v>3</v>
      </c>
      <c r="EC31" t="s">
        <v>3</v>
      </c>
      <c r="EE31">
        <v>58749547</v>
      </c>
      <c r="EF31">
        <v>2</v>
      </c>
      <c r="EG31" t="s">
        <v>24</v>
      </c>
      <c r="EH31">
        <v>27</v>
      </c>
      <c r="EI31" t="s">
        <v>25</v>
      </c>
      <c r="EJ31">
        <v>1</v>
      </c>
      <c r="EK31">
        <v>33001</v>
      </c>
      <c r="EL31" t="s">
        <v>25</v>
      </c>
      <c r="EM31" t="s">
        <v>26</v>
      </c>
      <c r="EO31" t="s">
        <v>42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7.42</v>
      </c>
      <c r="EX31">
        <v>1.02</v>
      </c>
      <c r="EY31">
        <v>0</v>
      </c>
      <c r="FQ31">
        <v>0</v>
      </c>
      <c r="FR31">
        <f t="shared" si="35"/>
        <v>0</v>
      </c>
      <c r="FS31">
        <v>0</v>
      </c>
      <c r="FX31">
        <v>103</v>
      </c>
      <c r="FY31">
        <v>60</v>
      </c>
      <c r="GA31" t="s">
        <v>3</v>
      </c>
      <c r="GD31">
        <v>1</v>
      </c>
      <c r="GF31">
        <v>-565203756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36"/>
        <v>0</v>
      </c>
      <c r="GM31">
        <f t="shared" si="37"/>
        <v>3477.44</v>
      </c>
      <c r="GN31">
        <f t="shared" si="38"/>
        <v>3477.44</v>
      </c>
      <c r="GO31">
        <f t="shared" si="39"/>
        <v>0</v>
      </c>
      <c r="GP31">
        <f t="shared" si="40"/>
        <v>0</v>
      </c>
      <c r="GR31">
        <v>0</v>
      </c>
      <c r="GS31">
        <v>3</v>
      </c>
      <c r="GT31">
        <v>0</v>
      </c>
      <c r="GU31" t="s">
        <v>3</v>
      </c>
      <c r="GV31">
        <f t="shared" si="41"/>
        <v>0</v>
      </c>
      <c r="GW31">
        <v>1</v>
      </c>
      <c r="GX31">
        <f t="shared" si="42"/>
        <v>0</v>
      </c>
      <c r="HA31">
        <v>0</v>
      </c>
      <c r="HB31">
        <v>0</v>
      </c>
      <c r="HC31">
        <f t="shared" si="43"/>
        <v>0</v>
      </c>
      <c r="HE31" t="s">
        <v>3</v>
      </c>
      <c r="HF31" t="s">
        <v>3</v>
      </c>
      <c r="HM31" t="s">
        <v>3</v>
      </c>
      <c r="HN31" t="s">
        <v>27</v>
      </c>
      <c r="HO31" t="s">
        <v>28</v>
      </c>
      <c r="HP31" t="s">
        <v>25</v>
      </c>
      <c r="HQ31" t="s">
        <v>25</v>
      </c>
      <c r="IK31">
        <v>0</v>
      </c>
    </row>
    <row r="32" spans="1:245" x14ac:dyDescent="0.2">
      <c r="A32">
        <v>17</v>
      </c>
      <c r="B32">
        <v>1</v>
      </c>
      <c r="C32">
        <f>ROW(SmtRes!A40)</f>
        <v>40</v>
      </c>
      <c r="D32">
        <f>ROW(EtalonRes!A40)</f>
        <v>40</v>
      </c>
      <c r="E32" t="s">
        <v>47</v>
      </c>
      <c r="F32" t="s">
        <v>48</v>
      </c>
      <c r="G32" t="s">
        <v>49</v>
      </c>
      <c r="H32" t="s">
        <v>22</v>
      </c>
      <c r="I32">
        <v>4</v>
      </c>
      <c r="J32">
        <v>0</v>
      </c>
      <c r="K32">
        <v>4</v>
      </c>
      <c r="O32">
        <f t="shared" si="21"/>
        <v>756.48</v>
      </c>
      <c r="P32">
        <f>SUMIF(SmtRes!AQ37:'SmtRes'!AQ40,"=1",SmtRes!DF37:'SmtRes'!DF40)</f>
        <v>0</v>
      </c>
      <c r="Q32">
        <f>SUMIF(SmtRes!AQ37:'SmtRes'!AQ40,"=1",SmtRes!DG37:'SmtRes'!DG40)</f>
        <v>455.74</v>
      </c>
      <c r="R32">
        <f>SUMIF(SmtRes!AQ37:'SmtRes'!AQ40,"=1",SmtRes!DH37:'SmtRes'!DH40)</f>
        <v>193.64</v>
      </c>
      <c r="S32">
        <f>SUMIF(SmtRes!AQ37:'SmtRes'!AQ40,"=1",SmtRes!DI37:'SmtRes'!DI40)</f>
        <v>107.1</v>
      </c>
      <c r="T32">
        <f t="shared" si="22"/>
        <v>0</v>
      </c>
      <c r="U32">
        <f>SUMIF(SmtRes!AQ37:'SmtRes'!AQ40,"=1",SmtRes!CV37:'SmtRes'!CV40)</f>
        <v>0.252</v>
      </c>
      <c r="V32">
        <f>SUMIF(SmtRes!AQ37:'SmtRes'!AQ40,"=1",SmtRes!CW37:'SmtRes'!CW40)</f>
        <v>0.32400000000000001</v>
      </c>
      <c r="W32">
        <f t="shared" si="23"/>
        <v>0</v>
      </c>
      <c r="X32">
        <f t="shared" si="24"/>
        <v>291.72000000000003</v>
      </c>
      <c r="Y32">
        <f t="shared" si="25"/>
        <v>153.38</v>
      </c>
      <c r="AA32">
        <v>61617792</v>
      </c>
      <c r="AB32">
        <f t="shared" si="26"/>
        <v>140.70896999999999</v>
      </c>
      <c r="AC32">
        <f t="shared" si="27"/>
        <v>0</v>
      </c>
      <c r="AD32">
        <f>ROUND((((SUM(SmtRes!BR37:'SmtRes'!BR40))-(SUM(SmtRes!BS37:'SmtRes'!BS40)))+AE32),6)</f>
        <v>113.9346</v>
      </c>
      <c r="AE32">
        <f>ROUND((SUM(SmtRes!BS37:'SmtRes'!BS40)),6)</f>
        <v>48.408839999999998</v>
      </c>
      <c r="AF32">
        <f>ROUND((SUM(SmtRes!BT37:'SmtRes'!BT40)),6)</f>
        <v>26.774370000000001</v>
      </c>
      <c r="AG32">
        <f t="shared" si="28"/>
        <v>0</v>
      </c>
      <c r="AH32">
        <f>(SUM(SmtRes!BU37:'SmtRes'!BU40))</f>
        <v>6.3E-2</v>
      </c>
      <c r="AI32">
        <f>(SUM(SmtRes!BV37:'SmtRes'!BV40))</f>
        <v>8.1000000000000003E-2</v>
      </c>
      <c r="AJ32">
        <f t="shared" si="29"/>
        <v>0</v>
      </c>
      <c r="AK32">
        <v>630.39269999999999</v>
      </c>
      <c r="AL32">
        <v>0</v>
      </c>
      <c r="AM32">
        <v>379.78199999999998</v>
      </c>
      <c r="AN32">
        <v>161.36279999999999</v>
      </c>
      <c r="AO32">
        <v>89.247900000000001</v>
      </c>
      <c r="AP32">
        <v>0</v>
      </c>
      <c r="AQ32">
        <v>0.21</v>
      </c>
      <c r="AR32">
        <v>0.27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2</v>
      </c>
      <c r="BJ32" t="s">
        <v>50</v>
      </c>
      <c r="BM32">
        <v>108001</v>
      </c>
      <c r="BN32">
        <v>0</v>
      </c>
      <c r="BO32" t="s">
        <v>3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97</v>
      </c>
      <c r="CA32">
        <v>51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51</v>
      </c>
      <c r="CO32">
        <v>0</v>
      </c>
      <c r="CP32">
        <f t="shared" si="30"/>
        <v>756.48</v>
      </c>
      <c r="CQ32">
        <f>SUMIF(SmtRes!AQ37:'SmtRes'!AQ40,"=1",SmtRes!AA37:'SmtRes'!AA40)</f>
        <v>0</v>
      </c>
      <c r="CR32">
        <f>SUMIF(SmtRes!AQ37:'SmtRes'!AQ40,"=1",SmtRes!AB37:'SmtRes'!AB40)</f>
        <v>1406.6</v>
      </c>
      <c r="CS32">
        <f>SUMIF(SmtRes!AQ37:'SmtRes'!AQ40,"=1",SmtRes!AC37:'SmtRes'!AC40)</f>
        <v>597.64</v>
      </c>
      <c r="CT32">
        <f>SUMIF(SmtRes!AQ37:'SmtRes'!AQ40,"=1",SmtRes!AD37:'SmtRes'!AD40)</f>
        <v>424.99</v>
      </c>
      <c r="CU32">
        <f t="shared" si="31"/>
        <v>0</v>
      </c>
      <c r="CV32">
        <f>SUMIF(SmtRes!AQ37:'SmtRes'!AQ40,"=1",SmtRes!BU37:'SmtRes'!BU40)</f>
        <v>6.3E-2</v>
      </c>
      <c r="CW32">
        <f>SUMIF(SmtRes!AQ37:'SmtRes'!AQ40,"=1",SmtRes!BV37:'SmtRes'!BV40)</f>
        <v>8.1000000000000003E-2</v>
      </c>
      <c r="CX32">
        <f t="shared" si="32"/>
        <v>0</v>
      </c>
      <c r="CY32">
        <f t="shared" si="33"/>
        <v>291.71780000000001</v>
      </c>
      <c r="CZ32">
        <f t="shared" si="34"/>
        <v>153.37739999999999</v>
      </c>
      <c r="DC32" t="s">
        <v>3</v>
      </c>
      <c r="DD32" t="s">
        <v>40</v>
      </c>
      <c r="DE32" t="s">
        <v>41</v>
      </c>
      <c r="DF32" t="s">
        <v>41</v>
      </c>
      <c r="DG32" t="s">
        <v>41</v>
      </c>
      <c r="DH32" t="s">
        <v>3</v>
      </c>
      <c r="DI32" t="s">
        <v>41</v>
      </c>
      <c r="DJ32" t="s">
        <v>41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22</v>
      </c>
      <c r="DW32" t="s">
        <v>22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58749376</v>
      </c>
      <c r="EF32">
        <v>3</v>
      </c>
      <c r="EG32" t="s">
        <v>52</v>
      </c>
      <c r="EH32">
        <v>0</v>
      </c>
      <c r="EI32" t="s">
        <v>3</v>
      </c>
      <c r="EJ32">
        <v>2</v>
      </c>
      <c r="EK32">
        <v>108001</v>
      </c>
      <c r="EL32" t="s">
        <v>53</v>
      </c>
      <c r="EM32" t="s">
        <v>54</v>
      </c>
      <c r="EO32" t="s">
        <v>55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0.21</v>
      </c>
      <c r="EX32">
        <v>0.27</v>
      </c>
      <c r="EY32">
        <v>0</v>
      </c>
      <c r="FQ32">
        <v>0</v>
      </c>
      <c r="FR32">
        <f t="shared" si="35"/>
        <v>0</v>
      </c>
      <c r="FS32">
        <v>0</v>
      </c>
      <c r="FX32">
        <v>97</v>
      </c>
      <c r="FY32">
        <v>51</v>
      </c>
      <c r="GA32" t="s">
        <v>3</v>
      </c>
      <c r="GD32">
        <v>1</v>
      </c>
      <c r="GF32">
        <v>945219292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36"/>
        <v>0</v>
      </c>
      <c r="GM32">
        <f t="shared" si="37"/>
        <v>1201.58</v>
      </c>
      <c r="GN32">
        <f t="shared" si="38"/>
        <v>0</v>
      </c>
      <c r="GO32">
        <f t="shared" si="39"/>
        <v>1201.58</v>
      </c>
      <c r="GP32">
        <f t="shared" si="40"/>
        <v>0</v>
      </c>
      <c r="GR32">
        <v>0</v>
      </c>
      <c r="GS32">
        <v>3</v>
      </c>
      <c r="GT32">
        <v>0</v>
      </c>
      <c r="GU32" t="s">
        <v>3</v>
      </c>
      <c r="GV32">
        <f t="shared" si="41"/>
        <v>0</v>
      </c>
      <c r="GW32">
        <v>1</v>
      </c>
      <c r="GX32">
        <f t="shared" si="42"/>
        <v>0</v>
      </c>
      <c r="HA32">
        <v>0</v>
      </c>
      <c r="HB32">
        <v>0</v>
      </c>
      <c r="HC32">
        <f t="shared" si="43"/>
        <v>0</v>
      </c>
      <c r="HE32" t="s">
        <v>3</v>
      </c>
      <c r="HF32" t="s">
        <v>3</v>
      </c>
      <c r="HM32" t="s">
        <v>3</v>
      </c>
      <c r="HN32" t="s">
        <v>56</v>
      </c>
      <c r="HO32" t="s">
        <v>57</v>
      </c>
      <c r="HP32" t="s">
        <v>53</v>
      </c>
      <c r="HQ32" t="s">
        <v>53</v>
      </c>
      <c r="IK32">
        <v>0</v>
      </c>
    </row>
    <row r="33" spans="1:245" x14ac:dyDescent="0.2">
      <c r="A33">
        <v>17</v>
      </c>
      <c r="B33">
        <v>1</v>
      </c>
      <c r="C33">
        <f>ROW(SmtRes!A44)</f>
        <v>44</v>
      </c>
      <c r="D33">
        <f>ROW(EtalonRes!A44)</f>
        <v>44</v>
      </c>
      <c r="E33" t="s">
        <v>58</v>
      </c>
      <c r="F33" t="s">
        <v>59</v>
      </c>
      <c r="G33" t="s">
        <v>60</v>
      </c>
      <c r="H33" t="s">
        <v>22</v>
      </c>
      <c r="I33">
        <v>6</v>
      </c>
      <c r="J33">
        <v>0</v>
      </c>
      <c r="K33">
        <v>6</v>
      </c>
      <c r="O33">
        <f t="shared" si="21"/>
        <v>808.88</v>
      </c>
      <c r="P33">
        <f>SUMIF(SmtRes!AQ41:'SmtRes'!AQ44,"=1",SmtRes!DF41:'SmtRes'!DF44)</f>
        <v>0</v>
      </c>
      <c r="Q33">
        <f>SUMIF(SmtRes!AQ41:'SmtRes'!AQ44,"=1",SmtRes!DG41:'SmtRes'!DG44)</f>
        <v>379.78</v>
      </c>
      <c r="R33">
        <f>SUMIF(SmtRes!AQ41:'SmtRes'!AQ44,"=1",SmtRes!DH41:'SmtRes'!DH44)</f>
        <v>161.36000000000001</v>
      </c>
      <c r="S33">
        <f>SUMIF(SmtRes!AQ41:'SmtRes'!AQ44,"=1",SmtRes!DI41:'SmtRes'!DI44)</f>
        <v>267.74</v>
      </c>
      <c r="T33">
        <f t="shared" si="22"/>
        <v>0</v>
      </c>
      <c r="U33">
        <f>SUMIF(SmtRes!AQ41:'SmtRes'!AQ44,"=1",SmtRes!CV41:'SmtRes'!CV44)</f>
        <v>0.63</v>
      </c>
      <c r="V33">
        <f>SUMIF(SmtRes!AQ41:'SmtRes'!AQ44,"=1",SmtRes!CW41:'SmtRes'!CW44)</f>
        <v>0.27</v>
      </c>
      <c r="W33">
        <f t="shared" si="23"/>
        <v>0</v>
      </c>
      <c r="X33">
        <f t="shared" si="24"/>
        <v>416.23</v>
      </c>
      <c r="Y33">
        <f t="shared" si="25"/>
        <v>218.84</v>
      </c>
      <c r="AA33">
        <v>61617792</v>
      </c>
      <c r="AB33">
        <f t="shared" si="26"/>
        <v>107.92095</v>
      </c>
      <c r="AC33">
        <f t="shared" si="27"/>
        <v>0</v>
      </c>
      <c r="AD33">
        <f>ROUND((((SUM(SmtRes!BR41:'SmtRes'!BR44))-(SUM(SmtRes!BS41:'SmtRes'!BS44)))+AE33),6)</f>
        <v>63.296999999999997</v>
      </c>
      <c r="AE33">
        <f>ROUND((SUM(SmtRes!BS41:'SmtRes'!BS44)),6)</f>
        <v>26.893799999999999</v>
      </c>
      <c r="AF33">
        <f>ROUND((SUM(SmtRes!BT41:'SmtRes'!BT44)),6)</f>
        <v>44.623950000000001</v>
      </c>
      <c r="AG33">
        <f t="shared" si="28"/>
        <v>0</v>
      </c>
      <c r="AH33">
        <f>(SUM(SmtRes!BU41:'SmtRes'!BU44))</f>
        <v>0.105</v>
      </c>
      <c r="AI33">
        <f>(SUM(SmtRes!BV41:'SmtRes'!BV44))</f>
        <v>4.4999999999999998E-2</v>
      </c>
      <c r="AJ33">
        <f t="shared" si="29"/>
        <v>0</v>
      </c>
      <c r="AK33">
        <v>449.38249999999999</v>
      </c>
      <c r="AL33">
        <v>0</v>
      </c>
      <c r="AM33">
        <v>210.98999999999998</v>
      </c>
      <c r="AN33">
        <v>89.646000000000001</v>
      </c>
      <c r="AO33">
        <v>148.7465</v>
      </c>
      <c r="AP33">
        <v>0</v>
      </c>
      <c r="AQ33">
        <v>0.35</v>
      </c>
      <c r="AR33">
        <v>0.15</v>
      </c>
      <c r="AS33">
        <v>0</v>
      </c>
      <c r="AT33">
        <v>97</v>
      </c>
      <c r="AU33">
        <v>51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2</v>
      </c>
      <c r="BJ33" t="s">
        <v>61</v>
      </c>
      <c r="BM33">
        <v>108001</v>
      </c>
      <c r="BN33">
        <v>0</v>
      </c>
      <c r="BO33" t="s">
        <v>3</v>
      </c>
      <c r="BP33">
        <v>0</v>
      </c>
      <c r="BQ33">
        <v>3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97</v>
      </c>
      <c r="CA33">
        <v>51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51</v>
      </c>
      <c r="CO33">
        <v>0</v>
      </c>
      <c r="CP33">
        <f t="shared" si="30"/>
        <v>808.88</v>
      </c>
      <c r="CQ33">
        <f>SUMIF(SmtRes!AQ41:'SmtRes'!AQ44,"=1",SmtRes!AA41:'SmtRes'!AA44)</f>
        <v>0</v>
      </c>
      <c r="CR33">
        <f>SUMIF(SmtRes!AQ41:'SmtRes'!AQ44,"=1",SmtRes!AB41:'SmtRes'!AB44)</f>
        <v>1406.6</v>
      </c>
      <c r="CS33">
        <f>SUMIF(SmtRes!AQ41:'SmtRes'!AQ44,"=1",SmtRes!AC41:'SmtRes'!AC44)</f>
        <v>597.64</v>
      </c>
      <c r="CT33">
        <f>SUMIF(SmtRes!AQ41:'SmtRes'!AQ44,"=1",SmtRes!AD41:'SmtRes'!AD44)</f>
        <v>424.99</v>
      </c>
      <c r="CU33">
        <f t="shared" si="31"/>
        <v>0</v>
      </c>
      <c r="CV33">
        <f>SUMIF(SmtRes!AQ41:'SmtRes'!AQ44,"=1",SmtRes!BU41:'SmtRes'!BU44)</f>
        <v>0.105</v>
      </c>
      <c r="CW33">
        <f>SUMIF(SmtRes!AQ41:'SmtRes'!AQ44,"=1",SmtRes!BV41:'SmtRes'!BV44)</f>
        <v>4.4999999999999998E-2</v>
      </c>
      <c r="CX33">
        <f t="shared" si="32"/>
        <v>0</v>
      </c>
      <c r="CY33">
        <f t="shared" si="33"/>
        <v>416.22700000000003</v>
      </c>
      <c r="CZ33">
        <f t="shared" si="34"/>
        <v>218.84100000000001</v>
      </c>
      <c r="DC33" t="s">
        <v>3</v>
      </c>
      <c r="DD33" t="s">
        <v>40</v>
      </c>
      <c r="DE33" t="s">
        <v>41</v>
      </c>
      <c r="DF33" t="s">
        <v>41</v>
      </c>
      <c r="DG33" t="s">
        <v>41</v>
      </c>
      <c r="DH33" t="s">
        <v>3</v>
      </c>
      <c r="DI33" t="s">
        <v>41</v>
      </c>
      <c r="DJ33" t="s">
        <v>41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22</v>
      </c>
      <c r="DW33" t="s">
        <v>22</v>
      </c>
      <c r="DX33">
        <v>1</v>
      </c>
      <c r="DZ33" t="s">
        <v>3</v>
      </c>
      <c r="EA33" t="s">
        <v>3</v>
      </c>
      <c r="EB33" t="s">
        <v>3</v>
      </c>
      <c r="EC33" t="s">
        <v>3</v>
      </c>
      <c r="EE33">
        <v>58749376</v>
      </c>
      <c r="EF33">
        <v>3</v>
      </c>
      <c r="EG33" t="s">
        <v>52</v>
      </c>
      <c r="EH33">
        <v>0</v>
      </c>
      <c r="EI33" t="s">
        <v>3</v>
      </c>
      <c r="EJ33">
        <v>2</v>
      </c>
      <c r="EK33">
        <v>108001</v>
      </c>
      <c r="EL33" t="s">
        <v>53</v>
      </c>
      <c r="EM33" t="s">
        <v>54</v>
      </c>
      <c r="EO33" t="s">
        <v>55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0.35</v>
      </c>
      <c r="EX33">
        <v>0.15</v>
      </c>
      <c r="EY33">
        <v>0</v>
      </c>
      <c r="FQ33">
        <v>0</v>
      </c>
      <c r="FR33">
        <f t="shared" si="35"/>
        <v>0</v>
      </c>
      <c r="FS33">
        <v>0</v>
      </c>
      <c r="FX33">
        <v>97</v>
      </c>
      <c r="FY33">
        <v>51</v>
      </c>
      <c r="GA33" t="s">
        <v>3</v>
      </c>
      <c r="GD33">
        <v>1</v>
      </c>
      <c r="GF33">
        <v>-408398938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36"/>
        <v>0</v>
      </c>
      <c r="GM33">
        <f t="shared" si="37"/>
        <v>1443.95</v>
      </c>
      <c r="GN33">
        <f t="shared" si="38"/>
        <v>0</v>
      </c>
      <c r="GO33">
        <f t="shared" si="39"/>
        <v>1443.95</v>
      </c>
      <c r="GP33">
        <f t="shared" si="40"/>
        <v>0</v>
      </c>
      <c r="GR33">
        <v>0</v>
      </c>
      <c r="GS33">
        <v>3</v>
      </c>
      <c r="GT33">
        <v>0</v>
      </c>
      <c r="GU33" t="s">
        <v>3</v>
      </c>
      <c r="GV33">
        <f t="shared" si="41"/>
        <v>0</v>
      </c>
      <c r="GW33">
        <v>1</v>
      </c>
      <c r="GX33">
        <f t="shared" si="42"/>
        <v>0</v>
      </c>
      <c r="HA33">
        <v>0</v>
      </c>
      <c r="HB33">
        <v>0</v>
      </c>
      <c r="HC33">
        <f t="shared" si="43"/>
        <v>0</v>
      </c>
      <c r="HE33" t="s">
        <v>3</v>
      </c>
      <c r="HF33" t="s">
        <v>3</v>
      </c>
      <c r="HM33" t="s">
        <v>3</v>
      </c>
      <c r="HN33" t="s">
        <v>56</v>
      </c>
      <c r="HO33" t="s">
        <v>57</v>
      </c>
      <c r="HP33" t="s">
        <v>53</v>
      </c>
      <c r="HQ33" t="s">
        <v>53</v>
      </c>
      <c r="IK33">
        <v>0</v>
      </c>
    </row>
    <row r="34" spans="1:245" x14ac:dyDescent="0.2">
      <c r="A34">
        <v>17</v>
      </c>
      <c r="B34">
        <v>1</v>
      </c>
      <c r="C34">
        <f>ROW(SmtRes!A50)</f>
        <v>50</v>
      </c>
      <c r="D34">
        <f>ROW(EtalonRes!A50)</f>
        <v>50</v>
      </c>
      <c r="E34" t="s">
        <v>62</v>
      </c>
      <c r="F34" t="s">
        <v>63</v>
      </c>
      <c r="G34" t="s">
        <v>64</v>
      </c>
      <c r="H34" t="s">
        <v>22</v>
      </c>
      <c r="I34">
        <v>24</v>
      </c>
      <c r="J34">
        <v>0</v>
      </c>
      <c r="K34">
        <v>24</v>
      </c>
      <c r="O34">
        <f t="shared" si="21"/>
        <v>1432.3</v>
      </c>
      <c r="P34">
        <f>SUMIF(SmtRes!AQ45:'SmtRes'!AQ50,"=1",SmtRes!DF45:'SmtRes'!DF50)</f>
        <v>0</v>
      </c>
      <c r="Q34">
        <f>SUMIF(SmtRes!AQ45:'SmtRes'!AQ50,"=1",SmtRes!DG45:'SmtRes'!DG50)</f>
        <v>98.42</v>
      </c>
      <c r="R34">
        <f>SUMIF(SmtRes!AQ45:'SmtRes'!AQ50,"=1",SmtRes!DH45:'SmtRes'!DH50)</f>
        <v>52.540000000000006</v>
      </c>
      <c r="S34">
        <f>SUMIF(SmtRes!AQ45:'SmtRes'!AQ50,"=1",SmtRes!DI45:'SmtRes'!DI50)</f>
        <v>1281.3399999999999</v>
      </c>
      <c r="T34">
        <f t="shared" si="22"/>
        <v>0</v>
      </c>
      <c r="U34">
        <f>SUMIF(SmtRes!AQ45:'SmtRes'!AQ50,"=1",SmtRes!CV45:'SmtRes'!CV50)</f>
        <v>2.88</v>
      </c>
      <c r="V34">
        <f>SUMIF(SmtRes!AQ45:'SmtRes'!AQ50,"=1",SmtRes!CW45:'SmtRes'!CW50)</f>
        <v>0.1008</v>
      </c>
      <c r="W34">
        <f t="shared" si="23"/>
        <v>0</v>
      </c>
      <c r="X34">
        <f t="shared" si="24"/>
        <v>1293.8599999999999</v>
      </c>
      <c r="Y34">
        <f t="shared" si="25"/>
        <v>680.28</v>
      </c>
      <c r="AA34">
        <v>61617792</v>
      </c>
      <c r="AB34">
        <f t="shared" si="26"/>
        <v>57.490122</v>
      </c>
      <c r="AC34">
        <f t="shared" si="27"/>
        <v>0</v>
      </c>
      <c r="AD34">
        <f>ROUND((((SUM(SmtRes!BR45:'SmtRes'!BR50))-(SUM(SmtRes!BS45:'SmtRes'!BS50)))+AE34),6)</f>
        <v>4.1009219999999997</v>
      </c>
      <c r="AE34">
        <f>ROUND((SUM(SmtRes!BS45:'SmtRes'!BS50)),6)</f>
        <v>2.1893549999999999</v>
      </c>
      <c r="AF34">
        <f>ROUND((SUM(SmtRes!BT45:'SmtRes'!BT50)),6)</f>
        <v>53.389200000000002</v>
      </c>
      <c r="AG34">
        <f t="shared" si="28"/>
        <v>0</v>
      </c>
      <c r="AH34">
        <f>(SUM(SmtRes!BU45:'SmtRes'!BU50))</f>
        <v>0.12</v>
      </c>
      <c r="AI34">
        <f>(SUM(SmtRes!BV45:'SmtRes'!BV50))</f>
        <v>4.1999999999999997E-3</v>
      </c>
      <c r="AJ34">
        <f t="shared" si="29"/>
        <v>0</v>
      </c>
      <c r="AK34">
        <v>212.92599000000004</v>
      </c>
      <c r="AL34">
        <v>13.994400000000001</v>
      </c>
      <c r="AM34">
        <v>13.669740000000001</v>
      </c>
      <c r="AN34">
        <v>7.2978500000000004</v>
      </c>
      <c r="AO34">
        <v>177.96400000000003</v>
      </c>
      <c r="AP34">
        <v>0</v>
      </c>
      <c r="AQ34">
        <v>0.4</v>
      </c>
      <c r="AR34">
        <v>1.4E-2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2</v>
      </c>
      <c r="BJ34" t="s">
        <v>65</v>
      </c>
      <c r="BM34">
        <v>108001</v>
      </c>
      <c r="BN34">
        <v>0</v>
      </c>
      <c r="BO34" t="s">
        <v>3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97</v>
      </c>
      <c r="CA34">
        <v>51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51</v>
      </c>
      <c r="CO34">
        <v>0</v>
      </c>
      <c r="CP34">
        <f t="shared" si="30"/>
        <v>1432.3</v>
      </c>
      <c r="CQ34">
        <f>SUMIF(SmtRes!AQ45:'SmtRes'!AQ50,"=1",SmtRes!AA45:'SmtRes'!AA50)</f>
        <v>194.17</v>
      </c>
      <c r="CR34">
        <f>SUMIF(SmtRes!AQ45:'SmtRes'!AQ50,"=1",SmtRes!AB45:'SmtRes'!AB50)</f>
        <v>1952.82</v>
      </c>
      <c r="CS34">
        <f>SUMIF(SmtRes!AQ45:'SmtRes'!AQ50,"=1",SmtRes!AC45:'SmtRes'!AC50)</f>
        <v>1042.55</v>
      </c>
      <c r="CT34">
        <f>SUMIF(SmtRes!AQ45:'SmtRes'!AQ50,"=1",SmtRes!AD45:'SmtRes'!AD50)</f>
        <v>444.91</v>
      </c>
      <c r="CU34">
        <f t="shared" si="31"/>
        <v>0</v>
      </c>
      <c r="CV34">
        <f>SUMIF(SmtRes!AQ45:'SmtRes'!AQ50,"=1",SmtRes!BU45:'SmtRes'!BU50)</f>
        <v>0.12</v>
      </c>
      <c r="CW34">
        <f>SUMIF(SmtRes!AQ45:'SmtRes'!AQ50,"=1",SmtRes!BV45:'SmtRes'!BV50)</f>
        <v>4.1999999999999997E-3</v>
      </c>
      <c r="CX34">
        <f t="shared" si="32"/>
        <v>0</v>
      </c>
      <c r="CY34">
        <f t="shared" si="33"/>
        <v>1293.8635999999999</v>
      </c>
      <c r="CZ34">
        <f t="shared" si="34"/>
        <v>680.27879999999993</v>
      </c>
      <c r="DC34" t="s">
        <v>3</v>
      </c>
      <c r="DD34" t="s">
        <v>40</v>
      </c>
      <c r="DE34" t="s">
        <v>41</v>
      </c>
      <c r="DF34" t="s">
        <v>41</v>
      </c>
      <c r="DG34" t="s">
        <v>41</v>
      </c>
      <c r="DH34" t="s">
        <v>3</v>
      </c>
      <c r="DI34" t="s">
        <v>41</v>
      </c>
      <c r="DJ34" t="s">
        <v>41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22</v>
      </c>
      <c r="DW34" t="s">
        <v>22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58749376</v>
      </c>
      <c r="EF34">
        <v>3</v>
      </c>
      <c r="EG34" t="s">
        <v>52</v>
      </c>
      <c r="EH34">
        <v>0</v>
      </c>
      <c r="EI34" t="s">
        <v>3</v>
      </c>
      <c r="EJ34">
        <v>2</v>
      </c>
      <c r="EK34">
        <v>108001</v>
      </c>
      <c r="EL34" t="s">
        <v>53</v>
      </c>
      <c r="EM34" t="s">
        <v>54</v>
      </c>
      <c r="EO34" t="s">
        <v>55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0.4</v>
      </c>
      <c r="EX34">
        <v>0.01</v>
      </c>
      <c r="EY34">
        <v>0</v>
      </c>
      <c r="FQ34">
        <v>0</v>
      </c>
      <c r="FR34">
        <f t="shared" si="35"/>
        <v>0</v>
      </c>
      <c r="FS34">
        <v>0</v>
      </c>
      <c r="FX34">
        <v>97</v>
      </c>
      <c r="FY34">
        <v>51</v>
      </c>
      <c r="GA34" t="s">
        <v>3</v>
      </c>
      <c r="GD34">
        <v>1</v>
      </c>
      <c r="GF34">
        <v>604097301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36"/>
        <v>0</v>
      </c>
      <c r="GM34">
        <f t="shared" si="37"/>
        <v>3406.44</v>
      </c>
      <c r="GN34">
        <f t="shared" si="38"/>
        <v>0</v>
      </c>
      <c r="GO34">
        <f t="shared" si="39"/>
        <v>3406.44</v>
      </c>
      <c r="GP34">
        <f t="shared" si="40"/>
        <v>0</v>
      </c>
      <c r="GR34">
        <v>0</v>
      </c>
      <c r="GS34">
        <v>3</v>
      </c>
      <c r="GT34">
        <v>0</v>
      </c>
      <c r="GU34" t="s">
        <v>3</v>
      </c>
      <c r="GV34">
        <f t="shared" si="41"/>
        <v>0</v>
      </c>
      <c r="GW34">
        <v>1</v>
      </c>
      <c r="GX34">
        <f t="shared" si="42"/>
        <v>0</v>
      </c>
      <c r="HA34">
        <v>0</v>
      </c>
      <c r="HB34">
        <v>0</v>
      </c>
      <c r="HC34">
        <f t="shared" si="43"/>
        <v>0</v>
      </c>
      <c r="HE34" t="s">
        <v>3</v>
      </c>
      <c r="HF34" t="s">
        <v>3</v>
      </c>
      <c r="HM34" t="s">
        <v>3</v>
      </c>
      <c r="HN34" t="s">
        <v>56</v>
      </c>
      <c r="HO34" t="s">
        <v>57</v>
      </c>
      <c r="HP34" t="s">
        <v>53</v>
      </c>
      <c r="HQ34" t="s">
        <v>53</v>
      </c>
      <c r="IK34">
        <v>0</v>
      </c>
    </row>
    <row r="35" spans="1:245" x14ac:dyDescent="0.2">
      <c r="A35">
        <v>17</v>
      </c>
      <c r="B35">
        <v>1</v>
      </c>
      <c r="C35">
        <f>ROW(SmtRes!A61)</f>
        <v>61</v>
      </c>
      <c r="D35">
        <f>ROW(EtalonRes!A61)</f>
        <v>61</v>
      </c>
      <c r="E35" t="s">
        <v>66</v>
      </c>
      <c r="F35" t="s">
        <v>67</v>
      </c>
      <c r="G35" t="s">
        <v>68</v>
      </c>
      <c r="H35" t="s">
        <v>22</v>
      </c>
      <c r="I35">
        <v>1</v>
      </c>
      <c r="J35">
        <v>0</v>
      </c>
      <c r="K35">
        <v>1</v>
      </c>
      <c r="O35">
        <f t="shared" si="21"/>
        <v>2695.81</v>
      </c>
      <c r="P35">
        <f>SUMIF(SmtRes!AQ51:'SmtRes'!AQ61,"=1",SmtRes!DF51:'SmtRes'!DF61)</f>
        <v>0</v>
      </c>
      <c r="Q35">
        <f>SUMIF(SmtRes!AQ51:'SmtRes'!AQ61,"=1",SmtRes!DG51:'SmtRes'!DG61)</f>
        <v>1646.6100000000001</v>
      </c>
      <c r="R35">
        <f>SUMIF(SmtRes!AQ51:'SmtRes'!AQ61,"=1",SmtRes!DH51:'SmtRes'!DH61)</f>
        <v>544.58000000000004</v>
      </c>
      <c r="S35">
        <f>SUMIF(SmtRes!AQ51:'SmtRes'!AQ61,"=1",SmtRes!DI51:'SmtRes'!DI61)</f>
        <v>504.62</v>
      </c>
      <c r="T35">
        <f t="shared" si="22"/>
        <v>0</v>
      </c>
      <c r="U35">
        <f>SUMIF(SmtRes!AQ51:'SmtRes'!AQ61,"=1",SmtRes!CV51:'SmtRes'!CV61)</f>
        <v>1.0409999999999999</v>
      </c>
      <c r="V35">
        <f>SUMIF(SmtRes!AQ51:'SmtRes'!AQ61,"=1",SmtRes!CW51:'SmtRes'!CW61)</f>
        <v>0.91200000000000003</v>
      </c>
      <c r="W35">
        <f t="shared" si="23"/>
        <v>0</v>
      </c>
      <c r="X35">
        <f t="shared" si="24"/>
        <v>1017.72</v>
      </c>
      <c r="Y35">
        <f t="shared" si="25"/>
        <v>535.09</v>
      </c>
      <c r="AA35">
        <v>61617792</v>
      </c>
      <c r="AB35">
        <f t="shared" si="26"/>
        <v>1844.4232500000001</v>
      </c>
      <c r="AC35">
        <f t="shared" si="27"/>
        <v>0</v>
      </c>
      <c r="AD35">
        <f>ROUND((((SUM(SmtRes!BR51:'SmtRes'!BR61))-(SUM(SmtRes!BS51:'SmtRes'!BS61)))+AE35),6)</f>
        <v>1339.7985000000001</v>
      </c>
      <c r="AE35">
        <f>ROUND((SUM(SmtRes!BS51:'SmtRes'!BS61)),6)</f>
        <v>544.58948999999996</v>
      </c>
      <c r="AF35">
        <f>ROUND((SUM(SmtRes!BT51:'SmtRes'!BT61)),6)</f>
        <v>504.62475000000001</v>
      </c>
      <c r="AG35">
        <f t="shared" si="28"/>
        <v>0</v>
      </c>
      <c r="AH35">
        <f>(SUM(SmtRes!BU51:'SmtRes'!BU61))</f>
        <v>1.0409999999999999</v>
      </c>
      <c r="AI35">
        <f>(SUM(SmtRes!BV51:'SmtRes'!BV61))</f>
        <v>0.91199999999999992</v>
      </c>
      <c r="AJ35">
        <f t="shared" si="29"/>
        <v>0</v>
      </c>
      <c r="AK35">
        <v>8011.7764028000001</v>
      </c>
      <c r="AL35">
        <v>48.400602800000001</v>
      </c>
      <c r="AM35">
        <v>4465.9949999999999</v>
      </c>
      <c r="AN35">
        <v>1815.2982999999999</v>
      </c>
      <c r="AO35">
        <v>1682.0825</v>
      </c>
      <c r="AP35">
        <v>0</v>
      </c>
      <c r="AQ35">
        <v>3.47</v>
      </c>
      <c r="AR35">
        <v>3.0399999999999996</v>
      </c>
      <c r="AS35">
        <v>0</v>
      </c>
      <c r="AT35">
        <v>97</v>
      </c>
      <c r="AU35">
        <v>51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2</v>
      </c>
      <c r="BJ35" t="s">
        <v>69</v>
      </c>
      <c r="BM35">
        <v>108001</v>
      </c>
      <c r="BN35">
        <v>0</v>
      </c>
      <c r="BO35" t="s">
        <v>3</v>
      </c>
      <c r="BP35">
        <v>0</v>
      </c>
      <c r="BQ35">
        <v>3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97</v>
      </c>
      <c r="CA35">
        <v>51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51</v>
      </c>
      <c r="CO35">
        <v>0</v>
      </c>
      <c r="CP35">
        <f t="shared" si="30"/>
        <v>2695.81</v>
      </c>
      <c r="CQ35">
        <f>SUMIF(SmtRes!AQ51:'SmtRes'!AQ61,"=1",SmtRes!AA51:'SmtRes'!AA61)</f>
        <v>93600.960000000006</v>
      </c>
      <c r="CR35">
        <f>SUMIF(SmtRes!AQ51:'SmtRes'!AQ61,"=1",SmtRes!AB51:'SmtRes'!AB61)</f>
        <v>3763.8</v>
      </c>
      <c r="CS35">
        <f>SUMIF(SmtRes!AQ51:'SmtRes'!AQ61,"=1",SmtRes!AC51:'SmtRes'!AC61)</f>
        <v>1640.19</v>
      </c>
      <c r="CT35">
        <f>SUMIF(SmtRes!AQ51:'SmtRes'!AQ61,"=1",SmtRes!AD51:'SmtRes'!AD61)</f>
        <v>484.75</v>
      </c>
      <c r="CU35">
        <f t="shared" si="31"/>
        <v>0</v>
      </c>
      <c r="CV35">
        <f>SUMIF(SmtRes!AQ51:'SmtRes'!AQ61,"=1",SmtRes!BU51:'SmtRes'!BU61)</f>
        <v>1.0409999999999999</v>
      </c>
      <c r="CW35">
        <f>SUMIF(SmtRes!AQ51:'SmtRes'!AQ61,"=1",SmtRes!BV51:'SmtRes'!BV61)</f>
        <v>0.91199999999999992</v>
      </c>
      <c r="CX35">
        <f t="shared" si="32"/>
        <v>0</v>
      </c>
      <c r="CY35">
        <f t="shared" si="33"/>
        <v>1017.724</v>
      </c>
      <c r="CZ35">
        <f t="shared" si="34"/>
        <v>535.0920000000001</v>
      </c>
      <c r="DC35" t="s">
        <v>3</v>
      </c>
      <c r="DD35" t="s">
        <v>40</v>
      </c>
      <c r="DE35" t="s">
        <v>41</v>
      </c>
      <c r="DF35" t="s">
        <v>41</v>
      </c>
      <c r="DG35" t="s">
        <v>41</v>
      </c>
      <c r="DH35" t="s">
        <v>3</v>
      </c>
      <c r="DI35" t="s">
        <v>41</v>
      </c>
      <c r="DJ35" t="s">
        <v>41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22</v>
      </c>
      <c r="DW35" t="s">
        <v>22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58749376</v>
      </c>
      <c r="EF35">
        <v>3</v>
      </c>
      <c r="EG35" t="s">
        <v>52</v>
      </c>
      <c r="EH35">
        <v>0</v>
      </c>
      <c r="EI35" t="s">
        <v>3</v>
      </c>
      <c r="EJ35">
        <v>2</v>
      </c>
      <c r="EK35">
        <v>108001</v>
      </c>
      <c r="EL35" t="s">
        <v>53</v>
      </c>
      <c r="EM35" t="s">
        <v>54</v>
      </c>
      <c r="EO35" t="s">
        <v>55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3.47</v>
      </c>
      <c r="EX35">
        <v>3.04</v>
      </c>
      <c r="EY35">
        <v>0</v>
      </c>
      <c r="FQ35">
        <v>0</v>
      </c>
      <c r="FR35">
        <f t="shared" si="35"/>
        <v>0</v>
      </c>
      <c r="FS35">
        <v>0</v>
      </c>
      <c r="FX35">
        <v>97</v>
      </c>
      <c r="FY35">
        <v>51</v>
      </c>
      <c r="GA35" t="s">
        <v>3</v>
      </c>
      <c r="GD35">
        <v>1</v>
      </c>
      <c r="GF35">
        <v>-1405692937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36"/>
        <v>0</v>
      </c>
      <c r="GM35">
        <f t="shared" si="37"/>
        <v>4248.62</v>
      </c>
      <c r="GN35">
        <f t="shared" si="38"/>
        <v>0</v>
      </c>
      <c r="GO35">
        <f t="shared" si="39"/>
        <v>4248.62</v>
      </c>
      <c r="GP35">
        <f t="shared" si="40"/>
        <v>0</v>
      </c>
      <c r="GR35">
        <v>0</v>
      </c>
      <c r="GS35">
        <v>3</v>
      </c>
      <c r="GT35">
        <v>0</v>
      </c>
      <c r="GU35" t="s">
        <v>3</v>
      </c>
      <c r="GV35">
        <f t="shared" si="41"/>
        <v>0</v>
      </c>
      <c r="GW35">
        <v>1</v>
      </c>
      <c r="GX35">
        <f t="shared" si="42"/>
        <v>0</v>
      </c>
      <c r="HA35">
        <v>0</v>
      </c>
      <c r="HB35">
        <v>0</v>
      </c>
      <c r="HC35">
        <f t="shared" si="43"/>
        <v>0</v>
      </c>
      <c r="HE35" t="s">
        <v>3</v>
      </c>
      <c r="HF35" t="s">
        <v>3</v>
      </c>
      <c r="HM35" t="s">
        <v>3</v>
      </c>
      <c r="HN35" t="s">
        <v>56</v>
      </c>
      <c r="HO35" t="s">
        <v>57</v>
      </c>
      <c r="HP35" t="s">
        <v>53</v>
      </c>
      <c r="HQ35" t="s">
        <v>53</v>
      </c>
      <c r="IK35">
        <v>0</v>
      </c>
    </row>
    <row r="36" spans="1:245" x14ac:dyDescent="0.2">
      <c r="A36">
        <v>17</v>
      </c>
      <c r="B36">
        <v>1</v>
      </c>
      <c r="C36">
        <f>ROW(SmtRes!A69)</f>
        <v>69</v>
      </c>
      <c r="D36">
        <f>ROW(EtalonRes!A69)</f>
        <v>69</v>
      </c>
      <c r="E36" t="s">
        <v>70</v>
      </c>
      <c r="F36" t="s">
        <v>71</v>
      </c>
      <c r="G36" t="s">
        <v>72</v>
      </c>
      <c r="H36" t="s">
        <v>73</v>
      </c>
      <c r="I36">
        <f>ROUND(7/10,7)</f>
        <v>0.7</v>
      </c>
      <c r="J36">
        <v>0</v>
      </c>
      <c r="K36">
        <f>ROUND(7/10,7)</f>
        <v>0.7</v>
      </c>
      <c r="O36">
        <f t="shared" si="21"/>
        <v>962.01</v>
      </c>
      <c r="P36">
        <f>SUMIF(SmtRes!AQ62:'SmtRes'!AQ69,"=1",SmtRes!DF62:'SmtRes'!DF69)</f>
        <v>0</v>
      </c>
      <c r="Q36">
        <f>SUMIF(SmtRes!AQ62:'SmtRes'!AQ69,"=1",SmtRes!DG62:'SmtRes'!DG69)</f>
        <v>78.069999999999993</v>
      </c>
      <c r="R36">
        <f>SUMIF(SmtRes!AQ62:'SmtRes'!AQ69,"=1",SmtRes!DH62:'SmtRes'!DH69)</f>
        <v>37.22</v>
      </c>
      <c r="S36">
        <f>SUMIF(SmtRes!AQ62:'SmtRes'!AQ69,"=1",SmtRes!DI62:'SmtRes'!DI69)</f>
        <v>846.72</v>
      </c>
      <c r="T36">
        <f t="shared" si="22"/>
        <v>0</v>
      </c>
      <c r="U36">
        <f>SUMIF(SmtRes!AQ62:'SmtRes'!AQ69,"=1",SmtRes!CV62:'SmtRes'!CV69)</f>
        <v>1.9467000000000001</v>
      </c>
      <c r="V36">
        <f>SUMIF(SmtRes!AQ62:'SmtRes'!AQ69,"=1",SmtRes!CW62:'SmtRes'!CW69)</f>
        <v>7.1400000000000005E-2</v>
      </c>
      <c r="W36">
        <f t="shared" si="23"/>
        <v>0</v>
      </c>
      <c r="X36">
        <f t="shared" si="24"/>
        <v>857.42</v>
      </c>
      <c r="Y36">
        <f t="shared" si="25"/>
        <v>450.81</v>
      </c>
      <c r="AA36">
        <v>61617792</v>
      </c>
      <c r="AB36">
        <f t="shared" si="26"/>
        <v>1321.11726</v>
      </c>
      <c r="AC36">
        <f t="shared" si="27"/>
        <v>0</v>
      </c>
      <c r="AD36">
        <f>ROUND((((SUM(SmtRes!BR62:'SmtRes'!BR69))-(SUM(SmtRes!BS62:'SmtRes'!BS69)))+AE36),6)</f>
        <v>111.52131</v>
      </c>
      <c r="AE36">
        <f>ROUND((SUM(SmtRes!BS62:'SmtRes'!BS69)),6)</f>
        <v>53.170050000000003</v>
      </c>
      <c r="AF36">
        <f>ROUND((SUM(SmtRes!BT62:'SmtRes'!BT69)),6)</f>
        <v>1209.5959499999999</v>
      </c>
      <c r="AG36">
        <f t="shared" si="28"/>
        <v>0</v>
      </c>
      <c r="AH36">
        <f>(SUM(SmtRes!BU62:'SmtRes'!BU69))</f>
        <v>2.7809999999999997</v>
      </c>
      <c r="AI36">
        <f>(SUM(SmtRes!BV62:'SmtRes'!BV69))</f>
        <v>0.10200000000000001</v>
      </c>
      <c r="AJ36">
        <f t="shared" si="29"/>
        <v>0</v>
      </c>
      <c r="AK36">
        <v>6505.2371999999996</v>
      </c>
      <c r="AL36">
        <v>1924.2794999999999</v>
      </c>
      <c r="AM36">
        <v>371.73770000000007</v>
      </c>
      <c r="AN36">
        <v>177.23350000000002</v>
      </c>
      <c r="AO36">
        <v>4031.9864999999995</v>
      </c>
      <c r="AP36">
        <v>0</v>
      </c>
      <c r="AQ36">
        <v>9.27</v>
      </c>
      <c r="AR36">
        <v>0.34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2</v>
      </c>
      <c r="BJ36" t="s">
        <v>74</v>
      </c>
      <c r="BM36">
        <v>108001</v>
      </c>
      <c r="BN36">
        <v>0</v>
      </c>
      <c r="BO36" t="s">
        <v>3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97</v>
      </c>
      <c r="CA36">
        <v>51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51</v>
      </c>
      <c r="CO36">
        <v>0</v>
      </c>
      <c r="CP36">
        <f t="shared" si="30"/>
        <v>962.01</v>
      </c>
      <c r="CQ36">
        <f>SUMIF(SmtRes!AQ62:'SmtRes'!AQ69,"=1",SmtRes!AA62:'SmtRes'!AA69)</f>
        <v>1205.48</v>
      </c>
      <c r="CR36">
        <f>SUMIF(SmtRes!AQ62:'SmtRes'!AQ69,"=1",SmtRes!AB62:'SmtRes'!AB69)</f>
        <v>1979.1499999999999</v>
      </c>
      <c r="CS36">
        <f>SUMIF(SmtRes!AQ62:'SmtRes'!AQ69,"=1",SmtRes!AC62:'SmtRes'!AC69)</f>
        <v>1042.55</v>
      </c>
      <c r="CT36">
        <f>SUMIF(SmtRes!AQ62:'SmtRes'!AQ69,"=1",SmtRes!AD62:'SmtRes'!AD69)</f>
        <v>434.95</v>
      </c>
      <c r="CU36">
        <f t="shared" si="31"/>
        <v>0</v>
      </c>
      <c r="CV36">
        <f>SUMIF(SmtRes!AQ62:'SmtRes'!AQ69,"=1",SmtRes!BU62:'SmtRes'!BU69)</f>
        <v>2.7809999999999997</v>
      </c>
      <c r="CW36">
        <f>SUMIF(SmtRes!AQ62:'SmtRes'!AQ69,"=1",SmtRes!BV62:'SmtRes'!BV69)</f>
        <v>0.10200000000000001</v>
      </c>
      <c r="CX36">
        <f t="shared" si="32"/>
        <v>0</v>
      </c>
      <c r="CY36">
        <f t="shared" si="33"/>
        <v>857.42180000000008</v>
      </c>
      <c r="CZ36">
        <f t="shared" si="34"/>
        <v>450.80940000000004</v>
      </c>
      <c r="DC36" t="s">
        <v>3</v>
      </c>
      <c r="DD36" t="s">
        <v>40</v>
      </c>
      <c r="DE36" t="s">
        <v>41</v>
      </c>
      <c r="DF36" t="s">
        <v>41</v>
      </c>
      <c r="DG36" t="s">
        <v>41</v>
      </c>
      <c r="DH36" t="s">
        <v>3</v>
      </c>
      <c r="DI36" t="s">
        <v>41</v>
      </c>
      <c r="DJ36" t="s">
        <v>41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73</v>
      </c>
      <c r="DW36" t="s">
        <v>73</v>
      </c>
      <c r="DX36">
        <v>1</v>
      </c>
      <c r="DZ36" t="s">
        <v>3</v>
      </c>
      <c r="EA36" t="s">
        <v>3</v>
      </c>
      <c r="EB36" t="s">
        <v>3</v>
      </c>
      <c r="EC36" t="s">
        <v>3</v>
      </c>
      <c r="EE36">
        <v>58749376</v>
      </c>
      <c r="EF36">
        <v>3</v>
      </c>
      <c r="EG36" t="s">
        <v>52</v>
      </c>
      <c r="EH36">
        <v>0</v>
      </c>
      <c r="EI36" t="s">
        <v>3</v>
      </c>
      <c r="EJ36">
        <v>2</v>
      </c>
      <c r="EK36">
        <v>108001</v>
      </c>
      <c r="EL36" t="s">
        <v>53</v>
      </c>
      <c r="EM36" t="s">
        <v>54</v>
      </c>
      <c r="EO36" t="s">
        <v>55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9.27</v>
      </c>
      <c r="EX36">
        <v>0.34</v>
      </c>
      <c r="EY36">
        <v>0</v>
      </c>
      <c r="FQ36">
        <v>0</v>
      </c>
      <c r="FR36">
        <f t="shared" si="35"/>
        <v>0</v>
      </c>
      <c r="FS36">
        <v>0</v>
      </c>
      <c r="FX36">
        <v>97</v>
      </c>
      <c r="FY36">
        <v>51</v>
      </c>
      <c r="GA36" t="s">
        <v>3</v>
      </c>
      <c r="GD36">
        <v>1</v>
      </c>
      <c r="GF36">
        <v>-1037967775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36"/>
        <v>0</v>
      </c>
      <c r="GM36">
        <f t="shared" si="37"/>
        <v>2270.2399999999998</v>
      </c>
      <c r="GN36">
        <f t="shared" si="38"/>
        <v>0</v>
      </c>
      <c r="GO36">
        <f t="shared" si="39"/>
        <v>2270.2399999999998</v>
      </c>
      <c r="GP36">
        <f t="shared" si="40"/>
        <v>0</v>
      </c>
      <c r="GR36">
        <v>0</v>
      </c>
      <c r="GS36">
        <v>3</v>
      </c>
      <c r="GT36">
        <v>0</v>
      </c>
      <c r="GU36" t="s">
        <v>3</v>
      </c>
      <c r="GV36">
        <f t="shared" si="41"/>
        <v>0</v>
      </c>
      <c r="GW36">
        <v>1</v>
      </c>
      <c r="GX36">
        <f t="shared" si="42"/>
        <v>0</v>
      </c>
      <c r="HA36">
        <v>0</v>
      </c>
      <c r="HB36">
        <v>0</v>
      </c>
      <c r="HC36">
        <f t="shared" si="43"/>
        <v>0</v>
      </c>
      <c r="HE36" t="s">
        <v>3</v>
      </c>
      <c r="HF36" t="s">
        <v>3</v>
      </c>
      <c r="HM36" t="s">
        <v>3</v>
      </c>
      <c r="HN36" t="s">
        <v>56</v>
      </c>
      <c r="HO36" t="s">
        <v>57</v>
      </c>
      <c r="HP36" t="s">
        <v>53</v>
      </c>
      <c r="HQ36" t="s">
        <v>53</v>
      </c>
      <c r="IK36">
        <v>0</v>
      </c>
    </row>
    <row r="37" spans="1:245" x14ac:dyDescent="0.2">
      <c r="A37">
        <v>17</v>
      </c>
      <c r="B37">
        <v>1</v>
      </c>
      <c r="C37">
        <f>ROW(SmtRes!A77)</f>
        <v>77</v>
      </c>
      <c r="D37">
        <f>ROW(EtalonRes!A77)</f>
        <v>77</v>
      </c>
      <c r="E37" t="s">
        <v>75</v>
      </c>
      <c r="F37" t="s">
        <v>76</v>
      </c>
      <c r="G37" t="s">
        <v>77</v>
      </c>
      <c r="H37" t="s">
        <v>73</v>
      </c>
      <c r="I37">
        <f>ROUND(3/10,7)</f>
        <v>0.3</v>
      </c>
      <c r="J37">
        <v>0</v>
      </c>
      <c r="K37">
        <f>ROUND(3/10,7)</f>
        <v>0.3</v>
      </c>
      <c r="O37">
        <f t="shared" si="21"/>
        <v>479.56</v>
      </c>
      <c r="P37">
        <f>SUMIF(SmtRes!AQ70:'SmtRes'!AQ77,"=1",SmtRes!DF70:'SmtRes'!DF77)</f>
        <v>0</v>
      </c>
      <c r="Q37">
        <f>SUMIF(SmtRes!AQ70:'SmtRes'!AQ77,"=1",SmtRes!DG70:'SmtRes'!DG77)</f>
        <v>51.03</v>
      </c>
      <c r="R37">
        <f>SUMIF(SmtRes!AQ70:'SmtRes'!AQ77,"=1",SmtRes!DH70:'SmtRes'!DH77)</f>
        <v>25.33</v>
      </c>
      <c r="S37">
        <f>SUMIF(SmtRes!AQ70:'SmtRes'!AQ77,"=1",SmtRes!DI70:'SmtRes'!DI77)</f>
        <v>403.2</v>
      </c>
      <c r="T37">
        <f t="shared" si="22"/>
        <v>0</v>
      </c>
      <c r="U37">
        <f>SUMIF(SmtRes!AQ70:'SmtRes'!AQ77,"=1",SmtRes!CV70:'SmtRes'!CV77)</f>
        <v>0.92700000000000005</v>
      </c>
      <c r="V37">
        <f>SUMIF(SmtRes!AQ70:'SmtRes'!AQ77,"=1",SmtRes!CW70:'SmtRes'!CW77)</f>
        <v>4.8599999999999997E-2</v>
      </c>
      <c r="W37">
        <f t="shared" si="23"/>
        <v>0</v>
      </c>
      <c r="X37">
        <f t="shared" si="24"/>
        <v>415.67</v>
      </c>
      <c r="Y37">
        <f t="shared" si="25"/>
        <v>218.55</v>
      </c>
      <c r="AA37">
        <v>61617792</v>
      </c>
      <c r="AB37">
        <f t="shared" si="26"/>
        <v>1514.10141</v>
      </c>
      <c r="AC37">
        <f t="shared" si="27"/>
        <v>0</v>
      </c>
      <c r="AD37">
        <f>ROUND((((SUM(SmtRes!BR70:'SmtRes'!BR77))-(SUM(SmtRes!BS70:'SmtRes'!BS77)))+AE37),6)</f>
        <v>170.10590999999999</v>
      </c>
      <c r="AE37">
        <f>ROUND((SUM(SmtRes!BS70:'SmtRes'!BS77)),6)</f>
        <v>84.446550000000002</v>
      </c>
      <c r="AF37">
        <f>ROUND((SUM(SmtRes!BT70:'SmtRes'!BT77)),6)</f>
        <v>1343.9955</v>
      </c>
      <c r="AG37">
        <f t="shared" si="28"/>
        <v>0</v>
      </c>
      <c r="AH37">
        <f>(SUM(SmtRes!BU70:'SmtRes'!BU77))</f>
        <v>3.0900000000000003</v>
      </c>
      <c r="AI37">
        <f>(SUM(SmtRes!BV70:'SmtRes'!BV77))</f>
        <v>0.16200000000000001</v>
      </c>
      <c r="AJ37">
        <f t="shared" si="29"/>
        <v>0</v>
      </c>
      <c r="AK37">
        <v>7628.2908000000007</v>
      </c>
      <c r="AL37">
        <v>2299.7975999999999</v>
      </c>
      <c r="AM37">
        <v>567.01969999999994</v>
      </c>
      <c r="AN37">
        <v>281.48849999999999</v>
      </c>
      <c r="AO37">
        <v>4479.9850000000006</v>
      </c>
      <c r="AP37">
        <v>0</v>
      </c>
      <c r="AQ37">
        <v>10.3</v>
      </c>
      <c r="AR37">
        <v>0.54</v>
      </c>
      <c r="AS37">
        <v>0</v>
      </c>
      <c r="AT37">
        <v>97</v>
      </c>
      <c r="AU37">
        <v>51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2</v>
      </c>
      <c r="BJ37" t="s">
        <v>78</v>
      </c>
      <c r="BM37">
        <v>108001</v>
      </c>
      <c r="BN37">
        <v>0</v>
      </c>
      <c r="BO37" t="s">
        <v>3</v>
      </c>
      <c r="BP37">
        <v>0</v>
      </c>
      <c r="BQ37">
        <v>3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97</v>
      </c>
      <c r="CA37">
        <v>51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51</v>
      </c>
      <c r="CO37">
        <v>0</v>
      </c>
      <c r="CP37">
        <f t="shared" si="30"/>
        <v>479.56</v>
      </c>
      <c r="CQ37">
        <f>SUMIF(SmtRes!AQ70:'SmtRes'!AQ77,"=1",SmtRes!AA70:'SmtRes'!AA77)</f>
        <v>1205.48</v>
      </c>
      <c r="CR37">
        <f>SUMIF(SmtRes!AQ70:'SmtRes'!AQ77,"=1",SmtRes!AB70:'SmtRes'!AB77)</f>
        <v>1979.1499999999999</v>
      </c>
      <c r="CS37">
        <f>SUMIF(SmtRes!AQ70:'SmtRes'!AQ77,"=1",SmtRes!AC70:'SmtRes'!AC77)</f>
        <v>1042.55</v>
      </c>
      <c r="CT37">
        <f>SUMIF(SmtRes!AQ70:'SmtRes'!AQ77,"=1",SmtRes!AD70:'SmtRes'!AD77)</f>
        <v>434.95</v>
      </c>
      <c r="CU37">
        <f t="shared" si="31"/>
        <v>0</v>
      </c>
      <c r="CV37">
        <f>SUMIF(SmtRes!AQ70:'SmtRes'!AQ77,"=1",SmtRes!BU70:'SmtRes'!BU77)</f>
        <v>3.0900000000000003</v>
      </c>
      <c r="CW37">
        <f>SUMIF(SmtRes!AQ70:'SmtRes'!AQ77,"=1",SmtRes!BV70:'SmtRes'!BV77)</f>
        <v>0.16200000000000001</v>
      </c>
      <c r="CX37">
        <f t="shared" si="32"/>
        <v>0</v>
      </c>
      <c r="CY37">
        <f t="shared" si="33"/>
        <v>415.67409999999995</v>
      </c>
      <c r="CZ37">
        <f t="shared" si="34"/>
        <v>218.55029999999999</v>
      </c>
      <c r="DC37" t="s">
        <v>3</v>
      </c>
      <c r="DD37" t="s">
        <v>40</v>
      </c>
      <c r="DE37" t="s">
        <v>41</v>
      </c>
      <c r="DF37" t="s">
        <v>41</v>
      </c>
      <c r="DG37" t="s">
        <v>41</v>
      </c>
      <c r="DH37" t="s">
        <v>3</v>
      </c>
      <c r="DI37" t="s">
        <v>41</v>
      </c>
      <c r="DJ37" t="s">
        <v>41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73</v>
      </c>
      <c r="DW37" t="s">
        <v>73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58749376</v>
      </c>
      <c r="EF37">
        <v>3</v>
      </c>
      <c r="EG37" t="s">
        <v>52</v>
      </c>
      <c r="EH37">
        <v>0</v>
      </c>
      <c r="EI37" t="s">
        <v>3</v>
      </c>
      <c r="EJ37">
        <v>2</v>
      </c>
      <c r="EK37">
        <v>108001</v>
      </c>
      <c r="EL37" t="s">
        <v>53</v>
      </c>
      <c r="EM37" t="s">
        <v>54</v>
      </c>
      <c r="EO37" t="s">
        <v>55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10.3</v>
      </c>
      <c r="EX37">
        <v>0.54</v>
      </c>
      <c r="EY37">
        <v>0</v>
      </c>
      <c r="FQ37">
        <v>0</v>
      </c>
      <c r="FR37">
        <f t="shared" si="35"/>
        <v>0</v>
      </c>
      <c r="FS37">
        <v>0</v>
      </c>
      <c r="FX37">
        <v>97</v>
      </c>
      <c r="FY37">
        <v>51</v>
      </c>
      <c r="GA37" t="s">
        <v>3</v>
      </c>
      <c r="GD37">
        <v>1</v>
      </c>
      <c r="GF37">
        <v>-592433226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36"/>
        <v>0</v>
      </c>
      <c r="GM37">
        <f t="shared" si="37"/>
        <v>1113.78</v>
      </c>
      <c r="GN37">
        <f t="shared" si="38"/>
        <v>0</v>
      </c>
      <c r="GO37">
        <f t="shared" si="39"/>
        <v>1113.78</v>
      </c>
      <c r="GP37">
        <f t="shared" si="40"/>
        <v>0</v>
      </c>
      <c r="GR37">
        <v>0</v>
      </c>
      <c r="GS37">
        <v>3</v>
      </c>
      <c r="GT37">
        <v>0</v>
      </c>
      <c r="GU37" t="s">
        <v>3</v>
      </c>
      <c r="GV37">
        <f t="shared" si="41"/>
        <v>0</v>
      </c>
      <c r="GW37">
        <v>1</v>
      </c>
      <c r="GX37">
        <f t="shared" si="42"/>
        <v>0</v>
      </c>
      <c r="HA37">
        <v>0</v>
      </c>
      <c r="HB37">
        <v>0</v>
      </c>
      <c r="HC37">
        <f t="shared" si="43"/>
        <v>0</v>
      </c>
      <c r="HE37" t="s">
        <v>3</v>
      </c>
      <c r="HF37" t="s">
        <v>3</v>
      </c>
      <c r="HM37" t="s">
        <v>3</v>
      </c>
      <c r="HN37" t="s">
        <v>56</v>
      </c>
      <c r="HO37" t="s">
        <v>57</v>
      </c>
      <c r="HP37" t="s">
        <v>53</v>
      </c>
      <c r="HQ37" t="s">
        <v>53</v>
      </c>
      <c r="IK37">
        <v>0</v>
      </c>
    </row>
    <row r="38" spans="1:245" x14ac:dyDescent="0.2">
      <c r="A38">
        <v>17</v>
      </c>
      <c r="B38">
        <v>1</v>
      </c>
      <c r="C38">
        <f>ROW(SmtRes!A86)</f>
        <v>86</v>
      </c>
      <c r="D38">
        <f>ROW(EtalonRes!A86)</f>
        <v>86</v>
      </c>
      <c r="E38" t="s">
        <v>79</v>
      </c>
      <c r="F38" t="s">
        <v>80</v>
      </c>
      <c r="G38" t="s">
        <v>81</v>
      </c>
      <c r="H38" t="s">
        <v>82</v>
      </c>
      <c r="I38">
        <f>ROUND(40/100,7)</f>
        <v>0.4</v>
      </c>
      <c r="J38">
        <v>0</v>
      </c>
      <c r="K38">
        <f>ROUND(40/100,7)</f>
        <v>0.4</v>
      </c>
      <c r="O38">
        <f t="shared" si="21"/>
        <v>1057.42</v>
      </c>
      <c r="P38">
        <f>SUMIF(SmtRes!AQ78:'SmtRes'!AQ86,"=1",SmtRes!DF78:'SmtRes'!DF86)</f>
        <v>0</v>
      </c>
      <c r="Q38">
        <f>SUMIF(SmtRes!AQ78:'SmtRes'!AQ86,"=1",SmtRes!DG78:'SmtRes'!DG86)</f>
        <v>63.06</v>
      </c>
      <c r="R38">
        <f>SUMIF(SmtRes!AQ78:'SmtRes'!AQ86,"=1",SmtRes!DH78:'SmtRes'!DH86)</f>
        <v>28.769999999999996</v>
      </c>
      <c r="S38">
        <f>SUMIF(SmtRes!AQ78:'SmtRes'!AQ86,"=1",SmtRes!DI78:'SmtRes'!DI86)</f>
        <v>965.59</v>
      </c>
      <c r="T38">
        <f t="shared" si="22"/>
        <v>0</v>
      </c>
      <c r="U38">
        <f>SUMIF(SmtRes!AQ78:'SmtRes'!AQ86,"=1",SmtRes!CV78:'SmtRes'!CV86)</f>
        <v>2.2200000000000002</v>
      </c>
      <c r="V38">
        <f>SUMIF(SmtRes!AQ78:'SmtRes'!AQ86,"=1",SmtRes!CW78:'SmtRes'!CW86)</f>
        <v>5.5199999999999999E-2</v>
      </c>
      <c r="W38">
        <f t="shared" si="23"/>
        <v>0</v>
      </c>
      <c r="X38">
        <f t="shared" si="24"/>
        <v>964.53</v>
      </c>
      <c r="Y38">
        <f t="shared" si="25"/>
        <v>507.12</v>
      </c>
      <c r="AA38">
        <v>61617792</v>
      </c>
      <c r="AB38">
        <f t="shared" si="26"/>
        <v>2571.6241799999998</v>
      </c>
      <c r="AC38">
        <f t="shared" si="27"/>
        <v>0</v>
      </c>
      <c r="AD38">
        <f>ROUND((((SUM(SmtRes!BR78:'SmtRes'!BR86))-(SUM(SmtRes!BS78:'SmtRes'!BS86)))+AE38),6)</f>
        <v>157.65168</v>
      </c>
      <c r="AE38">
        <f>ROUND((SUM(SmtRes!BS78:'SmtRes'!BS86)),6)</f>
        <v>71.935950000000005</v>
      </c>
      <c r="AF38">
        <f>ROUND((SUM(SmtRes!BT78:'SmtRes'!BT86)),6)</f>
        <v>2413.9724999999999</v>
      </c>
      <c r="AG38">
        <f t="shared" si="28"/>
        <v>0</v>
      </c>
      <c r="AH38">
        <f>(SUM(SmtRes!BU78:'SmtRes'!BU86))</f>
        <v>5.55</v>
      </c>
      <c r="AI38">
        <f>(SUM(SmtRes!BV78:'SmtRes'!BV86))</f>
        <v>0.13800000000000001</v>
      </c>
      <c r="AJ38">
        <f t="shared" si="29"/>
        <v>0</v>
      </c>
      <c r="AK38">
        <v>11345.92582</v>
      </c>
      <c r="AL38">
        <v>2534.05872</v>
      </c>
      <c r="AM38">
        <v>525.50559999999996</v>
      </c>
      <c r="AN38">
        <v>239.78649999999999</v>
      </c>
      <c r="AO38">
        <v>8046.5749999999998</v>
      </c>
      <c r="AP38">
        <v>0</v>
      </c>
      <c r="AQ38">
        <v>18.5</v>
      </c>
      <c r="AR38">
        <v>0.46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2</v>
      </c>
      <c r="BJ38" t="s">
        <v>83</v>
      </c>
      <c r="BM38">
        <v>108001</v>
      </c>
      <c r="BN38">
        <v>0</v>
      </c>
      <c r="BO38" t="s">
        <v>3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97</v>
      </c>
      <c r="CA38">
        <v>51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51</v>
      </c>
      <c r="CO38">
        <v>0</v>
      </c>
      <c r="CP38">
        <f t="shared" si="30"/>
        <v>1057.42</v>
      </c>
      <c r="CQ38">
        <f>SUMIF(SmtRes!AQ78:'SmtRes'!AQ86,"=1",SmtRes!AA78:'SmtRes'!AA86)</f>
        <v>59993.41</v>
      </c>
      <c r="CR38">
        <f>SUMIF(SmtRes!AQ78:'SmtRes'!AQ86,"=1",SmtRes!AB78:'SmtRes'!AB86)</f>
        <v>1979.1499999999999</v>
      </c>
      <c r="CS38">
        <f>SUMIF(SmtRes!AQ78:'SmtRes'!AQ86,"=1",SmtRes!AC78:'SmtRes'!AC86)</f>
        <v>1042.55</v>
      </c>
      <c r="CT38">
        <f>SUMIF(SmtRes!AQ78:'SmtRes'!AQ86,"=1",SmtRes!AD78:'SmtRes'!AD86)</f>
        <v>434.95</v>
      </c>
      <c r="CU38">
        <f t="shared" si="31"/>
        <v>0</v>
      </c>
      <c r="CV38">
        <f>SUMIF(SmtRes!AQ78:'SmtRes'!AQ86,"=1",SmtRes!BU78:'SmtRes'!BU86)</f>
        <v>5.55</v>
      </c>
      <c r="CW38">
        <f>SUMIF(SmtRes!AQ78:'SmtRes'!AQ86,"=1",SmtRes!BV78:'SmtRes'!BV86)</f>
        <v>0.13800000000000001</v>
      </c>
      <c r="CX38">
        <f t="shared" si="32"/>
        <v>0</v>
      </c>
      <c r="CY38">
        <f t="shared" si="33"/>
        <v>964.52919999999995</v>
      </c>
      <c r="CZ38">
        <f t="shared" si="34"/>
        <v>507.12360000000001</v>
      </c>
      <c r="DC38" t="s">
        <v>3</v>
      </c>
      <c r="DD38" t="s">
        <v>40</v>
      </c>
      <c r="DE38" t="s">
        <v>41</v>
      </c>
      <c r="DF38" t="s">
        <v>41</v>
      </c>
      <c r="DG38" t="s">
        <v>41</v>
      </c>
      <c r="DH38" t="s">
        <v>3</v>
      </c>
      <c r="DI38" t="s">
        <v>41</v>
      </c>
      <c r="DJ38" t="s">
        <v>41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1003</v>
      </c>
      <c r="DV38" t="s">
        <v>82</v>
      </c>
      <c r="DW38" t="s">
        <v>82</v>
      </c>
      <c r="DX38">
        <v>100</v>
      </c>
      <c r="DZ38" t="s">
        <v>3</v>
      </c>
      <c r="EA38" t="s">
        <v>3</v>
      </c>
      <c r="EB38" t="s">
        <v>3</v>
      </c>
      <c r="EC38" t="s">
        <v>3</v>
      </c>
      <c r="EE38">
        <v>58749376</v>
      </c>
      <c r="EF38">
        <v>3</v>
      </c>
      <c r="EG38" t="s">
        <v>52</v>
      </c>
      <c r="EH38">
        <v>0</v>
      </c>
      <c r="EI38" t="s">
        <v>3</v>
      </c>
      <c r="EJ38">
        <v>2</v>
      </c>
      <c r="EK38">
        <v>108001</v>
      </c>
      <c r="EL38" t="s">
        <v>53</v>
      </c>
      <c r="EM38" t="s">
        <v>54</v>
      </c>
      <c r="EO38" t="s">
        <v>55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18.5</v>
      </c>
      <c r="EX38">
        <v>0.46</v>
      </c>
      <c r="EY38">
        <v>0</v>
      </c>
      <c r="FQ38">
        <v>0</v>
      </c>
      <c r="FR38">
        <f t="shared" si="35"/>
        <v>0</v>
      </c>
      <c r="FS38">
        <v>0</v>
      </c>
      <c r="FX38">
        <v>97</v>
      </c>
      <c r="FY38">
        <v>51</v>
      </c>
      <c r="GA38" t="s">
        <v>3</v>
      </c>
      <c r="GD38">
        <v>1</v>
      </c>
      <c r="GF38">
        <v>1740650339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36"/>
        <v>0</v>
      </c>
      <c r="GM38">
        <f t="shared" si="37"/>
        <v>2529.0700000000002</v>
      </c>
      <c r="GN38">
        <f t="shared" si="38"/>
        <v>0</v>
      </c>
      <c r="GO38">
        <f t="shared" si="39"/>
        <v>2529.0700000000002</v>
      </c>
      <c r="GP38">
        <f t="shared" si="40"/>
        <v>0</v>
      </c>
      <c r="GR38">
        <v>0</v>
      </c>
      <c r="GS38">
        <v>3</v>
      </c>
      <c r="GT38">
        <v>0</v>
      </c>
      <c r="GU38" t="s">
        <v>3</v>
      </c>
      <c r="GV38">
        <f t="shared" si="41"/>
        <v>0</v>
      </c>
      <c r="GW38">
        <v>1</v>
      </c>
      <c r="GX38">
        <f t="shared" si="42"/>
        <v>0</v>
      </c>
      <c r="HA38">
        <v>0</v>
      </c>
      <c r="HB38">
        <v>0</v>
      </c>
      <c r="HC38">
        <f t="shared" si="43"/>
        <v>0</v>
      </c>
      <c r="HE38" t="s">
        <v>3</v>
      </c>
      <c r="HF38" t="s">
        <v>3</v>
      </c>
      <c r="HM38" t="s">
        <v>3</v>
      </c>
      <c r="HN38" t="s">
        <v>56</v>
      </c>
      <c r="HO38" t="s">
        <v>57</v>
      </c>
      <c r="HP38" t="s">
        <v>53</v>
      </c>
      <c r="HQ38" t="s">
        <v>53</v>
      </c>
      <c r="IK38">
        <v>0</v>
      </c>
    </row>
    <row r="39" spans="1:245" x14ac:dyDescent="0.2">
      <c r="A39">
        <v>17</v>
      </c>
      <c r="B39">
        <v>1</v>
      </c>
      <c r="C39">
        <f>ROW(SmtRes!A95)</f>
        <v>95</v>
      </c>
      <c r="D39">
        <f>ROW(EtalonRes!A95)</f>
        <v>95</v>
      </c>
      <c r="E39" t="s">
        <v>84</v>
      </c>
      <c r="F39" t="s">
        <v>85</v>
      </c>
      <c r="G39" t="s">
        <v>86</v>
      </c>
      <c r="H39" t="s">
        <v>82</v>
      </c>
      <c r="I39">
        <f>ROUND(7/100,7)</f>
        <v>7.0000000000000007E-2</v>
      </c>
      <c r="J39">
        <v>0</v>
      </c>
      <c r="K39">
        <f>ROUND(7/100,7)</f>
        <v>7.0000000000000007E-2</v>
      </c>
      <c r="O39">
        <f t="shared" si="21"/>
        <v>167.73</v>
      </c>
      <c r="P39">
        <f>SUMIF(SmtRes!AQ87:'SmtRes'!AQ95,"=1",SmtRes!DF87:'SmtRes'!DF95)</f>
        <v>0</v>
      </c>
      <c r="Q39">
        <f>SUMIF(SmtRes!AQ87:'SmtRes'!AQ95,"=1",SmtRes!DG87:'SmtRes'!DG95)</f>
        <v>5.6999999999999993</v>
      </c>
      <c r="R39">
        <f>SUMIF(SmtRes!AQ87:'SmtRes'!AQ95,"=1",SmtRes!DH87:'SmtRes'!DH95)</f>
        <v>2.19</v>
      </c>
      <c r="S39">
        <f>SUMIF(SmtRes!AQ87:'SmtRes'!AQ95,"=1",SmtRes!DI87:'SmtRes'!DI95)</f>
        <v>159.84</v>
      </c>
      <c r="T39">
        <f t="shared" si="22"/>
        <v>0</v>
      </c>
      <c r="U39">
        <f>SUMIF(SmtRes!AQ87:'SmtRes'!AQ95,"=1",SmtRes!CV87:'SmtRes'!CV95)</f>
        <v>0.36749999999999999</v>
      </c>
      <c r="V39">
        <f>SUMIF(SmtRes!AQ87:'SmtRes'!AQ95,"=1",SmtRes!CW87:'SmtRes'!CW95)</f>
        <v>4.1999999999999997E-3</v>
      </c>
      <c r="W39">
        <f t="shared" si="23"/>
        <v>0</v>
      </c>
      <c r="X39">
        <f t="shared" si="24"/>
        <v>157.16999999999999</v>
      </c>
      <c r="Y39">
        <f t="shared" si="25"/>
        <v>82.64</v>
      </c>
      <c r="AA39">
        <v>61617792</v>
      </c>
      <c r="AB39">
        <f t="shared" si="26"/>
        <v>2364.9792000000002</v>
      </c>
      <c r="AC39">
        <f t="shared" si="27"/>
        <v>0</v>
      </c>
      <c r="AD39">
        <f>ROUND((((SUM(SmtRes!BR87:'SmtRes'!BR95))-(SUM(SmtRes!BS87:'SmtRes'!BS95)))+AE39),6)</f>
        <v>81.491699999999994</v>
      </c>
      <c r="AE39">
        <f>ROUND((SUM(SmtRes!BS87:'SmtRes'!BS95)),6)</f>
        <v>31.276499999999999</v>
      </c>
      <c r="AF39">
        <f>ROUND((SUM(SmtRes!BT87:'SmtRes'!BT95)),6)</f>
        <v>2283.4875000000002</v>
      </c>
      <c r="AG39">
        <f t="shared" si="28"/>
        <v>0</v>
      </c>
      <c r="AH39">
        <f>(SUM(SmtRes!BU87:'SmtRes'!BU95))</f>
        <v>5.25</v>
      </c>
      <c r="AI39">
        <f>(SUM(SmtRes!BV87:'SmtRes'!BV95))</f>
        <v>0.06</v>
      </c>
      <c r="AJ39">
        <f t="shared" si="29"/>
        <v>0</v>
      </c>
      <c r="AK39">
        <v>10185.857719999998</v>
      </c>
      <c r="AL39">
        <v>2198.3387199999997</v>
      </c>
      <c r="AM39">
        <v>271.63900000000001</v>
      </c>
      <c r="AN39">
        <v>104.25500000000001</v>
      </c>
      <c r="AO39">
        <v>7611.625</v>
      </c>
      <c r="AP39">
        <v>0</v>
      </c>
      <c r="AQ39">
        <v>17.5</v>
      </c>
      <c r="AR39">
        <v>0.2</v>
      </c>
      <c r="AS39">
        <v>0</v>
      </c>
      <c r="AT39">
        <v>97</v>
      </c>
      <c r="AU39">
        <v>51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0</v>
      </c>
      <c r="BI39">
        <v>2</v>
      </c>
      <c r="BJ39" t="s">
        <v>87</v>
      </c>
      <c r="BM39">
        <v>108001</v>
      </c>
      <c r="BN39">
        <v>0</v>
      </c>
      <c r="BO39" t="s">
        <v>3</v>
      </c>
      <c r="BP39">
        <v>0</v>
      </c>
      <c r="BQ39">
        <v>3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97</v>
      </c>
      <c r="CA39">
        <v>51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51</v>
      </c>
      <c r="CO39">
        <v>0</v>
      </c>
      <c r="CP39">
        <f t="shared" si="30"/>
        <v>167.73</v>
      </c>
      <c r="CQ39">
        <f>SUMIF(SmtRes!AQ87:'SmtRes'!AQ95,"=1",SmtRes!AA87:'SmtRes'!AA95)</f>
        <v>59993.41</v>
      </c>
      <c r="CR39">
        <f>SUMIF(SmtRes!AQ87:'SmtRes'!AQ95,"=1",SmtRes!AB87:'SmtRes'!AB95)</f>
        <v>1979.1499999999999</v>
      </c>
      <c r="CS39">
        <f>SUMIF(SmtRes!AQ87:'SmtRes'!AQ95,"=1",SmtRes!AC87:'SmtRes'!AC95)</f>
        <v>1042.55</v>
      </c>
      <c r="CT39">
        <f>SUMIF(SmtRes!AQ87:'SmtRes'!AQ95,"=1",SmtRes!AD87:'SmtRes'!AD95)</f>
        <v>434.95</v>
      </c>
      <c r="CU39">
        <f t="shared" si="31"/>
        <v>0</v>
      </c>
      <c r="CV39">
        <f>SUMIF(SmtRes!AQ87:'SmtRes'!AQ95,"=1",SmtRes!BU87:'SmtRes'!BU95)</f>
        <v>5.25</v>
      </c>
      <c r="CW39">
        <f>SUMIF(SmtRes!AQ87:'SmtRes'!AQ95,"=1",SmtRes!BV87:'SmtRes'!BV95)</f>
        <v>0.06</v>
      </c>
      <c r="CX39">
        <f t="shared" si="32"/>
        <v>0</v>
      </c>
      <c r="CY39">
        <f t="shared" si="33"/>
        <v>157.16909999999999</v>
      </c>
      <c r="CZ39">
        <f t="shared" si="34"/>
        <v>82.635300000000001</v>
      </c>
      <c r="DC39" t="s">
        <v>3</v>
      </c>
      <c r="DD39" t="s">
        <v>40</v>
      </c>
      <c r="DE39" t="s">
        <v>41</v>
      </c>
      <c r="DF39" t="s">
        <v>41</v>
      </c>
      <c r="DG39" t="s">
        <v>41</v>
      </c>
      <c r="DH39" t="s">
        <v>3</v>
      </c>
      <c r="DI39" t="s">
        <v>41</v>
      </c>
      <c r="DJ39" t="s">
        <v>41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1003</v>
      </c>
      <c r="DV39" t="s">
        <v>82</v>
      </c>
      <c r="DW39" t="s">
        <v>82</v>
      </c>
      <c r="DX39">
        <v>100</v>
      </c>
      <c r="DZ39" t="s">
        <v>3</v>
      </c>
      <c r="EA39" t="s">
        <v>3</v>
      </c>
      <c r="EB39" t="s">
        <v>3</v>
      </c>
      <c r="EC39" t="s">
        <v>3</v>
      </c>
      <c r="EE39">
        <v>58749376</v>
      </c>
      <c r="EF39">
        <v>3</v>
      </c>
      <c r="EG39" t="s">
        <v>52</v>
      </c>
      <c r="EH39">
        <v>0</v>
      </c>
      <c r="EI39" t="s">
        <v>3</v>
      </c>
      <c r="EJ39">
        <v>2</v>
      </c>
      <c r="EK39">
        <v>108001</v>
      </c>
      <c r="EL39" t="s">
        <v>53</v>
      </c>
      <c r="EM39" t="s">
        <v>54</v>
      </c>
      <c r="EO39" t="s">
        <v>55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17.5</v>
      </c>
      <c r="EX39">
        <v>0.2</v>
      </c>
      <c r="EY39">
        <v>0</v>
      </c>
      <c r="FQ39">
        <v>0</v>
      </c>
      <c r="FR39">
        <f t="shared" si="35"/>
        <v>0</v>
      </c>
      <c r="FS39">
        <v>0</v>
      </c>
      <c r="FX39">
        <v>97</v>
      </c>
      <c r="FY39">
        <v>51</v>
      </c>
      <c r="GA39" t="s">
        <v>3</v>
      </c>
      <c r="GD39">
        <v>1</v>
      </c>
      <c r="GF39">
        <v>-1144913116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36"/>
        <v>0</v>
      </c>
      <c r="GM39">
        <f t="shared" si="37"/>
        <v>407.54</v>
      </c>
      <c r="GN39">
        <f t="shared" si="38"/>
        <v>0</v>
      </c>
      <c r="GO39">
        <f t="shared" si="39"/>
        <v>407.54</v>
      </c>
      <c r="GP39">
        <f t="shared" si="40"/>
        <v>0</v>
      </c>
      <c r="GR39">
        <v>0</v>
      </c>
      <c r="GS39">
        <v>3</v>
      </c>
      <c r="GT39">
        <v>0</v>
      </c>
      <c r="GU39" t="s">
        <v>3</v>
      </c>
      <c r="GV39">
        <f t="shared" si="41"/>
        <v>0</v>
      </c>
      <c r="GW39">
        <v>1</v>
      </c>
      <c r="GX39">
        <f t="shared" si="42"/>
        <v>0</v>
      </c>
      <c r="HA39">
        <v>0</v>
      </c>
      <c r="HB39">
        <v>0</v>
      </c>
      <c r="HC39">
        <f t="shared" si="43"/>
        <v>0</v>
      </c>
      <c r="HE39" t="s">
        <v>3</v>
      </c>
      <c r="HF39" t="s">
        <v>3</v>
      </c>
      <c r="HM39" t="s">
        <v>3</v>
      </c>
      <c r="HN39" t="s">
        <v>56</v>
      </c>
      <c r="HO39" t="s">
        <v>57</v>
      </c>
      <c r="HP39" t="s">
        <v>53</v>
      </c>
      <c r="HQ39" t="s">
        <v>53</v>
      </c>
      <c r="IK39">
        <v>0</v>
      </c>
    </row>
    <row r="40" spans="1:245" x14ac:dyDescent="0.2">
      <c r="A40">
        <v>17</v>
      </c>
      <c r="B40">
        <v>1</v>
      </c>
      <c r="C40">
        <f>ROW(SmtRes!A104)</f>
        <v>104</v>
      </c>
      <c r="D40">
        <f>ROW(EtalonRes!A104)</f>
        <v>104</v>
      </c>
      <c r="E40" t="s">
        <v>88</v>
      </c>
      <c r="F40" t="s">
        <v>89</v>
      </c>
      <c r="G40" t="s">
        <v>90</v>
      </c>
      <c r="H40" t="s">
        <v>82</v>
      </c>
      <c r="I40">
        <f>ROUND(63/100,7)</f>
        <v>0.63</v>
      </c>
      <c r="J40">
        <v>0</v>
      </c>
      <c r="K40">
        <f>ROUND(63/100,7)</f>
        <v>0.63</v>
      </c>
      <c r="O40">
        <f t="shared" si="21"/>
        <v>1631.46</v>
      </c>
      <c r="P40">
        <f>SUMIF(SmtRes!AQ96:'SmtRes'!AQ104,"=1",SmtRes!DF96:'SmtRes'!DF104)</f>
        <v>0</v>
      </c>
      <c r="Q40">
        <f>SUMIF(SmtRes!AQ96:'SmtRes'!AQ104,"=1",SmtRes!DG96:'SmtRes'!DG104)</f>
        <v>77.169999999999987</v>
      </c>
      <c r="R40">
        <f>SUMIF(SmtRes!AQ96:'SmtRes'!AQ104,"=1",SmtRes!DH96:'SmtRes'!DH104)</f>
        <v>33.489999999999995</v>
      </c>
      <c r="S40">
        <f>SUMIF(SmtRes!AQ96:'SmtRes'!AQ104,"=1",SmtRes!DI96:'SmtRes'!DI104)</f>
        <v>1520.8</v>
      </c>
      <c r="T40">
        <f t="shared" si="22"/>
        <v>0</v>
      </c>
      <c r="U40">
        <f>SUMIF(SmtRes!AQ96:'SmtRes'!AQ104,"=1",SmtRes!CV96:'SmtRes'!CV104)</f>
        <v>3.4965000000000002</v>
      </c>
      <c r="V40">
        <f>SUMIF(SmtRes!AQ96:'SmtRes'!AQ104,"=1",SmtRes!CW96:'SmtRes'!CW104)</f>
        <v>6.4259999999999998E-2</v>
      </c>
      <c r="W40">
        <f t="shared" si="23"/>
        <v>0</v>
      </c>
      <c r="X40">
        <f t="shared" si="24"/>
        <v>1507.66</v>
      </c>
      <c r="Y40">
        <f t="shared" si="25"/>
        <v>792.69</v>
      </c>
      <c r="AA40">
        <v>61617792</v>
      </c>
      <c r="AB40">
        <f t="shared" si="26"/>
        <v>2536.4734199999998</v>
      </c>
      <c r="AC40">
        <f t="shared" si="27"/>
        <v>0</v>
      </c>
      <c r="AD40">
        <f>ROUND((((SUM(SmtRes!BR96:'SmtRes'!BR104))-(SUM(SmtRes!BS96:'SmtRes'!BS104)))+AE40),6)</f>
        <v>122.50091999999999</v>
      </c>
      <c r="AE40">
        <f>ROUND((SUM(SmtRes!BS96:'SmtRes'!BS104)),6)</f>
        <v>53.170050000000003</v>
      </c>
      <c r="AF40">
        <f>ROUND((SUM(SmtRes!BT96:'SmtRes'!BT104)),6)</f>
        <v>2413.9724999999999</v>
      </c>
      <c r="AG40">
        <f t="shared" si="28"/>
        <v>0</v>
      </c>
      <c r="AH40">
        <f>(SUM(SmtRes!BU96:'SmtRes'!BU104))</f>
        <v>5.55</v>
      </c>
      <c r="AI40">
        <f>(SUM(SmtRes!BV96:'SmtRes'!BV104))</f>
        <v>0.10200000000000001</v>
      </c>
      <c r="AJ40">
        <f t="shared" si="29"/>
        <v>0</v>
      </c>
      <c r="AK40">
        <v>11195.107620000001</v>
      </c>
      <c r="AL40">
        <v>2562.9627199999995</v>
      </c>
      <c r="AM40">
        <v>408.33640000000003</v>
      </c>
      <c r="AN40">
        <v>177.23350000000002</v>
      </c>
      <c r="AO40">
        <v>8046.5749999999998</v>
      </c>
      <c r="AP40">
        <v>0</v>
      </c>
      <c r="AQ40">
        <v>18.5</v>
      </c>
      <c r="AR40">
        <v>0.34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2</v>
      </c>
      <c r="BJ40" t="s">
        <v>91</v>
      </c>
      <c r="BM40">
        <v>108001</v>
      </c>
      <c r="BN40">
        <v>0</v>
      </c>
      <c r="BO40" t="s">
        <v>3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97</v>
      </c>
      <c r="CA40">
        <v>51</v>
      </c>
      <c r="CB40" t="s">
        <v>3</v>
      </c>
      <c r="CE40">
        <v>0</v>
      </c>
      <c r="CF40">
        <v>0</v>
      </c>
      <c r="CG40">
        <v>0</v>
      </c>
      <c r="CM40">
        <v>0</v>
      </c>
      <c r="CN40" t="s">
        <v>51</v>
      </c>
      <c r="CO40">
        <v>0</v>
      </c>
      <c r="CP40">
        <f t="shared" si="30"/>
        <v>1631.46</v>
      </c>
      <c r="CQ40">
        <f>SUMIF(SmtRes!AQ96:'SmtRes'!AQ104,"=1",SmtRes!AA96:'SmtRes'!AA104)</f>
        <v>59993.41</v>
      </c>
      <c r="CR40">
        <f>SUMIF(SmtRes!AQ96:'SmtRes'!AQ104,"=1",SmtRes!AB96:'SmtRes'!AB104)</f>
        <v>1979.1499999999999</v>
      </c>
      <c r="CS40">
        <f>SUMIF(SmtRes!AQ96:'SmtRes'!AQ104,"=1",SmtRes!AC96:'SmtRes'!AC104)</f>
        <v>1042.55</v>
      </c>
      <c r="CT40">
        <f>SUMIF(SmtRes!AQ96:'SmtRes'!AQ104,"=1",SmtRes!AD96:'SmtRes'!AD104)</f>
        <v>434.95</v>
      </c>
      <c r="CU40">
        <f t="shared" si="31"/>
        <v>0</v>
      </c>
      <c r="CV40">
        <f>SUMIF(SmtRes!AQ96:'SmtRes'!AQ104,"=1",SmtRes!BU96:'SmtRes'!BU104)</f>
        <v>5.55</v>
      </c>
      <c r="CW40">
        <f>SUMIF(SmtRes!AQ96:'SmtRes'!AQ104,"=1",SmtRes!BV96:'SmtRes'!BV104)</f>
        <v>0.10200000000000001</v>
      </c>
      <c r="CX40">
        <f t="shared" si="32"/>
        <v>0</v>
      </c>
      <c r="CY40">
        <f t="shared" si="33"/>
        <v>1507.6613</v>
      </c>
      <c r="CZ40">
        <f t="shared" si="34"/>
        <v>792.6878999999999</v>
      </c>
      <c r="DC40" t="s">
        <v>3</v>
      </c>
      <c r="DD40" t="s">
        <v>40</v>
      </c>
      <c r="DE40" t="s">
        <v>41</v>
      </c>
      <c r="DF40" t="s">
        <v>41</v>
      </c>
      <c r="DG40" t="s">
        <v>41</v>
      </c>
      <c r="DH40" t="s">
        <v>3</v>
      </c>
      <c r="DI40" t="s">
        <v>41</v>
      </c>
      <c r="DJ40" t="s">
        <v>41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1003</v>
      </c>
      <c r="DV40" t="s">
        <v>82</v>
      </c>
      <c r="DW40" t="s">
        <v>82</v>
      </c>
      <c r="DX40">
        <v>100</v>
      </c>
      <c r="DZ40" t="s">
        <v>3</v>
      </c>
      <c r="EA40" t="s">
        <v>3</v>
      </c>
      <c r="EB40" t="s">
        <v>3</v>
      </c>
      <c r="EC40" t="s">
        <v>3</v>
      </c>
      <c r="EE40">
        <v>58749376</v>
      </c>
      <c r="EF40">
        <v>3</v>
      </c>
      <c r="EG40" t="s">
        <v>52</v>
      </c>
      <c r="EH40">
        <v>0</v>
      </c>
      <c r="EI40" t="s">
        <v>3</v>
      </c>
      <c r="EJ40">
        <v>2</v>
      </c>
      <c r="EK40">
        <v>108001</v>
      </c>
      <c r="EL40" t="s">
        <v>53</v>
      </c>
      <c r="EM40" t="s">
        <v>54</v>
      </c>
      <c r="EO40" t="s">
        <v>55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18.5</v>
      </c>
      <c r="EX40">
        <v>0.34</v>
      </c>
      <c r="EY40">
        <v>0</v>
      </c>
      <c r="FQ40">
        <v>0</v>
      </c>
      <c r="FR40">
        <f t="shared" si="35"/>
        <v>0</v>
      </c>
      <c r="FS40">
        <v>0</v>
      </c>
      <c r="FX40">
        <v>97</v>
      </c>
      <c r="FY40">
        <v>51</v>
      </c>
      <c r="GA40" t="s">
        <v>3</v>
      </c>
      <c r="GD40">
        <v>1</v>
      </c>
      <c r="GF40">
        <v>1521334393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36"/>
        <v>0</v>
      </c>
      <c r="GM40">
        <f t="shared" si="37"/>
        <v>3931.81</v>
      </c>
      <c r="GN40">
        <f t="shared" si="38"/>
        <v>0</v>
      </c>
      <c r="GO40">
        <f t="shared" si="39"/>
        <v>3931.81</v>
      </c>
      <c r="GP40">
        <f t="shared" si="40"/>
        <v>0</v>
      </c>
      <c r="GR40">
        <v>0</v>
      </c>
      <c r="GS40">
        <v>3</v>
      </c>
      <c r="GT40">
        <v>0</v>
      </c>
      <c r="GU40" t="s">
        <v>3</v>
      </c>
      <c r="GV40">
        <f t="shared" si="41"/>
        <v>0</v>
      </c>
      <c r="GW40">
        <v>1</v>
      </c>
      <c r="GX40">
        <f t="shared" si="42"/>
        <v>0</v>
      </c>
      <c r="HA40">
        <v>0</v>
      </c>
      <c r="HB40">
        <v>0</v>
      </c>
      <c r="HC40">
        <f t="shared" si="43"/>
        <v>0</v>
      </c>
      <c r="HE40" t="s">
        <v>3</v>
      </c>
      <c r="HF40" t="s">
        <v>3</v>
      </c>
      <c r="HM40" t="s">
        <v>3</v>
      </c>
      <c r="HN40" t="s">
        <v>56</v>
      </c>
      <c r="HO40" t="s">
        <v>57</v>
      </c>
      <c r="HP40" t="s">
        <v>53</v>
      </c>
      <c r="HQ40" t="s">
        <v>53</v>
      </c>
      <c r="IK40">
        <v>0</v>
      </c>
    </row>
    <row r="42" spans="1:245" x14ac:dyDescent="0.2">
      <c r="A42" s="2">
        <v>51</v>
      </c>
      <c r="B42" s="2">
        <f>B24</f>
        <v>1</v>
      </c>
      <c r="C42" s="2">
        <f>A24</f>
        <v>4</v>
      </c>
      <c r="D42" s="2">
        <f>ROW(A24)</f>
        <v>24</v>
      </c>
      <c r="E42" s="2"/>
      <c r="F42" s="2" t="str">
        <f>IF(F24&lt;&gt;"",F24,"")</f>
        <v>Новый раздел</v>
      </c>
      <c r="G42" s="2" t="str">
        <f>IF(G24&lt;&gt;"",G24,"")</f>
        <v>Демонтажные работы</v>
      </c>
      <c r="H42" s="2">
        <v>0</v>
      </c>
      <c r="I42" s="2"/>
      <c r="J42" s="2"/>
      <c r="K42" s="2"/>
      <c r="L42" s="2"/>
      <c r="M42" s="2"/>
      <c r="N42" s="2"/>
      <c r="O42" s="2">
        <f t="shared" ref="O42:T42" si="44">ROUND(AB42,2)</f>
        <v>33849.26</v>
      </c>
      <c r="P42" s="2">
        <f t="shared" si="44"/>
        <v>0</v>
      </c>
      <c r="Q42" s="2">
        <f t="shared" si="44"/>
        <v>7250.57</v>
      </c>
      <c r="R42" s="2">
        <f t="shared" si="44"/>
        <v>5259.4</v>
      </c>
      <c r="S42" s="2">
        <f t="shared" si="44"/>
        <v>21339.29</v>
      </c>
      <c r="T42" s="2">
        <f t="shared" si="44"/>
        <v>0</v>
      </c>
      <c r="U42" s="2">
        <f>AH42</f>
        <v>51.902699999999996</v>
      </c>
      <c r="V42" s="2">
        <f>AI42</f>
        <v>11.183460000000002</v>
      </c>
      <c r="W42" s="2">
        <f>ROUND(AJ42,2)</f>
        <v>0</v>
      </c>
      <c r="X42" s="2">
        <f>ROUND(AK42,2)</f>
        <v>26968.47</v>
      </c>
      <c r="Y42" s="2">
        <f>ROUND(AL42,2)</f>
        <v>15316.96</v>
      </c>
      <c r="Z42" s="2"/>
      <c r="AA42" s="2"/>
      <c r="AB42" s="2">
        <f>ROUND(SUMIF(AA28:AA40,"=61617792",O28:O40),2)</f>
        <v>33849.26</v>
      </c>
      <c r="AC42" s="2">
        <f>ROUND(SUMIF(AA28:AA40,"=61617792",P28:P40),2)</f>
        <v>0</v>
      </c>
      <c r="AD42" s="2">
        <f>ROUND(SUMIF(AA28:AA40,"=61617792",Q28:Q40),2)</f>
        <v>7250.57</v>
      </c>
      <c r="AE42" s="2">
        <f>ROUND(SUMIF(AA28:AA40,"=61617792",R28:R40),2)</f>
        <v>5259.4</v>
      </c>
      <c r="AF42" s="2">
        <f>ROUND(SUMIF(AA28:AA40,"=61617792",S28:S40),2)</f>
        <v>21339.29</v>
      </c>
      <c r="AG42" s="2">
        <f>ROUND(SUMIF(AA28:AA40,"=61617792",T28:T40),2)</f>
        <v>0</v>
      </c>
      <c r="AH42" s="2">
        <f>SUMIF(AA28:AA40,"=61617792",U28:U40)</f>
        <v>51.902699999999996</v>
      </c>
      <c r="AI42" s="2">
        <f>SUMIF(AA28:AA40,"=61617792",V28:V40)</f>
        <v>11.183460000000002</v>
      </c>
      <c r="AJ42" s="2">
        <f>ROUND(SUMIF(AA28:AA40,"=61617792",W28:W40),2)</f>
        <v>0</v>
      </c>
      <c r="AK42" s="2">
        <f>ROUND(SUMIF(AA28:AA40,"=61617792",X28:X40),2)</f>
        <v>26968.47</v>
      </c>
      <c r="AL42" s="2">
        <f>ROUND(SUMIF(AA28:AA40,"=61617792",Y28:Y40),2)</f>
        <v>15316.96</v>
      </c>
      <c r="AM42" s="2"/>
      <c r="AN42" s="2"/>
      <c r="AO42" s="2">
        <f t="shared" ref="AO42:BD42" si="45">ROUND(BX42,2)</f>
        <v>0</v>
      </c>
      <c r="AP42" s="2">
        <f t="shared" si="45"/>
        <v>0</v>
      </c>
      <c r="AQ42" s="2">
        <f t="shared" si="45"/>
        <v>0</v>
      </c>
      <c r="AR42" s="2">
        <f t="shared" si="45"/>
        <v>76134.69</v>
      </c>
      <c r="AS42" s="2">
        <f t="shared" si="45"/>
        <v>55581.66</v>
      </c>
      <c r="AT42" s="2">
        <f t="shared" si="45"/>
        <v>20553.03</v>
      </c>
      <c r="AU42" s="2">
        <f t="shared" si="45"/>
        <v>0</v>
      </c>
      <c r="AV42" s="2">
        <f t="shared" si="45"/>
        <v>0</v>
      </c>
      <c r="AW42" s="2">
        <f t="shared" si="45"/>
        <v>0</v>
      </c>
      <c r="AX42" s="2">
        <f t="shared" si="45"/>
        <v>0</v>
      </c>
      <c r="AY42" s="2">
        <f t="shared" si="45"/>
        <v>0</v>
      </c>
      <c r="AZ42" s="2">
        <f t="shared" si="45"/>
        <v>0</v>
      </c>
      <c r="BA42" s="2">
        <f t="shared" si="45"/>
        <v>0</v>
      </c>
      <c r="BB42" s="2">
        <f t="shared" si="45"/>
        <v>0</v>
      </c>
      <c r="BC42" s="2">
        <f t="shared" si="45"/>
        <v>0</v>
      </c>
      <c r="BD42" s="2">
        <f t="shared" si="45"/>
        <v>0</v>
      </c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>
        <f>ROUND(SUMIF(AA28:AA40,"=61617792",FQ28:FQ40),2)</f>
        <v>0</v>
      </c>
      <c r="BY42" s="2">
        <f>ROUND(SUMIF(AA28:AA40,"=61617792",FR28:FR40),2)</f>
        <v>0</v>
      </c>
      <c r="BZ42" s="2">
        <f>ROUND(SUMIF(AA28:AA40,"=61617792",GL28:GL40),2)</f>
        <v>0</v>
      </c>
      <c r="CA42" s="2">
        <f>ROUND(SUMIF(AA28:AA40,"=61617792",GM28:GM40),2)</f>
        <v>76134.69</v>
      </c>
      <c r="CB42" s="2">
        <f>ROUND(SUMIF(AA28:AA40,"=61617792",GN28:GN40),2)</f>
        <v>55581.66</v>
      </c>
      <c r="CC42" s="2">
        <f>ROUND(SUMIF(AA28:AA40,"=61617792",GO28:GO40),2)</f>
        <v>20553.03</v>
      </c>
      <c r="CD42" s="2">
        <f>ROUND(SUMIF(AA28:AA40,"=61617792",GP28:GP40),2)</f>
        <v>0</v>
      </c>
      <c r="CE42" s="2">
        <f>AC42-BX42</f>
        <v>0</v>
      </c>
      <c r="CF42" s="2">
        <f>AC42-BY42</f>
        <v>0</v>
      </c>
      <c r="CG42" s="2">
        <f>BX42-BZ42</f>
        <v>0</v>
      </c>
      <c r="CH42" s="2">
        <f>AC42-BX42-BY42+BZ42</f>
        <v>0</v>
      </c>
      <c r="CI42" s="2">
        <f>BY42-BZ42</f>
        <v>0</v>
      </c>
      <c r="CJ42" s="2">
        <f>ROUND(SUMIF(AA28:AA40,"=61617792",GX28:GX40),2)</f>
        <v>0</v>
      </c>
      <c r="CK42" s="2">
        <f>ROUND(SUMIF(AA28:AA40,"=61617792",GY28:GY40),2)</f>
        <v>0</v>
      </c>
      <c r="CL42" s="2">
        <f>ROUND(SUMIF(AA28:AA40,"=61617792",GZ28:GZ40),2)</f>
        <v>0</v>
      </c>
      <c r="CM42" s="2">
        <f>ROUND(SUMIF(AA28:AA40,"=61617792",HD28:HD40),2)</f>
        <v>0</v>
      </c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>
        <v>0</v>
      </c>
    </row>
    <row r="44" spans="1:245" x14ac:dyDescent="0.2">
      <c r="A44" s="4">
        <v>50</v>
      </c>
      <c r="B44" s="4">
        <v>0</v>
      </c>
      <c r="C44" s="4">
        <v>0</v>
      </c>
      <c r="D44" s="4">
        <v>1</v>
      </c>
      <c r="E44" s="4">
        <v>201</v>
      </c>
      <c r="F44" s="4">
        <f>ROUND(Source!O42,O44)</f>
        <v>33849.26</v>
      </c>
      <c r="G44" s="4" t="s">
        <v>92</v>
      </c>
      <c r="H44" s="4" t="s">
        <v>93</v>
      </c>
      <c r="I44" s="4"/>
      <c r="J44" s="4"/>
      <c r="K44" s="4">
        <v>201</v>
      </c>
      <c r="L44" s="4">
        <v>1</v>
      </c>
      <c r="M44" s="4">
        <v>3</v>
      </c>
      <c r="N44" s="4" t="s">
        <v>3</v>
      </c>
      <c r="O44" s="4">
        <v>2</v>
      </c>
      <c r="P44" s="4"/>
      <c r="Q44" s="4"/>
      <c r="R44" s="4"/>
      <c r="S44" s="4"/>
      <c r="T44" s="4"/>
      <c r="U44" s="4"/>
      <c r="V44" s="4"/>
      <c r="W44" s="4">
        <v>33849.26</v>
      </c>
      <c r="X44" s="4">
        <v>1</v>
      </c>
      <c r="Y44" s="4">
        <v>33849.26</v>
      </c>
      <c r="Z44" s="4"/>
      <c r="AA44" s="4"/>
      <c r="AB44" s="4"/>
    </row>
    <row r="45" spans="1:245" x14ac:dyDescent="0.2">
      <c r="A45" s="4">
        <v>50</v>
      </c>
      <c r="B45" s="4">
        <v>0</v>
      </c>
      <c r="C45" s="4">
        <v>0</v>
      </c>
      <c r="D45" s="4">
        <v>1</v>
      </c>
      <c r="E45" s="4">
        <v>202</v>
      </c>
      <c r="F45" s="4">
        <f>ROUND(Source!P42,O45)</f>
        <v>0</v>
      </c>
      <c r="G45" s="4" t="s">
        <v>94</v>
      </c>
      <c r="H45" s="4" t="s">
        <v>95</v>
      </c>
      <c r="I45" s="4"/>
      <c r="J45" s="4"/>
      <c r="K45" s="4">
        <v>202</v>
      </c>
      <c r="L45" s="4">
        <v>2</v>
      </c>
      <c r="M45" s="4">
        <v>3</v>
      </c>
      <c r="N45" s="4" t="s">
        <v>3</v>
      </c>
      <c r="O45" s="4">
        <v>2</v>
      </c>
      <c r="P45" s="4"/>
      <c r="Q45" s="4"/>
      <c r="R45" s="4"/>
      <c r="S45" s="4"/>
      <c r="T45" s="4"/>
      <c r="U45" s="4"/>
      <c r="V45" s="4"/>
      <c r="W45" s="4">
        <v>0</v>
      </c>
      <c r="X45" s="4">
        <v>1</v>
      </c>
      <c r="Y45" s="4">
        <v>0</v>
      </c>
      <c r="Z45" s="4"/>
      <c r="AA45" s="4"/>
      <c r="AB45" s="4"/>
    </row>
    <row r="46" spans="1:245" x14ac:dyDescent="0.2">
      <c r="A46" s="4">
        <v>50</v>
      </c>
      <c r="B46" s="4">
        <v>0</v>
      </c>
      <c r="C46" s="4">
        <v>0</v>
      </c>
      <c r="D46" s="4">
        <v>1</v>
      </c>
      <c r="E46" s="4">
        <v>222</v>
      </c>
      <c r="F46" s="4">
        <f>ROUND(Source!AO42,O46)</f>
        <v>0</v>
      </c>
      <c r="G46" s="4" t="s">
        <v>96</v>
      </c>
      <c r="H46" s="4" t="s">
        <v>97</v>
      </c>
      <c r="I46" s="4"/>
      <c r="J46" s="4"/>
      <c r="K46" s="4">
        <v>222</v>
      </c>
      <c r="L46" s="4">
        <v>3</v>
      </c>
      <c r="M46" s="4">
        <v>3</v>
      </c>
      <c r="N46" s="4" t="s">
        <v>3</v>
      </c>
      <c r="O46" s="4">
        <v>2</v>
      </c>
      <c r="P46" s="4"/>
      <c r="Q46" s="4"/>
      <c r="R46" s="4"/>
      <c r="S46" s="4"/>
      <c r="T46" s="4"/>
      <c r="U46" s="4"/>
      <c r="V46" s="4"/>
      <c r="W46" s="4">
        <v>0</v>
      </c>
      <c r="X46" s="4">
        <v>1</v>
      </c>
      <c r="Y46" s="4">
        <v>0</v>
      </c>
      <c r="Z46" s="4"/>
      <c r="AA46" s="4"/>
      <c r="AB46" s="4"/>
    </row>
    <row r="47" spans="1:245" x14ac:dyDescent="0.2">
      <c r="A47" s="4">
        <v>50</v>
      </c>
      <c r="B47" s="4">
        <v>0</v>
      </c>
      <c r="C47" s="4">
        <v>0</v>
      </c>
      <c r="D47" s="4">
        <v>1</v>
      </c>
      <c r="E47" s="4">
        <v>225</v>
      </c>
      <c r="F47" s="4">
        <f>ROUND(Source!AV42,O47)</f>
        <v>0</v>
      </c>
      <c r="G47" s="4" t="s">
        <v>98</v>
      </c>
      <c r="H47" s="4" t="s">
        <v>99</v>
      </c>
      <c r="I47" s="4"/>
      <c r="J47" s="4"/>
      <c r="K47" s="4">
        <v>225</v>
      </c>
      <c r="L47" s="4">
        <v>4</v>
      </c>
      <c r="M47" s="4">
        <v>3</v>
      </c>
      <c r="N47" s="4" t="s">
        <v>3</v>
      </c>
      <c r="O47" s="4">
        <v>2</v>
      </c>
      <c r="P47" s="4"/>
      <c r="Q47" s="4"/>
      <c r="R47" s="4"/>
      <c r="S47" s="4"/>
      <c r="T47" s="4"/>
      <c r="U47" s="4"/>
      <c r="V47" s="4"/>
      <c r="W47" s="4">
        <v>0</v>
      </c>
      <c r="X47" s="4">
        <v>1</v>
      </c>
      <c r="Y47" s="4">
        <v>0</v>
      </c>
      <c r="Z47" s="4"/>
      <c r="AA47" s="4"/>
      <c r="AB47" s="4"/>
    </row>
    <row r="48" spans="1:245" x14ac:dyDescent="0.2">
      <c r="A48" s="4">
        <v>50</v>
      </c>
      <c r="B48" s="4">
        <v>0</v>
      </c>
      <c r="C48" s="4">
        <v>0</v>
      </c>
      <c r="D48" s="4">
        <v>1</v>
      </c>
      <c r="E48" s="4">
        <v>226</v>
      </c>
      <c r="F48" s="4">
        <f>ROUND(Source!AW42,O48)</f>
        <v>0</v>
      </c>
      <c r="G48" s="4" t="s">
        <v>100</v>
      </c>
      <c r="H48" s="4" t="s">
        <v>101</v>
      </c>
      <c r="I48" s="4"/>
      <c r="J48" s="4"/>
      <c r="K48" s="4">
        <v>226</v>
      </c>
      <c r="L48" s="4">
        <v>5</v>
      </c>
      <c r="M48" s="4">
        <v>3</v>
      </c>
      <c r="N48" s="4" t="s">
        <v>3</v>
      </c>
      <c r="O48" s="4">
        <v>2</v>
      </c>
      <c r="P48" s="4"/>
      <c r="Q48" s="4"/>
      <c r="R48" s="4"/>
      <c r="S48" s="4"/>
      <c r="T48" s="4"/>
      <c r="U48" s="4"/>
      <c r="V48" s="4"/>
      <c r="W48" s="4">
        <v>0</v>
      </c>
      <c r="X48" s="4">
        <v>1</v>
      </c>
      <c r="Y48" s="4">
        <v>0</v>
      </c>
      <c r="Z48" s="4"/>
      <c r="AA48" s="4"/>
      <c r="AB48" s="4"/>
    </row>
    <row r="49" spans="1:28" x14ac:dyDescent="0.2">
      <c r="A49" s="4">
        <v>50</v>
      </c>
      <c r="B49" s="4">
        <v>0</v>
      </c>
      <c r="C49" s="4">
        <v>0</v>
      </c>
      <c r="D49" s="4">
        <v>1</v>
      </c>
      <c r="E49" s="4">
        <v>227</v>
      </c>
      <c r="F49" s="4">
        <f>ROUND(Source!AX42,O49)</f>
        <v>0</v>
      </c>
      <c r="G49" s="4" t="s">
        <v>102</v>
      </c>
      <c r="H49" s="4" t="s">
        <v>103</v>
      </c>
      <c r="I49" s="4"/>
      <c r="J49" s="4"/>
      <c r="K49" s="4">
        <v>227</v>
      </c>
      <c r="L49" s="4">
        <v>6</v>
      </c>
      <c r="M49" s="4">
        <v>3</v>
      </c>
      <c r="N49" s="4" t="s">
        <v>3</v>
      </c>
      <c r="O49" s="4">
        <v>2</v>
      </c>
      <c r="P49" s="4"/>
      <c r="Q49" s="4"/>
      <c r="R49" s="4"/>
      <c r="S49" s="4"/>
      <c r="T49" s="4"/>
      <c r="U49" s="4"/>
      <c r="V49" s="4"/>
      <c r="W49" s="4">
        <v>0</v>
      </c>
      <c r="X49" s="4">
        <v>1</v>
      </c>
      <c r="Y49" s="4">
        <v>0</v>
      </c>
      <c r="Z49" s="4"/>
      <c r="AA49" s="4"/>
      <c r="AB49" s="4"/>
    </row>
    <row r="50" spans="1:28" x14ac:dyDescent="0.2">
      <c r="A50" s="4">
        <v>50</v>
      </c>
      <c r="B50" s="4">
        <v>0</v>
      </c>
      <c r="C50" s="4">
        <v>0</v>
      </c>
      <c r="D50" s="4">
        <v>1</v>
      </c>
      <c r="E50" s="4">
        <v>228</v>
      </c>
      <c r="F50" s="4">
        <f>ROUND(Source!AY42,O50)</f>
        <v>0</v>
      </c>
      <c r="G50" s="4" t="s">
        <v>104</v>
      </c>
      <c r="H50" s="4" t="s">
        <v>105</v>
      </c>
      <c r="I50" s="4"/>
      <c r="J50" s="4"/>
      <c r="K50" s="4">
        <v>228</v>
      </c>
      <c r="L50" s="4">
        <v>7</v>
      </c>
      <c r="M50" s="4">
        <v>3</v>
      </c>
      <c r="N50" s="4" t="s">
        <v>3</v>
      </c>
      <c r="O50" s="4">
        <v>2</v>
      </c>
      <c r="P50" s="4"/>
      <c r="Q50" s="4"/>
      <c r="R50" s="4"/>
      <c r="S50" s="4"/>
      <c r="T50" s="4"/>
      <c r="U50" s="4"/>
      <c r="V50" s="4"/>
      <c r="W50" s="4">
        <v>0</v>
      </c>
      <c r="X50" s="4">
        <v>1</v>
      </c>
      <c r="Y50" s="4">
        <v>0</v>
      </c>
      <c r="Z50" s="4"/>
      <c r="AA50" s="4"/>
      <c r="AB50" s="4"/>
    </row>
    <row r="51" spans="1:28" x14ac:dyDescent="0.2">
      <c r="A51" s="4">
        <v>50</v>
      </c>
      <c r="B51" s="4">
        <v>0</v>
      </c>
      <c r="C51" s="4">
        <v>0</v>
      </c>
      <c r="D51" s="4">
        <v>1</v>
      </c>
      <c r="E51" s="4">
        <v>216</v>
      </c>
      <c r="F51" s="4">
        <f>ROUND(Source!AP42,O51)</f>
        <v>0</v>
      </c>
      <c r="G51" s="4" t="s">
        <v>106</v>
      </c>
      <c r="H51" s="4" t="s">
        <v>107</v>
      </c>
      <c r="I51" s="4"/>
      <c r="J51" s="4"/>
      <c r="K51" s="4">
        <v>216</v>
      </c>
      <c r="L51" s="4">
        <v>8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0</v>
      </c>
      <c r="X51" s="4">
        <v>1</v>
      </c>
      <c r="Y51" s="4">
        <v>0</v>
      </c>
      <c r="Z51" s="4"/>
      <c r="AA51" s="4"/>
      <c r="AB51" s="4"/>
    </row>
    <row r="52" spans="1:28" x14ac:dyDescent="0.2">
      <c r="A52" s="4">
        <v>50</v>
      </c>
      <c r="B52" s="4">
        <v>0</v>
      </c>
      <c r="C52" s="4">
        <v>0</v>
      </c>
      <c r="D52" s="4">
        <v>1</v>
      </c>
      <c r="E52" s="4">
        <v>223</v>
      </c>
      <c r="F52" s="4">
        <f>ROUND(Source!AQ42,O52)</f>
        <v>0</v>
      </c>
      <c r="G52" s="4" t="s">
        <v>108</v>
      </c>
      <c r="H52" s="4" t="s">
        <v>109</v>
      </c>
      <c r="I52" s="4"/>
      <c r="J52" s="4"/>
      <c r="K52" s="4">
        <v>223</v>
      </c>
      <c r="L52" s="4">
        <v>9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0</v>
      </c>
      <c r="X52" s="4">
        <v>1</v>
      </c>
      <c r="Y52" s="4">
        <v>0</v>
      </c>
      <c r="Z52" s="4"/>
      <c r="AA52" s="4"/>
      <c r="AB52" s="4"/>
    </row>
    <row r="53" spans="1:28" x14ac:dyDescent="0.2">
      <c r="A53" s="4">
        <v>50</v>
      </c>
      <c r="B53" s="4">
        <v>0</v>
      </c>
      <c r="C53" s="4">
        <v>0</v>
      </c>
      <c r="D53" s="4">
        <v>1</v>
      </c>
      <c r="E53" s="4">
        <v>229</v>
      </c>
      <c r="F53" s="4">
        <f>ROUND(Source!AZ42,O53)</f>
        <v>0</v>
      </c>
      <c r="G53" s="4" t="s">
        <v>110</v>
      </c>
      <c r="H53" s="4" t="s">
        <v>111</v>
      </c>
      <c r="I53" s="4"/>
      <c r="J53" s="4"/>
      <c r="K53" s="4">
        <v>229</v>
      </c>
      <c r="L53" s="4">
        <v>10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0</v>
      </c>
      <c r="X53" s="4">
        <v>1</v>
      </c>
      <c r="Y53" s="4">
        <v>0</v>
      </c>
      <c r="Z53" s="4"/>
      <c r="AA53" s="4"/>
      <c r="AB53" s="4"/>
    </row>
    <row r="54" spans="1:28" x14ac:dyDescent="0.2">
      <c r="A54" s="4">
        <v>50</v>
      </c>
      <c r="B54" s="4">
        <v>0</v>
      </c>
      <c r="C54" s="4">
        <v>0</v>
      </c>
      <c r="D54" s="4">
        <v>1</v>
      </c>
      <c r="E54" s="4">
        <v>203</v>
      </c>
      <c r="F54" s="4">
        <f>ROUND(Source!Q42,O54)</f>
        <v>7250.57</v>
      </c>
      <c r="G54" s="4" t="s">
        <v>112</v>
      </c>
      <c r="H54" s="4" t="s">
        <v>113</v>
      </c>
      <c r="I54" s="4"/>
      <c r="J54" s="4"/>
      <c r="K54" s="4">
        <v>203</v>
      </c>
      <c r="L54" s="4">
        <v>11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7250.5699999999988</v>
      </c>
      <c r="X54" s="4">
        <v>1</v>
      </c>
      <c r="Y54" s="4">
        <v>7250.5699999999988</v>
      </c>
      <c r="Z54" s="4"/>
      <c r="AA54" s="4"/>
      <c r="AB54" s="4"/>
    </row>
    <row r="55" spans="1:28" x14ac:dyDescent="0.2">
      <c r="A55" s="4">
        <v>50</v>
      </c>
      <c r="B55" s="4">
        <v>0</v>
      </c>
      <c r="C55" s="4">
        <v>0</v>
      </c>
      <c r="D55" s="4">
        <v>1</v>
      </c>
      <c r="E55" s="4">
        <v>231</v>
      </c>
      <c r="F55" s="4">
        <f>ROUND(Source!BB42,O55)</f>
        <v>0</v>
      </c>
      <c r="G55" s="4" t="s">
        <v>114</v>
      </c>
      <c r="H55" s="4" t="s">
        <v>115</v>
      </c>
      <c r="I55" s="4"/>
      <c r="J55" s="4"/>
      <c r="K55" s="4">
        <v>231</v>
      </c>
      <c r="L55" s="4">
        <v>12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0</v>
      </c>
      <c r="X55" s="4">
        <v>1</v>
      </c>
      <c r="Y55" s="4">
        <v>0</v>
      </c>
      <c r="Z55" s="4"/>
      <c r="AA55" s="4"/>
      <c r="AB55" s="4"/>
    </row>
    <row r="56" spans="1:28" x14ac:dyDescent="0.2">
      <c r="A56" s="4">
        <v>50</v>
      </c>
      <c r="B56" s="4">
        <v>0</v>
      </c>
      <c r="C56" s="4">
        <v>0</v>
      </c>
      <c r="D56" s="4">
        <v>1</v>
      </c>
      <c r="E56" s="4">
        <v>204</v>
      </c>
      <c r="F56" s="4">
        <f>ROUND(Source!R42,O56)</f>
        <v>5259.4</v>
      </c>
      <c r="G56" s="4" t="s">
        <v>116</v>
      </c>
      <c r="H56" s="4" t="s">
        <v>117</v>
      </c>
      <c r="I56" s="4"/>
      <c r="J56" s="4"/>
      <c r="K56" s="4">
        <v>204</v>
      </c>
      <c r="L56" s="4">
        <v>13</v>
      </c>
      <c r="M56" s="4">
        <v>3</v>
      </c>
      <c r="N56" s="4" t="s">
        <v>3</v>
      </c>
      <c r="O56" s="4">
        <v>2</v>
      </c>
      <c r="P56" s="4"/>
      <c r="Q56" s="4"/>
      <c r="R56" s="4"/>
      <c r="S56" s="4"/>
      <c r="T56" s="4"/>
      <c r="U56" s="4"/>
      <c r="V56" s="4"/>
      <c r="W56" s="4">
        <v>5259.4</v>
      </c>
      <c r="X56" s="4">
        <v>1</v>
      </c>
      <c r="Y56" s="4">
        <v>5259.4</v>
      </c>
      <c r="Z56" s="4"/>
      <c r="AA56" s="4"/>
      <c r="AB56" s="4"/>
    </row>
    <row r="57" spans="1:28" x14ac:dyDescent="0.2">
      <c r="A57" s="4">
        <v>50</v>
      </c>
      <c r="B57" s="4">
        <v>0</v>
      </c>
      <c r="C57" s="4">
        <v>0</v>
      </c>
      <c r="D57" s="4">
        <v>1</v>
      </c>
      <c r="E57" s="4">
        <v>205</v>
      </c>
      <c r="F57" s="4">
        <f>ROUND(Source!S42,O57)</f>
        <v>21339.29</v>
      </c>
      <c r="G57" s="4" t="s">
        <v>118</v>
      </c>
      <c r="H57" s="4" t="s">
        <v>119</v>
      </c>
      <c r="I57" s="4"/>
      <c r="J57" s="4"/>
      <c r="K57" s="4">
        <v>205</v>
      </c>
      <c r="L57" s="4">
        <v>14</v>
      </c>
      <c r="M57" s="4">
        <v>3</v>
      </c>
      <c r="N57" s="4" t="s">
        <v>3</v>
      </c>
      <c r="O57" s="4">
        <v>2</v>
      </c>
      <c r="P57" s="4"/>
      <c r="Q57" s="4"/>
      <c r="R57" s="4"/>
      <c r="S57" s="4"/>
      <c r="T57" s="4"/>
      <c r="U57" s="4"/>
      <c r="V57" s="4"/>
      <c r="W57" s="4">
        <v>21339.29</v>
      </c>
      <c r="X57" s="4">
        <v>1</v>
      </c>
      <c r="Y57" s="4">
        <v>21339.29</v>
      </c>
      <c r="Z57" s="4"/>
      <c r="AA57" s="4"/>
      <c r="AB57" s="4"/>
    </row>
    <row r="58" spans="1:28" x14ac:dyDescent="0.2">
      <c r="A58" s="4">
        <v>50</v>
      </c>
      <c r="B58" s="4">
        <v>0</v>
      </c>
      <c r="C58" s="4">
        <v>0</v>
      </c>
      <c r="D58" s="4">
        <v>1</v>
      </c>
      <c r="E58" s="4">
        <v>232</v>
      </c>
      <c r="F58" s="4">
        <f>ROUND(Source!BC42,O58)</f>
        <v>0</v>
      </c>
      <c r="G58" s="4" t="s">
        <v>120</v>
      </c>
      <c r="H58" s="4" t="s">
        <v>121</v>
      </c>
      <c r="I58" s="4"/>
      <c r="J58" s="4"/>
      <c r="K58" s="4">
        <v>232</v>
      </c>
      <c r="L58" s="4">
        <v>15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0</v>
      </c>
      <c r="X58" s="4">
        <v>1</v>
      </c>
      <c r="Y58" s="4">
        <v>0</v>
      </c>
      <c r="Z58" s="4"/>
      <c r="AA58" s="4"/>
      <c r="AB58" s="4"/>
    </row>
    <row r="59" spans="1:28" x14ac:dyDescent="0.2">
      <c r="A59" s="4">
        <v>50</v>
      </c>
      <c r="B59" s="4">
        <v>0</v>
      </c>
      <c r="C59" s="4">
        <v>0</v>
      </c>
      <c r="D59" s="4">
        <v>1</v>
      </c>
      <c r="E59" s="4">
        <v>214</v>
      </c>
      <c r="F59" s="4">
        <f>ROUND(Source!AS42,O59)</f>
        <v>55581.66</v>
      </c>
      <c r="G59" s="4" t="s">
        <v>122</v>
      </c>
      <c r="H59" s="4" t="s">
        <v>123</v>
      </c>
      <c r="I59" s="4"/>
      <c r="J59" s="4"/>
      <c r="K59" s="4">
        <v>214</v>
      </c>
      <c r="L59" s="4">
        <v>16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55581.66</v>
      </c>
      <c r="X59" s="4">
        <v>1</v>
      </c>
      <c r="Y59" s="4">
        <v>55581.66</v>
      </c>
      <c r="Z59" s="4"/>
      <c r="AA59" s="4"/>
      <c r="AB59" s="4"/>
    </row>
    <row r="60" spans="1:28" x14ac:dyDescent="0.2">
      <c r="A60" s="4">
        <v>50</v>
      </c>
      <c r="B60" s="4">
        <v>0</v>
      </c>
      <c r="C60" s="4">
        <v>0</v>
      </c>
      <c r="D60" s="4">
        <v>1</v>
      </c>
      <c r="E60" s="4">
        <v>215</v>
      </c>
      <c r="F60" s="4">
        <f>ROUND(Source!AT42,O60)</f>
        <v>20553.03</v>
      </c>
      <c r="G60" s="4" t="s">
        <v>124</v>
      </c>
      <c r="H60" s="4" t="s">
        <v>125</v>
      </c>
      <c r="I60" s="4"/>
      <c r="J60" s="4"/>
      <c r="K60" s="4">
        <v>215</v>
      </c>
      <c r="L60" s="4">
        <v>17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20553.03</v>
      </c>
      <c r="X60" s="4">
        <v>1</v>
      </c>
      <c r="Y60" s="4">
        <v>20553.03</v>
      </c>
      <c r="Z60" s="4"/>
      <c r="AA60" s="4"/>
      <c r="AB60" s="4"/>
    </row>
    <row r="61" spans="1:28" x14ac:dyDescent="0.2">
      <c r="A61" s="4">
        <v>50</v>
      </c>
      <c r="B61" s="4">
        <v>0</v>
      </c>
      <c r="C61" s="4">
        <v>0</v>
      </c>
      <c r="D61" s="4">
        <v>1</v>
      </c>
      <c r="E61" s="4">
        <v>217</v>
      </c>
      <c r="F61" s="4">
        <f>ROUND(Source!AU42,O61)</f>
        <v>0</v>
      </c>
      <c r="G61" s="4" t="s">
        <v>126</v>
      </c>
      <c r="H61" s="4" t="s">
        <v>127</v>
      </c>
      <c r="I61" s="4"/>
      <c r="J61" s="4"/>
      <c r="K61" s="4">
        <v>217</v>
      </c>
      <c r="L61" s="4">
        <v>18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0</v>
      </c>
      <c r="X61" s="4">
        <v>1</v>
      </c>
      <c r="Y61" s="4">
        <v>0</v>
      </c>
      <c r="Z61" s="4"/>
      <c r="AA61" s="4"/>
      <c r="AB61" s="4"/>
    </row>
    <row r="62" spans="1:28" x14ac:dyDescent="0.2">
      <c r="A62" s="4">
        <v>50</v>
      </c>
      <c r="B62" s="4">
        <v>0</v>
      </c>
      <c r="C62" s="4">
        <v>0</v>
      </c>
      <c r="D62" s="4">
        <v>1</v>
      </c>
      <c r="E62" s="4">
        <v>230</v>
      </c>
      <c r="F62" s="4">
        <f>ROUND(Source!BA42,O62)</f>
        <v>0</v>
      </c>
      <c r="G62" s="4" t="s">
        <v>128</v>
      </c>
      <c r="H62" s="4" t="s">
        <v>129</v>
      </c>
      <c r="I62" s="4"/>
      <c r="J62" s="4"/>
      <c r="K62" s="4">
        <v>230</v>
      </c>
      <c r="L62" s="4">
        <v>19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0</v>
      </c>
      <c r="X62" s="4">
        <v>1</v>
      </c>
      <c r="Y62" s="4">
        <v>0</v>
      </c>
      <c r="Z62" s="4"/>
      <c r="AA62" s="4"/>
      <c r="AB62" s="4"/>
    </row>
    <row r="63" spans="1:28" x14ac:dyDescent="0.2">
      <c r="A63" s="4">
        <v>50</v>
      </c>
      <c r="B63" s="4">
        <v>0</v>
      </c>
      <c r="C63" s="4">
        <v>0</v>
      </c>
      <c r="D63" s="4">
        <v>1</v>
      </c>
      <c r="E63" s="4">
        <v>206</v>
      </c>
      <c r="F63" s="4">
        <f>ROUND(Source!T42,O63)</f>
        <v>0</v>
      </c>
      <c r="G63" s="4" t="s">
        <v>130</v>
      </c>
      <c r="H63" s="4" t="s">
        <v>131</v>
      </c>
      <c r="I63" s="4"/>
      <c r="J63" s="4"/>
      <c r="K63" s="4">
        <v>206</v>
      </c>
      <c r="L63" s="4">
        <v>20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0</v>
      </c>
      <c r="X63" s="4">
        <v>1</v>
      </c>
      <c r="Y63" s="4">
        <v>0</v>
      </c>
      <c r="Z63" s="4"/>
      <c r="AA63" s="4"/>
      <c r="AB63" s="4"/>
    </row>
    <row r="64" spans="1:28" x14ac:dyDescent="0.2">
      <c r="A64" s="4">
        <v>50</v>
      </c>
      <c r="B64" s="4">
        <v>0</v>
      </c>
      <c r="C64" s="4">
        <v>0</v>
      </c>
      <c r="D64" s="4">
        <v>1</v>
      </c>
      <c r="E64" s="4">
        <v>207</v>
      </c>
      <c r="F64" s="4">
        <f>ROUND(Source!U42,O64)</f>
        <v>51.902700000000003</v>
      </c>
      <c r="G64" s="4" t="s">
        <v>132</v>
      </c>
      <c r="H64" s="4" t="s">
        <v>133</v>
      </c>
      <c r="I64" s="4"/>
      <c r="J64" s="4"/>
      <c r="K64" s="4">
        <v>207</v>
      </c>
      <c r="L64" s="4">
        <v>21</v>
      </c>
      <c r="M64" s="4">
        <v>3</v>
      </c>
      <c r="N64" s="4" t="s">
        <v>3</v>
      </c>
      <c r="O64" s="4">
        <v>7</v>
      </c>
      <c r="P64" s="4"/>
      <c r="Q64" s="4"/>
      <c r="R64" s="4"/>
      <c r="S64" s="4"/>
      <c r="T64" s="4"/>
      <c r="U64" s="4"/>
      <c r="V64" s="4"/>
      <c r="W64" s="4">
        <v>51.902700000000003</v>
      </c>
      <c r="X64" s="4">
        <v>1</v>
      </c>
      <c r="Y64" s="4">
        <v>51.902700000000003</v>
      </c>
      <c r="Z64" s="4"/>
      <c r="AA64" s="4"/>
      <c r="AB64" s="4"/>
    </row>
    <row r="65" spans="1:245" x14ac:dyDescent="0.2">
      <c r="A65" s="4">
        <v>50</v>
      </c>
      <c r="B65" s="4">
        <v>0</v>
      </c>
      <c r="C65" s="4">
        <v>0</v>
      </c>
      <c r="D65" s="4">
        <v>1</v>
      </c>
      <c r="E65" s="4">
        <v>208</v>
      </c>
      <c r="F65" s="4">
        <f>ROUND(Source!V42,O65)</f>
        <v>11.18346</v>
      </c>
      <c r="G65" s="4" t="s">
        <v>134</v>
      </c>
      <c r="H65" s="4" t="s">
        <v>135</v>
      </c>
      <c r="I65" s="4"/>
      <c r="J65" s="4"/>
      <c r="K65" s="4">
        <v>208</v>
      </c>
      <c r="L65" s="4">
        <v>22</v>
      </c>
      <c r="M65" s="4">
        <v>3</v>
      </c>
      <c r="N65" s="4" t="s">
        <v>3</v>
      </c>
      <c r="O65" s="4">
        <v>7</v>
      </c>
      <c r="P65" s="4"/>
      <c r="Q65" s="4"/>
      <c r="R65" s="4"/>
      <c r="S65" s="4"/>
      <c r="T65" s="4"/>
      <c r="U65" s="4"/>
      <c r="V65" s="4"/>
      <c r="W65" s="4">
        <v>11.18346</v>
      </c>
      <c r="X65" s="4">
        <v>1</v>
      </c>
      <c r="Y65" s="4">
        <v>11.18346</v>
      </c>
      <c r="Z65" s="4"/>
      <c r="AA65" s="4"/>
      <c r="AB65" s="4"/>
    </row>
    <row r="66" spans="1:245" x14ac:dyDescent="0.2">
      <c r="A66" s="4">
        <v>50</v>
      </c>
      <c r="B66" s="4">
        <v>0</v>
      </c>
      <c r="C66" s="4">
        <v>0</v>
      </c>
      <c r="D66" s="4">
        <v>1</v>
      </c>
      <c r="E66" s="4">
        <v>209</v>
      </c>
      <c r="F66" s="4">
        <f>ROUND(Source!W42,O66)</f>
        <v>0</v>
      </c>
      <c r="G66" s="4" t="s">
        <v>136</v>
      </c>
      <c r="H66" s="4" t="s">
        <v>137</v>
      </c>
      <c r="I66" s="4"/>
      <c r="J66" s="4"/>
      <c r="K66" s="4">
        <v>209</v>
      </c>
      <c r="L66" s="4">
        <v>23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0</v>
      </c>
      <c r="X66" s="4">
        <v>1</v>
      </c>
      <c r="Y66" s="4">
        <v>0</v>
      </c>
      <c r="Z66" s="4"/>
      <c r="AA66" s="4"/>
      <c r="AB66" s="4"/>
    </row>
    <row r="67" spans="1:245" x14ac:dyDescent="0.2">
      <c r="A67" s="4">
        <v>50</v>
      </c>
      <c r="B67" s="4">
        <v>0</v>
      </c>
      <c r="C67" s="4">
        <v>0</v>
      </c>
      <c r="D67" s="4">
        <v>1</v>
      </c>
      <c r="E67" s="4">
        <v>233</v>
      </c>
      <c r="F67" s="4">
        <f>ROUND(Source!BD42,O67)</f>
        <v>0</v>
      </c>
      <c r="G67" s="4" t="s">
        <v>138</v>
      </c>
      <c r="H67" s="4" t="s">
        <v>139</v>
      </c>
      <c r="I67" s="4"/>
      <c r="J67" s="4"/>
      <c r="K67" s="4">
        <v>233</v>
      </c>
      <c r="L67" s="4">
        <v>24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245" x14ac:dyDescent="0.2">
      <c r="A68" s="4">
        <v>50</v>
      </c>
      <c r="B68" s="4">
        <v>0</v>
      </c>
      <c r="C68" s="4">
        <v>0</v>
      </c>
      <c r="D68" s="4">
        <v>1</v>
      </c>
      <c r="E68" s="4">
        <v>210</v>
      </c>
      <c r="F68" s="4">
        <f>ROUND(Source!X42,O68)</f>
        <v>26968.47</v>
      </c>
      <c r="G68" s="4" t="s">
        <v>140</v>
      </c>
      <c r="H68" s="4" t="s">
        <v>141</v>
      </c>
      <c r="I68" s="4"/>
      <c r="J68" s="4"/>
      <c r="K68" s="4">
        <v>210</v>
      </c>
      <c r="L68" s="4">
        <v>25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26968.47</v>
      </c>
      <c r="X68" s="4">
        <v>1</v>
      </c>
      <c r="Y68" s="4">
        <v>26968.47</v>
      </c>
      <c r="Z68" s="4"/>
      <c r="AA68" s="4"/>
      <c r="AB68" s="4"/>
    </row>
    <row r="69" spans="1:245" x14ac:dyDescent="0.2">
      <c r="A69" s="4">
        <v>50</v>
      </c>
      <c r="B69" s="4">
        <v>0</v>
      </c>
      <c r="C69" s="4">
        <v>0</v>
      </c>
      <c r="D69" s="4">
        <v>1</v>
      </c>
      <c r="E69" s="4">
        <v>211</v>
      </c>
      <c r="F69" s="4">
        <f>ROUND(Source!Y42,O69)</f>
        <v>15316.96</v>
      </c>
      <c r="G69" s="4" t="s">
        <v>142</v>
      </c>
      <c r="H69" s="4" t="s">
        <v>143</v>
      </c>
      <c r="I69" s="4"/>
      <c r="J69" s="4"/>
      <c r="K69" s="4">
        <v>211</v>
      </c>
      <c r="L69" s="4">
        <v>26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15316.96</v>
      </c>
      <c r="X69" s="4">
        <v>1</v>
      </c>
      <c r="Y69" s="4">
        <v>15316.96</v>
      </c>
      <c r="Z69" s="4"/>
      <c r="AA69" s="4"/>
      <c r="AB69" s="4"/>
    </row>
    <row r="70" spans="1:245" x14ac:dyDescent="0.2">
      <c r="A70" s="4">
        <v>50</v>
      </c>
      <c r="B70" s="4">
        <v>0</v>
      </c>
      <c r="C70" s="4">
        <v>0</v>
      </c>
      <c r="D70" s="4">
        <v>1</v>
      </c>
      <c r="E70" s="4">
        <v>224</v>
      </c>
      <c r="F70" s="4">
        <f>ROUND(Source!AR42,O70)</f>
        <v>76134.69</v>
      </c>
      <c r="G70" s="4" t="s">
        <v>144</v>
      </c>
      <c r="H70" s="4" t="s">
        <v>145</v>
      </c>
      <c r="I70" s="4"/>
      <c r="J70" s="4"/>
      <c r="K70" s="4">
        <v>224</v>
      </c>
      <c r="L70" s="4">
        <v>27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76134.69</v>
      </c>
      <c r="X70" s="4">
        <v>1</v>
      </c>
      <c r="Y70" s="4">
        <v>76134.69</v>
      </c>
      <c r="Z70" s="4"/>
      <c r="AA70" s="4"/>
      <c r="AB70" s="4"/>
    </row>
    <row r="72" spans="1:245" x14ac:dyDescent="0.2">
      <c r="A72" s="1">
        <v>4</v>
      </c>
      <c r="B72" s="1">
        <v>1</v>
      </c>
      <c r="C72" s="1"/>
      <c r="D72" s="1">
        <f>ROW(A87)</f>
        <v>87</v>
      </c>
      <c r="E72" s="1"/>
      <c r="F72" s="1" t="s">
        <v>17</v>
      </c>
      <c r="G72" s="1" t="s">
        <v>52</v>
      </c>
      <c r="H72" s="1" t="s">
        <v>3</v>
      </c>
      <c r="I72" s="1">
        <v>0</v>
      </c>
      <c r="J72" s="1"/>
      <c r="K72" s="1">
        <v>0</v>
      </c>
      <c r="L72" s="1"/>
      <c r="M72" s="1" t="s">
        <v>3</v>
      </c>
      <c r="N72" s="1"/>
      <c r="O72" s="1"/>
      <c r="P72" s="1"/>
      <c r="Q72" s="1"/>
      <c r="R72" s="1"/>
      <c r="S72" s="1">
        <v>0</v>
      </c>
      <c r="T72" s="1"/>
      <c r="U72" s="1" t="s">
        <v>3</v>
      </c>
      <c r="V72" s="1">
        <v>0</v>
      </c>
      <c r="W72" s="1"/>
      <c r="X72" s="1"/>
      <c r="Y72" s="1"/>
      <c r="Z72" s="1"/>
      <c r="AA72" s="1"/>
      <c r="AB72" s="1" t="s">
        <v>3</v>
      </c>
      <c r="AC72" s="1" t="s">
        <v>3</v>
      </c>
      <c r="AD72" s="1" t="s">
        <v>3</v>
      </c>
      <c r="AE72" s="1" t="s">
        <v>3</v>
      </c>
      <c r="AF72" s="1" t="s">
        <v>3</v>
      </c>
      <c r="AG72" s="1" t="s">
        <v>3</v>
      </c>
      <c r="AH72" s="1"/>
      <c r="AI72" s="1"/>
      <c r="AJ72" s="1"/>
      <c r="AK72" s="1"/>
      <c r="AL72" s="1"/>
      <c r="AM72" s="1"/>
      <c r="AN72" s="1"/>
      <c r="AO72" s="1"/>
      <c r="AP72" s="1" t="s">
        <v>3</v>
      </c>
      <c r="AQ72" s="1" t="s">
        <v>3</v>
      </c>
      <c r="AR72" s="1" t="s">
        <v>3</v>
      </c>
      <c r="AS72" s="1"/>
      <c r="AT72" s="1"/>
      <c r="AU72" s="1"/>
      <c r="AV72" s="1"/>
      <c r="AW72" s="1"/>
      <c r="AX72" s="1"/>
      <c r="AY72" s="1"/>
      <c r="AZ72" s="1" t="s">
        <v>3</v>
      </c>
      <c r="BA72" s="1"/>
      <c r="BB72" s="1" t="s">
        <v>3</v>
      </c>
      <c r="BC72" s="1" t="s">
        <v>3</v>
      </c>
      <c r="BD72" s="1" t="s">
        <v>3</v>
      </c>
      <c r="BE72" s="1" t="s">
        <v>3</v>
      </c>
      <c r="BF72" s="1" t="s">
        <v>3</v>
      </c>
      <c r="BG72" s="1" t="s">
        <v>3</v>
      </c>
      <c r="BH72" s="1" t="s">
        <v>3</v>
      </c>
      <c r="BI72" s="1" t="s">
        <v>3</v>
      </c>
      <c r="BJ72" s="1" t="s">
        <v>3</v>
      </c>
      <c r="BK72" s="1" t="s">
        <v>3</v>
      </c>
      <c r="BL72" s="1" t="s">
        <v>3</v>
      </c>
      <c r="BM72" s="1" t="s">
        <v>3</v>
      </c>
      <c r="BN72" s="1" t="s">
        <v>3</v>
      </c>
      <c r="BO72" s="1" t="s">
        <v>3</v>
      </c>
      <c r="BP72" s="1" t="s">
        <v>3</v>
      </c>
      <c r="BQ72" s="1"/>
      <c r="BR72" s="1"/>
      <c r="BS72" s="1"/>
      <c r="BT72" s="1"/>
      <c r="BU72" s="1"/>
      <c r="BV72" s="1"/>
      <c r="BW72" s="1"/>
      <c r="BX72" s="1">
        <v>0</v>
      </c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>
        <v>0</v>
      </c>
    </row>
    <row r="74" spans="1:245" x14ac:dyDescent="0.2">
      <c r="A74" s="2">
        <v>52</v>
      </c>
      <c r="B74" s="2">
        <f t="shared" ref="B74:G74" si="46">B87</f>
        <v>1</v>
      </c>
      <c r="C74" s="2">
        <f t="shared" si="46"/>
        <v>4</v>
      </c>
      <c r="D74" s="2">
        <f t="shared" si="46"/>
        <v>72</v>
      </c>
      <c r="E74" s="2">
        <f t="shared" si="46"/>
        <v>0</v>
      </c>
      <c r="F74" s="2" t="str">
        <f t="shared" si="46"/>
        <v>Новый раздел</v>
      </c>
      <c r="G74" s="2" t="str">
        <f t="shared" si="46"/>
        <v>Монтажные работы</v>
      </c>
      <c r="H74" s="2"/>
      <c r="I74" s="2"/>
      <c r="J74" s="2"/>
      <c r="K74" s="2"/>
      <c r="L74" s="2"/>
      <c r="M74" s="2"/>
      <c r="N74" s="2"/>
      <c r="O74" s="2">
        <f t="shared" ref="O74:AT74" si="47">O87</f>
        <v>118320.01</v>
      </c>
      <c r="P74" s="2">
        <f t="shared" si="47"/>
        <v>8021.26</v>
      </c>
      <c r="Q74" s="2">
        <f t="shared" si="47"/>
        <v>22376.31</v>
      </c>
      <c r="R74" s="2">
        <f t="shared" si="47"/>
        <v>12883.67</v>
      </c>
      <c r="S74" s="2">
        <f t="shared" si="47"/>
        <v>75038.77</v>
      </c>
      <c r="T74" s="2">
        <f t="shared" si="47"/>
        <v>0</v>
      </c>
      <c r="U74" s="2">
        <f t="shared" si="47"/>
        <v>171.7764</v>
      </c>
      <c r="V74" s="2">
        <f t="shared" si="47"/>
        <v>26.5932</v>
      </c>
      <c r="W74" s="2">
        <f t="shared" si="47"/>
        <v>0</v>
      </c>
      <c r="X74" s="2">
        <f t="shared" si="47"/>
        <v>88301.83</v>
      </c>
      <c r="Y74" s="2">
        <f t="shared" si="47"/>
        <v>49366.04</v>
      </c>
      <c r="Z74" s="2">
        <f t="shared" si="47"/>
        <v>0</v>
      </c>
      <c r="AA74" s="2">
        <f t="shared" si="47"/>
        <v>0</v>
      </c>
      <c r="AB74" s="2">
        <f t="shared" si="47"/>
        <v>118320.01</v>
      </c>
      <c r="AC74" s="2">
        <f t="shared" si="47"/>
        <v>8021.26</v>
      </c>
      <c r="AD74" s="2">
        <f t="shared" si="47"/>
        <v>22376.31</v>
      </c>
      <c r="AE74" s="2">
        <f t="shared" si="47"/>
        <v>12883.67</v>
      </c>
      <c r="AF74" s="2">
        <f t="shared" si="47"/>
        <v>75038.77</v>
      </c>
      <c r="AG74" s="2">
        <f t="shared" si="47"/>
        <v>0</v>
      </c>
      <c r="AH74" s="2">
        <f t="shared" si="47"/>
        <v>171.7764</v>
      </c>
      <c r="AI74" s="2">
        <f t="shared" si="47"/>
        <v>26.5932</v>
      </c>
      <c r="AJ74" s="2">
        <f t="shared" si="47"/>
        <v>0</v>
      </c>
      <c r="AK74" s="2">
        <f t="shared" si="47"/>
        <v>88301.83</v>
      </c>
      <c r="AL74" s="2">
        <f t="shared" si="47"/>
        <v>49366.04</v>
      </c>
      <c r="AM74" s="2">
        <f t="shared" si="47"/>
        <v>0</v>
      </c>
      <c r="AN74" s="2">
        <f t="shared" si="47"/>
        <v>0</v>
      </c>
      <c r="AO74" s="2">
        <f t="shared" si="47"/>
        <v>0</v>
      </c>
      <c r="AP74" s="2">
        <f t="shared" si="47"/>
        <v>0</v>
      </c>
      <c r="AQ74" s="2">
        <f t="shared" si="47"/>
        <v>0</v>
      </c>
      <c r="AR74" s="2">
        <f t="shared" si="47"/>
        <v>255987.88</v>
      </c>
      <c r="AS74" s="2">
        <f t="shared" si="47"/>
        <v>149044.91</v>
      </c>
      <c r="AT74" s="2">
        <f t="shared" si="47"/>
        <v>106942.97</v>
      </c>
      <c r="AU74" s="2">
        <f t="shared" ref="AU74:BZ74" si="48">AU87</f>
        <v>0</v>
      </c>
      <c r="AV74" s="2">
        <f t="shared" si="48"/>
        <v>8021.26</v>
      </c>
      <c r="AW74" s="2">
        <f t="shared" si="48"/>
        <v>8021.26</v>
      </c>
      <c r="AX74" s="2">
        <f t="shared" si="48"/>
        <v>0</v>
      </c>
      <c r="AY74" s="2">
        <f t="shared" si="48"/>
        <v>8021.26</v>
      </c>
      <c r="AZ74" s="2">
        <f t="shared" si="48"/>
        <v>0</v>
      </c>
      <c r="BA74" s="2">
        <f t="shared" si="48"/>
        <v>0</v>
      </c>
      <c r="BB74" s="2">
        <f t="shared" si="48"/>
        <v>0</v>
      </c>
      <c r="BC74" s="2">
        <f t="shared" si="48"/>
        <v>0</v>
      </c>
      <c r="BD74" s="2">
        <f t="shared" si="48"/>
        <v>0</v>
      </c>
      <c r="BE74" s="2">
        <f t="shared" si="48"/>
        <v>0</v>
      </c>
      <c r="BF74" s="2">
        <f t="shared" si="48"/>
        <v>0</v>
      </c>
      <c r="BG74" s="2">
        <f t="shared" si="48"/>
        <v>0</v>
      </c>
      <c r="BH74" s="2">
        <f t="shared" si="48"/>
        <v>0</v>
      </c>
      <c r="BI74" s="2">
        <f t="shared" si="48"/>
        <v>0</v>
      </c>
      <c r="BJ74" s="2">
        <f t="shared" si="48"/>
        <v>0</v>
      </c>
      <c r="BK74" s="2">
        <f t="shared" si="48"/>
        <v>0</v>
      </c>
      <c r="BL74" s="2">
        <f t="shared" si="48"/>
        <v>0</v>
      </c>
      <c r="BM74" s="2">
        <f t="shared" si="48"/>
        <v>0</v>
      </c>
      <c r="BN74" s="2">
        <f t="shared" si="48"/>
        <v>0</v>
      </c>
      <c r="BO74" s="2">
        <f t="shared" si="48"/>
        <v>0</v>
      </c>
      <c r="BP74" s="2">
        <f t="shared" si="48"/>
        <v>0</v>
      </c>
      <c r="BQ74" s="2">
        <f t="shared" si="48"/>
        <v>0</v>
      </c>
      <c r="BR74" s="2">
        <f t="shared" si="48"/>
        <v>0</v>
      </c>
      <c r="BS74" s="2">
        <f t="shared" si="48"/>
        <v>0</v>
      </c>
      <c r="BT74" s="2">
        <f t="shared" si="48"/>
        <v>0</v>
      </c>
      <c r="BU74" s="2">
        <f t="shared" si="48"/>
        <v>0</v>
      </c>
      <c r="BV74" s="2">
        <f t="shared" si="48"/>
        <v>0</v>
      </c>
      <c r="BW74" s="2">
        <f t="shared" si="48"/>
        <v>0</v>
      </c>
      <c r="BX74" s="2">
        <f t="shared" si="48"/>
        <v>0</v>
      </c>
      <c r="BY74" s="2">
        <f t="shared" si="48"/>
        <v>0</v>
      </c>
      <c r="BZ74" s="2">
        <f t="shared" si="48"/>
        <v>0</v>
      </c>
      <c r="CA74" s="2">
        <f t="shared" ref="CA74:DF74" si="49">CA87</f>
        <v>255987.88</v>
      </c>
      <c r="CB74" s="2">
        <f t="shared" si="49"/>
        <v>149044.91</v>
      </c>
      <c r="CC74" s="2">
        <f t="shared" si="49"/>
        <v>106942.97</v>
      </c>
      <c r="CD74" s="2">
        <f t="shared" si="49"/>
        <v>0</v>
      </c>
      <c r="CE74" s="2">
        <f t="shared" si="49"/>
        <v>8021.26</v>
      </c>
      <c r="CF74" s="2">
        <f t="shared" si="49"/>
        <v>8021.26</v>
      </c>
      <c r="CG74" s="2">
        <f t="shared" si="49"/>
        <v>0</v>
      </c>
      <c r="CH74" s="2">
        <f t="shared" si="49"/>
        <v>8021.26</v>
      </c>
      <c r="CI74" s="2">
        <f t="shared" si="49"/>
        <v>0</v>
      </c>
      <c r="CJ74" s="2">
        <f t="shared" si="49"/>
        <v>0</v>
      </c>
      <c r="CK74" s="2">
        <f t="shared" si="49"/>
        <v>0</v>
      </c>
      <c r="CL74" s="2">
        <f t="shared" si="49"/>
        <v>0</v>
      </c>
      <c r="CM74" s="2">
        <f t="shared" si="49"/>
        <v>0</v>
      </c>
      <c r="CN74" s="2">
        <f t="shared" si="49"/>
        <v>0</v>
      </c>
      <c r="CO74" s="2">
        <f t="shared" si="49"/>
        <v>0</v>
      </c>
      <c r="CP74" s="2">
        <f t="shared" si="49"/>
        <v>0</v>
      </c>
      <c r="CQ74" s="2">
        <f t="shared" si="49"/>
        <v>0</v>
      </c>
      <c r="CR74" s="2">
        <f t="shared" si="49"/>
        <v>0</v>
      </c>
      <c r="CS74" s="2">
        <f t="shared" si="49"/>
        <v>0</v>
      </c>
      <c r="CT74" s="2">
        <f t="shared" si="49"/>
        <v>0</v>
      </c>
      <c r="CU74" s="2">
        <f t="shared" si="49"/>
        <v>0</v>
      </c>
      <c r="CV74" s="2">
        <f t="shared" si="49"/>
        <v>0</v>
      </c>
      <c r="CW74" s="2">
        <f t="shared" si="49"/>
        <v>0</v>
      </c>
      <c r="CX74" s="2">
        <f t="shared" si="49"/>
        <v>0</v>
      </c>
      <c r="CY74" s="2">
        <f t="shared" si="49"/>
        <v>0</v>
      </c>
      <c r="CZ74" s="2">
        <f t="shared" si="49"/>
        <v>0</v>
      </c>
      <c r="DA74" s="2">
        <f t="shared" si="49"/>
        <v>0</v>
      </c>
      <c r="DB74" s="2">
        <f t="shared" si="49"/>
        <v>0</v>
      </c>
      <c r="DC74" s="2">
        <f t="shared" si="49"/>
        <v>0</v>
      </c>
      <c r="DD74" s="2">
        <f t="shared" si="49"/>
        <v>0</v>
      </c>
      <c r="DE74" s="2">
        <f t="shared" si="49"/>
        <v>0</v>
      </c>
      <c r="DF74" s="2">
        <f t="shared" si="49"/>
        <v>0</v>
      </c>
      <c r="DG74" s="3">
        <f t="shared" ref="DG74:EL74" si="50">DG87</f>
        <v>0</v>
      </c>
      <c r="DH74" s="3">
        <f t="shared" si="50"/>
        <v>0</v>
      </c>
      <c r="DI74" s="3">
        <f t="shared" si="50"/>
        <v>0</v>
      </c>
      <c r="DJ74" s="3">
        <f t="shared" si="50"/>
        <v>0</v>
      </c>
      <c r="DK74" s="3">
        <f t="shared" si="50"/>
        <v>0</v>
      </c>
      <c r="DL74" s="3">
        <f t="shared" si="50"/>
        <v>0</v>
      </c>
      <c r="DM74" s="3">
        <f t="shared" si="50"/>
        <v>0</v>
      </c>
      <c r="DN74" s="3">
        <f t="shared" si="50"/>
        <v>0</v>
      </c>
      <c r="DO74" s="3">
        <f t="shared" si="50"/>
        <v>0</v>
      </c>
      <c r="DP74" s="3">
        <f t="shared" si="50"/>
        <v>0</v>
      </c>
      <c r="DQ74" s="3">
        <f t="shared" si="50"/>
        <v>0</v>
      </c>
      <c r="DR74" s="3">
        <f t="shared" si="50"/>
        <v>0</v>
      </c>
      <c r="DS74" s="3">
        <f t="shared" si="50"/>
        <v>0</v>
      </c>
      <c r="DT74" s="3">
        <f t="shared" si="50"/>
        <v>0</v>
      </c>
      <c r="DU74" s="3">
        <f t="shared" si="50"/>
        <v>0</v>
      </c>
      <c r="DV74" s="3">
        <f t="shared" si="50"/>
        <v>0</v>
      </c>
      <c r="DW74" s="3">
        <f t="shared" si="50"/>
        <v>0</v>
      </c>
      <c r="DX74" s="3">
        <f t="shared" si="50"/>
        <v>0</v>
      </c>
      <c r="DY74" s="3">
        <f t="shared" si="50"/>
        <v>0</v>
      </c>
      <c r="DZ74" s="3">
        <f t="shared" si="50"/>
        <v>0</v>
      </c>
      <c r="EA74" s="3">
        <f t="shared" si="50"/>
        <v>0</v>
      </c>
      <c r="EB74" s="3">
        <f t="shared" si="50"/>
        <v>0</v>
      </c>
      <c r="EC74" s="3">
        <f t="shared" si="50"/>
        <v>0</v>
      </c>
      <c r="ED74" s="3">
        <f t="shared" si="50"/>
        <v>0</v>
      </c>
      <c r="EE74" s="3">
        <f t="shared" si="50"/>
        <v>0</v>
      </c>
      <c r="EF74" s="3">
        <f t="shared" si="50"/>
        <v>0</v>
      </c>
      <c r="EG74" s="3">
        <f t="shared" si="50"/>
        <v>0</v>
      </c>
      <c r="EH74" s="3">
        <f t="shared" si="50"/>
        <v>0</v>
      </c>
      <c r="EI74" s="3">
        <f t="shared" si="50"/>
        <v>0</v>
      </c>
      <c r="EJ74" s="3">
        <f t="shared" si="50"/>
        <v>0</v>
      </c>
      <c r="EK74" s="3">
        <f t="shared" si="50"/>
        <v>0</v>
      </c>
      <c r="EL74" s="3">
        <f t="shared" si="50"/>
        <v>0</v>
      </c>
      <c r="EM74" s="3">
        <f t="shared" ref="EM74:FR74" si="51">EM87</f>
        <v>0</v>
      </c>
      <c r="EN74" s="3">
        <f t="shared" si="51"/>
        <v>0</v>
      </c>
      <c r="EO74" s="3">
        <f t="shared" si="51"/>
        <v>0</v>
      </c>
      <c r="EP74" s="3">
        <f t="shared" si="51"/>
        <v>0</v>
      </c>
      <c r="EQ74" s="3">
        <f t="shared" si="51"/>
        <v>0</v>
      </c>
      <c r="ER74" s="3">
        <f t="shared" si="51"/>
        <v>0</v>
      </c>
      <c r="ES74" s="3">
        <f t="shared" si="51"/>
        <v>0</v>
      </c>
      <c r="ET74" s="3">
        <f t="shared" si="51"/>
        <v>0</v>
      </c>
      <c r="EU74" s="3">
        <f t="shared" si="51"/>
        <v>0</v>
      </c>
      <c r="EV74" s="3">
        <f t="shared" si="51"/>
        <v>0</v>
      </c>
      <c r="EW74" s="3">
        <f t="shared" si="51"/>
        <v>0</v>
      </c>
      <c r="EX74" s="3">
        <f t="shared" si="51"/>
        <v>0</v>
      </c>
      <c r="EY74" s="3">
        <f t="shared" si="51"/>
        <v>0</v>
      </c>
      <c r="EZ74" s="3">
        <f t="shared" si="51"/>
        <v>0</v>
      </c>
      <c r="FA74" s="3">
        <f t="shared" si="51"/>
        <v>0</v>
      </c>
      <c r="FB74" s="3">
        <f t="shared" si="51"/>
        <v>0</v>
      </c>
      <c r="FC74" s="3">
        <f t="shared" si="51"/>
        <v>0</v>
      </c>
      <c r="FD74" s="3">
        <f t="shared" si="51"/>
        <v>0</v>
      </c>
      <c r="FE74" s="3">
        <f t="shared" si="51"/>
        <v>0</v>
      </c>
      <c r="FF74" s="3">
        <f t="shared" si="51"/>
        <v>0</v>
      </c>
      <c r="FG74" s="3">
        <f t="shared" si="51"/>
        <v>0</v>
      </c>
      <c r="FH74" s="3">
        <f t="shared" si="51"/>
        <v>0</v>
      </c>
      <c r="FI74" s="3">
        <f t="shared" si="51"/>
        <v>0</v>
      </c>
      <c r="FJ74" s="3">
        <f t="shared" si="51"/>
        <v>0</v>
      </c>
      <c r="FK74" s="3">
        <f t="shared" si="51"/>
        <v>0</v>
      </c>
      <c r="FL74" s="3">
        <f t="shared" si="51"/>
        <v>0</v>
      </c>
      <c r="FM74" s="3">
        <f t="shared" si="51"/>
        <v>0</v>
      </c>
      <c r="FN74" s="3">
        <f t="shared" si="51"/>
        <v>0</v>
      </c>
      <c r="FO74" s="3">
        <f t="shared" si="51"/>
        <v>0</v>
      </c>
      <c r="FP74" s="3">
        <f t="shared" si="51"/>
        <v>0</v>
      </c>
      <c r="FQ74" s="3">
        <f t="shared" si="51"/>
        <v>0</v>
      </c>
      <c r="FR74" s="3">
        <f t="shared" si="51"/>
        <v>0</v>
      </c>
      <c r="FS74" s="3">
        <f t="shared" ref="FS74:GX74" si="52">FS87</f>
        <v>0</v>
      </c>
      <c r="FT74" s="3">
        <f t="shared" si="52"/>
        <v>0</v>
      </c>
      <c r="FU74" s="3">
        <f t="shared" si="52"/>
        <v>0</v>
      </c>
      <c r="FV74" s="3">
        <f t="shared" si="52"/>
        <v>0</v>
      </c>
      <c r="FW74" s="3">
        <f t="shared" si="52"/>
        <v>0</v>
      </c>
      <c r="FX74" s="3">
        <f t="shared" si="52"/>
        <v>0</v>
      </c>
      <c r="FY74" s="3">
        <f t="shared" si="52"/>
        <v>0</v>
      </c>
      <c r="FZ74" s="3">
        <f t="shared" si="52"/>
        <v>0</v>
      </c>
      <c r="GA74" s="3">
        <f t="shared" si="52"/>
        <v>0</v>
      </c>
      <c r="GB74" s="3">
        <f t="shared" si="52"/>
        <v>0</v>
      </c>
      <c r="GC74" s="3">
        <f t="shared" si="52"/>
        <v>0</v>
      </c>
      <c r="GD74" s="3">
        <f t="shared" si="52"/>
        <v>0</v>
      </c>
      <c r="GE74" s="3">
        <f t="shared" si="52"/>
        <v>0</v>
      </c>
      <c r="GF74" s="3">
        <f t="shared" si="52"/>
        <v>0</v>
      </c>
      <c r="GG74" s="3">
        <f t="shared" si="52"/>
        <v>0</v>
      </c>
      <c r="GH74" s="3">
        <f t="shared" si="52"/>
        <v>0</v>
      </c>
      <c r="GI74" s="3">
        <f t="shared" si="52"/>
        <v>0</v>
      </c>
      <c r="GJ74" s="3">
        <f t="shared" si="52"/>
        <v>0</v>
      </c>
      <c r="GK74" s="3">
        <f t="shared" si="52"/>
        <v>0</v>
      </c>
      <c r="GL74" s="3">
        <f t="shared" si="52"/>
        <v>0</v>
      </c>
      <c r="GM74" s="3">
        <f t="shared" si="52"/>
        <v>0</v>
      </c>
      <c r="GN74" s="3">
        <f t="shared" si="52"/>
        <v>0</v>
      </c>
      <c r="GO74" s="3">
        <f t="shared" si="52"/>
        <v>0</v>
      </c>
      <c r="GP74" s="3">
        <f t="shared" si="52"/>
        <v>0</v>
      </c>
      <c r="GQ74" s="3">
        <f t="shared" si="52"/>
        <v>0</v>
      </c>
      <c r="GR74" s="3">
        <f t="shared" si="52"/>
        <v>0</v>
      </c>
      <c r="GS74" s="3">
        <f t="shared" si="52"/>
        <v>0</v>
      </c>
      <c r="GT74" s="3">
        <f t="shared" si="52"/>
        <v>0</v>
      </c>
      <c r="GU74" s="3">
        <f t="shared" si="52"/>
        <v>0</v>
      </c>
      <c r="GV74" s="3">
        <f t="shared" si="52"/>
        <v>0</v>
      </c>
      <c r="GW74" s="3">
        <f t="shared" si="52"/>
        <v>0</v>
      </c>
      <c r="GX74" s="3">
        <f t="shared" si="52"/>
        <v>0</v>
      </c>
    </row>
    <row r="76" spans="1:245" x14ac:dyDescent="0.2">
      <c r="A76">
        <v>17</v>
      </c>
      <c r="B76">
        <v>1</v>
      </c>
      <c r="C76">
        <f>ROW(SmtRes!A114)</f>
        <v>114</v>
      </c>
      <c r="D76">
        <f>ROW(EtalonRes!A122)</f>
        <v>122</v>
      </c>
      <c r="E76" t="s">
        <v>146</v>
      </c>
      <c r="F76" t="s">
        <v>147</v>
      </c>
      <c r="G76" t="s">
        <v>148</v>
      </c>
      <c r="H76" t="s">
        <v>22</v>
      </c>
      <c r="I76">
        <v>4</v>
      </c>
      <c r="J76">
        <v>0</v>
      </c>
      <c r="K76">
        <v>4</v>
      </c>
      <c r="O76">
        <f t="shared" ref="O76:O85" si="53">ROUND(CP76,2)</f>
        <v>12791.28</v>
      </c>
      <c r="P76">
        <f>SUMIF(SmtRes!AQ105:'SmtRes'!AQ114,"=1",SmtRes!DF105:'SmtRes'!DF114)</f>
        <v>693.56000000000006</v>
      </c>
      <c r="Q76">
        <f>SUMIF(SmtRes!AQ105:'SmtRes'!AQ114,"=1",SmtRes!DG105:'SmtRes'!DG114)</f>
        <v>5349.9400000000005</v>
      </c>
      <c r="R76">
        <f>SUMIF(SmtRes!AQ105:'SmtRes'!AQ114,"=1",SmtRes!DH105:'SmtRes'!DH114)</f>
        <v>1728.8899999999999</v>
      </c>
      <c r="S76">
        <f>SUMIF(SmtRes!AQ105:'SmtRes'!AQ114,"=1",SmtRes!DI105:'SmtRes'!DI114)</f>
        <v>5018.8900000000003</v>
      </c>
      <c r="T76">
        <f t="shared" ref="T76:T85" si="54">ROUND(CU76*I76,2)</f>
        <v>0</v>
      </c>
      <c r="U76">
        <f>SUMIF(SmtRes!AQ105:'SmtRes'!AQ114,"=1",SmtRes!CV105:'SmtRes'!CV114)</f>
        <v>12.24</v>
      </c>
      <c r="V76">
        <f>SUMIF(SmtRes!AQ105:'SmtRes'!AQ114,"=1",SmtRes!CW105:'SmtRes'!CW114)</f>
        <v>3.4800000000000004</v>
      </c>
      <c r="W76">
        <f t="shared" ref="W76:W85" si="55">ROUND(CX76*I76,2)</f>
        <v>0</v>
      </c>
      <c r="X76">
        <f t="shared" ref="X76:X85" si="56">ROUND(CY76,2)</f>
        <v>6950.21</v>
      </c>
      <c r="Y76">
        <f t="shared" ref="Y76:Y85" si="57">ROUND(CZ76,2)</f>
        <v>4048.67</v>
      </c>
      <c r="AA76">
        <v>61617792</v>
      </c>
      <c r="AB76">
        <f t="shared" ref="AB76:AB85" si="58">ROUND((AC76+AD76+AF76),6)</f>
        <v>2713.9716539999999</v>
      </c>
      <c r="AC76">
        <f>ROUND((SUM(SmtRes!BQ105:'SmtRes'!BQ114)),6)</f>
        <v>121.76385399999999</v>
      </c>
      <c r="AD76">
        <f>ROUND((((SUM(SmtRes!BR105:'SmtRes'!BR114))-(SUM(SmtRes!BS105:'SmtRes'!BS114)))+AE76),6)</f>
        <v>1337.4854</v>
      </c>
      <c r="AE76">
        <f>ROUND((SUM(SmtRes!BS105:'SmtRes'!BS114)),6)</f>
        <v>432.22370000000001</v>
      </c>
      <c r="AF76">
        <f>ROUND((SUM(SmtRes!BT105:'SmtRes'!BT114)),6)</f>
        <v>1254.7224000000001</v>
      </c>
      <c r="AG76">
        <f t="shared" ref="AG76:AG85" si="59">ROUND((AP76),6)</f>
        <v>0</v>
      </c>
      <c r="AH76">
        <f>(SUM(SmtRes!BU105:'SmtRes'!BU114))</f>
        <v>3.06</v>
      </c>
      <c r="AI76">
        <f>(SUM(SmtRes!BV105:'SmtRes'!BV114))</f>
        <v>0.87000000000000011</v>
      </c>
      <c r="AJ76">
        <f t="shared" ref="AJ76:AJ85" si="60">(AS76)</f>
        <v>0</v>
      </c>
      <c r="AK76">
        <v>3146.195354</v>
      </c>
      <c r="AL76">
        <v>121.76385400000001</v>
      </c>
      <c r="AM76">
        <v>1337.4854</v>
      </c>
      <c r="AN76">
        <v>432.22370000000001</v>
      </c>
      <c r="AO76">
        <v>1254.7224000000001</v>
      </c>
      <c r="AP76">
        <v>0</v>
      </c>
      <c r="AQ76">
        <v>3.06</v>
      </c>
      <c r="AR76">
        <v>0.87000000000000011</v>
      </c>
      <c r="AS76">
        <v>0</v>
      </c>
      <c r="AT76">
        <v>103</v>
      </c>
      <c r="AU76">
        <v>60</v>
      </c>
      <c r="AV76">
        <v>1</v>
      </c>
      <c r="AW76">
        <v>1</v>
      </c>
      <c r="AZ76">
        <v>1</v>
      </c>
      <c r="BA76">
        <v>1</v>
      </c>
      <c r="BB76">
        <v>1</v>
      </c>
      <c r="BC76">
        <v>1</v>
      </c>
      <c r="BD76" t="s">
        <v>3</v>
      </c>
      <c r="BE76" t="s">
        <v>3</v>
      </c>
      <c r="BF76" t="s">
        <v>3</v>
      </c>
      <c r="BG76" t="s">
        <v>3</v>
      </c>
      <c r="BH76">
        <v>0</v>
      </c>
      <c r="BI76">
        <v>1</v>
      </c>
      <c r="BJ76" t="s">
        <v>149</v>
      </c>
      <c r="BM76">
        <v>33001</v>
      </c>
      <c r="BN76">
        <v>0</v>
      </c>
      <c r="BO76" t="s">
        <v>3</v>
      </c>
      <c r="BP76">
        <v>0</v>
      </c>
      <c r="BQ76">
        <v>2</v>
      </c>
      <c r="BR76">
        <v>0</v>
      </c>
      <c r="BS76">
        <v>1</v>
      </c>
      <c r="BT76">
        <v>1</v>
      </c>
      <c r="BU76">
        <v>1</v>
      </c>
      <c r="BV76">
        <v>1</v>
      </c>
      <c r="BW76">
        <v>1</v>
      </c>
      <c r="BX76">
        <v>1</v>
      </c>
      <c r="BY76" t="s">
        <v>3</v>
      </c>
      <c r="BZ76">
        <v>103</v>
      </c>
      <c r="CA76">
        <v>60</v>
      </c>
      <c r="CB76" t="s">
        <v>3</v>
      </c>
      <c r="CE76">
        <v>0</v>
      </c>
      <c r="CF76">
        <v>0</v>
      </c>
      <c r="CG76">
        <v>0</v>
      </c>
      <c r="CM76">
        <v>0</v>
      </c>
      <c r="CN76" t="s">
        <v>3</v>
      </c>
      <c r="CO76">
        <v>0</v>
      </c>
      <c r="CP76">
        <f t="shared" ref="CP76:CP85" si="61">(P76+Q76+S76+R76)</f>
        <v>12791.28</v>
      </c>
      <c r="CQ76">
        <f>SUMIF(SmtRes!AQ105:'SmtRes'!AQ114,"=1",SmtRes!AA105:'SmtRes'!AA114)</f>
        <v>168115.21</v>
      </c>
      <c r="CR76">
        <f>SUMIF(SmtRes!AQ105:'SmtRes'!AQ114,"=1",SmtRes!AB105:'SmtRes'!AB114)</f>
        <v>2360.4899999999998</v>
      </c>
      <c r="CS76">
        <f>SUMIF(SmtRes!AQ105:'SmtRes'!AQ114,"=1",SmtRes!AC105:'SmtRes'!AC114)</f>
        <v>956.22</v>
      </c>
      <c r="CT76">
        <f>SUMIF(SmtRes!AQ105:'SmtRes'!AQ114,"=1",SmtRes!AD105:'SmtRes'!AD114)</f>
        <v>410.04</v>
      </c>
      <c r="CU76">
        <f t="shared" ref="CU76:CU85" si="62">AG76</f>
        <v>0</v>
      </c>
      <c r="CV76">
        <f>SUMIF(SmtRes!AQ105:'SmtRes'!AQ114,"=1",SmtRes!BU105:'SmtRes'!BU114)</f>
        <v>3.06</v>
      </c>
      <c r="CW76">
        <f>SUMIF(SmtRes!AQ105:'SmtRes'!AQ114,"=1",SmtRes!BV105:'SmtRes'!BV114)</f>
        <v>0.87000000000000011</v>
      </c>
      <c r="CX76">
        <f t="shared" ref="CX76:CX85" si="63">AJ76</f>
        <v>0</v>
      </c>
      <c r="CY76">
        <f t="shared" ref="CY76:CY85" si="64">(((S76+R76)*AT76)/100)</f>
        <v>6950.2134000000005</v>
      </c>
      <c r="CZ76">
        <f t="shared" ref="CZ76:CZ85" si="65">(((S76+R76)*AU76)/100)</f>
        <v>4048.6680000000006</v>
      </c>
      <c r="DC76" t="s">
        <v>3</v>
      </c>
      <c r="DD76" t="s">
        <v>3</v>
      </c>
      <c r="DE76" t="s">
        <v>3</v>
      </c>
      <c r="DF76" t="s">
        <v>3</v>
      </c>
      <c r="DG76" t="s">
        <v>3</v>
      </c>
      <c r="DH76" t="s">
        <v>3</v>
      </c>
      <c r="DI76" t="s">
        <v>3</v>
      </c>
      <c r="DJ76" t="s">
        <v>3</v>
      </c>
      <c r="DK76" t="s">
        <v>3</v>
      </c>
      <c r="DL76" t="s">
        <v>3</v>
      </c>
      <c r="DM76" t="s">
        <v>3</v>
      </c>
      <c r="DN76">
        <v>0</v>
      </c>
      <c r="DO76">
        <v>0</v>
      </c>
      <c r="DP76">
        <v>1</v>
      </c>
      <c r="DQ76">
        <v>1</v>
      </c>
      <c r="DU76">
        <v>1013</v>
      </c>
      <c r="DV76" t="s">
        <v>22</v>
      </c>
      <c r="DW76" t="s">
        <v>22</v>
      </c>
      <c r="DX76">
        <v>1</v>
      </c>
      <c r="DZ76" t="s">
        <v>3</v>
      </c>
      <c r="EA76" t="s">
        <v>3</v>
      </c>
      <c r="EB76" t="s">
        <v>3</v>
      </c>
      <c r="EC76" t="s">
        <v>3</v>
      </c>
      <c r="EE76">
        <v>58749547</v>
      </c>
      <c r="EF76">
        <v>2</v>
      </c>
      <c r="EG76" t="s">
        <v>24</v>
      </c>
      <c r="EH76">
        <v>27</v>
      </c>
      <c r="EI76" t="s">
        <v>25</v>
      </c>
      <c r="EJ76">
        <v>1</v>
      </c>
      <c r="EK76">
        <v>33001</v>
      </c>
      <c r="EL76" t="s">
        <v>25</v>
      </c>
      <c r="EM76" t="s">
        <v>26</v>
      </c>
      <c r="EO76" t="s">
        <v>3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3.06</v>
      </c>
      <c r="EX76">
        <v>0.87</v>
      </c>
      <c r="EY76">
        <v>0</v>
      </c>
      <c r="FQ76">
        <v>0</v>
      </c>
      <c r="FR76">
        <f t="shared" ref="FR76:FR85" si="66">ROUND(IF(BI76=3,GM76,0),2)</f>
        <v>0</v>
      </c>
      <c r="FS76">
        <v>0</v>
      </c>
      <c r="FX76">
        <v>103</v>
      </c>
      <c r="FY76">
        <v>60</v>
      </c>
      <c r="GA76" t="s">
        <v>3</v>
      </c>
      <c r="GD76">
        <v>1</v>
      </c>
      <c r="GF76">
        <v>265474846</v>
      </c>
      <c r="GG76">
        <v>2</v>
      </c>
      <c r="GH76">
        <v>1</v>
      </c>
      <c r="GI76">
        <v>-2</v>
      </c>
      <c r="GJ76">
        <v>0</v>
      </c>
      <c r="GK76">
        <v>0</v>
      </c>
      <c r="GL76">
        <f t="shared" ref="GL76:GL85" si="67">ROUND(IF(AND(BH76=3,BI76=3,FS76&lt;&gt;0),P76,0),2)</f>
        <v>0</v>
      </c>
      <c r="GM76">
        <f t="shared" ref="GM76:GM85" si="68">ROUND(O76+X76+Y76,2)+GX76</f>
        <v>23790.16</v>
      </c>
      <c r="GN76">
        <f t="shared" ref="GN76:GN85" si="69">IF(OR(BI76=0,BI76=1),GM76-GX76,0)</f>
        <v>23790.16</v>
      </c>
      <c r="GO76">
        <f t="shared" ref="GO76:GO85" si="70">IF(BI76=2,GM76-GX76,0)</f>
        <v>0</v>
      </c>
      <c r="GP76">
        <f t="shared" ref="GP76:GP85" si="71">IF(BI76=4,GM76-GX76,0)</f>
        <v>0</v>
      </c>
      <c r="GR76">
        <v>0</v>
      </c>
      <c r="GS76">
        <v>3</v>
      </c>
      <c r="GT76">
        <v>0</v>
      </c>
      <c r="GU76" t="s">
        <v>3</v>
      </c>
      <c r="GV76">
        <f t="shared" ref="GV76:GV85" si="72">ROUND((GT76),6)</f>
        <v>0</v>
      </c>
      <c r="GW76">
        <v>1</v>
      </c>
      <c r="GX76">
        <f t="shared" ref="GX76:GX85" si="73">ROUND(HC76*I76,2)</f>
        <v>0</v>
      </c>
      <c r="HA76">
        <v>0</v>
      </c>
      <c r="HB76">
        <v>0</v>
      </c>
      <c r="HC76">
        <f t="shared" ref="HC76:HC85" si="74">GV76*GW76</f>
        <v>0</v>
      </c>
      <c r="HE76" t="s">
        <v>3</v>
      </c>
      <c r="HF76" t="s">
        <v>3</v>
      </c>
      <c r="HM76" t="s">
        <v>3</v>
      </c>
      <c r="HN76" t="s">
        <v>27</v>
      </c>
      <c r="HO76" t="s">
        <v>28</v>
      </c>
      <c r="HP76" t="s">
        <v>25</v>
      </c>
      <c r="HQ76" t="s">
        <v>25</v>
      </c>
      <c r="IK76">
        <v>0</v>
      </c>
    </row>
    <row r="77" spans="1:245" x14ac:dyDescent="0.2">
      <c r="A77">
        <v>17</v>
      </c>
      <c r="B77">
        <v>1</v>
      </c>
      <c r="C77">
        <f>ROW(SmtRes!A127)</f>
        <v>127</v>
      </c>
      <c r="D77">
        <f>ROW(EtalonRes!A135)</f>
        <v>135</v>
      </c>
      <c r="E77" t="s">
        <v>150</v>
      </c>
      <c r="F77" t="s">
        <v>151</v>
      </c>
      <c r="G77" t="s">
        <v>152</v>
      </c>
      <c r="H77" t="s">
        <v>153</v>
      </c>
      <c r="I77">
        <v>0.35499999999999998</v>
      </c>
      <c r="J77">
        <v>0</v>
      </c>
      <c r="K77">
        <v>0.35499999999999998</v>
      </c>
      <c r="O77">
        <f t="shared" si="53"/>
        <v>19048.46</v>
      </c>
      <c r="P77">
        <f>SUMIF(SmtRes!AQ115:'SmtRes'!AQ127,"=1",SmtRes!DF115:'SmtRes'!DF127)</f>
        <v>0</v>
      </c>
      <c r="Q77">
        <f>SUMIF(SmtRes!AQ115:'SmtRes'!AQ127,"=1",SmtRes!DG115:'SmtRes'!DG127)</f>
        <v>3398.2999999999997</v>
      </c>
      <c r="R77">
        <f>SUMIF(SmtRes!AQ115:'SmtRes'!AQ127,"=1",SmtRes!DH115:'SmtRes'!DH127)</f>
        <v>3547.3500000000004</v>
      </c>
      <c r="S77">
        <f>SUMIF(SmtRes!AQ115:'SmtRes'!AQ127,"=1",SmtRes!DI115:'SmtRes'!DI127)</f>
        <v>12102.81</v>
      </c>
      <c r="T77">
        <f t="shared" si="54"/>
        <v>0</v>
      </c>
      <c r="U77">
        <f>SUMIF(SmtRes!AQ115:'SmtRes'!AQ127,"=1",SmtRes!CV115:'SmtRes'!CV127)</f>
        <v>27.789400000000001</v>
      </c>
      <c r="V77">
        <f>SUMIF(SmtRes!AQ115:'SmtRes'!AQ127,"=1",SmtRes!CW115:'SmtRes'!CW127)</f>
        <v>7.8952</v>
      </c>
      <c r="W77">
        <f t="shared" si="55"/>
        <v>0</v>
      </c>
      <c r="X77">
        <f t="shared" si="56"/>
        <v>16119.66</v>
      </c>
      <c r="Y77">
        <f t="shared" si="57"/>
        <v>9390.1</v>
      </c>
      <c r="AA77">
        <v>61617792</v>
      </c>
      <c r="AB77">
        <f t="shared" si="58"/>
        <v>42168.527600000001</v>
      </c>
      <c r="AC77">
        <f>ROUND((0),6)</f>
        <v>0</v>
      </c>
      <c r="AD77">
        <f>ROUND((((SUM(SmtRes!BR115:'SmtRes'!BR127))-(SUM(SmtRes!BS115:'SmtRes'!BS127)))+AE77),6)</f>
        <v>8076.0868</v>
      </c>
      <c r="AE77">
        <f>ROUND((SUM(SmtRes!BS115:'SmtRes'!BS127)),6)</f>
        <v>9992.5455999999995</v>
      </c>
      <c r="AF77">
        <f>ROUND((SUM(SmtRes!BT115:'SmtRes'!BT127)),6)</f>
        <v>34092.440799999997</v>
      </c>
      <c r="AG77">
        <f t="shared" si="59"/>
        <v>0</v>
      </c>
      <c r="AH77">
        <f>(SUM(SmtRes!BU115:'SmtRes'!BU127))</f>
        <v>78.279999999999987</v>
      </c>
      <c r="AI77">
        <f>(SUM(SmtRes!BV115:'SmtRes'!BV127))</f>
        <v>22.24</v>
      </c>
      <c r="AJ77">
        <f t="shared" si="60"/>
        <v>0</v>
      </c>
      <c r="AK77">
        <v>52161.073199999992</v>
      </c>
      <c r="AL77">
        <v>0</v>
      </c>
      <c r="AM77">
        <v>8076.0868</v>
      </c>
      <c r="AN77">
        <v>9992.5455999999995</v>
      </c>
      <c r="AO77">
        <v>34092.440799999997</v>
      </c>
      <c r="AP77">
        <v>0</v>
      </c>
      <c r="AQ77">
        <v>78.279999999999987</v>
      </c>
      <c r="AR77">
        <v>22.24</v>
      </c>
      <c r="AS77">
        <v>0</v>
      </c>
      <c r="AT77">
        <v>103</v>
      </c>
      <c r="AU77">
        <v>60</v>
      </c>
      <c r="AV77">
        <v>1</v>
      </c>
      <c r="AW77">
        <v>1</v>
      </c>
      <c r="AZ77">
        <v>1</v>
      </c>
      <c r="BA77">
        <v>1</v>
      </c>
      <c r="BB77">
        <v>1</v>
      </c>
      <c r="BC77">
        <v>1</v>
      </c>
      <c r="BD77" t="s">
        <v>3</v>
      </c>
      <c r="BE77" t="s">
        <v>3</v>
      </c>
      <c r="BF77" t="s">
        <v>3</v>
      </c>
      <c r="BG77" t="s">
        <v>3</v>
      </c>
      <c r="BH77">
        <v>0</v>
      </c>
      <c r="BI77">
        <v>1</v>
      </c>
      <c r="BJ77" t="s">
        <v>154</v>
      </c>
      <c r="BM77">
        <v>33001</v>
      </c>
      <c r="BN77">
        <v>0</v>
      </c>
      <c r="BO77" t="s">
        <v>3</v>
      </c>
      <c r="BP77">
        <v>0</v>
      </c>
      <c r="BQ77">
        <v>2</v>
      </c>
      <c r="BR77">
        <v>0</v>
      </c>
      <c r="BS77">
        <v>1</v>
      </c>
      <c r="BT77">
        <v>1</v>
      </c>
      <c r="BU77">
        <v>1</v>
      </c>
      <c r="BV77">
        <v>1</v>
      </c>
      <c r="BW77">
        <v>1</v>
      </c>
      <c r="BX77">
        <v>1</v>
      </c>
      <c r="BY77" t="s">
        <v>3</v>
      </c>
      <c r="BZ77">
        <v>103</v>
      </c>
      <c r="CA77">
        <v>60</v>
      </c>
      <c r="CB77" t="s">
        <v>3</v>
      </c>
      <c r="CE77">
        <v>0</v>
      </c>
      <c r="CF77">
        <v>0</v>
      </c>
      <c r="CG77">
        <v>0</v>
      </c>
      <c r="CM77">
        <v>0</v>
      </c>
      <c r="CN77" t="s">
        <v>3</v>
      </c>
      <c r="CO77">
        <v>0</v>
      </c>
      <c r="CP77">
        <f t="shared" si="61"/>
        <v>19048.46</v>
      </c>
      <c r="CQ77">
        <f>SUMIF(SmtRes!AQ115:'SmtRes'!AQ127,"=1",SmtRes!AA115:'SmtRes'!AA127)</f>
        <v>0</v>
      </c>
      <c r="CR77">
        <f>SUMIF(SmtRes!AQ115:'SmtRes'!AQ127,"=1",SmtRes!AB115:'SmtRes'!AB127)</f>
        <v>2555.0399999999995</v>
      </c>
      <c r="CS77">
        <f>SUMIF(SmtRes!AQ115:'SmtRes'!AQ127,"=1",SmtRes!AC115:'SmtRes'!AC127)</f>
        <v>1932.3700000000001</v>
      </c>
      <c r="CT77">
        <f>SUMIF(SmtRes!AQ115:'SmtRes'!AQ127,"=1",SmtRes!AD115:'SmtRes'!AD127)</f>
        <v>1713.22</v>
      </c>
      <c r="CU77">
        <f t="shared" si="62"/>
        <v>0</v>
      </c>
      <c r="CV77">
        <f>SUMIF(SmtRes!AQ115:'SmtRes'!AQ127,"=1",SmtRes!BU115:'SmtRes'!BU127)</f>
        <v>78.279999999999987</v>
      </c>
      <c r="CW77">
        <f>SUMIF(SmtRes!AQ115:'SmtRes'!AQ127,"=1",SmtRes!BV115:'SmtRes'!BV127)</f>
        <v>22.24</v>
      </c>
      <c r="CX77">
        <f t="shared" si="63"/>
        <v>0</v>
      </c>
      <c r="CY77">
        <f t="shared" si="64"/>
        <v>16119.6648</v>
      </c>
      <c r="CZ77">
        <f t="shared" si="65"/>
        <v>9390.0959999999995</v>
      </c>
      <c r="DC77" t="s">
        <v>3</v>
      </c>
      <c r="DD77" t="s">
        <v>3</v>
      </c>
      <c r="DE77" t="s">
        <v>3</v>
      </c>
      <c r="DF77" t="s">
        <v>3</v>
      </c>
      <c r="DG77" t="s">
        <v>3</v>
      </c>
      <c r="DH77" t="s">
        <v>3</v>
      </c>
      <c r="DI77" t="s">
        <v>3</v>
      </c>
      <c r="DJ77" t="s">
        <v>3</v>
      </c>
      <c r="DK77" t="s">
        <v>3</v>
      </c>
      <c r="DL77" t="s">
        <v>3</v>
      </c>
      <c r="DM77" t="s">
        <v>3</v>
      </c>
      <c r="DN77">
        <v>0</v>
      </c>
      <c r="DO77">
        <v>0</v>
      </c>
      <c r="DP77">
        <v>1</v>
      </c>
      <c r="DQ77">
        <v>1</v>
      </c>
      <c r="DU77">
        <v>1003</v>
      </c>
      <c r="DV77" t="s">
        <v>153</v>
      </c>
      <c r="DW77" t="s">
        <v>153</v>
      </c>
      <c r="DX77">
        <v>1000</v>
      </c>
      <c r="DZ77" t="s">
        <v>3</v>
      </c>
      <c r="EA77" t="s">
        <v>3</v>
      </c>
      <c r="EB77" t="s">
        <v>3</v>
      </c>
      <c r="EC77" t="s">
        <v>3</v>
      </c>
      <c r="EE77">
        <v>58749547</v>
      </c>
      <c r="EF77">
        <v>2</v>
      </c>
      <c r="EG77" t="s">
        <v>24</v>
      </c>
      <c r="EH77">
        <v>27</v>
      </c>
      <c r="EI77" t="s">
        <v>25</v>
      </c>
      <c r="EJ77">
        <v>1</v>
      </c>
      <c r="EK77">
        <v>33001</v>
      </c>
      <c r="EL77" t="s">
        <v>25</v>
      </c>
      <c r="EM77" t="s">
        <v>26</v>
      </c>
      <c r="EO77" t="s">
        <v>3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78.28</v>
      </c>
      <c r="EX77">
        <v>22.24</v>
      </c>
      <c r="EY77">
        <v>0</v>
      </c>
      <c r="FQ77">
        <v>0</v>
      </c>
      <c r="FR77">
        <f t="shared" si="66"/>
        <v>0</v>
      </c>
      <c r="FS77">
        <v>0</v>
      </c>
      <c r="FX77">
        <v>103</v>
      </c>
      <c r="FY77">
        <v>60</v>
      </c>
      <c r="GA77" t="s">
        <v>3</v>
      </c>
      <c r="GD77">
        <v>1</v>
      </c>
      <c r="GF77">
        <v>1770886324</v>
      </c>
      <c r="GG77">
        <v>2</v>
      </c>
      <c r="GH77">
        <v>1</v>
      </c>
      <c r="GI77">
        <v>-2</v>
      </c>
      <c r="GJ77">
        <v>0</v>
      </c>
      <c r="GK77">
        <v>0</v>
      </c>
      <c r="GL77">
        <f t="shared" si="67"/>
        <v>0</v>
      </c>
      <c r="GM77">
        <f t="shared" si="68"/>
        <v>44558.22</v>
      </c>
      <c r="GN77">
        <f t="shared" si="69"/>
        <v>44558.22</v>
      </c>
      <c r="GO77">
        <f t="shared" si="70"/>
        <v>0</v>
      </c>
      <c r="GP77">
        <f t="shared" si="71"/>
        <v>0</v>
      </c>
      <c r="GR77">
        <v>0</v>
      </c>
      <c r="GS77">
        <v>3</v>
      </c>
      <c r="GT77">
        <v>0</v>
      </c>
      <c r="GU77" t="s">
        <v>3</v>
      </c>
      <c r="GV77">
        <f t="shared" si="72"/>
        <v>0</v>
      </c>
      <c r="GW77">
        <v>1</v>
      </c>
      <c r="GX77">
        <f t="shared" si="73"/>
        <v>0</v>
      </c>
      <c r="HA77">
        <v>0</v>
      </c>
      <c r="HB77">
        <v>0</v>
      </c>
      <c r="HC77">
        <f t="shared" si="74"/>
        <v>0</v>
      </c>
      <c r="HE77" t="s">
        <v>3</v>
      </c>
      <c r="HF77" t="s">
        <v>3</v>
      </c>
      <c r="HM77" t="s">
        <v>3</v>
      </c>
      <c r="HN77" t="s">
        <v>27</v>
      </c>
      <c r="HO77" t="s">
        <v>28</v>
      </c>
      <c r="HP77" t="s">
        <v>25</v>
      </c>
      <c r="HQ77" t="s">
        <v>25</v>
      </c>
      <c r="IK77">
        <v>0</v>
      </c>
    </row>
    <row r="78" spans="1:245" x14ac:dyDescent="0.2">
      <c r="A78">
        <v>17</v>
      </c>
      <c r="B78">
        <v>1</v>
      </c>
      <c r="C78">
        <f>ROW(SmtRes!A136)</f>
        <v>136</v>
      </c>
      <c r="D78">
        <f>ROW(EtalonRes!A144)</f>
        <v>144</v>
      </c>
      <c r="E78" t="s">
        <v>155</v>
      </c>
      <c r="F78" t="s">
        <v>156</v>
      </c>
      <c r="G78" t="s">
        <v>157</v>
      </c>
      <c r="H78" t="s">
        <v>158</v>
      </c>
      <c r="I78">
        <f>ROUND(119/100,7)</f>
        <v>1.19</v>
      </c>
      <c r="J78">
        <v>0</v>
      </c>
      <c r="K78">
        <f>ROUND(119/100,7)</f>
        <v>1.19</v>
      </c>
      <c r="O78">
        <f t="shared" si="53"/>
        <v>23288.63</v>
      </c>
      <c r="P78">
        <f>SUMIF(SmtRes!AQ128:'SmtRes'!AQ136,"=1",SmtRes!DF128:'SmtRes'!DF136)</f>
        <v>1114.1199999999999</v>
      </c>
      <c r="Q78">
        <f>SUMIF(SmtRes!AQ128:'SmtRes'!AQ136,"=1",SmtRes!DG128:'SmtRes'!DG136)</f>
        <v>237.39999999999998</v>
      </c>
      <c r="R78">
        <f>SUMIF(SmtRes!AQ128:'SmtRes'!AQ136,"=1",SmtRes!DH128:'SmtRes'!DH136)</f>
        <v>124.06</v>
      </c>
      <c r="S78">
        <f>SUMIF(SmtRes!AQ128:'SmtRes'!AQ136,"=1",SmtRes!DI128:'SmtRes'!DI136)</f>
        <v>21813.05</v>
      </c>
      <c r="T78">
        <f t="shared" si="54"/>
        <v>0</v>
      </c>
      <c r="U78">
        <f>SUMIF(SmtRes!AQ128:'SmtRes'!AQ136,"=1",SmtRes!CV128:'SmtRes'!CV136)</f>
        <v>49.027999999999999</v>
      </c>
      <c r="V78">
        <f>SUMIF(SmtRes!AQ128:'SmtRes'!AQ136,"=1",SmtRes!CW128:'SmtRes'!CW136)</f>
        <v>0.23799999999999999</v>
      </c>
      <c r="W78">
        <f t="shared" si="55"/>
        <v>0</v>
      </c>
      <c r="X78">
        <f t="shared" si="56"/>
        <v>21279</v>
      </c>
      <c r="Y78">
        <f t="shared" si="57"/>
        <v>11187.93</v>
      </c>
      <c r="AA78">
        <v>61617792</v>
      </c>
      <c r="AB78">
        <f t="shared" si="58"/>
        <v>19719.06235</v>
      </c>
      <c r="AC78">
        <f>ROUND((SUM(SmtRes!BQ128:'SmtRes'!BQ136)),6)</f>
        <v>1189.2755500000001</v>
      </c>
      <c r="AD78">
        <f>ROUND((((SUM(SmtRes!BR128:'SmtRes'!BR136))-(SUM(SmtRes!BS128:'SmtRes'!BS136)))+AE78),6)</f>
        <v>199.4948</v>
      </c>
      <c r="AE78">
        <f>ROUND((SUM(SmtRes!BS128:'SmtRes'!BS136)),6)</f>
        <v>104.255</v>
      </c>
      <c r="AF78">
        <f>ROUND((SUM(SmtRes!BT128:'SmtRes'!BT136)),6)</f>
        <v>18330.292000000001</v>
      </c>
      <c r="AG78">
        <f t="shared" si="59"/>
        <v>0</v>
      </c>
      <c r="AH78">
        <f>(SUM(SmtRes!BU128:'SmtRes'!BU136))</f>
        <v>41.2</v>
      </c>
      <c r="AI78">
        <f>(SUM(SmtRes!BV128:'SmtRes'!BV136))</f>
        <v>0.2</v>
      </c>
      <c r="AJ78">
        <f t="shared" si="60"/>
        <v>0</v>
      </c>
      <c r="AK78">
        <v>19823.317350000001</v>
      </c>
      <c r="AL78">
        <v>1189.2755500000001</v>
      </c>
      <c r="AM78">
        <v>199.4948</v>
      </c>
      <c r="AN78">
        <v>104.25500000000001</v>
      </c>
      <c r="AO78">
        <v>18330.292000000001</v>
      </c>
      <c r="AP78">
        <v>0</v>
      </c>
      <c r="AQ78">
        <v>41.2</v>
      </c>
      <c r="AR78">
        <v>0.2</v>
      </c>
      <c r="AS78">
        <v>0</v>
      </c>
      <c r="AT78">
        <v>97</v>
      </c>
      <c r="AU78">
        <v>51</v>
      </c>
      <c r="AV78">
        <v>1</v>
      </c>
      <c r="AW78">
        <v>1</v>
      </c>
      <c r="AZ78">
        <v>1</v>
      </c>
      <c r="BA78">
        <v>1</v>
      </c>
      <c r="BB78">
        <v>1</v>
      </c>
      <c r="BC78">
        <v>1</v>
      </c>
      <c r="BD78" t="s">
        <v>3</v>
      </c>
      <c r="BE78" t="s">
        <v>3</v>
      </c>
      <c r="BF78" t="s">
        <v>3</v>
      </c>
      <c r="BG78" t="s">
        <v>3</v>
      </c>
      <c r="BH78">
        <v>0</v>
      </c>
      <c r="BI78">
        <v>2</v>
      </c>
      <c r="BJ78" t="s">
        <v>159</v>
      </c>
      <c r="BM78">
        <v>108001</v>
      </c>
      <c r="BN78">
        <v>0</v>
      </c>
      <c r="BO78" t="s">
        <v>3</v>
      </c>
      <c r="BP78">
        <v>0</v>
      </c>
      <c r="BQ78">
        <v>3</v>
      </c>
      <c r="BR78">
        <v>0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 t="s">
        <v>3</v>
      </c>
      <c r="BZ78">
        <v>97</v>
      </c>
      <c r="CA78">
        <v>51</v>
      </c>
      <c r="CB78" t="s">
        <v>3</v>
      </c>
      <c r="CE78">
        <v>0</v>
      </c>
      <c r="CF78">
        <v>0</v>
      </c>
      <c r="CG78">
        <v>0</v>
      </c>
      <c r="CM78">
        <v>0</v>
      </c>
      <c r="CN78" t="s">
        <v>3</v>
      </c>
      <c r="CO78">
        <v>0</v>
      </c>
      <c r="CP78">
        <f t="shared" si="61"/>
        <v>23288.63</v>
      </c>
      <c r="CQ78">
        <f>SUMIF(SmtRes!AQ128:'SmtRes'!AQ136,"=1",SmtRes!AA128:'SmtRes'!AA136)</f>
        <v>62631.489999999991</v>
      </c>
      <c r="CR78">
        <f>SUMIF(SmtRes!AQ128:'SmtRes'!AQ136,"=1",SmtRes!AB128:'SmtRes'!AB136)</f>
        <v>1979.1499999999999</v>
      </c>
      <c r="CS78">
        <f>SUMIF(SmtRes!AQ128:'SmtRes'!AQ136,"=1",SmtRes!AC128:'SmtRes'!AC136)</f>
        <v>1042.55</v>
      </c>
      <c r="CT78">
        <f>SUMIF(SmtRes!AQ128:'SmtRes'!AQ136,"=1",SmtRes!AD128:'SmtRes'!AD136)</f>
        <v>444.91</v>
      </c>
      <c r="CU78">
        <f t="shared" si="62"/>
        <v>0</v>
      </c>
      <c r="CV78">
        <f>SUMIF(SmtRes!AQ128:'SmtRes'!AQ136,"=1",SmtRes!BU128:'SmtRes'!BU136)</f>
        <v>41.2</v>
      </c>
      <c r="CW78">
        <f>SUMIF(SmtRes!AQ128:'SmtRes'!AQ136,"=1",SmtRes!BV128:'SmtRes'!BV136)</f>
        <v>0.2</v>
      </c>
      <c r="CX78">
        <f t="shared" si="63"/>
        <v>0</v>
      </c>
      <c r="CY78">
        <f t="shared" si="64"/>
        <v>21278.9967</v>
      </c>
      <c r="CZ78">
        <f t="shared" si="65"/>
        <v>11187.926100000001</v>
      </c>
      <c r="DC78" t="s">
        <v>3</v>
      </c>
      <c r="DD78" t="s">
        <v>3</v>
      </c>
      <c r="DE78" t="s">
        <v>3</v>
      </c>
      <c r="DF78" t="s">
        <v>3</v>
      </c>
      <c r="DG78" t="s">
        <v>3</v>
      </c>
      <c r="DH78" t="s">
        <v>3</v>
      </c>
      <c r="DI78" t="s">
        <v>3</v>
      </c>
      <c r="DJ78" t="s">
        <v>3</v>
      </c>
      <c r="DK78" t="s">
        <v>3</v>
      </c>
      <c r="DL78" t="s">
        <v>3</v>
      </c>
      <c r="DM78" t="s">
        <v>3</v>
      </c>
      <c r="DN78">
        <v>0</v>
      </c>
      <c r="DO78">
        <v>0</v>
      </c>
      <c r="DP78">
        <v>1</v>
      </c>
      <c r="DQ78">
        <v>1</v>
      </c>
      <c r="DU78">
        <v>1013</v>
      </c>
      <c r="DV78" t="s">
        <v>158</v>
      </c>
      <c r="DW78" t="s">
        <v>158</v>
      </c>
      <c r="DX78">
        <v>1</v>
      </c>
      <c r="DZ78" t="s">
        <v>3</v>
      </c>
      <c r="EA78" t="s">
        <v>3</v>
      </c>
      <c r="EB78" t="s">
        <v>3</v>
      </c>
      <c r="EC78" t="s">
        <v>3</v>
      </c>
      <c r="EE78">
        <v>58749376</v>
      </c>
      <c r="EF78">
        <v>3</v>
      </c>
      <c r="EG78" t="s">
        <v>52</v>
      </c>
      <c r="EH78">
        <v>0</v>
      </c>
      <c r="EI78" t="s">
        <v>3</v>
      </c>
      <c r="EJ78">
        <v>2</v>
      </c>
      <c r="EK78">
        <v>108001</v>
      </c>
      <c r="EL78" t="s">
        <v>53</v>
      </c>
      <c r="EM78" t="s">
        <v>54</v>
      </c>
      <c r="EO78" t="s">
        <v>3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41.2</v>
      </c>
      <c r="EX78">
        <v>0.2</v>
      </c>
      <c r="EY78">
        <v>0</v>
      </c>
      <c r="FQ78">
        <v>0</v>
      </c>
      <c r="FR78">
        <f t="shared" si="66"/>
        <v>0</v>
      </c>
      <c r="FS78">
        <v>0</v>
      </c>
      <c r="FX78">
        <v>97</v>
      </c>
      <c r="FY78">
        <v>51</v>
      </c>
      <c r="GA78" t="s">
        <v>3</v>
      </c>
      <c r="GD78">
        <v>1</v>
      </c>
      <c r="GF78">
        <v>-136275848</v>
      </c>
      <c r="GG78">
        <v>2</v>
      </c>
      <c r="GH78">
        <v>1</v>
      </c>
      <c r="GI78">
        <v>-2</v>
      </c>
      <c r="GJ78">
        <v>0</v>
      </c>
      <c r="GK78">
        <v>0</v>
      </c>
      <c r="GL78">
        <f t="shared" si="67"/>
        <v>0</v>
      </c>
      <c r="GM78">
        <f t="shared" si="68"/>
        <v>55755.56</v>
      </c>
      <c r="GN78">
        <f t="shared" si="69"/>
        <v>0</v>
      </c>
      <c r="GO78">
        <f t="shared" si="70"/>
        <v>55755.56</v>
      </c>
      <c r="GP78">
        <f t="shared" si="71"/>
        <v>0</v>
      </c>
      <c r="GR78">
        <v>0</v>
      </c>
      <c r="GS78">
        <v>3</v>
      </c>
      <c r="GT78">
        <v>0</v>
      </c>
      <c r="GU78" t="s">
        <v>3</v>
      </c>
      <c r="GV78">
        <f t="shared" si="72"/>
        <v>0</v>
      </c>
      <c r="GW78">
        <v>1</v>
      </c>
      <c r="GX78">
        <f t="shared" si="73"/>
        <v>0</v>
      </c>
      <c r="HA78">
        <v>0</v>
      </c>
      <c r="HB78">
        <v>0</v>
      </c>
      <c r="HC78">
        <f t="shared" si="74"/>
        <v>0</v>
      </c>
      <c r="HE78" t="s">
        <v>3</v>
      </c>
      <c r="HF78" t="s">
        <v>3</v>
      </c>
      <c r="HM78" t="s">
        <v>3</v>
      </c>
      <c r="HN78" t="s">
        <v>56</v>
      </c>
      <c r="HO78" t="s">
        <v>57</v>
      </c>
      <c r="HP78" t="s">
        <v>53</v>
      </c>
      <c r="HQ78" t="s">
        <v>53</v>
      </c>
      <c r="IK78">
        <v>0</v>
      </c>
    </row>
    <row r="79" spans="1:245" x14ac:dyDescent="0.2">
      <c r="A79">
        <v>17</v>
      </c>
      <c r="B79">
        <v>1</v>
      </c>
      <c r="C79">
        <f>ROW(SmtRes!A150)</f>
        <v>150</v>
      </c>
      <c r="D79">
        <f>ROW(EtalonRes!A158)</f>
        <v>158</v>
      </c>
      <c r="E79" t="s">
        <v>160</v>
      </c>
      <c r="F79" t="s">
        <v>35</v>
      </c>
      <c r="G79" t="s">
        <v>161</v>
      </c>
      <c r="H79" t="s">
        <v>37</v>
      </c>
      <c r="I79">
        <v>7</v>
      </c>
      <c r="J79">
        <v>0</v>
      </c>
      <c r="K79">
        <v>7</v>
      </c>
      <c r="O79">
        <f t="shared" si="53"/>
        <v>17957.77</v>
      </c>
      <c r="P79">
        <f>SUMIF(SmtRes!AQ137:'SmtRes'!AQ150,"=1",SmtRes!DF137:'SmtRes'!DF150)</f>
        <v>454.40999999999997</v>
      </c>
      <c r="Q79">
        <f>SUMIF(SmtRes!AQ137:'SmtRes'!AQ150,"=1",SmtRes!DG137:'SmtRes'!DG150)</f>
        <v>3378.74</v>
      </c>
      <c r="R79">
        <f>SUMIF(SmtRes!AQ137:'SmtRes'!AQ150,"=1",SmtRes!DH137:'SmtRes'!DH150)</f>
        <v>3332.37</v>
      </c>
      <c r="S79">
        <f>SUMIF(SmtRes!AQ137:'SmtRes'!AQ150,"=1",SmtRes!DI137:'SmtRes'!DI150)</f>
        <v>10792.25</v>
      </c>
      <c r="T79">
        <f t="shared" si="54"/>
        <v>0</v>
      </c>
      <c r="U79">
        <f>SUMIF(SmtRes!AQ137:'SmtRes'!AQ150,"=1",SmtRes!CV137:'SmtRes'!CV150)</f>
        <v>26.32</v>
      </c>
      <c r="V79">
        <f>SUMIF(SmtRes!AQ137:'SmtRes'!AQ150,"=1",SmtRes!CW137:'SmtRes'!CW150)</f>
        <v>7.49</v>
      </c>
      <c r="W79">
        <f t="shared" si="55"/>
        <v>0</v>
      </c>
      <c r="X79">
        <f t="shared" si="56"/>
        <v>14548.36</v>
      </c>
      <c r="Y79">
        <f t="shared" si="57"/>
        <v>8474.77</v>
      </c>
      <c r="AA79">
        <v>61617792</v>
      </c>
      <c r="AB79">
        <f t="shared" si="58"/>
        <v>1993.8111980000001</v>
      </c>
      <c r="AC79">
        <f>ROUND((SUM(SmtRes!BQ137:'SmtRes'!BQ150)),6)</f>
        <v>37.171897999999999</v>
      </c>
      <c r="AD79">
        <f>ROUND((((SUM(SmtRes!BR137:'SmtRes'!BR150))-(SUM(SmtRes!BS137:'SmtRes'!BS150)))+AE79),6)</f>
        <v>414.88889999999998</v>
      </c>
      <c r="AE79">
        <f>ROUND((SUM(SmtRes!BS137:'SmtRes'!BS150)),6)</f>
        <v>476.05369999999999</v>
      </c>
      <c r="AF79">
        <f>ROUND((SUM(SmtRes!BT137:'SmtRes'!BT150)),6)</f>
        <v>1541.7503999999999</v>
      </c>
      <c r="AG79">
        <f t="shared" si="59"/>
        <v>0</v>
      </c>
      <c r="AH79">
        <f>(SUM(SmtRes!BU137:'SmtRes'!BU150))</f>
        <v>3.76</v>
      </c>
      <c r="AI79">
        <f>(SUM(SmtRes!BV137:'SmtRes'!BV150))</f>
        <v>1.07</v>
      </c>
      <c r="AJ79">
        <f t="shared" si="60"/>
        <v>0</v>
      </c>
      <c r="AK79">
        <v>2469.8648979999998</v>
      </c>
      <c r="AL79">
        <v>37.171897999999999</v>
      </c>
      <c r="AM79">
        <v>414.88890000000004</v>
      </c>
      <c r="AN79">
        <v>476.05369999999999</v>
      </c>
      <c r="AO79">
        <v>1541.7503999999999</v>
      </c>
      <c r="AP79">
        <v>0</v>
      </c>
      <c r="AQ79">
        <v>3.76</v>
      </c>
      <c r="AR79">
        <v>1.07</v>
      </c>
      <c r="AS79">
        <v>0</v>
      </c>
      <c r="AT79">
        <v>103</v>
      </c>
      <c r="AU79">
        <v>60</v>
      </c>
      <c r="AV79">
        <v>1</v>
      </c>
      <c r="AW79">
        <v>1</v>
      </c>
      <c r="AZ79">
        <v>1</v>
      </c>
      <c r="BA79">
        <v>1</v>
      </c>
      <c r="BB79">
        <v>1</v>
      </c>
      <c r="BC79">
        <v>1</v>
      </c>
      <c r="BD79" t="s">
        <v>3</v>
      </c>
      <c r="BE79" t="s">
        <v>3</v>
      </c>
      <c r="BF79" t="s">
        <v>3</v>
      </c>
      <c r="BG79" t="s">
        <v>3</v>
      </c>
      <c r="BH79">
        <v>0</v>
      </c>
      <c r="BI79">
        <v>1</v>
      </c>
      <c r="BJ79" t="s">
        <v>38</v>
      </c>
      <c r="BM79">
        <v>33001</v>
      </c>
      <c r="BN79">
        <v>0</v>
      </c>
      <c r="BO79" t="s">
        <v>3</v>
      </c>
      <c r="BP79">
        <v>0</v>
      </c>
      <c r="BQ79">
        <v>2</v>
      </c>
      <c r="BR79">
        <v>0</v>
      </c>
      <c r="BS79">
        <v>1</v>
      </c>
      <c r="BT79">
        <v>1</v>
      </c>
      <c r="BU79">
        <v>1</v>
      </c>
      <c r="BV79">
        <v>1</v>
      </c>
      <c r="BW79">
        <v>1</v>
      </c>
      <c r="BX79">
        <v>1</v>
      </c>
      <c r="BY79" t="s">
        <v>3</v>
      </c>
      <c r="BZ79">
        <v>103</v>
      </c>
      <c r="CA79">
        <v>60</v>
      </c>
      <c r="CB79" t="s">
        <v>3</v>
      </c>
      <c r="CE79">
        <v>0</v>
      </c>
      <c r="CF79">
        <v>0</v>
      </c>
      <c r="CG79">
        <v>0</v>
      </c>
      <c r="CM79">
        <v>0</v>
      </c>
      <c r="CN79" t="s">
        <v>3</v>
      </c>
      <c r="CO79">
        <v>0</v>
      </c>
      <c r="CP79">
        <f t="shared" si="61"/>
        <v>17957.77</v>
      </c>
      <c r="CQ79">
        <f>SUMIF(SmtRes!AQ137:'SmtRes'!AQ150,"=1",SmtRes!AA137:'SmtRes'!AA150)</f>
        <v>87420.73000000001</v>
      </c>
      <c r="CR79">
        <f>SUMIF(SmtRes!AQ137:'SmtRes'!AQ150,"=1",SmtRes!AB137:'SmtRes'!AB150)</f>
        <v>972.7</v>
      </c>
      <c r="CS79">
        <f>SUMIF(SmtRes!AQ137:'SmtRes'!AQ150,"=1",SmtRes!AC137:'SmtRes'!AC150)</f>
        <v>889.82</v>
      </c>
      <c r="CT79">
        <f>SUMIF(SmtRes!AQ137:'SmtRes'!AQ150,"=1",SmtRes!AD137:'SmtRes'!AD150)</f>
        <v>410.04</v>
      </c>
      <c r="CU79">
        <f t="shared" si="62"/>
        <v>0</v>
      </c>
      <c r="CV79">
        <f>SUMIF(SmtRes!AQ137:'SmtRes'!AQ150,"=1",SmtRes!BU137:'SmtRes'!BU150)</f>
        <v>3.76</v>
      </c>
      <c r="CW79">
        <f>SUMIF(SmtRes!AQ137:'SmtRes'!AQ150,"=1",SmtRes!BV137:'SmtRes'!BV150)</f>
        <v>1.07</v>
      </c>
      <c r="CX79">
        <f t="shared" si="63"/>
        <v>0</v>
      </c>
      <c r="CY79">
        <f t="shared" si="64"/>
        <v>14548.3586</v>
      </c>
      <c r="CZ79">
        <f t="shared" si="65"/>
        <v>8474.771999999999</v>
      </c>
      <c r="DC79" t="s">
        <v>3</v>
      </c>
      <c r="DD79" t="s">
        <v>3</v>
      </c>
      <c r="DE79" t="s">
        <v>3</v>
      </c>
      <c r="DF79" t="s">
        <v>3</v>
      </c>
      <c r="DG79" t="s">
        <v>3</v>
      </c>
      <c r="DH79" t="s">
        <v>3</v>
      </c>
      <c r="DI79" t="s">
        <v>3</v>
      </c>
      <c r="DJ79" t="s">
        <v>3</v>
      </c>
      <c r="DK79" t="s">
        <v>3</v>
      </c>
      <c r="DL79" t="s">
        <v>3</v>
      </c>
      <c r="DM79" t="s">
        <v>3</v>
      </c>
      <c r="DN79">
        <v>0</v>
      </c>
      <c r="DO79">
        <v>0</v>
      </c>
      <c r="DP79">
        <v>1</v>
      </c>
      <c r="DQ79">
        <v>1</v>
      </c>
      <c r="DU79">
        <v>1013</v>
      </c>
      <c r="DV79" t="s">
        <v>37</v>
      </c>
      <c r="DW79" t="s">
        <v>37</v>
      </c>
      <c r="DX79">
        <v>1</v>
      </c>
      <c r="DZ79" t="s">
        <v>3</v>
      </c>
      <c r="EA79" t="s">
        <v>3</v>
      </c>
      <c r="EB79" t="s">
        <v>3</v>
      </c>
      <c r="EC79" t="s">
        <v>3</v>
      </c>
      <c r="EE79">
        <v>58749547</v>
      </c>
      <c r="EF79">
        <v>2</v>
      </c>
      <c r="EG79" t="s">
        <v>24</v>
      </c>
      <c r="EH79">
        <v>27</v>
      </c>
      <c r="EI79" t="s">
        <v>25</v>
      </c>
      <c r="EJ79">
        <v>1</v>
      </c>
      <c r="EK79">
        <v>33001</v>
      </c>
      <c r="EL79" t="s">
        <v>25</v>
      </c>
      <c r="EM79" t="s">
        <v>26</v>
      </c>
      <c r="EO79" t="s">
        <v>3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3.76</v>
      </c>
      <c r="EX79">
        <v>1.07</v>
      </c>
      <c r="EY79">
        <v>0</v>
      </c>
      <c r="FQ79">
        <v>0</v>
      </c>
      <c r="FR79">
        <f t="shared" si="66"/>
        <v>0</v>
      </c>
      <c r="FS79">
        <v>0</v>
      </c>
      <c r="FX79">
        <v>103</v>
      </c>
      <c r="FY79">
        <v>60</v>
      </c>
      <c r="GA79" t="s">
        <v>3</v>
      </c>
      <c r="GD79">
        <v>1</v>
      </c>
      <c r="GF79">
        <v>-1781344569</v>
      </c>
      <c r="GG79">
        <v>2</v>
      </c>
      <c r="GH79">
        <v>1</v>
      </c>
      <c r="GI79">
        <v>-2</v>
      </c>
      <c r="GJ79">
        <v>0</v>
      </c>
      <c r="GK79">
        <v>0</v>
      </c>
      <c r="GL79">
        <f t="shared" si="67"/>
        <v>0</v>
      </c>
      <c r="GM79">
        <f t="shared" si="68"/>
        <v>40980.9</v>
      </c>
      <c r="GN79">
        <f t="shared" si="69"/>
        <v>40980.9</v>
      </c>
      <c r="GO79">
        <f t="shared" si="70"/>
        <v>0</v>
      </c>
      <c r="GP79">
        <f t="shared" si="71"/>
        <v>0</v>
      </c>
      <c r="GR79">
        <v>0</v>
      </c>
      <c r="GS79">
        <v>3</v>
      </c>
      <c r="GT79">
        <v>0</v>
      </c>
      <c r="GU79" t="s">
        <v>3</v>
      </c>
      <c r="GV79">
        <f t="shared" si="72"/>
        <v>0</v>
      </c>
      <c r="GW79">
        <v>1</v>
      </c>
      <c r="GX79">
        <f t="shared" si="73"/>
        <v>0</v>
      </c>
      <c r="HA79">
        <v>0</v>
      </c>
      <c r="HB79">
        <v>0</v>
      </c>
      <c r="HC79">
        <f t="shared" si="74"/>
        <v>0</v>
      </c>
      <c r="HE79" t="s">
        <v>3</v>
      </c>
      <c r="HF79" t="s">
        <v>3</v>
      </c>
      <c r="HM79" t="s">
        <v>3</v>
      </c>
      <c r="HN79" t="s">
        <v>27</v>
      </c>
      <c r="HO79" t="s">
        <v>28</v>
      </c>
      <c r="HP79" t="s">
        <v>25</v>
      </c>
      <c r="HQ79" t="s">
        <v>25</v>
      </c>
      <c r="IK79">
        <v>0</v>
      </c>
    </row>
    <row r="80" spans="1:245" x14ac:dyDescent="0.2">
      <c r="A80">
        <v>17</v>
      </c>
      <c r="B80">
        <v>1</v>
      </c>
      <c r="C80">
        <f>ROW(SmtRes!A165)</f>
        <v>165</v>
      </c>
      <c r="D80">
        <f>ROW(EtalonRes!A173)</f>
        <v>173</v>
      </c>
      <c r="E80" t="s">
        <v>162</v>
      </c>
      <c r="F80" t="s">
        <v>44</v>
      </c>
      <c r="G80" t="s">
        <v>163</v>
      </c>
      <c r="H80" t="s">
        <v>37</v>
      </c>
      <c r="I80">
        <v>3</v>
      </c>
      <c r="J80">
        <v>0</v>
      </c>
      <c r="K80">
        <v>3</v>
      </c>
      <c r="O80">
        <f t="shared" si="53"/>
        <v>15318.69</v>
      </c>
      <c r="P80">
        <f>SUMIF(SmtRes!AQ151:'SmtRes'!AQ165,"=1",SmtRes!DF151:'SmtRes'!DF165)</f>
        <v>84.72</v>
      </c>
      <c r="Q80">
        <f>SUMIF(SmtRes!AQ151:'SmtRes'!AQ165,"=1",SmtRes!DG151:'SmtRes'!DG165)</f>
        <v>3245.93</v>
      </c>
      <c r="R80">
        <f>SUMIF(SmtRes!AQ151:'SmtRes'!AQ165,"=1",SmtRes!DH151:'SmtRes'!DH165)</f>
        <v>1640.92</v>
      </c>
      <c r="S80">
        <f>SUMIF(SmtRes!AQ151:'SmtRes'!AQ165,"=1",SmtRes!DI151:'SmtRes'!DI165)</f>
        <v>10347.120000000001</v>
      </c>
      <c r="T80">
        <f t="shared" si="54"/>
        <v>0</v>
      </c>
      <c r="U80">
        <f>SUMIF(SmtRes!AQ151:'SmtRes'!AQ165,"=1",SmtRes!CV151:'SmtRes'!CV165)</f>
        <v>22.26</v>
      </c>
      <c r="V80">
        <f>SUMIF(SmtRes!AQ151:'SmtRes'!AQ165,"=1",SmtRes!CW151:'SmtRes'!CW165)</f>
        <v>3.06</v>
      </c>
      <c r="W80">
        <f t="shared" si="55"/>
        <v>0</v>
      </c>
      <c r="X80">
        <f t="shared" si="56"/>
        <v>12347.68</v>
      </c>
      <c r="Y80">
        <f t="shared" si="57"/>
        <v>7192.82</v>
      </c>
      <c r="AA80">
        <v>61617792</v>
      </c>
      <c r="AB80">
        <f t="shared" si="58"/>
        <v>4552.194598</v>
      </c>
      <c r="AC80">
        <f>ROUND((SUM(SmtRes!BQ151:'SmtRes'!BQ165)),6)</f>
        <v>21.179798000000002</v>
      </c>
      <c r="AD80">
        <f>ROUND((((SUM(SmtRes!BR151:'SmtRes'!BR165))-(SUM(SmtRes!BS151:'SmtRes'!BS165)))+AE80),6)</f>
        <v>1081.9762000000001</v>
      </c>
      <c r="AE80">
        <f>ROUND((SUM(SmtRes!BS151:'SmtRes'!BS165)),6)</f>
        <v>546.97349999999994</v>
      </c>
      <c r="AF80">
        <f>ROUND((SUM(SmtRes!BT151:'SmtRes'!BT165)),6)</f>
        <v>3449.0385999999999</v>
      </c>
      <c r="AG80">
        <f t="shared" si="59"/>
        <v>0</v>
      </c>
      <c r="AH80">
        <f>(SUM(SmtRes!BU151:'SmtRes'!BU165))</f>
        <v>7.42</v>
      </c>
      <c r="AI80">
        <f>(SUM(SmtRes!BV151:'SmtRes'!BV165))</f>
        <v>1.02</v>
      </c>
      <c r="AJ80">
        <f t="shared" si="60"/>
        <v>0</v>
      </c>
      <c r="AK80">
        <v>5099.1680980000001</v>
      </c>
      <c r="AL80">
        <v>21.179797999999998</v>
      </c>
      <c r="AM80">
        <v>1081.9762000000001</v>
      </c>
      <c r="AN80">
        <v>546.97349999999994</v>
      </c>
      <c r="AO80">
        <v>3449.0385999999999</v>
      </c>
      <c r="AP80">
        <v>0</v>
      </c>
      <c r="AQ80">
        <v>7.42</v>
      </c>
      <c r="AR80">
        <v>1.02</v>
      </c>
      <c r="AS80">
        <v>0</v>
      </c>
      <c r="AT80">
        <v>103</v>
      </c>
      <c r="AU80">
        <v>60</v>
      </c>
      <c r="AV80">
        <v>1</v>
      </c>
      <c r="AW80">
        <v>1</v>
      </c>
      <c r="AZ80">
        <v>1</v>
      </c>
      <c r="BA80">
        <v>1</v>
      </c>
      <c r="BB80">
        <v>1</v>
      </c>
      <c r="BC80">
        <v>1</v>
      </c>
      <c r="BD80" t="s">
        <v>3</v>
      </c>
      <c r="BE80" t="s">
        <v>3</v>
      </c>
      <c r="BF80" t="s">
        <v>3</v>
      </c>
      <c r="BG80" t="s">
        <v>3</v>
      </c>
      <c r="BH80">
        <v>0</v>
      </c>
      <c r="BI80">
        <v>1</v>
      </c>
      <c r="BJ80" t="s">
        <v>46</v>
      </c>
      <c r="BM80">
        <v>33001</v>
      </c>
      <c r="BN80">
        <v>0</v>
      </c>
      <c r="BO80" t="s">
        <v>3</v>
      </c>
      <c r="BP80">
        <v>0</v>
      </c>
      <c r="BQ80">
        <v>2</v>
      </c>
      <c r="BR80">
        <v>0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 t="s">
        <v>3</v>
      </c>
      <c r="BZ80">
        <v>103</v>
      </c>
      <c r="CA80">
        <v>60</v>
      </c>
      <c r="CB80" t="s">
        <v>3</v>
      </c>
      <c r="CE80">
        <v>0</v>
      </c>
      <c r="CF80">
        <v>0</v>
      </c>
      <c r="CG80">
        <v>0</v>
      </c>
      <c r="CM80">
        <v>0</v>
      </c>
      <c r="CN80" t="s">
        <v>3</v>
      </c>
      <c r="CO80">
        <v>0</v>
      </c>
      <c r="CP80">
        <f t="shared" si="61"/>
        <v>15318.69</v>
      </c>
      <c r="CQ80">
        <f>SUMIF(SmtRes!AQ151:'SmtRes'!AQ165,"=1",SmtRes!AA151:'SmtRes'!AA165)</f>
        <v>87420.73000000001</v>
      </c>
      <c r="CR80">
        <f>SUMIF(SmtRes!AQ151:'SmtRes'!AQ165,"=1",SmtRes!AB151:'SmtRes'!AB165)</f>
        <v>1952.82</v>
      </c>
      <c r="CS80">
        <f>SUMIF(SmtRes!AQ151:'SmtRes'!AQ165,"=1",SmtRes!AC151:'SmtRes'!AC165)</f>
        <v>1042.55</v>
      </c>
      <c r="CT80">
        <f>SUMIF(SmtRes!AQ151:'SmtRes'!AQ165,"=1",SmtRes!AD151:'SmtRes'!AD165)</f>
        <v>464.83</v>
      </c>
      <c r="CU80">
        <f t="shared" si="62"/>
        <v>0</v>
      </c>
      <c r="CV80">
        <f>SUMIF(SmtRes!AQ151:'SmtRes'!AQ165,"=1",SmtRes!BU151:'SmtRes'!BU165)</f>
        <v>7.42</v>
      </c>
      <c r="CW80">
        <f>SUMIF(SmtRes!AQ151:'SmtRes'!AQ165,"=1",SmtRes!BV151:'SmtRes'!BV165)</f>
        <v>1.02</v>
      </c>
      <c r="CX80">
        <f t="shared" si="63"/>
        <v>0</v>
      </c>
      <c r="CY80">
        <f t="shared" si="64"/>
        <v>12347.681200000001</v>
      </c>
      <c r="CZ80">
        <f t="shared" si="65"/>
        <v>7192.8240000000005</v>
      </c>
      <c r="DC80" t="s">
        <v>3</v>
      </c>
      <c r="DD80" t="s">
        <v>3</v>
      </c>
      <c r="DE80" t="s">
        <v>3</v>
      </c>
      <c r="DF80" t="s">
        <v>3</v>
      </c>
      <c r="DG80" t="s">
        <v>3</v>
      </c>
      <c r="DH80" t="s">
        <v>3</v>
      </c>
      <c r="DI80" t="s">
        <v>3</v>
      </c>
      <c r="DJ80" t="s">
        <v>3</v>
      </c>
      <c r="DK80" t="s">
        <v>3</v>
      </c>
      <c r="DL80" t="s">
        <v>3</v>
      </c>
      <c r="DM80" t="s">
        <v>3</v>
      </c>
      <c r="DN80">
        <v>0</v>
      </c>
      <c r="DO80">
        <v>0</v>
      </c>
      <c r="DP80">
        <v>1</v>
      </c>
      <c r="DQ80">
        <v>1</v>
      </c>
      <c r="DU80">
        <v>1013</v>
      </c>
      <c r="DV80" t="s">
        <v>37</v>
      </c>
      <c r="DW80" t="s">
        <v>37</v>
      </c>
      <c r="DX80">
        <v>1</v>
      </c>
      <c r="DZ80" t="s">
        <v>3</v>
      </c>
      <c r="EA80" t="s">
        <v>3</v>
      </c>
      <c r="EB80" t="s">
        <v>3</v>
      </c>
      <c r="EC80" t="s">
        <v>3</v>
      </c>
      <c r="EE80">
        <v>58749547</v>
      </c>
      <c r="EF80">
        <v>2</v>
      </c>
      <c r="EG80" t="s">
        <v>24</v>
      </c>
      <c r="EH80">
        <v>27</v>
      </c>
      <c r="EI80" t="s">
        <v>25</v>
      </c>
      <c r="EJ80">
        <v>1</v>
      </c>
      <c r="EK80">
        <v>33001</v>
      </c>
      <c r="EL80" t="s">
        <v>25</v>
      </c>
      <c r="EM80" t="s">
        <v>26</v>
      </c>
      <c r="EO80" t="s">
        <v>3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7.42</v>
      </c>
      <c r="EX80">
        <v>1.02</v>
      </c>
      <c r="EY80">
        <v>0</v>
      </c>
      <c r="FQ80">
        <v>0</v>
      </c>
      <c r="FR80">
        <f t="shared" si="66"/>
        <v>0</v>
      </c>
      <c r="FS80">
        <v>0</v>
      </c>
      <c r="FX80">
        <v>103</v>
      </c>
      <c r="FY80">
        <v>60</v>
      </c>
      <c r="GA80" t="s">
        <v>3</v>
      </c>
      <c r="GD80">
        <v>1</v>
      </c>
      <c r="GF80">
        <v>-331800515</v>
      </c>
      <c r="GG80">
        <v>2</v>
      </c>
      <c r="GH80">
        <v>1</v>
      </c>
      <c r="GI80">
        <v>-2</v>
      </c>
      <c r="GJ80">
        <v>0</v>
      </c>
      <c r="GK80">
        <v>0</v>
      </c>
      <c r="GL80">
        <f t="shared" si="67"/>
        <v>0</v>
      </c>
      <c r="GM80">
        <f t="shared" si="68"/>
        <v>34859.19</v>
      </c>
      <c r="GN80">
        <f t="shared" si="69"/>
        <v>34859.19</v>
      </c>
      <c r="GO80">
        <f t="shared" si="70"/>
        <v>0</v>
      </c>
      <c r="GP80">
        <f t="shared" si="71"/>
        <v>0</v>
      </c>
      <c r="GR80">
        <v>0</v>
      </c>
      <c r="GS80">
        <v>3</v>
      </c>
      <c r="GT80">
        <v>0</v>
      </c>
      <c r="GU80" t="s">
        <v>3</v>
      </c>
      <c r="GV80">
        <f t="shared" si="72"/>
        <v>0</v>
      </c>
      <c r="GW80">
        <v>1</v>
      </c>
      <c r="GX80">
        <f t="shared" si="73"/>
        <v>0</v>
      </c>
      <c r="HA80">
        <v>0</v>
      </c>
      <c r="HB80">
        <v>0</v>
      </c>
      <c r="HC80">
        <f t="shared" si="74"/>
        <v>0</v>
      </c>
      <c r="HE80" t="s">
        <v>3</v>
      </c>
      <c r="HF80" t="s">
        <v>3</v>
      </c>
      <c r="HM80" t="s">
        <v>3</v>
      </c>
      <c r="HN80" t="s">
        <v>27</v>
      </c>
      <c r="HO80" t="s">
        <v>28</v>
      </c>
      <c r="HP80" t="s">
        <v>25</v>
      </c>
      <c r="HQ80" t="s">
        <v>25</v>
      </c>
      <c r="IK80">
        <v>0</v>
      </c>
    </row>
    <row r="81" spans="1:245" x14ac:dyDescent="0.2">
      <c r="A81">
        <v>17</v>
      </c>
      <c r="B81">
        <v>1</v>
      </c>
      <c r="C81">
        <f>ROW(SmtRes!A175)</f>
        <v>175</v>
      </c>
      <c r="D81">
        <f>ROW(EtalonRes!A183)</f>
        <v>183</v>
      </c>
      <c r="E81" t="s">
        <v>164</v>
      </c>
      <c r="F81" t="s">
        <v>165</v>
      </c>
      <c r="G81" t="s">
        <v>166</v>
      </c>
      <c r="H81" t="s">
        <v>32</v>
      </c>
      <c r="I81">
        <v>3</v>
      </c>
      <c r="J81">
        <v>0</v>
      </c>
      <c r="K81">
        <v>3</v>
      </c>
      <c r="O81">
        <f t="shared" si="53"/>
        <v>1965.23</v>
      </c>
      <c r="P81">
        <f>SUMIF(SmtRes!AQ166:'SmtRes'!AQ175,"=1",SmtRes!DF166:'SmtRes'!DF175)</f>
        <v>0</v>
      </c>
      <c r="Q81">
        <f>SUMIF(SmtRes!AQ166:'SmtRes'!AQ175,"=1",SmtRes!DG166:'SmtRes'!DG175)</f>
        <v>191.48</v>
      </c>
      <c r="R81">
        <f>SUMIF(SmtRes!AQ166:'SmtRes'!AQ175,"=1",SmtRes!DH166:'SmtRes'!DH175)</f>
        <v>173.51</v>
      </c>
      <c r="S81">
        <f>SUMIF(SmtRes!AQ166:'SmtRes'!AQ175,"=1",SmtRes!DI166:'SmtRes'!DI175)</f>
        <v>1600.24</v>
      </c>
      <c r="T81">
        <f t="shared" si="54"/>
        <v>0</v>
      </c>
      <c r="U81">
        <f>SUMIF(SmtRes!AQ166:'SmtRes'!AQ175,"=1",SmtRes!CV166:'SmtRes'!CV175)</f>
        <v>3.81</v>
      </c>
      <c r="V81">
        <f>SUMIF(SmtRes!AQ166:'SmtRes'!AQ175,"=1",SmtRes!CW166:'SmtRes'!CW175)</f>
        <v>0.39</v>
      </c>
      <c r="W81">
        <f t="shared" si="55"/>
        <v>0</v>
      </c>
      <c r="X81">
        <f t="shared" si="56"/>
        <v>1826.96</v>
      </c>
      <c r="Y81">
        <f t="shared" si="57"/>
        <v>1064.25</v>
      </c>
      <c r="AA81">
        <v>61617792</v>
      </c>
      <c r="AB81">
        <f t="shared" si="58"/>
        <v>592.45190000000002</v>
      </c>
      <c r="AC81">
        <f>ROUND((0),6)</f>
        <v>0</v>
      </c>
      <c r="AD81">
        <f>ROUND((((SUM(SmtRes!BR166:'SmtRes'!BR175))-(SUM(SmtRes!BS166:'SmtRes'!BS175)))+AE81),6)</f>
        <v>59.039200000000001</v>
      </c>
      <c r="AE81">
        <f>ROUND((SUM(SmtRes!BS166:'SmtRes'!BS175)),6)</f>
        <v>57.838299999999997</v>
      </c>
      <c r="AF81">
        <f>ROUND((SUM(SmtRes!BT166:'SmtRes'!BT175)),6)</f>
        <v>533.41269999999997</v>
      </c>
      <c r="AG81">
        <f t="shared" si="59"/>
        <v>0</v>
      </c>
      <c r="AH81">
        <f>(SUM(SmtRes!BU166:'SmtRes'!BU175))</f>
        <v>1.27</v>
      </c>
      <c r="AI81">
        <f>(SUM(SmtRes!BV166:'SmtRes'!BV175))</f>
        <v>0.13</v>
      </c>
      <c r="AJ81">
        <f t="shared" si="60"/>
        <v>0</v>
      </c>
      <c r="AK81">
        <v>650.29020000000003</v>
      </c>
      <c r="AL81">
        <v>0</v>
      </c>
      <c r="AM81">
        <v>59.039200000000008</v>
      </c>
      <c r="AN81">
        <v>57.838300000000004</v>
      </c>
      <c r="AO81">
        <v>533.41269999999997</v>
      </c>
      <c r="AP81">
        <v>0</v>
      </c>
      <c r="AQ81">
        <v>1.27</v>
      </c>
      <c r="AR81">
        <v>0.13</v>
      </c>
      <c r="AS81">
        <v>0</v>
      </c>
      <c r="AT81">
        <v>103</v>
      </c>
      <c r="AU81">
        <v>60</v>
      </c>
      <c r="AV81">
        <v>1</v>
      </c>
      <c r="AW81">
        <v>1</v>
      </c>
      <c r="AZ81">
        <v>1</v>
      </c>
      <c r="BA81">
        <v>1</v>
      </c>
      <c r="BB81">
        <v>1</v>
      </c>
      <c r="BC81">
        <v>1</v>
      </c>
      <c r="BD81" t="s">
        <v>3</v>
      </c>
      <c r="BE81" t="s">
        <v>3</v>
      </c>
      <c r="BF81" t="s">
        <v>3</v>
      </c>
      <c r="BG81" t="s">
        <v>3</v>
      </c>
      <c r="BH81">
        <v>0</v>
      </c>
      <c r="BI81">
        <v>1</v>
      </c>
      <c r="BJ81" t="s">
        <v>167</v>
      </c>
      <c r="BM81">
        <v>33001</v>
      </c>
      <c r="BN81">
        <v>0</v>
      </c>
      <c r="BO81" t="s">
        <v>3</v>
      </c>
      <c r="BP81">
        <v>0</v>
      </c>
      <c r="BQ81">
        <v>2</v>
      </c>
      <c r="BR81">
        <v>0</v>
      </c>
      <c r="BS81">
        <v>1</v>
      </c>
      <c r="BT81">
        <v>1</v>
      </c>
      <c r="BU81">
        <v>1</v>
      </c>
      <c r="BV81">
        <v>1</v>
      </c>
      <c r="BW81">
        <v>1</v>
      </c>
      <c r="BX81">
        <v>1</v>
      </c>
      <c r="BY81" t="s">
        <v>3</v>
      </c>
      <c r="BZ81">
        <v>103</v>
      </c>
      <c r="CA81">
        <v>60</v>
      </c>
      <c r="CB81" t="s">
        <v>3</v>
      </c>
      <c r="CE81">
        <v>0</v>
      </c>
      <c r="CF81">
        <v>0</v>
      </c>
      <c r="CG81">
        <v>0</v>
      </c>
      <c r="CM81">
        <v>0</v>
      </c>
      <c r="CN81" t="s">
        <v>3</v>
      </c>
      <c r="CO81">
        <v>0</v>
      </c>
      <c r="CP81">
        <f t="shared" si="61"/>
        <v>1965.23</v>
      </c>
      <c r="CQ81">
        <f>SUMIF(SmtRes!AQ166:'SmtRes'!AQ175,"=1",SmtRes!AA166:'SmtRes'!AA175)</f>
        <v>194.17</v>
      </c>
      <c r="CR81">
        <f>SUMIF(SmtRes!AQ166:'SmtRes'!AQ175,"=1",SmtRes!AB166:'SmtRes'!AB175)</f>
        <v>972.7</v>
      </c>
      <c r="CS81">
        <f>SUMIF(SmtRes!AQ166:'SmtRes'!AQ175,"=1",SmtRes!AC166:'SmtRes'!AC175)</f>
        <v>889.82</v>
      </c>
      <c r="CT81">
        <f>SUMIF(SmtRes!AQ166:'SmtRes'!AQ175,"=1",SmtRes!AD166:'SmtRes'!AD175)</f>
        <v>420.01</v>
      </c>
      <c r="CU81">
        <f t="shared" si="62"/>
        <v>0</v>
      </c>
      <c r="CV81">
        <f>SUMIF(SmtRes!AQ166:'SmtRes'!AQ175,"=1",SmtRes!BU166:'SmtRes'!BU175)</f>
        <v>1.27</v>
      </c>
      <c r="CW81">
        <f>SUMIF(SmtRes!AQ166:'SmtRes'!AQ175,"=1",SmtRes!BV166:'SmtRes'!BV175)</f>
        <v>0.13</v>
      </c>
      <c r="CX81">
        <f t="shared" si="63"/>
        <v>0</v>
      </c>
      <c r="CY81">
        <f t="shared" si="64"/>
        <v>1826.9625000000001</v>
      </c>
      <c r="CZ81">
        <f t="shared" si="65"/>
        <v>1064.25</v>
      </c>
      <c r="DC81" t="s">
        <v>3</v>
      </c>
      <c r="DD81" t="s">
        <v>3</v>
      </c>
      <c r="DE81" t="s">
        <v>3</v>
      </c>
      <c r="DF81" t="s">
        <v>3</v>
      </c>
      <c r="DG81" t="s">
        <v>3</v>
      </c>
      <c r="DH81" t="s">
        <v>3</v>
      </c>
      <c r="DI81" t="s">
        <v>3</v>
      </c>
      <c r="DJ81" t="s">
        <v>3</v>
      </c>
      <c r="DK81" t="s">
        <v>3</v>
      </c>
      <c r="DL81" t="s">
        <v>3</v>
      </c>
      <c r="DM81" t="s">
        <v>3</v>
      </c>
      <c r="DN81">
        <v>0</v>
      </c>
      <c r="DO81">
        <v>0</v>
      </c>
      <c r="DP81">
        <v>1</v>
      </c>
      <c r="DQ81">
        <v>1</v>
      </c>
      <c r="DU81">
        <v>1013</v>
      </c>
      <c r="DV81" t="s">
        <v>32</v>
      </c>
      <c r="DW81" t="s">
        <v>32</v>
      </c>
      <c r="DX81">
        <v>1</v>
      </c>
      <c r="DZ81" t="s">
        <v>3</v>
      </c>
      <c r="EA81" t="s">
        <v>3</v>
      </c>
      <c r="EB81" t="s">
        <v>3</v>
      </c>
      <c r="EC81" t="s">
        <v>3</v>
      </c>
      <c r="EE81">
        <v>58749547</v>
      </c>
      <c r="EF81">
        <v>2</v>
      </c>
      <c r="EG81" t="s">
        <v>24</v>
      </c>
      <c r="EH81">
        <v>27</v>
      </c>
      <c r="EI81" t="s">
        <v>25</v>
      </c>
      <c r="EJ81">
        <v>1</v>
      </c>
      <c r="EK81">
        <v>33001</v>
      </c>
      <c r="EL81" t="s">
        <v>25</v>
      </c>
      <c r="EM81" t="s">
        <v>26</v>
      </c>
      <c r="EO81" t="s">
        <v>3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1.27</v>
      </c>
      <c r="EX81">
        <v>0.13</v>
      </c>
      <c r="EY81">
        <v>0</v>
      </c>
      <c r="FQ81">
        <v>0</v>
      </c>
      <c r="FR81">
        <f t="shared" si="66"/>
        <v>0</v>
      </c>
      <c r="FS81">
        <v>0</v>
      </c>
      <c r="FX81">
        <v>103</v>
      </c>
      <c r="FY81">
        <v>60</v>
      </c>
      <c r="GA81" t="s">
        <v>3</v>
      </c>
      <c r="GD81">
        <v>1</v>
      </c>
      <c r="GF81">
        <v>943570256</v>
      </c>
      <c r="GG81">
        <v>2</v>
      </c>
      <c r="GH81">
        <v>1</v>
      </c>
      <c r="GI81">
        <v>-2</v>
      </c>
      <c r="GJ81">
        <v>0</v>
      </c>
      <c r="GK81">
        <v>0</v>
      </c>
      <c r="GL81">
        <f t="shared" si="67"/>
        <v>0</v>
      </c>
      <c r="GM81">
        <f t="shared" si="68"/>
        <v>4856.4399999999996</v>
      </c>
      <c r="GN81">
        <f t="shared" si="69"/>
        <v>4856.4399999999996</v>
      </c>
      <c r="GO81">
        <f t="shared" si="70"/>
        <v>0</v>
      </c>
      <c r="GP81">
        <f t="shared" si="71"/>
        <v>0</v>
      </c>
      <c r="GR81">
        <v>0</v>
      </c>
      <c r="GS81">
        <v>3</v>
      </c>
      <c r="GT81">
        <v>0</v>
      </c>
      <c r="GU81" t="s">
        <v>3</v>
      </c>
      <c r="GV81">
        <f t="shared" si="72"/>
        <v>0</v>
      </c>
      <c r="GW81">
        <v>1</v>
      </c>
      <c r="GX81">
        <f t="shared" si="73"/>
        <v>0</v>
      </c>
      <c r="HA81">
        <v>0</v>
      </c>
      <c r="HB81">
        <v>0</v>
      </c>
      <c r="HC81">
        <f t="shared" si="74"/>
        <v>0</v>
      </c>
      <c r="HE81" t="s">
        <v>3</v>
      </c>
      <c r="HF81" t="s">
        <v>3</v>
      </c>
      <c r="HM81" t="s">
        <v>3</v>
      </c>
      <c r="HN81" t="s">
        <v>27</v>
      </c>
      <c r="HO81" t="s">
        <v>28</v>
      </c>
      <c r="HP81" t="s">
        <v>25</v>
      </c>
      <c r="HQ81" t="s">
        <v>25</v>
      </c>
      <c r="IK81">
        <v>0</v>
      </c>
    </row>
    <row r="82" spans="1:245" x14ac:dyDescent="0.2">
      <c r="A82">
        <v>17</v>
      </c>
      <c r="B82">
        <v>1</v>
      </c>
      <c r="C82">
        <f>ROW(SmtRes!A186)</f>
        <v>186</v>
      </c>
      <c r="D82">
        <f>ROW(EtalonRes!A194)</f>
        <v>194</v>
      </c>
      <c r="E82" t="s">
        <v>168</v>
      </c>
      <c r="F82" t="s">
        <v>67</v>
      </c>
      <c r="G82" t="s">
        <v>169</v>
      </c>
      <c r="H82" t="s">
        <v>22</v>
      </c>
      <c r="I82">
        <v>1</v>
      </c>
      <c r="J82">
        <v>0</v>
      </c>
      <c r="K82">
        <v>1</v>
      </c>
      <c r="O82">
        <f t="shared" si="53"/>
        <v>9044.8799999999992</v>
      </c>
      <c r="P82">
        <f>SUMIF(SmtRes!AQ176:'SmtRes'!AQ186,"=1",SmtRes!DF176:'SmtRes'!DF186)</f>
        <v>58.81</v>
      </c>
      <c r="Q82">
        <f>SUMIF(SmtRes!AQ176:'SmtRes'!AQ186,"=1",SmtRes!DG176:'SmtRes'!DG186)</f>
        <v>5488.69</v>
      </c>
      <c r="R82">
        <f>SUMIF(SmtRes!AQ176:'SmtRes'!AQ186,"=1",SmtRes!DH176:'SmtRes'!DH186)</f>
        <v>1815.3</v>
      </c>
      <c r="S82">
        <f>SUMIF(SmtRes!AQ176:'SmtRes'!AQ186,"=1",SmtRes!DI176:'SmtRes'!DI186)</f>
        <v>1682.08</v>
      </c>
      <c r="T82">
        <f t="shared" si="54"/>
        <v>0</v>
      </c>
      <c r="U82">
        <f>SUMIF(SmtRes!AQ176:'SmtRes'!AQ186,"=1",SmtRes!CV176:'SmtRes'!CV186)</f>
        <v>3.47</v>
      </c>
      <c r="V82">
        <f>SUMIF(SmtRes!AQ176:'SmtRes'!AQ186,"=1",SmtRes!CW176:'SmtRes'!CW186)</f>
        <v>3.0399999999999996</v>
      </c>
      <c r="W82">
        <f t="shared" si="55"/>
        <v>0</v>
      </c>
      <c r="X82">
        <f t="shared" si="56"/>
        <v>3392.46</v>
      </c>
      <c r="Y82">
        <f t="shared" si="57"/>
        <v>1783.66</v>
      </c>
      <c r="AA82">
        <v>61617792</v>
      </c>
      <c r="AB82">
        <f t="shared" si="58"/>
        <v>6196.4781030000004</v>
      </c>
      <c r="AC82">
        <f>ROUND((SUM(SmtRes!BQ176:'SmtRes'!BQ186)),6)</f>
        <v>48.400602999999997</v>
      </c>
      <c r="AD82">
        <f>ROUND((((SUM(SmtRes!BR176:'SmtRes'!BR186))-(SUM(SmtRes!BS176:'SmtRes'!BS186)))+AE82),6)</f>
        <v>4465.9949999999999</v>
      </c>
      <c r="AE82">
        <f>ROUND((SUM(SmtRes!BS176:'SmtRes'!BS186)),6)</f>
        <v>1815.2982999999999</v>
      </c>
      <c r="AF82">
        <f>ROUND((SUM(SmtRes!BT176:'SmtRes'!BT186)),6)</f>
        <v>1682.0825</v>
      </c>
      <c r="AG82">
        <f t="shared" si="59"/>
        <v>0</v>
      </c>
      <c r="AH82">
        <f>(SUM(SmtRes!BU176:'SmtRes'!BU186))</f>
        <v>3.47</v>
      </c>
      <c r="AI82">
        <f>(SUM(SmtRes!BV176:'SmtRes'!BV186))</f>
        <v>3.0399999999999996</v>
      </c>
      <c r="AJ82">
        <f t="shared" si="60"/>
        <v>0</v>
      </c>
      <c r="AK82">
        <v>8011.7764028000001</v>
      </c>
      <c r="AL82">
        <v>48.400602800000001</v>
      </c>
      <c r="AM82">
        <v>4465.9949999999999</v>
      </c>
      <c r="AN82">
        <v>1815.2982999999999</v>
      </c>
      <c r="AO82">
        <v>1682.0825</v>
      </c>
      <c r="AP82">
        <v>0</v>
      </c>
      <c r="AQ82">
        <v>3.47</v>
      </c>
      <c r="AR82">
        <v>3.0399999999999996</v>
      </c>
      <c r="AS82">
        <v>0</v>
      </c>
      <c r="AT82">
        <v>97</v>
      </c>
      <c r="AU82">
        <v>51</v>
      </c>
      <c r="AV82">
        <v>1</v>
      </c>
      <c r="AW82">
        <v>1</v>
      </c>
      <c r="AZ82">
        <v>1</v>
      </c>
      <c r="BA82">
        <v>1</v>
      </c>
      <c r="BB82">
        <v>1</v>
      </c>
      <c r="BC82">
        <v>1</v>
      </c>
      <c r="BD82" t="s">
        <v>3</v>
      </c>
      <c r="BE82" t="s">
        <v>3</v>
      </c>
      <c r="BF82" t="s">
        <v>3</v>
      </c>
      <c r="BG82" t="s">
        <v>3</v>
      </c>
      <c r="BH82">
        <v>0</v>
      </c>
      <c r="BI82">
        <v>2</v>
      </c>
      <c r="BJ82" t="s">
        <v>69</v>
      </c>
      <c r="BM82">
        <v>108001</v>
      </c>
      <c r="BN82">
        <v>0</v>
      </c>
      <c r="BO82" t="s">
        <v>3</v>
      </c>
      <c r="BP82">
        <v>0</v>
      </c>
      <c r="BQ82">
        <v>3</v>
      </c>
      <c r="BR82">
        <v>0</v>
      </c>
      <c r="BS82">
        <v>1</v>
      </c>
      <c r="BT82">
        <v>1</v>
      </c>
      <c r="BU82">
        <v>1</v>
      </c>
      <c r="BV82">
        <v>1</v>
      </c>
      <c r="BW82">
        <v>1</v>
      </c>
      <c r="BX82">
        <v>1</v>
      </c>
      <c r="BY82" t="s">
        <v>3</v>
      </c>
      <c r="BZ82">
        <v>97</v>
      </c>
      <c r="CA82">
        <v>51</v>
      </c>
      <c r="CB82" t="s">
        <v>3</v>
      </c>
      <c r="CE82">
        <v>0</v>
      </c>
      <c r="CF82">
        <v>0</v>
      </c>
      <c r="CG82">
        <v>0</v>
      </c>
      <c r="CM82">
        <v>0</v>
      </c>
      <c r="CN82" t="s">
        <v>3</v>
      </c>
      <c r="CO82">
        <v>0</v>
      </c>
      <c r="CP82">
        <f t="shared" si="61"/>
        <v>9044.8799999999992</v>
      </c>
      <c r="CQ82">
        <f>SUMIF(SmtRes!AQ176:'SmtRes'!AQ186,"=1",SmtRes!AA176:'SmtRes'!AA186)</f>
        <v>93600.960000000006</v>
      </c>
      <c r="CR82">
        <f>SUMIF(SmtRes!AQ176:'SmtRes'!AQ186,"=1",SmtRes!AB176:'SmtRes'!AB186)</f>
        <v>3763.8</v>
      </c>
      <c r="CS82">
        <f>SUMIF(SmtRes!AQ176:'SmtRes'!AQ186,"=1",SmtRes!AC176:'SmtRes'!AC186)</f>
        <v>1640.19</v>
      </c>
      <c r="CT82">
        <f>SUMIF(SmtRes!AQ176:'SmtRes'!AQ186,"=1",SmtRes!AD176:'SmtRes'!AD186)</f>
        <v>484.75</v>
      </c>
      <c r="CU82">
        <f t="shared" si="62"/>
        <v>0</v>
      </c>
      <c r="CV82">
        <f>SUMIF(SmtRes!AQ176:'SmtRes'!AQ186,"=1",SmtRes!BU176:'SmtRes'!BU186)</f>
        <v>3.47</v>
      </c>
      <c r="CW82">
        <f>SUMIF(SmtRes!AQ176:'SmtRes'!AQ186,"=1",SmtRes!BV176:'SmtRes'!BV186)</f>
        <v>3.0399999999999996</v>
      </c>
      <c r="CX82">
        <f t="shared" si="63"/>
        <v>0</v>
      </c>
      <c r="CY82">
        <f t="shared" si="64"/>
        <v>3392.4585999999999</v>
      </c>
      <c r="CZ82">
        <f t="shared" si="65"/>
        <v>1783.6638</v>
      </c>
      <c r="DC82" t="s">
        <v>3</v>
      </c>
      <c r="DD82" t="s">
        <v>3</v>
      </c>
      <c r="DE82" t="s">
        <v>3</v>
      </c>
      <c r="DF82" t="s">
        <v>3</v>
      </c>
      <c r="DG82" t="s">
        <v>3</v>
      </c>
      <c r="DH82" t="s">
        <v>3</v>
      </c>
      <c r="DI82" t="s">
        <v>3</v>
      </c>
      <c r="DJ82" t="s">
        <v>3</v>
      </c>
      <c r="DK82" t="s">
        <v>3</v>
      </c>
      <c r="DL82" t="s">
        <v>3</v>
      </c>
      <c r="DM82" t="s">
        <v>3</v>
      </c>
      <c r="DN82">
        <v>0</v>
      </c>
      <c r="DO82">
        <v>0</v>
      </c>
      <c r="DP82">
        <v>1</v>
      </c>
      <c r="DQ82">
        <v>1</v>
      </c>
      <c r="DU82">
        <v>1013</v>
      </c>
      <c r="DV82" t="s">
        <v>22</v>
      </c>
      <c r="DW82" t="s">
        <v>22</v>
      </c>
      <c r="DX82">
        <v>1</v>
      </c>
      <c r="DZ82" t="s">
        <v>3</v>
      </c>
      <c r="EA82" t="s">
        <v>3</v>
      </c>
      <c r="EB82" t="s">
        <v>3</v>
      </c>
      <c r="EC82" t="s">
        <v>3</v>
      </c>
      <c r="EE82">
        <v>58749376</v>
      </c>
      <c r="EF82">
        <v>3</v>
      </c>
      <c r="EG82" t="s">
        <v>52</v>
      </c>
      <c r="EH82">
        <v>0</v>
      </c>
      <c r="EI82" t="s">
        <v>3</v>
      </c>
      <c r="EJ82">
        <v>2</v>
      </c>
      <c r="EK82">
        <v>108001</v>
      </c>
      <c r="EL82" t="s">
        <v>53</v>
      </c>
      <c r="EM82" t="s">
        <v>54</v>
      </c>
      <c r="EO82" t="s">
        <v>3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3.47</v>
      </c>
      <c r="EX82">
        <v>3.04</v>
      </c>
      <c r="EY82">
        <v>0</v>
      </c>
      <c r="FQ82">
        <v>0</v>
      </c>
      <c r="FR82">
        <f t="shared" si="66"/>
        <v>0</v>
      </c>
      <c r="FS82">
        <v>0</v>
      </c>
      <c r="FX82">
        <v>97</v>
      </c>
      <c r="FY82">
        <v>51</v>
      </c>
      <c r="GA82" t="s">
        <v>3</v>
      </c>
      <c r="GD82">
        <v>1</v>
      </c>
      <c r="GF82">
        <v>841190042</v>
      </c>
      <c r="GG82">
        <v>2</v>
      </c>
      <c r="GH82">
        <v>1</v>
      </c>
      <c r="GI82">
        <v>-2</v>
      </c>
      <c r="GJ82">
        <v>0</v>
      </c>
      <c r="GK82">
        <v>0</v>
      </c>
      <c r="GL82">
        <f t="shared" si="67"/>
        <v>0</v>
      </c>
      <c r="GM82">
        <f t="shared" si="68"/>
        <v>14221</v>
      </c>
      <c r="GN82">
        <f t="shared" si="69"/>
        <v>0</v>
      </c>
      <c r="GO82">
        <f t="shared" si="70"/>
        <v>14221</v>
      </c>
      <c r="GP82">
        <f t="shared" si="71"/>
        <v>0</v>
      </c>
      <c r="GR82">
        <v>0</v>
      </c>
      <c r="GS82">
        <v>3</v>
      </c>
      <c r="GT82">
        <v>0</v>
      </c>
      <c r="GU82" t="s">
        <v>3</v>
      </c>
      <c r="GV82">
        <f t="shared" si="72"/>
        <v>0</v>
      </c>
      <c r="GW82">
        <v>1</v>
      </c>
      <c r="GX82">
        <f t="shared" si="73"/>
        <v>0</v>
      </c>
      <c r="HA82">
        <v>0</v>
      </c>
      <c r="HB82">
        <v>0</v>
      </c>
      <c r="HC82">
        <f t="shared" si="74"/>
        <v>0</v>
      </c>
      <c r="HE82" t="s">
        <v>3</v>
      </c>
      <c r="HF82" t="s">
        <v>3</v>
      </c>
      <c r="HM82" t="s">
        <v>3</v>
      </c>
      <c r="HN82" t="s">
        <v>56</v>
      </c>
      <c r="HO82" t="s">
        <v>57</v>
      </c>
      <c r="HP82" t="s">
        <v>53</v>
      </c>
      <c r="HQ82" t="s">
        <v>53</v>
      </c>
      <c r="IK82">
        <v>0</v>
      </c>
    </row>
    <row r="83" spans="1:245" x14ac:dyDescent="0.2">
      <c r="A83">
        <v>17</v>
      </c>
      <c r="B83">
        <v>1</v>
      </c>
      <c r="C83">
        <f>ROW(SmtRes!A194)</f>
        <v>194</v>
      </c>
      <c r="D83">
        <f>ROW(EtalonRes!A202)</f>
        <v>202</v>
      </c>
      <c r="E83" t="s">
        <v>170</v>
      </c>
      <c r="F83" t="s">
        <v>71</v>
      </c>
      <c r="G83" t="s">
        <v>171</v>
      </c>
      <c r="H83" t="s">
        <v>73</v>
      </c>
      <c r="I83">
        <f>ROUND(7/10,7)</f>
        <v>0.7</v>
      </c>
      <c r="J83">
        <v>0</v>
      </c>
      <c r="K83">
        <f>ROUND(7/10,7)</f>
        <v>0.7</v>
      </c>
      <c r="O83">
        <f t="shared" si="53"/>
        <v>4745.8</v>
      </c>
      <c r="P83">
        <f>SUMIF(SmtRes!AQ187:'SmtRes'!AQ194,"=1",SmtRes!DF187:'SmtRes'!DF194)</f>
        <v>1539.1299999999999</v>
      </c>
      <c r="Q83">
        <f>SUMIF(SmtRes!AQ187:'SmtRes'!AQ194,"=1",SmtRes!DG187:'SmtRes'!DG194)</f>
        <v>260.21999999999997</v>
      </c>
      <c r="R83">
        <f>SUMIF(SmtRes!AQ187:'SmtRes'!AQ194,"=1",SmtRes!DH187:'SmtRes'!DH194)</f>
        <v>124.06</v>
      </c>
      <c r="S83">
        <f>SUMIF(SmtRes!AQ187:'SmtRes'!AQ194,"=1",SmtRes!DI187:'SmtRes'!DI194)</f>
        <v>2822.39</v>
      </c>
      <c r="T83">
        <f t="shared" si="54"/>
        <v>0</v>
      </c>
      <c r="U83">
        <f>SUMIF(SmtRes!AQ187:'SmtRes'!AQ194,"=1",SmtRes!CV187:'SmtRes'!CV194)</f>
        <v>6.4889999999999999</v>
      </c>
      <c r="V83">
        <f>SUMIF(SmtRes!AQ187:'SmtRes'!AQ194,"=1",SmtRes!CW187:'SmtRes'!CW194)</f>
        <v>0.23799999999999999</v>
      </c>
      <c r="W83">
        <f t="shared" si="55"/>
        <v>0</v>
      </c>
      <c r="X83">
        <f t="shared" si="56"/>
        <v>2858.06</v>
      </c>
      <c r="Y83">
        <f t="shared" si="57"/>
        <v>1502.69</v>
      </c>
      <c r="AA83">
        <v>61617792</v>
      </c>
      <c r="AB83">
        <f t="shared" si="58"/>
        <v>6328.0037000000002</v>
      </c>
      <c r="AC83">
        <f>ROUND((SUM(SmtRes!BQ187:'SmtRes'!BQ194)),6)</f>
        <v>1924.2795000000001</v>
      </c>
      <c r="AD83">
        <f>ROUND((((SUM(SmtRes!BR187:'SmtRes'!BR194))-(SUM(SmtRes!BS187:'SmtRes'!BS194)))+AE83),6)</f>
        <v>371.73770000000002</v>
      </c>
      <c r="AE83">
        <f>ROUND((SUM(SmtRes!BS187:'SmtRes'!BS194)),6)</f>
        <v>177.23349999999999</v>
      </c>
      <c r="AF83">
        <f>ROUND((SUM(SmtRes!BT187:'SmtRes'!BT194)),6)</f>
        <v>4031.9865</v>
      </c>
      <c r="AG83">
        <f t="shared" si="59"/>
        <v>0</v>
      </c>
      <c r="AH83">
        <f>(SUM(SmtRes!BU187:'SmtRes'!BU194))</f>
        <v>9.27</v>
      </c>
      <c r="AI83">
        <f>(SUM(SmtRes!BV187:'SmtRes'!BV194))</f>
        <v>0.34</v>
      </c>
      <c r="AJ83">
        <f t="shared" si="60"/>
        <v>0</v>
      </c>
      <c r="AK83">
        <v>6505.2371999999996</v>
      </c>
      <c r="AL83">
        <v>1924.2794999999999</v>
      </c>
      <c r="AM83">
        <v>371.73770000000007</v>
      </c>
      <c r="AN83">
        <v>177.23350000000002</v>
      </c>
      <c r="AO83">
        <v>4031.9864999999995</v>
      </c>
      <c r="AP83">
        <v>0</v>
      </c>
      <c r="AQ83">
        <v>9.27</v>
      </c>
      <c r="AR83">
        <v>0.34</v>
      </c>
      <c r="AS83">
        <v>0</v>
      </c>
      <c r="AT83">
        <v>97</v>
      </c>
      <c r="AU83">
        <v>51</v>
      </c>
      <c r="AV83">
        <v>1</v>
      </c>
      <c r="AW83">
        <v>1</v>
      </c>
      <c r="AZ83">
        <v>1</v>
      </c>
      <c r="BA83">
        <v>1</v>
      </c>
      <c r="BB83">
        <v>1</v>
      </c>
      <c r="BC83">
        <v>1</v>
      </c>
      <c r="BD83" t="s">
        <v>3</v>
      </c>
      <c r="BE83" t="s">
        <v>3</v>
      </c>
      <c r="BF83" t="s">
        <v>3</v>
      </c>
      <c r="BG83" t="s">
        <v>3</v>
      </c>
      <c r="BH83">
        <v>0</v>
      </c>
      <c r="BI83">
        <v>2</v>
      </c>
      <c r="BJ83" t="s">
        <v>74</v>
      </c>
      <c r="BM83">
        <v>108001</v>
      </c>
      <c r="BN83">
        <v>0</v>
      </c>
      <c r="BO83" t="s">
        <v>3</v>
      </c>
      <c r="BP83">
        <v>0</v>
      </c>
      <c r="BQ83">
        <v>3</v>
      </c>
      <c r="BR83">
        <v>0</v>
      </c>
      <c r="BS83">
        <v>1</v>
      </c>
      <c r="BT83">
        <v>1</v>
      </c>
      <c r="BU83">
        <v>1</v>
      </c>
      <c r="BV83">
        <v>1</v>
      </c>
      <c r="BW83">
        <v>1</v>
      </c>
      <c r="BX83">
        <v>1</v>
      </c>
      <c r="BY83" t="s">
        <v>3</v>
      </c>
      <c r="BZ83">
        <v>97</v>
      </c>
      <c r="CA83">
        <v>51</v>
      </c>
      <c r="CB83" t="s">
        <v>3</v>
      </c>
      <c r="CE83">
        <v>0</v>
      </c>
      <c r="CF83">
        <v>0</v>
      </c>
      <c r="CG83">
        <v>0</v>
      </c>
      <c r="CM83">
        <v>0</v>
      </c>
      <c r="CN83" t="s">
        <v>3</v>
      </c>
      <c r="CO83">
        <v>0</v>
      </c>
      <c r="CP83">
        <f t="shared" si="61"/>
        <v>4745.8</v>
      </c>
      <c r="CQ83">
        <f>SUMIF(SmtRes!AQ187:'SmtRes'!AQ194,"=1",SmtRes!AA187:'SmtRes'!AA194)</f>
        <v>1205.48</v>
      </c>
      <c r="CR83">
        <f>SUMIF(SmtRes!AQ187:'SmtRes'!AQ194,"=1",SmtRes!AB187:'SmtRes'!AB194)</f>
        <v>1979.1499999999999</v>
      </c>
      <c r="CS83">
        <f>SUMIF(SmtRes!AQ187:'SmtRes'!AQ194,"=1",SmtRes!AC187:'SmtRes'!AC194)</f>
        <v>1042.55</v>
      </c>
      <c r="CT83">
        <f>SUMIF(SmtRes!AQ187:'SmtRes'!AQ194,"=1",SmtRes!AD187:'SmtRes'!AD194)</f>
        <v>434.95</v>
      </c>
      <c r="CU83">
        <f t="shared" si="62"/>
        <v>0</v>
      </c>
      <c r="CV83">
        <f>SUMIF(SmtRes!AQ187:'SmtRes'!AQ194,"=1",SmtRes!BU187:'SmtRes'!BU194)</f>
        <v>9.27</v>
      </c>
      <c r="CW83">
        <f>SUMIF(SmtRes!AQ187:'SmtRes'!AQ194,"=1",SmtRes!BV187:'SmtRes'!BV194)</f>
        <v>0.34</v>
      </c>
      <c r="CX83">
        <f t="shared" si="63"/>
        <v>0</v>
      </c>
      <c r="CY83">
        <f t="shared" si="64"/>
        <v>2858.0564999999997</v>
      </c>
      <c r="CZ83">
        <f t="shared" si="65"/>
        <v>1502.6894999999997</v>
      </c>
      <c r="DC83" t="s">
        <v>3</v>
      </c>
      <c r="DD83" t="s">
        <v>3</v>
      </c>
      <c r="DE83" t="s">
        <v>3</v>
      </c>
      <c r="DF83" t="s">
        <v>3</v>
      </c>
      <c r="DG83" t="s">
        <v>3</v>
      </c>
      <c r="DH83" t="s">
        <v>3</v>
      </c>
      <c r="DI83" t="s">
        <v>3</v>
      </c>
      <c r="DJ83" t="s">
        <v>3</v>
      </c>
      <c r="DK83" t="s">
        <v>3</v>
      </c>
      <c r="DL83" t="s">
        <v>3</v>
      </c>
      <c r="DM83" t="s">
        <v>3</v>
      </c>
      <c r="DN83">
        <v>0</v>
      </c>
      <c r="DO83">
        <v>0</v>
      </c>
      <c r="DP83">
        <v>1</v>
      </c>
      <c r="DQ83">
        <v>1</v>
      </c>
      <c r="DU83">
        <v>1013</v>
      </c>
      <c r="DV83" t="s">
        <v>73</v>
      </c>
      <c r="DW83" t="s">
        <v>73</v>
      </c>
      <c r="DX83">
        <v>1</v>
      </c>
      <c r="DZ83" t="s">
        <v>3</v>
      </c>
      <c r="EA83" t="s">
        <v>3</v>
      </c>
      <c r="EB83" t="s">
        <v>3</v>
      </c>
      <c r="EC83" t="s">
        <v>3</v>
      </c>
      <c r="EE83">
        <v>58749376</v>
      </c>
      <c r="EF83">
        <v>3</v>
      </c>
      <c r="EG83" t="s">
        <v>52</v>
      </c>
      <c r="EH83">
        <v>0</v>
      </c>
      <c r="EI83" t="s">
        <v>3</v>
      </c>
      <c r="EJ83">
        <v>2</v>
      </c>
      <c r="EK83">
        <v>108001</v>
      </c>
      <c r="EL83" t="s">
        <v>53</v>
      </c>
      <c r="EM83" t="s">
        <v>54</v>
      </c>
      <c r="EO83" t="s">
        <v>3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9.27</v>
      </c>
      <c r="EX83">
        <v>0.34</v>
      </c>
      <c r="EY83">
        <v>0</v>
      </c>
      <c r="FQ83">
        <v>0</v>
      </c>
      <c r="FR83">
        <f t="shared" si="66"/>
        <v>0</v>
      </c>
      <c r="FS83">
        <v>0</v>
      </c>
      <c r="FX83">
        <v>97</v>
      </c>
      <c r="FY83">
        <v>51</v>
      </c>
      <c r="GA83" t="s">
        <v>3</v>
      </c>
      <c r="GD83">
        <v>1</v>
      </c>
      <c r="GF83">
        <v>2104746302</v>
      </c>
      <c r="GG83">
        <v>2</v>
      </c>
      <c r="GH83">
        <v>1</v>
      </c>
      <c r="GI83">
        <v>-2</v>
      </c>
      <c r="GJ83">
        <v>0</v>
      </c>
      <c r="GK83">
        <v>0</v>
      </c>
      <c r="GL83">
        <f t="shared" si="67"/>
        <v>0</v>
      </c>
      <c r="GM83">
        <f t="shared" si="68"/>
        <v>9106.5499999999993</v>
      </c>
      <c r="GN83">
        <f t="shared" si="69"/>
        <v>0</v>
      </c>
      <c r="GO83">
        <f t="shared" si="70"/>
        <v>9106.5499999999993</v>
      </c>
      <c r="GP83">
        <f t="shared" si="71"/>
        <v>0</v>
      </c>
      <c r="GR83">
        <v>0</v>
      </c>
      <c r="GS83">
        <v>3</v>
      </c>
      <c r="GT83">
        <v>0</v>
      </c>
      <c r="GU83" t="s">
        <v>3</v>
      </c>
      <c r="GV83">
        <f t="shared" si="72"/>
        <v>0</v>
      </c>
      <c r="GW83">
        <v>1</v>
      </c>
      <c r="GX83">
        <f t="shared" si="73"/>
        <v>0</v>
      </c>
      <c r="HA83">
        <v>0</v>
      </c>
      <c r="HB83">
        <v>0</v>
      </c>
      <c r="HC83">
        <f t="shared" si="74"/>
        <v>0</v>
      </c>
      <c r="HE83" t="s">
        <v>3</v>
      </c>
      <c r="HF83" t="s">
        <v>3</v>
      </c>
      <c r="HM83" t="s">
        <v>3</v>
      </c>
      <c r="HN83" t="s">
        <v>56</v>
      </c>
      <c r="HO83" t="s">
        <v>57</v>
      </c>
      <c r="HP83" t="s">
        <v>53</v>
      </c>
      <c r="HQ83" t="s">
        <v>53</v>
      </c>
      <c r="IK83">
        <v>0</v>
      </c>
    </row>
    <row r="84" spans="1:245" x14ac:dyDescent="0.2">
      <c r="A84">
        <v>17</v>
      </c>
      <c r="B84">
        <v>1</v>
      </c>
      <c r="C84">
        <f>ROW(SmtRes!A202)</f>
        <v>202</v>
      </c>
      <c r="D84">
        <f>ROW(EtalonRes!A210)</f>
        <v>210</v>
      </c>
      <c r="E84" t="s">
        <v>172</v>
      </c>
      <c r="F84" t="s">
        <v>76</v>
      </c>
      <c r="G84" t="s">
        <v>173</v>
      </c>
      <c r="H84" t="s">
        <v>73</v>
      </c>
      <c r="I84">
        <f>ROUND(9/10,7)</f>
        <v>0.9</v>
      </c>
      <c r="J84">
        <v>0</v>
      </c>
      <c r="K84">
        <f>ROUND(9/10,7)</f>
        <v>0.9</v>
      </c>
      <c r="O84">
        <f t="shared" si="53"/>
        <v>7161.81</v>
      </c>
      <c r="P84">
        <f>SUMIF(SmtRes!AQ195:'SmtRes'!AQ202,"=1",SmtRes!DF195:'SmtRes'!DF202)</f>
        <v>2366.17</v>
      </c>
      <c r="Q84">
        <f>SUMIF(SmtRes!AQ195:'SmtRes'!AQ202,"=1",SmtRes!DG195:'SmtRes'!DG202)</f>
        <v>510.30999999999995</v>
      </c>
      <c r="R84">
        <f>SUMIF(SmtRes!AQ195:'SmtRes'!AQ202,"=1",SmtRes!DH195:'SmtRes'!DH202)</f>
        <v>253.33999999999997</v>
      </c>
      <c r="S84">
        <f>SUMIF(SmtRes!AQ195:'SmtRes'!AQ202,"=1",SmtRes!DI195:'SmtRes'!DI202)</f>
        <v>4031.99</v>
      </c>
      <c r="T84">
        <f t="shared" si="54"/>
        <v>0</v>
      </c>
      <c r="U84">
        <f>SUMIF(SmtRes!AQ195:'SmtRes'!AQ202,"=1",SmtRes!CV195:'SmtRes'!CV202)</f>
        <v>9.27</v>
      </c>
      <c r="V84">
        <f>SUMIF(SmtRes!AQ195:'SmtRes'!AQ202,"=1",SmtRes!CW195:'SmtRes'!CW202)</f>
        <v>0.48599999999999999</v>
      </c>
      <c r="W84">
        <f t="shared" si="55"/>
        <v>0</v>
      </c>
      <c r="X84">
        <f t="shared" si="56"/>
        <v>4156.7700000000004</v>
      </c>
      <c r="Y84">
        <f t="shared" si="57"/>
        <v>2185.52</v>
      </c>
      <c r="AA84">
        <v>61617792</v>
      </c>
      <c r="AB84">
        <f t="shared" si="58"/>
        <v>7346.8023000000003</v>
      </c>
      <c r="AC84">
        <f>ROUND((SUM(SmtRes!BQ195:'SmtRes'!BQ202)),6)</f>
        <v>2299.7975999999999</v>
      </c>
      <c r="AD84">
        <f>ROUND((((SUM(SmtRes!BR195:'SmtRes'!BR202))-(SUM(SmtRes!BS195:'SmtRes'!BS202)))+AE84),6)</f>
        <v>567.01969999999994</v>
      </c>
      <c r="AE84">
        <f>ROUND((SUM(SmtRes!BS195:'SmtRes'!BS202)),6)</f>
        <v>281.48849999999999</v>
      </c>
      <c r="AF84">
        <f>ROUND((SUM(SmtRes!BT195:'SmtRes'!BT202)),6)</f>
        <v>4479.9849999999997</v>
      </c>
      <c r="AG84">
        <f t="shared" si="59"/>
        <v>0</v>
      </c>
      <c r="AH84">
        <f>(SUM(SmtRes!BU195:'SmtRes'!BU202))</f>
        <v>10.3</v>
      </c>
      <c r="AI84">
        <f>(SUM(SmtRes!BV195:'SmtRes'!BV202))</f>
        <v>0.54</v>
      </c>
      <c r="AJ84">
        <f t="shared" si="60"/>
        <v>0</v>
      </c>
      <c r="AK84">
        <v>7628.2908000000007</v>
      </c>
      <c r="AL84">
        <v>2299.7975999999999</v>
      </c>
      <c r="AM84">
        <v>567.01969999999994</v>
      </c>
      <c r="AN84">
        <v>281.48849999999999</v>
      </c>
      <c r="AO84">
        <v>4479.9850000000006</v>
      </c>
      <c r="AP84">
        <v>0</v>
      </c>
      <c r="AQ84">
        <v>10.3</v>
      </c>
      <c r="AR84">
        <v>0.54</v>
      </c>
      <c r="AS84">
        <v>0</v>
      </c>
      <c r="AT84">
        <v>97</v>
      </c>
      <c r="AU84">
        <v>51</v>
      </c>
      <c r="AV84">
        <v>1</v>
      </c>
      <c r="AW84">
        <v>1</v>
      </c>
      <c r="AZ84">
        <v>1</v>
      </c>
      <c r="BA84">
        <v>1</v>
      </c>
      <c r="BB84">
        <v>1</v>
      </c>
      <c r="BC84">
        <v>1</v>
      </c>
      <c r="BD84" t="s">
        <v>3</v>
      </c>
      <c r="BE84" t="s">
        <v>3</v>
      </c>
      <c r="BF84" t="s">
        <v>3</v>
      </c>
      <c r="BG84" t="s">
        <v>3</v>
      </c>
      <c r="BH84">
        <v>0</v>
      </c>
      <c r="BI84">
        <v>2</v>
      </c>
      <c r="BJ84" t="s">
        <v>78</v>
      </c>
      <c r="BM84">
        <v>108001</v>
      </c>
      <c r="BN84">
        <v>0</v>
      </c>
      <c r="BO84" t="s">
        <v>3</v>
      </c>
      <c r="BP84">
        <v>0</v>
      </c>
      <c r="BQ84">
        <v>3</v>
      </c>
      <c r="BR84">
        <v>0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 t="s">
        <v>3</v>
      </c>
      <c r="BZ84">
        <v>97</v>
      </c>
      <c r="CA84">
        <v>51</v>
      </c>
      <c r="CB84" t="s">
        <v>3</v>
      </c>
      <c r="CE84">
        <v>0</v>
      </c>
      <c r="CF84">
        <v>0</v>
      </c>
      <c r="CG84">
        <v>0</v>
      </c>
      <c r="CM84">
        <v>0</v>
      </c>
      <c r="CN84" t="s">
        <v>3</v>
      </c>
      <c r="CO84">
        <v>0</v>
      </c>
      <c r="CP84">
        <f t="shared" si="61"/>
        <v>7161.8099999999995</v>
      </c>
      <c r="CQ84">
        <f>SUMIF(SmtRes!AQ195:'SmtRes'!AQ202,"=1",SmtRes!AA195:'SmtRes'!AA202)</f>
        <v>1205.48</v>
      </c>
      <c r="CR84">
        <f>SUMIF(SmtRes!AQ195:'SmtRes'!AQ202,"=1",SmtRes!AB195:'SmtRes'!AB202)</f>
        <v>1979.1499999999999</v>
      </c>
      <c r="CS84">
        <f>SUMIF(SmtRes!AQ195:'SmtRes'!AQ202,"=1",SmtRes!AC195:'SmtRes'!AC202)</f>
        <v>1042.55</v>
      </c>
      <c r="CT84">
        <f>SUMIF(SmtRes!AQ195:'SmtRes'!AQ202,"=1",SmtRes!AD195:'SmtRes'!AD202)</f>
        <v>434.95</v>
      </c>
      <c r="CU84">
        <f t="shared" si="62"/>
        <v>0</v>
      </c>
      <c r="CV84">
        <f>SUMIF(SmtRes!AQ195:'SmtRes'!AQ202,"=1",SmtRes!BU195:'SmtRes'!BU202)</f>
        <v>10.3</v>
      </c>
      <c r="CW84">
        <f>SUMIF(SmtRes!AQ195:'SmtRes'!AQ202,"=1",SmtRes!BV195:'SmtRes'!BV202)</f>
        <v>0.54</v>
      </c>
      <c r="CX84">
        <f t="shared" si="63"/>
        <v>0</v>
      </c>
      <c r="CY84">
        <f t="shared" si="64"/>
        <v>4156.7700999999997</v>
      </c>
      <c r="CZ84">
        <f t="shared" si="65"/>
        <v>2185.5182999999997</v>
      </c>
      <c r="DC84" t="s">
        <v>3</v>
      </c>
      <c r="DD84" t="s">
        <v>3</v>
      </c>
      <c r="DE84" t="s">
        <v>3</v>
      </c>
      <c r="DF84" t="s">
        <v>3</v>
      </c>
      <c r="DG84" t="s">
        <v>3</v>
      </c>
      <c r="DH84" t="s">
        <v>3</v>
      </c>
      <c r="DI84" t="s">
        <v>3</v>
      </c>
      <c r="DJ84" t="s">
        <v>3</v>
      </c>
      <c r="DK84" t="s">
        <v>3</v>
      </c>
      <c r="DL84" t="s">
        <v>3</v>
      </c>
      <c r="DM84" t="s">
        <v>3</v>
      </c>
      <c r="DN84">
        <v>0</v>
      </c>
      <c r="DO84">
        <v>0</v>
      </c>
      <c r="DP84">
        <v>1</v>
      </c>
      <c r="DQ84">
        <v>1</v>
      </c>
      <c r="DU84">
        <v>1013</v>
      </c>
      <c r="DV84" t="s">
        <v>73</v>
      </c>
      <c r="DW84" t="s">
        <v>73</v>
      </c>
      <c r="DX84">
        <v>1</v>
      </c>
      <c r="DZ84" t="s">
        <v>3</v>
      </c>
      <c r="EA84" t="s">
        <v>3</v>
      </c>
      <c r="EB84" t="s">
        <v>3</v>
      </c>
      <c r="EC84" t="s">
        <v>3</v>
      </c>
      <c r="EE84">
        <v>58749376</v>
      </c>
      <c r="EF84">
        <v>3</v>
      </c>
      <c r="EG84" t="s">
        <v>52</v>
      </c>
      <c r="EH84">
        <v>0</v>
      </c>
      <c r="EI84" t="s">
        <v>3</v>
      </c>
      <c r="EJ84">
        <v>2</v>
      </c>
      <c r="EK84">
        <v>108001</v>
      </c>
      <c r="EL84" t="s">
        <v>53</v>
      </c>
      <c r="EM84" t="s">
        <v>54</v>
      </c>
      <c r="EO84" t="s">
        <v>3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10.3</v>
      </c>
      <c r="EX84">
        <v>0.54</v>
      </c>
      <c r="EY84">
        <v>0</v>
      </c>
      <c r="FQ84">
        <v>0</v>
      </c>
      <c r="FR84">
        <f t="shared" si="66"/>
        <v>0</v>
      </c>
      <c r="FS84">
        <v>0</v>
      </c>
      <c r="FX84">
        <v>97</v>
      </c>
      <c r="FY84">
        <v>51</v>
      </c>
      <c r="GA84" t="s">
        <v>3</v>
      </c>
      <c r="GD84">
        <v>1</v>
      </c>
      <c r="GF84">
        <v>-205421169</v>
      </c>
      <c r="GG84">
        <v>2</v>
      </c>
      <c r="GH84">
        <v>1</v>
      </c>
      <c r="GI84">
        <v>-2</v>
      </c>
      <c r="GJ84">
        <v>0</v>
      </c>
      <c r="GK84">
        <v>0</v>
      </c>
      <c r="GL84">
        <f t="shared" si="67"/>
        <v>0</v>
      </c>
      <c r="GM84">
        <f t="shared" si="68"/>
        <v>13504.1</v>
      </c>
      <c r="GN84">
        <f t="shared" si="69"/>
        <v>0</v>
      </c>
      <c r="GO84">
        <f t="shared" si="70"/>
        <v>13504.1</v>
      </c>
      <c r="GP84">
        <f t="shared" si="71"/>
        <v>0</v>
      </c>
      <c r="GR84">
        <v>0</v>
      </c>
      <c r="GS84">
        <v>3</v>
      </c>
      <c r="GT84">
        <v>0</v>
      </c>
      <c r="GU84" t="s">
        <v>3</v>
      </c>
      <c r="GV84">
        <f t="shared" si="72"/>
        <v>0</v>
      </c>
      <c r="GW84">
        <v>1</v>
      </c>
      <c r="GX84">
        <f t="shared" si="73"/>
        <v>0</v>
      </c>
      <c r="HA84">
        <v>0</v>
      </c>
      <c r="HB84">
        <v>0</v>
      </c>
      <c r="HC84">
        <f t="shared" si="74"/>
        <v>0</v>
      </c>
      <c r="HE84" t="s">
        <v>3</v>
      </c>
      <c r="HF84" t="s">
        <v>3</v>
      </c>
      <c r="HM84" t="s">
        <v>3</v>
      </c>
      <c r="HN84" t="s">
        <v>56</v>
      </c>
      <c r="HO84" t="s">
        <v>57</v>
      </c>
      <c r="HP84" t="s">
        <v>53</v>
      </c>
      <c r="HQ84" t="s">
        <v>53</v>
      </c>
      <c r="IK84">
        <v>0</v>
      </c>
    </row>
    <row r="85" spans="1:245" x14ac:dyDescent="0.2">
      <c r="A85">
        <v>17</v>
      </c>
      <c r="B85">
        <v>1</v>
      </c>
      <c r="C85">
        <f>ROW(SmtRes!A211)</f>
        <v>211</v>
      </c>
      <c r="D85">
        <f>ROW(EtalonRes!A219)</f>
        <v>219</v>
      </c>
      <c r="E85" t="s">
        <v>174</v>
      </c>
      <c r="F85" t="s">
        <v>80</v>
      </c>
      <c r="G85" t="s">
        <v>175</v>
      </c>
      <c r="H85" t="s">
        <v>82</v>
      </c>
      <c r="I85">
        <f>ROUND(60/100,7)</f>
        <v>0.6</v>
      </c>
      <c r="J85">
        <v>0</v>
      </c>
      <c r="K85">
        <f>ROUND(60/100,7)</f>
        <v>0.6</v>
      </c>
      <c r="O85">
        <f t="shared" si="53"/>
        <v>6997.46</v>
      </c>
      <c r="P85">
        <f>SUMIF(SmtRes!AQ203:'SmtRes'!AQ211,"=1",SmtRes!DF203:'SmtRes'!DF211)</f>
        <v>1710.3400000000001</v>
      </c>
      <c r="Q85">
        <f>SUMIF(SmtRes!AQ203:'SmtRes'!AQ211,"=1",SmtRes!DG203:'SmtRes'!DG211)</f>
        <v>315.3</v>
      </c>
      <c r="R85">
        <f>SUMIF(SmtRes!AQ203:'SmtRes'!AQ211,"=1",SmtRes!DH203:'SmtRes'!DH211)</f>
        <v>143.87</v>
      </c>
      <c r="S85">
        <f>SUMIF(SmtRes!AQ203:'SmtRes'!AQ211,"=1",SmtRes!DI203:'SmtRes'!DI211)</f>
        <v>4827.95</v>
      </c>
      <c r="T85">
        <f t="shared" si="54"/>
        <v>0</v>
      </c>
      <c r="U85">
        <f>SUMIF(SmtRes!AQ203:'SmtRes'!AQ211,"=1",SmtRes!CV203:'SmtRes'!CV211)</f>
        <v>11.1</v>
      </c>
      <c r="V85">
        <f>SUMIF(SmtRes!AQ203:'SmtRes'!AQ211,"=1",SmtRes!CW203:'SmtRes'!CW211)</f>
        <v>0.27600000000000002</v>
      </c>
      <c r="W85">
        <f t="shared" si="55"/>
        <v>0</v>
      </c>
      <c r="X85">
        <f t="shared" si="56"/>
        <v>4822.67</v>
      </c>
      <c r="Y85">
        <f t="shared" si="57"/>
        <v>2535.63</v>
      </c>
      <c r="AA85">
        <v>61617792</v>
      </c>
      <c r="AB85">
        <f t="shared" si="58"/>
        <v>11106.13932</v>
      </c>
      <c r="AC85">
        <f>ROUND((SUM(SmtRes!BQ203:'SmtRes'!BQ211)),6)</f>
        <v>2534.05872</v>
      </c>
      <c r="AD85">
        <f>ROUND((((SUM(SmtRes!BR203:'SmtRes'!BR211))-(SUM(SmtRes!BS203:'SmtRes'!BS211)))+AE85),6)</f>
        <v>525.50559999999996</v>
      </c>
      <c r="AE85">
        <f>ROUND((SUM(SmtRes!BS203:'SmtRes'!BS211)),6)</f>
        <v>239.78649999999999</v>
      </c>
      <c r="AF85">
        <f>ROUND((SUM(SmtRes!BT203:'SmtRes'!BT211)),6)</f>
        <v>8046.5749999999998</v>
      </c>
      <c r="AG85">
        <f t="shared" si="59"/>
        <v>0</v>
      </c>
      <c r="AH85">
        <f>(SUM(SmtRes!BU203:'SmtRes'!BU211))</f>
        <v>18.5</v>
      </c>
      <c r="AI85">
        <f>(SUM(SmtRes!BV203:'SmtRes'!BV211))</f>
        <v>0.46</v>
      </c>
      <c r="AJ85">
        <f t="shared" si="60"/>
        <v>0</v>
      </c>
      <c r="AK85">
        <v>11345.92582</v>
      </c>
      <c r="AL85">
        <v>2534.05872</v>
      </c>
      <c r="AM85">
        <v>525.50559999999996</v>
      </c>
      <c r="AN85">
        <v>239.78649999999999</v>
      </c>
      <c r="AO85">
        <v>8046.5749999999998</v>
      </c>
      <c r="AP85">
        <v>0</v>
      </c>
      <c r="AQ85">
        <v>18.5</v>
      </c>
      <c r="AR85">
        <v>0.46</v>
      </c>
      <c r="AS85">
        <v>0</v>
      </c>
      <c r="AT85">
        <v>97</v>
      </c>
      <c r="AU85">
        <v>51</v>
      </c>
      <c r="AV85">
        <v>1</v>
      </c>
      <c r="AW85">
        <v>1</v>
      </c>
      <c r="AZ85">
        <v>1</v>
      </c>
      <c r="BA85">
        <v>1</v>
      </c>
      <c r="BB85">
        <v>1</v>
      </c>
      <c r="BC85">
        <v>1</v>
      </c>
      <c r="BD85" t="s">
        <v>3</v>
      </c>
      <c r="BE85" t="s">
        <v>3</v>
      </c>
      <c r="BF85" t="s">
        <v>3</v>
      </c>
      <c r="BG85" t="s">
        <v>3</v>
      </c>
      <c r="BH85">
        <v>0</v>
      </c>
      <c r="BI85">
        <v>2</v>
      </c>
      <c r="BJ85" t="s">
        <v>83</v>
      </c>
      <c r="BM85">
        <v>108001</v>
      </c>
      <c r="BN85">
        <v>0</v>
      </c>
      <c r="BO85" t="s">
        <v>3</v>
      </c>
      <c r="BP85">
        <v>0</v>
      </c>
      <c r="BQ85">
        <v>3</v>
      </c>
      <c r="BR85">
        <v>0</v>
      </c>
      <c r="BS85">
        <v>1</v>
      </c>
      <c r="BT85">
        <v>1</v>
      </c>
      <c r="BU85">
        <v>1</v>
      </c>
      <c r="BV85">
        <v>1</v>
      </c>
      <c r="BW85">
        <v>1</v>
      </c>
      <c r="BX85">
        <v>1</v>
      </c>
      <c r="BY85" t="s">
        <v>3</v>
      </c>
      <c r="BZ85">
        <v>97</v>
      </c>
      <c r="CA85">
        <v>51</v>
      </c>
      <c r="CB85" t="s">
        <v>3</v>
      </c>
      <c r="CE85">
        <v>0</v>
      </c>
      <c r="CF85">
        <v>0</v>
      </c>
      <c r="CG85">
        <v>0</v>
      </c>
      <c r="CM85">
        <v>0</v>
      </c>
      <c r="CN85" t="s">
        <v>3</v>
      </c>
      <c r="CO85">
        <v>0</v>
      </c>
      <c r="CP85">
        <f t="shared" si="61"/>
        <v>6997.46</v>
      </c>
      <c r="CQ85">
        <f>SUMIF(SmtRes!AQ203:'SmtRes'!AQ211,"=1",SmtRes!AA203:'SmtRes'!AA211)</f>
        <v>59993.41</v>
      </c>
      <c r="CR85">
        <f>SUMIF(SmtRes!AQ203:'SmtRes'!AQ211,"=1",SmtRes!AB203:'SmtRes'!AB211)</f>
        <v>1979.1499999999999</v>
      </c>
      <c r="CS85">
        <f>SUMIF(SmtRes!AQ203:'SmtRes'!AQ211,"=1",SmtRes!AC203:'SmtRes'!AC211)</f>
        <v>1042.55</v>
      </c>
      <c r="CT85">
        <f>SUMIF(SmtRes!AQ203:'SmtRes'!AQ211,"=1",SmtRes!AD203:'SmtRes'!AD211)</f>
        <v>434.95</v>
      </c>
      <c r="CU85">
        <f t="shared" si="62"/>
        <v>0</v>
      </c>
      <c r="CV85">
        <f>SUMIF(SmtRes!AQ203:'SmtRes'!AQ211,"=1",SmtRes!BU203:'SmtRes'!BU211)</f>
        <v>18.5</v>
      </c>
      <c r="CW85">
        <f>SUMIF(SmtRes!AQ203:'SmtRes'!AQ211,"=1",SmtRes!BV203:'SmtRes'!BV211)</f>
        <v>0.46</v>
      </c>
      <c r="CX85">
        <f t="shared" si="63"/>
        <v>0</v>
      </c>
      <c r="CY85">
        <f t="shared" si="64"/>
        <v>4822.6653999999999</v>
      </c>
      <c r="CZ85">
        <f t="shared" si="65"/>
        <v>2535.6281999999997</v>
      </c>
      <c r="DC85" t="s">
        <v>3</v>
      </c>
      <c r="DD85" t="s">
        <v>3</v>
      </c>
      <c r="DE85" t="s">
        <v>3</v>
      </c>
      <c r="DF85" t="s">
        <v>3</v>
      </c>
      <c r="DG85" t="s">
        <v>3</v>
      </c>
      <c r="DH85" t="s">
        <v>3</v>
      </c>
      <c r="DI85" t="s">
        <v>3</v>
      </c>
      <c r="DJ85" t="s">
        <v>3</v>
      </c>
      <c r="DK85" t="s">
        <v>3</v>
      </c>
      <c r="DL85" t="s">
        <v>3</v>
      </c>
      <c r="DM85" t="s">
        <v>3</v>
      </c>
      <c r="DN85">
        <v>0</v>
      </c>
      <c r="DO85">
        <v>0</v>
      </c>
      <c r="DP85">
        <v>1</v>
      </c>
      <c r="DQ85">
        <v>1</v>
      </c>
      <c r="DU85">
        <v>1003</v>
      </c>
      <c r="DV85" t="s">
        <v>82</v>
      </c>
      <c r="DW85" t="s">
        <v>82</v>
      </c>
      <c r="DX85">
        <v>100</v>
      </c>
      <c r="DZ85" t="s">
        <v>3</v>
      </c>
      <c r="EA85" t="s">
        <v>3</v>
      </c>
      <c r="EB85" t="s">
        <v>3</v>
      </c>
      <c r="EC85" t="s">
        <v>3</v>
      </c>
      <c r="EE85">
        <v>58749376</v>
      </c>
      <c r="EF85">
        <v>3</v>
      </c>
      <c r="EG85" t="s">
        <v>52</v>
      </c>
      <c r="EH85">
        <v>0</v>
      </c>
      <c r="EI85" t="s">
        <v>3</v>
      </c>
      <c r="EJ85">
        <v>2</v>
      </c>
      <c r="EK85">
        <v>108001</v>
      </c>
      <c r="EL85" t="s">
        <v>53</v>
      </c>
      <c r="EM85" t="s">
        <v>54</v>
      </c>
      <c r="EO85" t="s">
        <v>3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18.5</v>
      </c>
      <c r="EX85">
        <v>0.46</v>
      </c>
      <c r="EY85">
        <v>0</v>
      </c>
      <c r="FQ85">
        <v>0</v>
      </c>
      <c r="FR85">
        <f t="shared" si="66"/>
        <v>0</v>
      </c>
      <c r="FS85">
        <v>0</v>
      </c>
      <c r="FX85">
        <v>97</v>
      </c>
      <c r="FY85">
        <v>51</v>
      </c>
      <c r="GA85" t="s">
        <v>3</v>
      </c>
      <c r="GD85">
        <v>1</v>
      </c>
      <c r="GF85">
        <v>-736549301</v>
      </c>
      <c r="GG85">
        <v>2</v>
      </c>
      <c r="GH85">
        <v>1</v>
      </c>
      <c r="GI85">
        <v>-2</v>
      </c>
      <c r="GJ85">
        <v>0</v>
      </c>
      <c r="GK85">
        <v>0</v>
      </c>
      <c r="GL85">
        <f t="shared" si="67"/>
        <v>0</v>
      </c>
      <c r="GM85">
        <f t="shared" si="68"/>
        <v>14355.76</v>
      </c>
      <c r="GN85">
        <f t="shared" si="69"/>
        <v>0</v>
      </c>
      <c r="GO85">
        <f t="shared" si="70"/>
        <v>14355.76</v>
      </c>
      <c r="GP85">
        <f t="shared" si="71"/>
        <v>0</v>
      </c>
      <c r="GR85">
        <v>0</v>
      </c>
      <c r="GS85">
        <v>3</v>
      </c>
      <c r="GT85">
        <v>0</v>
      </c>
      <c r="GU85" t="s">
        <v>3</v>
      </c>
      <c r="GV85">
        <f t="shared" si="72"/>
        <v>0</v>
      </c>
      <c r="GW85">
        <v>1</v>
      </c>
      <c r="GX85">
        <f t="shared" si="73"/>
        <v>0</v>
      </c>
      <c r="HA85">
        <v>0</v>
      </c>
      <c r="HB85">
        <v>0</v>
      </c>
      <c r="HC85">
        <f t="shared" si="74"/>
        <v>0</v>
      </c>
      <c r="HE85" t="s">
        <v>3</v>
      </c>
      <c r="HF85" t="s">
        <v>3</v>
      </c>
      <c r="HM85" t="s">
        <v>3</v>
      </c>
      <c r="HN85" t="s">
        <v>56</v>
      </c>
      <c r="HO85" t="s">
        <v>57</v>
      </c>
      <c r="HP85" t="s">
        <v>53</v>
      </c>
      <c r="HQ85" t="s">
        <v>53</v>
      </c>
      <c r="IK85">
        <v>0</v>
      </c>
    </row>
    <row r="87" spans="1:245" x14ac:dyDescent="0.2">
      <c r="A87" s="2">
        <v>51</v>
      </c>
      <c r="B87" s="2">
        <f>B72</f>
        <v>1</v>
      </c>
      <c r="C87" s="2">
        <f>A72</f>
        <v>4</v>
      </c>
      <c r="D87" s="2">
        <f>ROW(A72)</f>
        <v>72</v>
      </c>
      <c r="E87" s="2"/>
      <c r="F87" s="2" t="str">
        <f>IF(F72&lt;&gt;"",F72,"")</f>
        <v>Новый раздел</v>
      </c>
      <c r="G87" s="2" t="str">
        <f>IF(G72&lt;&gt;"",G72,"")</f>
        <v>Монтажные работы</v>
      </c>
      <c r="H87" s="2">
        <v>0</v>
      </c>
      <c r="I87" s="2"/>
      <c r="J87" s="2"/>
      <c r="K87" s="2"/>
      <c r="L87" s="2"/>
      <c r="M87" s="2"/>
      <c r="N87" s="2"/>
      <c r="O87" s="2">
        <f t="shared" ref="O87:T87" si="75">ROUND(AB87,2)</f>
        <v>118320.01</v>
      </c>
      <c r="P87" s="2">
        <f t="shared" si="75"/>
        <v>8021.26</v>
      </c>
      <c r="Q87" s="2">
        <f t="shared" si="75"/>
        <v>22376.31</v>
      </c>
      <c r="R87" s="2">
        <f t="shared" si="75"/>
        <v>12883.67</v>
      </c>
      <c r="S87" s="2">
        <f t="shared" si="75"/>
        <v>75038.77</v>
      </c>
      <c r="T87" s="2">
        <f t="shared" si="75"/>
        <v>0</v>
      </c>
      <c r="U87" s="2">
        <f>AH87</f>
        <v>171.7764</v>
      </c>
      <c r="V87" s="2">
        <f>AI87</f>
        <v>26.5932</v>
      </c>
      <c r="W87" s="2">
        <f>ROUND(AJ87,2)</f>
        <v>0</v>
      </c>
      <c r="X87" s="2">
        <f>ROUND(AK87,2)</f>
        <v>88301.83</v>
      </c>
      <c r="Y87" s="2">
        <f>ROUND(AL87,2)</f>
        <v>49366.04</v>
      </c>
      <c r="Z87" s="2"/>
      <c r="AA87" s="2"/>
      <c r="AB87" s="2">
        <f>ROUND(SUMIF(AA76:AA85,"=61617792",O76:O85),2)</f>
        <v>118320.01</v>
      </c>
      <c r="AC87" s="2">
        <f>ROUND(SUMIF(AA76:AA85,"=61617792",P76:P85),2)</f>
        <v>8021.26</v>
      </c>
      <c r="AD87" s="2">
        <f>ROUND(SUMIF(AA76:AA85,"=61617792",Q76:Q85),2)</f>
        <v>22376.31</v>
      </c>
      <c r="AE87" s="2">
        <f>ROUND(SUMIF(AA76:AA85,"=61617792",R76:R85),2)</f>
        <v>12883.67</v>
      </c>
      <c r="AF87" s="2">
        <f>ROUND(SUMIF(AA76:AA85,"=61617792",S76:S85),2)</f>
        <v>75038.77</v>
      </c>
      <c r="AG87" s="2">
        <f>ROUND(SUMIF(AA76:AA85,"=61617792",T76:T85),2)</f>
        <v>0</v>
      </c>
      <c r="AH87" s="2">
        <f>SUMIF(AA76:AA85,"=61617792",U76:U85)</f>
        <v>171.7764</v>
      </c>
      <c r="AI87" s="2">
        <f>SUMIF(AA76:AA85,"=61617792",V76:V85)</f>
        <v>26.5932</v>
      </c>
      <c r="AJ87" s="2">
        <f>ROUND(SUMIF(AA76:AA85,"=61617792",W76:W85),2)</f>
        <v>0</v>
      </c>
      <c r="AK87" s="2">
        <f>ROUND(SUMIF(AA76:AA85,"=61617792",X76:X85),2)</f>
        <v>88301.83</v>
      </c>
      <c r="AL87" s="2">
        <f>ROUND(SUMIF(AA76:AA85,"=61617792",Y76:Y85),2)</f>
        <v>49366.04</v>
      </c>
      <c r="AM87" s="2"/>
      <c r="AN87" s="2"/>
      <c r="AO87" s="2">
        <f t="shared" ref="AO87:BD87" si="76">ROUND(BX87,2)</f>
        <v>0</v>
      </c>
      <c r="AP87" s="2">
        <f t="shared" si="76"/>
        <v>0</v>
      </c>
      <c r="AQ87" s="2">
        <f t="shared" si="76"/>
        <v>0</v>
      </c>
      <c r="AR87" s="2">
        <f t="shared" si="76"/>
        <v>255987.88</v>
      </c>
      <c r="AS87" s="2">
        <f t="shared" si="76"/>
        <v>149044.91</v>
      </c>
      <c r="AT87" s="2">
        <f t="shared" si="76"/>
        <v>106942.97</v>
      </c>
      <c r="AU87" s="2">
        <f t="shared" si="76"/>
        <v>0</v>
      </c>
      <c r="AV87" s="2">
        <f t="shared" si="76"/>
        <v>8021.26</v>
      </c>
      <c r="AW87" s="2">
        <f t="shared" si="76"/>
        <v>8021.26</v>
      </c>
      <c r="AX87" s="2">
        <f t="shared" si="76"/>
        <v>0</v>
      </c>
      <c r="AY87" s="2">
        <f t="shared" si="76"/>
        <v>8021.26</v>
      </c>
      <c r="AZ87" s="2">
        <f t="shared" si="76"/>
        <v>0</v>
      </c>
      <c r="BA87" s="2">
        <f t="shared" si="76"/>
        <v>0</v>
      </c>
      <c r="BB87" s="2">
        <f t="shared" si="76"/>
        <v>0</v>
      </c>
      <c r="BC87" s="2">
        <f t="shared" si="76"/>
        <v>0</v>
      </c>
      <c r="BD87" s="2">
        <f t="shared" si="76"/>
        <v>0</v>
      </c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>
        <f>ROUND(SUMIF(AA76:AA85,"=61617792",FQ76:FQ85),2)</f>
        <v>0</v>
      </c>
      <c r="BY87" s="2">
        <f>ROUND(SUMIF(AA76:AA85,"=61617792",FR76:FR85),2)</f>
        <v>0</v>
      </c>
      <c r="BZ87" s="2">
        <f>ROUND(SUMIF(AA76:AA85,"=61617792",GL76:GL85),2)</f>
        <v>0</v>
      </c>
      <c r="CA87" s="2">
        <f>ROUND(SUMIF(AA76:AA85,"=61617792",GM76:GM85),2)</f>
        <v>255987.88</v>
      </c>
      <c r="CB87" s="2">
        <f>ROUND(SUMIF(AA76:AA85,"=61617792",GN76:GN85),2)</f>
        <v>149044.91</v>
      </c>
      <c r="CC87" s="2">
        <f>ROUND(SUMIF(AA76:AA85,"=61617792",GO76:GO85),2)</f>
        <v>106942.97</v>
      </c>
      <c r="CD87" s="2">
        <f>ROUND(SUMIF(AA76:AA85,"=61617792",GP76:GP85),2)</f>
        <v>0</v>
      </c>
      <c r="CE87" s="2">
        <f>AC87-BX87</f>
        <v>8021.26</v>
      </c>
      <c r="CF87" s="2">
        <f>AC87-BY87</f>
        <v>8021.26</v>
      </c>
      <c r="CG87" s="2">
        <f>BX87-BZ87</f>
        <v>0</v>
      </c>
      <c r="CH87" s="2">
        <f>AC87-BX87-BY87+BZ87</f>
        <v>8021.26</v>
      </c>
      <c r="CI87" s="2">
        <f>BY87-BZ87</f>
        <v>0</v>
      </c>
      <c r="CJ87" s="2">
        <f>ROUND(SUMIF(AA76:AA85,"=61617792",GX76:GX85),2)</f>
        <v>0</v>
      </c>
      <c r="CK87" s="2">
        <f>ROUND(SUMIF(AA76:AA85,"=61617792",GY76:GY85),2)</f>
        <v>0</v>
      </c>
      <c r="CL87" s="2">
        <f>ROUND(SUMIF(AA76:AA85,"=61617792",GZ76:GZ85),2)</f>
        <v>0</v>
      </c>
      <c r="CM87" s="2">
        <f>ROUND(SUMIF(AA76:AA85,"=61617792",HD76:HD85),2)</f>
        <v>0</v>
      </c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>
        <v>0</v>
      </c>
    </row>
    <row r="89" spans="1:245" x14ac:dyDescent="0.2">
      <c r="A89" s="4">
        <v>50</v>
      </c>
      <c r="B89" s="4">
        <v>0</v>
      </c>
      <c r="C89" s="4">
        <v>0</v>
      </c>
      <c r="D89" s="4">
        <v>1</v>
      </c>
      <c r="E89" s="4">
        <v>201</v>
      </c>
      <c r="F89" s="4">
        <f>ROUND(Source!O87,O89)</f>
        <v>118320.01</v>
      </c>
      <c r="G89" s="4" t="s">
        <v>92</v>
      </c>
      <c r="H89" s="4" t="s">
        <v>93</v>
      </c>
      <c r="I89" s="4"/>
      <c r="J89" s="4"/>
      <c r="K89" s="4">
        <v>201</v>
      </c>
      <c r="L89" s="4">
        <v>1</v>
      </c>
      <c r="M89" s="4">
        <v>3</v>
      </c>
      <c r="N89" s="4" t="s">
        <v>3</v>
      </c>
      <c r="O89" s="4">
        <v>2</v>
      </c>
      <c r="P89" s="4"/>
      <c r="Q89" s="4"/>
      <c r="R89" s="4"/>
      <c r="S89" s="4"/>
      <c r="T89" s="4"/>
      <c r="U89" s="4"/>
      <c r="V89" s="4"/>
      <c r="W89" s="4">
        <v>118320.01000000001</v>
      </c>
      <c r="X89" s="4">
        <v>1</v>
      </c>
      <c r="Y89" s="4">
        <v>118320.01000000001</v>
      </c>
      <c r="Z89" s="4"/>
      <c r="AA89" s="4"/>
      <c r="AB89" s="4"/>
    </row>
    <row r="90" spans="1:245" x14ac:dyDescent="0.2">
      <c r="A90" s="4">
        <v>50</v>
      </c>
      <c r="B90" s="4">
        <v>0</v>
      </c>
      <c r="C90" s="4">
        <v>0</v>
      </c>
      <c r="D90" s="4">
        <v>1</v>
      </c>
      <c r="E90" s="4">
        <v>202</v>
      </c>
      <c r="F90" s="4">
        <f>ROUND(Source!P87,O90)</f>
        <v>8021.26</v>
      </c>
      <c r="G90" s="4" t="s">
        <v>94</v>
      </c>
      <c r="H90" s="4" t="s">
        <v>95</v>
      </c>
      <c r="I90" s="4"/>
      <c r="J90" s="4"/>
      <c r="K90" s="4">
        <v>202</v>
      </c>
      <c r="L90" s="4">
        <v>2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>
        <v>8021.26</v>
      </c>
      <c r="X90" s="4">
        <v>1</v>
      </c>
      <c r="Y90" s="4">
        <v>8021.26</v>
      </c>
      <c r="Z90" s="4"/>
      <c r="AA90" s="4"/>
      <c r="AB90" s="4"/>
    </row>
    <row r="91" spans="1:245" x14ac:dyDescent="0.2">
      <c r="A91" s="4">
        <v>50</v>
      </c>
      <c r="B91" s="4">
        <v>0</v>
      </c>
      <c r="C91" s="4">
        <v>0</v>
      </c>
      <c r="D91" s="4">
        <v>1</v>
      </c>
      <c r="E91" s="4">
        <v>222</v>
      </c>
      <c r="F91" s="4">
        <f>ROUND(Source!AO87,O91)</f>
        <v>0</v>
      </c>
      <c r="G91" s="4" t="s">
        <v>96</v>
      </c>
      <c r="H91" s="4" t="s">
        <v>97</v>
      </c>
      <c r="I91" s="4"/>
      <c r="J91" s="4"/>
      <c r="K91" s="4">
        <v>222</v>
      </c>
      <c r="L91" s="4">
        <v>3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>
        <v>0</v>
      </c>
      <c r="X91" s="4">
        <v>1</v>
      </c>
      <c r="Y91" s="4">
        <v>0</v>
      </c>
      <c r="Z91" s="4"/>
      <c r="AA91" s="4"/>
      <c r="AB91" s="4"/>
    </row>
    <row r="92" spans="1:245" x14ac:dyDescent="0.2">
      <c r="A92" s="4">
        <v>50</v>
      </c>
      <c r="B92" s="4">
        <v>0</v>
      </c>
      <c r="C92" s="4">
        <v>0</v>
      </c>
      <c r="D92" s="4">
        <v>1</v>
      </c>
      <c r="E92" s="4">
        <v>225</v>
      </c>
      <c r="F92" s="4">
        <f>ROUND(Source!AV87,O92)</f>
        <v>8021.26</v>
      </c>
      <c r="G92" s="4" t="s">
        <v>98</v>
      </c>
      <c r="H92" s="4" t="s">
        <v>99</v>
      </c>
      <c r="I92" s="4"/>
      <c r="J92" s="4"/>
      <c r="K92" s="4">
        <v>225</v>
      </c>
      <c r="L92" s="4">
        <v>4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>
        <v>8021.26</v>
      </c>
      <c r="X92" s="4">
        <v>1</v>
      </c>
      <c r="Y92" s="4">
        <v>8021.26</v>
      </c>
      <c r="Z92" s="4"/>
      <c r="AA92" s="4"/>
      <c r="AB92" s="4"/>
    </row>
    <row r="93" spans="1:245" x14ac:dyDescent="0.2">
      <c r="A93" s="4">
        <v>50</v>
      </c>
      <c r="B93" s="4">
        <v>0</v>
      </c>
      <c r="C93" s="4">
        <v>0</v>
      </c>
      <c r="D93" s="4">
        <v>1</v>
      </c>
      <c r="E93" s="4">
        <v>226</v>
      </c>
      <c r="F93" s="4">
        <f>ROUND(Source!AW87,O93)</f>
        <v>8021.26</v>
      </c>
      <c r="G93" s="4" t="s">
        <v>100</v>
      </c>
      <c r="H93" s="4" t="s">
        <v>101</v>
      </c>
      <c r="I93" s="4"/>
      <c r="J93" s="4"/>
      <c r="K93" s="4">
        <v>226</v>
      </c>
      <c r="L93" s="4">
        <v>5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>
        <v>8021.26</v>
      </c>
      <c r="X93" s="4">
        <v>1</v>
      </c>
      <c r="Y93" s="4">
        <v>8021.26</v>
      </c>
      <c r="Z93" s="4"/>
      <c r="AA93" s="4"/>
      <c r="AB93" s="4"/>
    </row>
    <row r="94" spans="1:245" x14ac:dyDescent="0.2">
      <c r="A94" s="4">
        <v>50</v>
      </c>
      <c r="B94" s="4">
        <v>0</v>
      </c>
      <c r="C94" s="4">
        <v>0</v>
      </c>
      <c r="D94" s="4">
        <v>1</v>
      </c>
      <c r="E94" s="4">
        <v>227</v>
      </c>
      <c r="F94" s="4">
        <f>ROUND(Source!AX87,O94)</f>
        <v>0</v>
      </c>
      <c r="G94" s="4" t="s">
        <v>102</v>
      </c>
      <c r="H94" s="4" t="s">
        <v>103</v>
      </c>
      <c r="I94" s="4"/>
      <c r="J94" s="4"/>
      <c r="K94" s="4">
        <v>227</v>
      </c>
      <c r="L94" s="4">
        <v>6</v>
      </c>
      <c r="M94" s="4">
        <v>3</v>
      </c>
      <c r="N94" s="4" t="s">
        <v>3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45" x14ac:dyDescent="0.2">
      <c r="A95" s="4">
        <v>50</v>
      </c>
      <c r="B95" s="4">
        <v>0</v>
      </c>
      <c r="C95" s="4">
        <v>0</v>
      </c>
      <c r="D95" s="4">
        <v>1</v>
      </c>
      <c r="E95" s="4">
        <v>228</v>
      </c>
      <c r="F95" s="4">
        <f>ROUND(Source!AY87,O95)</f>
        <v>8021.26</v>
      </c>
      <c r="G95" s="4" t="s">
        <v>104</v>
      </c>
      <c r="H95" s="4" t="s">
        <v>105</v>
      </c>
      <c r="I95" s="4"/>
      <c r="J95" s="4"/>
      <c r="K95" s="4">
        <v>228</v>
      </c>
      <c r="L95" s="4">
        <v>7</v>
      </c>
      <c r="M95" s="4">
        <v>3</v>
      </c>
      <c r="N95" s="4" t="s">
        <v>3</v>
      </c>
      <c r="O95" s="4">
        <v>2</v>
      </c>
      <c r="P95" s="4"/>
      <c r="Q95" s="4"/>
      <c r="R95" s="4"/>
      <c r="S95" s="4"/>
      <c r="T95" s="4"/>
      <c r="U95" s="4"/>
      <c r="V95" s="4"/>
      <c r="W95" s="4">
        <v>8021.26</v>
      </c>
      <c r="X95" s="4">
        <v>1</v>
      </c>
      <c r="Y95" s="4">
        <v>8021.26</v>
      </c>
      <c r="Z95" s="4"/>
      <c r="AA95" s="4"/>
      <c r="AB95" s="4"/>
    </row>
    <row r="96" spans="1:245" x14ac:dyDescent="0.2">
      <c r="A96" s="4">
        <v>50</v>
      </c>
      <c r="B96" s="4">
        <v>0</v>
      </c>
      <c r="C96" s="4">
        <v>0</v>
      </c>
      <c r="D96" s="4">
        <v>1</v>
      </c>
      <c r="E96" s="4">
        <v>216</v>
      </c>
      <c r="F96" s="4">
        <f>ROUND(Source!AP87,O96)</f>
        <v>0</v>
      </c>
      <c r="G96" s="4" t="s">
        <v>106</v>
      </c>
      <c r="H96" s="4" t="s">
        <v>107</v>
      </c>
      <c r="I96" s="4"/>
      <c r="J96" s="4"/>
      <c r="K96" s="4">
        <v>216</v>
      </c>
      <c r="L96" s="4">
        <v>8</v>
      </c>
      <c r="M96" s="4">
        <v>3</v>
      </c>
      <c r="N96" s="4" t="s">
        <v>3</v>
      </c>
      <c r="O96" s="4">
        <v>2</v>
      </c>
      <c r="P96" s="4"/>
      <c r="Q96" s="4"/>
      <c r="R96" s="4"/>
      <c r="S96" s="4"/>
      <c r="T96" s="4"/>
      <c r="U96" s="4"/>
      <c r="V96" s="4"/>
      <c r="W96" s="4">
        <v>0</v>
      </c>
      <c r="X96" s="4">
        <v>1</v>
      </c>
      <c r="Y96" s="4">
        <v>0</v>
      </c>
      <c r="Z96" s="4"/>
      <c r="AA96" s="4"/>
      <c r="AB96" s="4"/>
    </row>
    <row r="97" spans="1:28" x14ac:dyDescent="0.2">
      <c r="A97" s="4">
        <v>50</v>
      </c>
      <c r="B97" s="4">
        <v>0</v>
      </c>
      <c r="C97" s="4">
        <v>0</v>
      </c>
      <c r="D97" s="4">
        <v>1</v>
      </c>
      <c r="E97" s="4">
        <v>223</v>
      </c>
      <c r="F97" s="4">
        <f>ROUND(Source!AQ87,O97)</f>
        <v>0</v>
      </c>
      <c r="G97" s="4" t="s">
        <v>108</v>
      </c>
      <c r="H97" s="4" t="s">
        <v>109</v>
      </c>
      <c r="I97" s="4"/>
      <c r="J97" s="4"/>
      <c r="K97" s="4">
        <v>223</v>
      </c>
      <c r="L97" s="4">
        <v>9</v>
      </c>
      <c r="M97" s="4">
        <v>3</v>
      </c>
      <c r="N97" s="4" t="s">
        <v>3</v>
      </c>
      <c r="O97" s="4">
        <v>2</v>
      </c>
      <c r="P97" s="4"/>
      <c r="Q97" s="4"/>
      <c r="R97" s="4"/>
      <c r="S97" s="4"/>
      <c r="T97" s="4"/>
      <c r="U97" s="4"/>
      <c r="V97" s="4"/>
      <c r="W97" s="4">
        <v>0</v>
      </c>
      <c r="X97" s="4">
        <v>1</v>
      </c>
      <c r="Y97" s="4">
        <v>0</v>
      </c>
      <c r="Z97" s="4"/>
      <c r="AA97" s="4"/>
      <c r="AB97" s="4"/>
    </row>
    <row r="98" spans="1:28" x14ac:dyDescent="0.2">
      <c r="A98" s="4">
        <v>50</v>
      </c>
      <c r="B98" s="4">
        <v>0</v>
      </c>
      <c r="C98" s="4">
        <v>0</v>
      </c>
      <c r="D98" s="4">
        <v>1</v>
      </c>
      <c r="E98" s="4">
        <v>229</v>
      </c>
      <c r="F98" s="4">
        <f>ROUND(Source!AZ87,O98)</f>
        <v>0</v>
      </c>
      <c r="G98" s="4" t="s">
        <v>110</v>
      </c>
      <c r="H98" s="4" t="s">
        <v>111</v>
      </c>
      <c r="I98" s="4"/>
      <c r="J98" s="4"/>
      <c r="K98" s="4">
        <v>229</v>
      </c>
      <c r="L98" s="4">
        <v>10</v>
      </c>
      <c r="M98" s="4">
        <v>3</v>
      </c>
      <c r="N98" s="4" t="s">
        <v>3</v>
      </c>
      <c r="O98" s="4">
        <v>2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28" x14ac:dyDescent="0.2">
      <c r="A99" s="4">
        <v>50</v>
      </c>
      <c r="B99" s="4">
        <v>0</v>
      </c>
      <c r="C99" s="4">
        <v>0</v>
      </c>
      <c r="D99" s="4">
        <v>1</v>
      </c>
      <c r="E99" s="4">
        <v>203</v>
      </c>
      <c r="F99" s="4">
        <f>ROUND(Source!Q87,O99)</f>
        <v>22376.31</v>
      </c>
      <c r="G99" s="4" t="s">
        <v>112</v>
      </c>
      <c r="H99" s="4" t="s">
        <v>113</v>
      </c>
      <c r="I99" s="4"/>
      <c r="J99" s="4"/>
      <c r="K99" s="4">
        <v>203</v>
      </c>
      <c r="L99" s="4">
        <v>11</v>
      </c>
      <c r="M99" s="4">
        <v>3</v>
      </c>
      <c r="N99" s="4" t="s">
        <v>3</v>
      </c>
      <c r="O99" s="4">
        <v>2</v>
      </c>
      <c r="P99" s="4"/>
      <c r="Q99" s="4"/>
      <c r="R99" s="4"/>
      <c r="S99" s="4"/>
      <c r="T99" s="4"/>
      <c r="U99" s="4"/>
      <c r="V99" s="4"/>
      <c r="W99" s="4">
        <v>22376.31</v>
      </c>
      <c r="X99" s="4">
        <v>1</v>
      </c>
      <c r="Y99" s="4">
        <v>22376.31</v>
      </c>
      <c r="Z99" s="4"/>
      <c r="AA99" s="4"/>
      <c r="AB99" s="4"/>
    </row>
    <row r="100" spans="1:28" x14ac:dyDescent="0.2">
      <c r="A100" s="4">
        <v>50</v>
      </c>
      <c r="B100" s="4">
        <v>0</v>
      </c>
      <c r="C100" s="4">
        <v>0</v>
      </c>
      <c r="D100" s="4">
        <v>1</v>
      </c>
      <c r="E100" s="4">
        <v>231</v>
      </c>
      <c r="F100" s="4">
        <f>ROUND(Source!BB87,O100)</f>
        <v>0</v>
      </c>
      <c r="G100" s="4" t="s">
        <v>114</v>
      </c>
      <c r="H100" s="4" t="s">
        <v>115</v>
      </c>
      <c r="I100" s="4"/>
      <c r="J100" s="4"/>
      <c r="K100" s="4">
        <v>231</v>
      </c>
      <c r="L100" s="4">
        <v>12</v>
      </c>
      <c r="M100" s="4">
        <v>3</v>
      </c>
      <c r="N100" s="4" t="s">
        <v>3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28" x14ac:dyDescent="0.2">
      <c r="A101" s="4">
        <v>50</v>
      </c>
      <c r="B101" s="4">
        <v>0</v>
      </c>
      <c r="C101" s="4">
        <v>0</v>
      </c>
      <c r="D101" s="4">
        <v>1</v>
      </c>
      <c r="E101" s="4">
        <v>204</v>
      </c>
      <c r="F101" s="4">
        <f>ROUND(Source!R87,O101)</f>
        <v>12883.67</v>
      </c>
      <c r="G101" s="4" t="s">
        <v>116</v>
      </c>
      <c r="H101" s="4" t="s">
        <v>117</v>
      </c>
      <c r="I101" s="4"/>
      <c r="J101" s="4"/>
      <c r="K101" s="4">
        <v>204</v>
      </c>
      <c r="L101" s="4">
        <v>13</v>
      </c>
      <c r="M101" s="4">
        <v>3</v>
      </c>
      <c r="N101" s="4" t="s">
        <v>3</v>
      </c>
      <c r="O101" s="4">
        <v>2</v>
      </c>
      <c r="P101" s="4"/>
      <c r="Q101" s="4"/>
      <c r="R101" s="4"/>
      <c r="S101" s="4"/>
      <c r="T101" s="4"/>
      <c r="U101" s="4"/>
      <c r="V101" s="4"/>
      <c r="W101" s="4">
        <v>12883.67</v>
      </c>
      <c r="X101" s="4">
        <v>1</v>
      </c>
      <c r="Y101" s="4">
        <v>12883.67</v>
      </c>
      <c r="Z101" s="4"/>
      <c r="AA101" s="4"/>
      <c r="AB101" s="4"/>
    </row>
    <row r="102" spans="1:28" x14ac:dyDescent="0.2">
      <c r="A102" s="4">
        <v>50</v>
      </c>
      <c r="B102" s="4">
        <v>0</v>
      </c>
      <c r="C102" s="4">
        <v>0</v>
      </c>
      <c r="D102" s="4">
        <v>1</v>
      </c>
      <c r="E102" s="4">
        <v>205</v>
      </c>
      <c r="F102" s="4">
        <f>ROUND(Source!S87,O102)</f>
        <v>75038.77</v>
      </c>
      <c r="G102" s="4" t="s">
        <v>118</v>
      </c>
      <c r="H102" s="4" t="s">
        <v>119</v>
      </c>
      <c r="I102" s="4"/>
      <c r="J102" s="4"/>
      <c r="K102" s="4">
        <v>205</v>
      </c>
      <c r="L102" s="4">
        <v>14</v>
      </c>
      <c r="M102" s="4">
        <v>3</v>
      </c>
      <c r="N102" s="4" t="s">
        <v>3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75038.77</v>
      </c>
      <c r="X102" s="4">
        <v>1</v>
      </c>
      <c r="Y102" s="4">
        <v>75038.77</v>
      </c>
      <c r="Z102" s="4"/>
      <c r="AA102" s="4"/>
      <c r="AB102" s="4"/>
    </row>
    <row r="103" spans="1:28" x14ac:dyDescent="0.2">
      <c r="A103" s="4">
        <v>50</v>
      </c>
      <c r="B103" s="4">
        <v>0</v>
      </c>
      <c r="C103" s="4">
        <v>0</v>
      </c>
      <c r="D103" s="4">
        <v>1</v>
      </c>
      <c r="E103" s="4">
        <v>232</v>
      </c>
      <c r="F103" s="4">
        <f>ROUND(Source!BC87,O103)</f>
        <v>0</v>
      </c>
      <c r="G103" s="4" t="s">
        <v>120</v>
      </c>
      <c r="H103" s="4" t="s">
        <v>121</v>
      </c>
      <c r="I103" s="4"/>
      <c r="J103" s="4"/>
      <c r="K103" s="4">
        <v>232</v>
      </c>
      <c r="L103" s="4">
        <v>15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28" x14ac:dyDescent="0.2">
      <c r="A104" s="4">
        <v>50</v>
      </c>
      <c r="B104" s="4">
        <v>0</v>
      </c>
      <c r="C104" s="4">
        <v>0</v>
      </c>
      <c r="D104" s="4">
        <v>1</v>
      </c>
      <c r="E104" s="4">
        <v>214</v>
      </c>
      <c r="F104" s="4">
        <f>ROUND(Source!AS87,O104)</f>
        <v>149044.91</v>
      </c>
      <c r="G104" s="4" t="s">
        <v>122</v>
      </c>
      <c r="H104" s="4" t="s">
        <v>123</v>
      </c>
      <c r="I104" s="4"/>
      <c r="J104" s="4"/>
      <c r="K104" s="4">
        <v>214</v>
      </c>
      <c r="L104" s="4">
        <v>16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149044.91</v>
      </c>
      <c r="X104" s="4">
        <v>1</v>
      </c>
      <c r="Y104" s="4">
        <v>149044.91</v>
      </c>
      <c r="Z104" s="4"/>
      <c r="AA104" s="4"/>
      <c r="AB104" s="4"/>
    </row>
    <row r="105" spans="1:28" x14ac:dyDescent="0.2">
      <c r="A105" s="4">
        <v>50</v>
      </c>
      <c r="B105" s="4">
        <v>0</v>
      </c>
      <c r="C105" s="4">
        <v>0</v>
      </c>
      <c r="D105" s="4">
        <v>1</v>
      </c>
      <c r="E105" s="4">
        <v>215</v>
      </c>
      <c r="F105" s="4">
        <f>ROUND(Source!AT87,O105)</f>
        <v>106942.97</v>
      </c>
      <c r="G105" s="4" t="s">
        <v>124</v>
      </c>
      <c r="H105" s="4" t="s">
        <v>125</v>
      </c>
      <c r="I105" s="4"/>
      <c r="J105" s="4"/>
      <c r="K105" s="4">
        <v>215</v>
      </c>
      <c r="L105" s="4">
        <v>17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106942.97</v>
      </c>
      <c r="X105" s="4">
        <v>1</v>
      </c>
      <c r="Y105" s="4">
        <v>106942.97</v>
      </c>
      <c r="Z105" s="4"/>
      <c r="AA105" s="4"/>
      <c r="AB105" s="4"/>
    </row>
    <row r="106" spans="1:28" x14ac:dyDescent="0.2">
      <c r="A106" s="4">
        <v>50</v>
      </c>
      <c r="B106" s="4">
        <v>0</v>
      </c>
      <c r="C106" s="4">
        <v>0</v>
      </c>
      <c r="D106" s="4">
        <v>1</v>
      </c>
      <c r="E106" s="4">
        <v>217</v>
      </c>
      <c r="F106" s="4">
        <f>ROUND(Source!AU87,O106)</f>
        <v>0</v>
      </c>
      <c r="G106" s="4" t="s">
        <v>126</v>
      </c>
      <c r="H106" s="4" t="s">
        <v>127</v>
      </c>
      <c r="I106" s="4"/>
      <c r="J106" s="4"/>
      <c r="K106" s="4">
        <v>217</v>
      </c>
      <c r="L106" s="4">
        <v>18</v>
      </c>
      <c r="M106" s="4">
        <v>3</v>
      </c>
      <c r="N106" s="4" t="s">
        <v>3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28" x14ac:dyDescent="0.2">
      <c r="A107" s="4">
        <v>50</v>
      </c>
      <c r="B107" s="4">
        <v>0</v>
      </c>
      <c r="C107" s="4">
        <v>0</v>
      </c>
      <c r="D107" s="4">
        <v>1</v>
      </c>
      <c r="E107" s="4">
        <v>230</v>
      </c>
      <c r="F107" s="4">
        <f>ROUND(Source!BA87,O107)</f>
        <v>0</v>
      </c>
      <c r="G107" s="4" t="s">
        <v>128</v>
      </c>
      <c r="H107" s="4" t="s">
        <v>129</v>
      </c>
      <c r="I107" s="4"/>
      <c r="J107" s="4"/>
      <c r="K107" s="4">
        <v>230</v>
      </c>
      <c r="L107" s="4">
        <v>19</v>
      </c>
      <c r="M107" s="4">
        <v>3</v>
      </c>
      <c r="N107" s="4" t="s">
        <v>3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0</v>
      </c>
      <c r="X107" s="4">
        <v>1</v>
      </c>
      <c r="Y107" s="4">
        <v>0</v>
      </c>
      <c r="Z107" s="4"/>
      <c r="AA107" s="4"/>
      <c r="AB107" s="4"/>
    </row>
    <row r="108" spans="1:28" x14ac:dyDescent="0.2">
      <c r="A108" s="4">
        <v>50</v>
      </c>
      <c r="B108" s="4">
        <v>0</v>
      </c>
      <c r="C108" s="4">
        <v>0</v>
      </c>
      <c r="D108" s="4">
        <v>1</v>
      </c>
      <c r="E108" s="4">
        <v>206</v>
      </c>
      <c r="F108" s="4">
        <f>ROUND(Source!T87,O108)</f>
        <v>0</v>
      </c>
      <c r="G108" s="4" t="s">
        <v>130</v>
      </c>
      <c r="H108" s="4" t="s">
        <v>131</v>
      </c>
      <c r="I108" s="4"/>
      <c r="J108" s="4"/>
      <c r="K108" s="4">
        <v>206</v>
      </c>
      <c r="L108" s="4">
        <v>20</v>
      </c>
      <c r="M108" s="4">
        <v>3</v>
      </c>
      <c r="N108" s="4" t="s">
        <v>3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0</v>
      </c>
      <c r="X108" s="4">
        <v>1</v>
      </c>
      <c r="Y108" s="4">
        <v>0</v>
      </c>
      <c r="Z108" s="4"/>
      <c r="AA108" s="4"/>
      <c r="AB108" s="4"/>
    </row>
    <row r="109" spans="1:28" x14ac:dyDescent="0.2">
      <c r="A109" s="4">
        <v>50</v>
      </c>
      <c r="B109" s="4">
        <v>0</v>
      </c>
      <c r="C109" s="4">
        <v>0</v>
      </c>
      <c r="D109" s="4">
        <v>1</v>
      </c>
      <c r="E109" s="4">
        <v>207</v>
      </c>
      <c r="F109" s="4">
        <f>ROUND(Source!U87,O109)</f>
        <v>171.7764</v>
      </c>
      <c r="G109" s="4" t="s">
        <v>132</v>
      </c>
      <c r="H109" s="4" t="s">
        <v>133</v>
      </c>
      <c r="I109" s="4"/>
      <c r="J109" s="4"/>
      <c r="K109" s="4">
        <v>207</v>
      </c>
      <c r="L109" s="4">
        <v>21</v>
      </c>
      <c r="M109" s="4">
        <v>3</v>
      </c>
      <c r="N109" s="4" t="s">
        <v>3</v>
      </c>
      <c r="O109" s="4">
        <v>7</v>
      </c>
      <c r="P109" s="4"/>
      <c r="Q109" s="4"/>
      <c r="R109" s="4"/>
      <c r="S109" s="4"/>
      <c r="T109" s="4"/>
      <c r="U109" s="4"/>
      <c r="V109" s="4"/>
      <c r="W109" s="4">
        <v>171.7764</v>
      </c>
      <c r="X109" s="4">
        <v>1</v>
      </c>
      <c r="Y109" s="4">
        <v>171.7764</v>
      </c>
      <c r="Z109" s="4"/>
      <c r="AA109" s="4"/>
      <c r="AB109" s="4"/>
    </row>
    <row r="110" spans="1:28" x14ac:dyDescent="0.2">
      <c r="A110" s="4">
        <v>50</v>
      </c>
      <c r="B110" s="4">
        <v>0</v>
      </c>
      <c r="C110" s="4">
        <v>0</v>
      </c>
      <c r="D110" s="4">
        <v>1</v>
      </c>
      <c r="E110" s="4">
        <v>208</v>
      </c>
      <c r="F110" s="4">
        <f>ROUND(Source!V87,O110)</f>
        <v>26.5932</v>
      </c>
      <c r="G110" s="4" t="s">
        <v>134</v>
      </c>
      <c r="H110" s="4" t="s">
        <v>135</v>
      </c>
      <c r="I110" s="4"/>
      <c r="J110" s="4"/>
      <c r="K110" s="4">
        <v>208</v>
      </c>
      <c r="L110" s="4">
        <v>22</v>
      </c>
      <c r="M110" s="4">
        <v>3</v>
      </c>
      <c r="N110" s="4" t="s">
        <v>3</v>
      </c>
      <c r="O110" s="4">
        <v>7</v>
      </c>
      <c r="P110" s="4"/>
      <c r="Q110" s="4"/>
      <c r="R110" s="4"/>
      <c r="S110" s="4"/>
      <c r="T110" s="4"/>
      <c r="U110" s="4"/>
      <c r="V110" s="4"/>
      <c r="W110" s="4">
        <v>26.5932</v>
      </c>
      <c r="X110" s="4">
        <v>1</v>
      </c>
      <c r="Y110" s="4">
        <v>26.5932</v>
      </c>
      <c r="Z110" s="4"/>
      <c r="AA110" s="4"/>
      <c r="AB110" s="4"/>
    </row>
    <row r="111" spans="1:28" x14ac:dyDescent="0.2">
      <c r="A111" s="4">
        <v>50</v>
      </c>
      <c r="B111" s="4">
        <v>0</v>
      </c>
      <c r="C111" s="4">
        <v>0</v>
      </c>
      <c r="D111" s="4">
        <v>1</v>
      </c>
      <c r="E111" s="4">
        <v>209</v>
      </c>
      <c r="F111" s="4">
        <f>ROUND(Source!W87,O111)</f>
        <v>0</v>
      </c>
      <c r="G111" s="4" t="s">
        <v>136</v>
      </c>
      <c r="H111" s="4" t="s">
        <v>137</v>
      </c>
      <c r="I111" s="4"/>
      <c r="J111" s="4"/>
      <c r="K111" s="4">
        <v>209</v>
      </c>
      <c r="L111" s="4">
        <v>23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0</v>
      </c>
      <c r="X111" s="4">
        <v>1</v>
      </c>
      <c r="Y111" s="4">
        <v>0</v>
      </c>
      <c r="Z111" s="4"/>
      <c r="AA111" s="4"/>
      <c r="AB111" s="4"/>
    </row>
    <row r="112" spans="1:28" x14ac:dyDescent="0.2">
      <c r="A112" s="4">
        <v>50</v>
      </c>
      <c r="B112" s="4">
        <v>0</v>
      </c>
      <c r="C112" s="4">
        <v>0</v>
      </c>
      <c r="D112" s="4">
        <v>1</v>
      </c>
      <c r="E112" s="4">
        <v>233</v>
      </c>
      <c r="F112" s="4">
        <f>ROUND(Source!BD87,O112)</f>
        <v>0</v>
      </c>
      <c r="G112" s="4" t="s">
        <v>138</v>
      </c>
      <c r="H112" s="4" t="s">
        <v>139</v>
      </c>
      <c r="I112" s="4"/>
      <c r="J112" s="4"/>
      <c r="K112" s="4">
        <v>233</v>
      </c>
      <c r="L112" s="4">
        <v>24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0</v>
      </c>
      <c r="X112" s="4">
        <v>1</v>
      </c>
      <c r="Y112" s="4">
        <v>0</v>
      </c>
      <c r="Z112" s="4"/>
      <c r="AA112" s="4"/>
      <c r="AB112" s="4"/>
    </row>
    <row r="113" spans="1:245" x14ac:dyDescent="0.2">
      <c r="A113" s="4">
        <v>50</v>
      </c>
      <c r="B113" s="4">
        <v>0</v>
      </c>
      <c r="C113" s="4">
        <v>0</v>
      </c>
      <c r="D113" s="4">
        <v>1</v>
      </c>
      <c r="E113" s="4">
        <v>210</v>
      </c>
      <c r="F113" s="4">
        <f>ROUND(Source!X87,O113)</f>
        <v>88301.83</v>
      </c>
      <c r="G113" s="4" t="s">
        <v>140</v>
      </c>
      <c r="H113" s="4" t="s">
        <v>141</v>
      </c>
      <c r="I113" s="4"/>
      <c r="J113" s="4"/>
      <c r="K113" s="4">
        <v>210</v>
      </c>
      <c r="L113" s="4">
        <v>25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88301.83</v>
      </c>
      <c r="X113" s="4">
        <v>1</v>
      </c>
      <c r="Y113" s="4">
        <v>88301.83</v>
      </c>
      <c r="Z113" s="4"/>
      <c r="AA113" s="4"/>
      <c r="AB113" s="4"/>
    </row>
    <row r="114" spans="1:245" x14ac:dyDescent="0.2">
      <c r="A114" s="4">
        <v>50</v>
      </c>
      <c r="B114" s="4">
        <v>0</v>
      </c>
      <c r="C114" s="4">
        <v>0</v>
      </c>
      <c r="D114" s="4">
        <v>1</v>
      </c>
      <c r="E114" s="4">
        <v>211</v>
      </c>
      <c r="F114" s="4">
        <f>ROUND(Source!Y87,O114)</f>
        <v>49366.04</v>
      </c>
      <c r="G114" s="4" t="s">
        <v>142</v>
      </c>
      <c r="H114" s="4" t="s">
        <v>143</v>
      </c>
      <c r="I114" s="4"/>
      <c r="J114" s="4"/>
      <c r="K114" s="4">
        <v>211</v>
      </c>
      <c r="L114" s="4">
        <v>26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49366.04</v>
      </c>
      <c r="X114" s="4">
        <v>1</v>
      </c>
      <c r="Y114" s="4">
        <v>49366.04</v>
      </c>
      <c r="Z114" s="4"/>
      <c r="AA114" s="4"/>
      <c r="AB114" s="4"/>
    </row>
    <row r="115" spans="1:245" x14ac:dyDescent="0.2">
      <c r="A115" s="4">
        <v>50</v>
      </c>
      <c r="B115" s="4">
        <v>0</v>
      </c>
      <c r="C115" s="4">
        <v>0</v>
      </c>
      <c r="D115" s="4">
        <v>1</v>
      </c>
      <c r="E115" s="4">
        <v>224</v>
      </c>
      <c r="F115" s="4">
        <f>ROUND(Source!AR87,O115)</f>
        <v>255987.88</v>
      </c>
      <c r="G115" s="4" t="s">
        <v>144</v>
      </c>
      <c r="H115" s="4" t="s">
        <v>145</v>
      </c>
      <c r="I115" s="4"/>
      <c r="J115" s="4"/>
      <c r="K115" s="4">
        <v>224</v>
      </c>
      <c r="L115" s="4">
        <v>27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255987.88000000003</v>
      </c>
      <c r="X115" s="4">
        <v>1</v>
      </c>
      <c r="Y115" s="4">
        <v>255987.88000000003</v>
      </c>
      <c r="Z115" s="4"/>
      <c r="AA115" s="4"/>
      <c r="AB115" s="4"/>
    </row>
    <row r="117" spans="1:245" x14ac:dyDescent="0.2">
      <c r="A117" s="1">
        <v>4</v>
      </c>
      <c r="B117" s="1">
        <v>1</v>
      </c>
      <c r="C117" s="1"/>
      <c r="D117" s="1">
        <f>ROW(A139)</f>
        <v>139</v>
      </c>
      <c r="E117" s="1"/>
      <c r="F117" s="1" t="s">
        <v>17</v>
      </c>
      <c r="G117" s="1" t="s">
        <v>176</v>
      </c>
      <c r="H117" s="1" t="s">
        <v>3</v>
      </c>
      <c r="I117" s="1">
        <v>0</v>
      </c>
      <c r="J117" s="1"/>
      <c r="K117" s="1">
        <v>0</v>
      </c>
      <c r="L117" s="1"/>
      <c r="M117" s="1" t="s">
        <v>3</v>
      </c>
      <c r="N117" s="1"/>
      <c r="O117" s="1"/>
      <c r="P117" s="1"/>
      <c r="Q117" s="1"/>
      <c r="R117" s="1"/>
      <c r="S117" s="1">
        <v>0</v>
      </c>
      <c r="T117" s="1"/>
      <c r="U117" s="1" t="s">
        <v>3</v>
      </c>
      <c r="V117" s="1">
        <v>0</v>
      </c>
      <c r="W117" s="1"/>
      <c r="X117" s="1"/>
      <c r="Y117" s="1"/>
      <c r="Z117" s="1"/>
      <c r="AA117" s="1"/>
      <c r="AB117" s="1" t="s">
        <v>3</v>
      </c>
      <c r="AC117" s="1" t="s">
        <v>3</v>
      </c>
      <c r="AD117" s="1" t="s">
        <v>3</v>
      </c>
      <c r="AE117" s="1" t="s">
        <v>3</v>
      </c>
      <c r="AF117" s="1" t="s">
        <v>3</v>
      </c>
      <c r="AG117" s="1" t="s">
        <v>3</v>
      </c>
      <c r="AH117" s="1"/>
      <c r="AI117" s="1"/>
      <c r="AJ117" s="1"/>
      <c r="AK117" s="1"/>
      <c r="AL117" s="1"/>
      <c r="AM117" s="1"/>
      <c r="AN117" s="1"/>
      <c r="AO117" s="1"/>
      <c r="AP117" s="1" t="s">
        <v>3</v>
      </c>
      <c r="AQ117" s="1" t="s">
        <v>3</v>
      </c>
      <c r="AR117" s="1" t="s">
        <v>3</v>
      </c>
      <c r="AS117" s="1"/>
      <c r="AT117" s="1"/>
      <c r="AU117" s="1"/>
      <c r="AV117" s="1"/>
      <c r="AW117" s="1"/>
      <c r="AX117" s="1"/>
      <c r="AY117" s="1"/>
      <c r="AZ117" s="1" t="s">
        <v>3</v>
      </c>
      <c r="BA117" s="1"/>
      <c r="BB117" s="1" t="s">
        <v>3</v>
      </c>
      <c r="BC117" s="1" t="s">
        <v>3</v>
      </c>
      <c r="BD117" s="1" t="s">
        <v>3</v>
      </c>
      <c r="BE117" s="1" t="s">
        <v>3</v>
      </c>
      <c r="BF117" s="1" t="s">
        <v>3</v>
      </c>
      <c r="BG117" s="1" t="s">
        <v>3</v>
      </c>
      <c r="BH117" s="1" t="s">
        <v>3</v>
      </c>
      <c r="BI117" s="1" t="s">
        <v>3</v>
      </c>
      <c r="BJ117" s="1" t="s">
        <v>3</v>
      </c>
      <c r="BK117" s="1" t="s">
        <v>3</v>
      </c>
      <c r="BL117" s="1" t="s">
        <v>3</v>
      </c>
      <c r="BM117" s="1" t="s">
        <v>3</v>
      </c>
      <c r="BN117" s="1" t="s">
        <v>3</v>
      </c>
      <c r="BO117" s="1" t="s">
        <v>3</v>
      </c>
      <c r="BP117" s="1" t="s">
        <v>3</v>
      </c>
      <c r="BQ117" s="1"/>
      <c r="BR117" s="1"/>
      <c r="BS117" s="1"/>
      <c r="BT117" s="1"/>
      <c r="BU117" s="1"/>
      <c r="BV117" s="1"/>
      <c r="BW117" s="1"/>
      <c r="BX117" s="1">
        <v>0</v>
      </c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>
        <v>0</v>
      </c>
    </row>
    <row r="119" spans="1:245" x14ac:dyDescent="0.2">
      <c r="A119" s="2">
        <v>52</v>
      </c>
      <c r="B119" s="2">
        <f t="shared" ref="B119:G119" si="77">B139</f>
        <v>1</v>
      </c>
      <c r="C119" s="2">
        <f t="shared" si="77"/>
        <v>4</v>
      </c>
      <c r="D119" s="2">
        <f t="shared" si="77"/>
        <v>117</v>
      </c>
      <c r="E119" s="2">
        <f t="shared" si="77"/>
        <v>0</v>
      </c>
      <c r="F119" s="2" t="str">
        <f t="shared" si="77"/>
        <v>Новый раздел</v>
      </c>
      <c r="G119" s="2" t="str">
        <f t="shared" si="77"/>
        <v>Материалы не учтенные ценником</v>
      </c>
      <c r="H119" s="2"/>
      <c r="I119" s="2"/>
      <c r="J119" s="2"/>
      <c r="K119" s="2"/>
      <c r="L119" s="2"/>
      <c r="M119" s="2"/>
      <c r="N119" s="2"/>
      <c r="O119" s="2">
        <f t="shared" ref="O119:AT119" si="78">O139</f>
        <v>211636.18</v>
      </c>
      <c r="P119" s="2">
        <f t="shared" si="78"/>
        <v>211636.18</v>
      </c>
      <c r="Q119" s="2">
        <f t="shared" si="78"/>
        <v>0</v>
      </c>
      <c r="R119" s="2">
        <f t="shared" si="78"/>
        <v>0</v>
      </c>
      <c r="S119" s="2">
        <f t="shared" si="78"/>
        <v>0</v>
      </c>
      <c r="T119" s="2">
        <f t="shared" si="78"/>
        <v>0</v>
      </c>
      <c r="U119" s="2">
        <f t="shared" si="78"/>
        <v>0</v>
      </c>
      <c r="V119" s="2">
        <f t="shared" si="78"/>
        <v>0</v>
      </c>
      <c r="W119" s="2">
        <f t="shared" si="78"/>
        <v>0</v>
      </c>
      <c r="X119" s="2">
        <f t="shared" si="78"/>
        <v>0</v>
      </c>
      <c r="Y119" s="2">
        <f t="shared" si="78"/>
        <v>0</v>
      </c>
      <c r="Z119" s="2">
        <f t="shared" si="78"/>
        <v>0</v>
      </c>
      <c r="AA119" s="2">
        <f t="shared" si="78"/>
        <v>0</v>
      </c>
      <c r="AB119" s="2">
        <f t="shared" si="78"/>
        <v>211636.18</v>
      </c>
      <c r="AC119" s="2">
        <f t="shared" si="78"/>
        <v>211636.18</v>
      </c>
      <c r="AD119" s="2">
        <f t="shared" si="78"/>
        <v>0</v>
      </c>
      <c r="AE119" s="2">
        <f t="shared" si="78"/>
        <v>0</v>
      </c>
      <c r="AF119" s="2">
        <f t="shared" si="78"/>
        <v>0</v>
      </c>
      <c r="AG119" s="2">
        <f t="shared" si="78"/>
        <v>0</v>
      </c>
      <c r="AH119" s="2">
        <f t="shared" si="78"/>
        <v>0</v>
      </c>
      <c r="AI119" s="2">
        <f t="shared" si="78"/>
        <v>0</v>
      </c>
      <c r="AJ119" s="2">
        <f t="shared" si="78"/>
        <v>0</v>
      </c>
      <c r="AK119" s="2">
        <f t="shared" si="78"/>
        <v>0</v>
      </c>
      <c r="AL119" s="2">
        <f t="shared" si="78"/>
        <v>0</v>
      </c>
      <c r="AM119" s="2">
        <f t="shared" si="78"/>
        <v>0</v>
      </c>
      <c r="AN119" s="2">
        <f t="shared" si="78"/>
        <v>0</v>
      </c>
      <c r="AO119" s="2">
        <f t="shared" si="78"/>
        <v>4307.3900000000003</v>
      </c>
      <c r="AP119" s="2">
        <f t="shared" si="78"/>
        <v>0</v>
      </c>
      <c r="AQ119" s="2">
        <f t="shared" si="78"/>
        <v>0</v>
      </c>
      <c r="AR119" s="2">
        <f t="shared" si="78"/>
        <v>211636.18</v>
      </c>
      <c r="AS119" s="2">
        <f t="shared" si="78"/>
        <v>20448.599999999999</v>
      </c>
      <c r="AT119" s="2">
        <f t="shared" si="78"/>
        <v>191187.58</v>
      </c>
      <c r="AU119" s="2">
        <f t="shared" ref="AU119:BZ119" si="79">AU139</f>
        <v>0</v>
      </c>
      <c r="AV119" s="2">
        <f t="shared" si="79"/>
        <v>207328.79</v>
      </c>
      <c r="AW119" s="2">
        <f t="shared" si="79"/>
        <v>211636.18</v>
      </c>
      <c r="AX119" s="2">
        <f t="shared" si="79"/>
        <v>4307.3900000000003</v>
      </c>
      <c r="AY119" s="2">
        <f t="shared" si="79"/>
        <v>207328.79</v>
      </c>
      <c r="AZ119" s="2">
        <f t="shared" si="79"/>
        <v>0</v>
      </c>
      <c r="BA119" s="2">
        <f t="shared" si="79"/>
        <v>0</v>
      </c>
      <c r="BB119" s="2">
        <f t="shared" si="79"/>
        <v>0</v>
      </c>
      <c r="BC119" s="2">
        <f t="shared" si="79"/>
        <v>0</v>
      </c>
      <c r="BD119" s="2">
        <f t="shared" si="79"/>
        <v>0</v>
      </c>
      <c r="BE119" s="2">
        <f t="shared" si="79"/>
        <v>0</v>
      </c>
      <c r="BF119" s="2">
        <f t="shared" si="79"/>
        <v>0</v>
      </c>
      <c r="BG119" s="2">
        <f t="shared" si="79"/>
        <v>0</v>
      </c>
      <c r="BH119" s="2">
        <f t="shared" si="79"/>
        <v>0</v>
      </c>
      <c r="BI119" s="2">
        <f t="shared" si="79"/>
        <v>0</v>
      </c>
      <c r="BJ119" s="2">
        <f t="shared" si="79"/>
        <v>0</v>
      </c>
      <c r="BK119" s="2">
        <f t="shared" si="79"/>
        <v>0</v>
      </c>
      <c r="BL119" s="2">
        <f t="shared" si="79"/>
        <v>0</v>
      </c>
      <c r="BM119" s="2">
        <f t="shared" si="79"/>
        <v>0</v>
      </c>
      <c r="BN119" s="2">
        <f t="shared" si="79"/>
        <v>0</v>
      </c>
      <c r="BO119" s="2">
        <f t="shared" si="79"/>
        <v>0</v>
      </c>
      <c r="BP119" s="2">
        <f t="shared" si="79"/>
        <v>0</v>
      </c>
      <c r="BQ119" s="2">
        <f t="shared" si="79"/>
        <v>0</v>
      </c>
      <c r="BR119" s="2">
        <f t="shared" si="79"/>
        <v>0</v>
      </c>
      <c r="BS119" s="2">
        <f t="shared" si="79"/>
        <v>0</v>
      </c>
      <c r="BT119" s="2">
        <f t="shared" si="79"/>
        <v>0</v>
      </c>
      <c r="BU119" s="2">
        <f t="shared" si="79"/>
        <v>0</v>
      </c>
      <c r="BV119" s="2">
        <f t="shared" si="79"/>
        <v>0</v>
      </c>
      <c r="BW119" s="2">
        <f t="shared" si="79"/>
        <v>0</v>
      </c>
      <c r="BX119" s="2">
        <f t="shared" si="79"/>
        <v>4307.3900000000003</v>
      </c>
      <c r="BY119" s="2">
        <f t="shared" si="79"/>
        <v>0</v>
      </c>
      <c r="BZ119" s="2">
        <f t="shared" si="79"/>
        <v>0</v>
      </c>
      <c r="CA119" s="2">
        <f t="shared" ref="CA119:DF119" si="80">CA139</f>
        <v>211636.18</v>
      </c>
      <c r="CB119" s="2">
        <f t="shared" si="80"/>
        <v>20448.599999999999</v>
      </c>
      <c r="CC119" s="2">
        <f t="shared" si="80"/>
        <v>191187.58</v>
      </c>
      <c r="CD119" s="2">
        <f t="shared" si="80"/>
        <v>0</v>
      </c>
      <c r="CE119" s="2">
        <f t="shared" si="80"/>
        <v>207328.78999999998</v>
      </c>
      <c r="CF119" s="2">
        <f t="shared" si="80"/>
        <v>211636.18</v>
      </c>
      <c r="CG119" s="2">
        <f t="shared" si="80"/>
        <v>4307.3900000000003</v>
      </c>
      <c r="CH119" s="2">
        <f t="shared" si="80"/>
        <v>207328.78999999998</v>
      </c>
      <c r="CI119" s="2">
        <f t="shared" si="80"/>
        <v>0</v>
      </c>
      <c r="CJ119" s="2">
        <f t="shared" si="80"/>
        <v>0</v>
      </c>
      <c r="CK119" s="2">
        <f t="shared" si="80"/>
        <v>0</v>
      </c>
      <c r="CL119" s="2">
        <f t="shared" si="80"/>
        <v>0</v>
      </c>
      <c r="CM119" s="2">
        <f t="shared" si="80"/>
        <v>0</v>
      </c>
      <c r="CN119" s="2">
        <f t="shared" si="80"/>
        <v>0</v>
      </c>
      <c r="CO119" s="2">
        <f t="shared" si="80"/>
        <v>0</v>
      </c>
      <c r="CP119" s="2">
        <f t="shared" si="80"/>
        <v>0</v>
      </c>
      <c r="CQ119" s="2">
        <f t="shared" si="80"/>
        <v>0</v>
      </c>
      <c r="CR119" s="2">
        <f t="shared" si="80"/>
        <v>0</v>
      </c>
      <c r="CS119" s="2">
        <f t="shared" si="80"/>
        <v>0</v>
      </c>
      <c r="CT119" s="2">
        <f t="shared" si="80"/>
        <v>0</v>
      </c>
      <c r="CU119" s="2">
        <f t="shared" si="80"/>
        <v>0</v>
      </c>
      <c r="CV119" s="2">
        <f t="shared" si="80"/>
        <v>0</v>
      </c>
      <c r="CW119" s="2">
        <f t="shared" si="80"/>
        <v>0</v>
      </c>
      <c r="CX119" s="2">
        <f t="shared" si="80"/>
        <v>0</v>
      </c>
      <c r="CY119" s="2">
        <f t="shared" si="80"/>
        <v>0</v>
      </c>
      <c r="CZ119" s="2">
        <f t="shared" si="80"/>
        <v>0</v>
      </c>
      <c r="DA119" s="2">
        <f t="shared" si="80"/>
        <v>0</v>
      </c>
      <c r="DB119" s="2">
        <f t="shared" si="80"/>
        <v>0</v>
      </c>
      <c r="DC119" s="2">
        <f t="shared" si="80"/>
        <v>0</v>
      </c>
      <c r="DD119" s="2">
        <f t="shared" si="80"/>
        <v>0</v>
      </c>
      <c r="DE119" s="2">
        <f t="shared" si="80"/>
        <v>0</v>
      </c>
      <c r="DF119" s="2">
        <f t="shared" si="80"/>
        <v>0</v>
      </c>
      <c r="DG119" s="3">
        <f t="shared" ref="DG119:EL119" si="81">DG139</f>
        <v>0</v>
      </c>
      <c r="DH119" s="3">
        <f t="shared" si="81"/>
        <v>0</v>
      </c>
      <c r="DI119" s="3">
        <f t="shared" si="81"/>
        <v>0</v>
      </c>
      <c r="DJ119" s="3">
        <f t="shared" si="81"/>
        <v>0</v>
      </c>
      <c r="DK119" s="3">
        <f t="shared" si="81"/>
        <v>0</v>
      </c>
      <c r="DL119" s="3">
        <f t="shared" si="81"/>
        <v>0</v>
      </c>
      <c r="DM119" s="3">
        <f t="shared" si="81"/>
        <v>0</v>
      </c>
      <c r="DN119" s="3">
        <f t="shared" si="81"/>
        <v>0</v>
      </c>
      <c r="DO119" s="3">
        <f t="shared" si="81"/>
        <v>0</v>
      </c>
      <c r="DP119" s="3">
        <f t="shared" si="81"/>
        <v>0</v>
      </c>
      <c r="DQ119" s="3">
        <f t="shared" si="81"/>
        <v>0</v>
      </c>
      <c r="DR119" s="3">
        <f t="shared" si="81"/>
        <v>0</v>
      </c>
      <c r="DS119" s="3">
        <f t="shared" si="81"/>
        <v>0</v>
      </c>
      <c r="DT119" s="3">
        <f t="shared" si="81"/>
        <v>0</v>
      </c>
      <c r="DU119" s="3">
        <f t="shared" si="81"/>
        <v>0</v>
      </c>
      <c r="DV119" s="3">
        <f t="shared" si="81"/>
        <v>0</v>
      </c>
      <c r="DW119" s="3">
        <f t="shared" si="81"/>
        <v>0</v>
      </c>
      <c r="DX119" s="3">
        <f t="shared" si="81"/>
        <v>0</v>
      </c>
      <c r="DY119" s="3">
        <f t="shared" si="81"/>
        <v>0</v>
      </c>
      <c r="DZ119" s="3">
        <f t="shared" si="81"/>
        <v>0</v>
      </c>
      <c r="EA119" s="3">
        <f t="shared" si="81"/>
        <v>0</v>
      </c>
      <c r="EB119" s="3">
        <f t="shared" si="81"/>
        <v>0</v>
      </c>
      <c r="EC119" s="3">
        <f t="shared" si="81"/>
        <v>0</v>
      </c>
      <c r="ED119" s="3">
        <f t="shared" si="81"/>
        <v>0</v>
      </c>
      <c r="EE119" s="3">
        <f t="shared" si="81"/>
        <v>0</v>
      </c>
      <c r="EF119" s="3">
        <f t="shared" si="81"/>
        <v>0</v>
      </c>
      <c r="EG119" s="3">
        <f t="shared" si="81"/>
        <v>0</v>
      </c>
      <c r="EH119" s="3">
        <f t="shared" si="81"/>
        <v>0</v>
      </c>
      <c r="EI119" s="3">
        <f t="shared" si="81"/>
        <v>0</v>
      </c>
      <c r="EJ119" s="3">
        <f t="shared" si="81"/>
        <v>0</v>
      </c>
      <c r="EK119" s="3">
        <f t="shared" si="81"/>
        <v>0</v>
      </c>
      <c r="EL119" s="3">
        <f t="shared" si="81"/>
        <v>0</v>
      </c>
      <c r="EM119" s="3">
        <f t="shared" ref="EM119:FR119" si="82">EM139</f>
        <v>0</v>
      </c>
      <c r="EN119" s="3">
        <f t="shared" si="82"/>
        <v>0</v>
      </c>
      <c r="EO119" s="3">
        <f t="shared" si="82"/>
        <v>0</v>
      </c>
      <c r="EP119" s="3">
        <f t="shared" si="82"/>
        <v>0</v>
      </c>
      <c r="EQ119" s="3">
        <f t="shared" si="82"/>
        <v>0</v>
      </c>
      <c r="ER119" s="3">
        <f t="shared" si="82"/>
        <v>0</v>
      </c>
      <c r="ES119" s="3">
        <f t="shared" si="82"/>
        <v>0</v>
      </c>
      <c r="ET119" s="3">
        <f t="shared" si="82"/>
        <v>0</v>
      </c>
      <c r="EU119" s="3">
        <f t="shared" si="82"/>
        <v>0</v>
      </c>
      <c r="EV119" s="3">
        <f t="shared" si="82"/>
        <v>0</v>
      </c>
      <c r="EW119" s="3">
        <f t="shared" si="82"/>
        <v>0</v>
      </c>
      <c r="EX119" s="3">
        <f t="shared" si="82"/>
        <v>0</v>
      </c>
      <c r="EY119" s="3">
        <f t="shared" si="82"/>
        <v>0</v>
      </c>
      <c r="EZ119" s="3">
        <f t="shared" si="82"/>
        <v>0</v>
      </c>
      <c r="FA119" s="3">
        <f t="shared" si="82"/>
        <v>0</v>
      </c>
      <c r="FB119" s="3">
        <f t="shared" si="82"/>
        <v>0</v>
      </c>
      <c r="FC119" s="3">
        <f t="shared" si="82"/>
        <v>0</v>
      </c>
      <c r="FD119" s="3">
        <f t="shared" si="82"/>
        <v>0</v>
      </c>
      <c r="FE119" s="3">
        <f t="shared" si="82"/>
        <v>0</v>
      </c>
      <c r="FF119" s="3">
        <f t="shared" si="82"/>
        <v>0</v>
      </c>
      <c r="FG119" s="3">
        <f t="shared" si="82"/>
        <v>0</v>
      </c>
      <c r="FH119" s="3">
        <f t="shared" si="82"/>
        <v>0</v>
      </c>
      <c r="FI119" s="3">
        <f t="shared" si="82"/>
        <v>0</v>
      </c>
      <c r="FJ119" s="3">
        <f t="shared" si="82"/>
        <v>0</v>
      </c>
      <c r="FK119" s="3">
        <f t="shared" si="82"/>
        <v>0</v>
      </c>
      <c r="FL119" s="3">
        <f t="shared" si="82"/>
        <v>0</v>
      </c>
      <c r="FM119" s="3">
        <f t="shared" si="82"/>
        <v>0</v>
      </c>
      <c r="FN119" s="3">
        <f t="shared" si="82"/>
        <v>0</v>
      </c>
      <c r="FO119" s="3">
        <f t="shared" si="82"/>
        <v>0</v>
      </c>
      <c r="FP119" s="3">
        <f t="shared" si="82"/>
        <v>0</v>
      </c>
      <c r="FQ119" s="3">
        <f t="shared" si="82"/>
        <v>0</v>
      </c>
      <c r="FR119" s="3">
        <f t="shared" si="82"/>
        <v>0</v>
      </c>
      <c r="FS119" s="3">
        <f t="shared" ref="FS119:GX119" si="83">FS139</f>
        <v>0</v>
      </c>
      <c r="FT119" s="3">
        <f t="shared" si="83"/>
        <v>0</v>
      </c>
      <c r="FU119" s="3">
        <f t="shared" si="83"/>
        <v>0</v>
      </c>
      <c r="FV119" s="3">
        <f t="shared" si="83"/>
        <v>0</v>
      </c>
      <c r="FW119" s="3">
        <f t="shared" si="83"/>
        <v>0</v>
      </c>
      <c r="FX119" s="3">
        <f t="shared" si="83"/>
        <v>0</v>
      </c>
      <c r="FY119" s="3">
        <f t="shared" si="83"/>
        <v>0</v>
      </c>
      <c r="FZ119" s="3">
        <f t="shared" si="83"/>
        <v>0</v>
      </c>
      <c r="GA119" s="3">
        <f t="shared" si="83"/>
        <v>0</v>
      </c>
      <c r="GB119" s="3">
        <f t="shared" si="83"/>
        <v>0</v>
      </c>
      <c r="GC119" s="3">
        <f t="shared" si="83"/>
        <v>0</v>
      </c>
      <c r="GD119" s="3">
        <f t="shared" si="83"/>
        <v>0</v>
      </c>
      <c r="GE119" s="3">
        <f t="shared" si="83"/>
        <v>0</v>
      </c>
      <c r="GF119" s="3">
        <f t="shared" si="83"/>
        <v>0</v>
      </c>
      <c r="GG119" s="3">
        <f t="shared" si="83"/>
        <v>0</v>
      </c>
      <c r="GH119" s="3">
        <f t="shared" si="83"/>
        <v>0</v>
      </c>
      <c r="GI119" s="3">
        <f t="shared" si="83"/>
        <v>0</v>
      </c>
      <c r="GJ119" s="3">
        <f t="shared" si="83"/>
        <v>0</v>
      </c>
      <c r="GK119" s="3">
        <f t="shared" si="83"/>
        <v>0</v>
      </c>
      <c r="GL119" s="3">
        <f t="shared" si="83"/>
        <v>0</v>
      </c>
      <c r="GM119" s="3">
        <f t="shared" si="83"/>
        <v>0</v>
      </c>
      <c r="GN119" s="3">
        <f t="shared" si="83"/>
        <v>0</v>
      </c>
      <c r="GO119" s="3">
        <f t="shared" si="83"/>
        <v>0</v>
      </c>
      <c r="GP119" s="3">
        <f t="shared" si="83"/>
        <v>0</v>
      </c>
      <c r="GQ119" s="3">
        <f t="shared" si="83"/>
        <v>0</v>
      </c>
      <c r="GR119" s="3">
        <f t="shared" si="83"/>
        <v>0</v>
      </c>
      <c r="GS119" s="3">
        <f t="shared" si="83"/>
        <v>0</v>
      </c>
      <c r="GT119" s="3">
        <f t="shared" si="83"/>
        <v>0</v>
      </c>
      <c r="GU119" s="3">
        <f t="shared" si="83"/>
        <v>0</v>
      </c>
      <c r="GV119" s="3">
        <f t="shared" si="83"/>
        <v>0</v>
      </c>
      <c r="GW119" s="3">
        <f t="shared" si="83"/>
        <v>0</v>
      </c>
      <c r="GX119" s="3">
        <f t="shared" si="83"/>
        <v>0</v>
      </c>
    </row>
    <row r="121" spans="1:245" x14ac:dyDescent="0.2">
      <c r="A121">
        <v>17</v>
      </c>
      <c r="B121">
        <v>1</v>
      </c>
      <c r="E121" t="s">
        <v>177</v>
      </c>
      <c r="F121" t="s">
        <v>178</v>
      </c>
      <c r="G121" t="s">
        <v>179</v>
      </c>
      <c r="H121" t="s">
        <v>180</v>
      </c>
      <c r="I121">
        <f>ROUND(1086/1000,7)</f>
        <v>1.0860000000000001</v>
      </c>
      <c r="J121">
        <v>0</v>
      </c>
      <c r="K121">
        <f>ROUND(1086/1000,7)</f>
        <v>1.0860000000000001</v>
      </c>
      <c r="O121">
        <f t="shared" ref="O121:O137" si="84">ROUND(CP121,2)</f>
        <v>87129.3</v>
      </c>
      <c r="P121">
        <f t="shared" ref="P121:P137" si="85">ROUND(CQ121*I121,2)</f>
        <v>87129.3</v>
      </c>
      <c r="Q121">
        <f t="shared" ref="Q121:Q137" si="86">ROUND(CR121*I121,2)</f>
        <v>0</v>
      </c>
      <c r="R121">
        <f t="shared" ref="R121:R137" si="87">ROUND(CS121*I121,2)</f>
        <v>0</v>
      </c>
      <c r="S121">
        <f t="shared" ref="S121:S137" si="88">ROUND(CT121*I121,2)</f>
        <v>0</v>
      </c>
      <c r="T121">
        <f t="shared" ref="T121:T137" si="89">ROUND(CU121*I121,2)</f>
        <v>0</v>
      </c>
      <c r="U121">
        <f t="shared" ref="U121:U137" si="90">ROUND(CV121*I121,7)</f>
        <v>0</v>
      </c>
      <c r="V121">
        <f t="shared" ref="V121:V137" si="91">ROUND(CW121*I121,7)</f>
        <v>0</v>
      </c>
      <c r="W121">
        <f t="shared" ref="W121:W137" si="92">ROUND(CX121*I121,2)</f>
        <v>0</v>
      </c>
      <c r="X121">
        <f t="shared" ref="X121:X137" si="93">ROUND(CY121,2)</f>
        <v>0</v>
      </c>
      <c r="Y121">
        <f t="shared" ref="Y121:Y137" si="94">ROUND(CZ121,2)</f>
        <v>0</v>
      </c>
      <c r="AA121">
        <v>61617792</v>
      </c>
      <c r="AB121">
        <f t="shared" ref="AB121:AB137" si="95">ROUND((AC121+AD121+AF121),6)</f>
        <v>61243.94</v>
      </c>
      <c r="AC121">
        <f t="shared" ref="AC121:AC137" si="96">ROUND((ES121),6)</f>
        <v>61243.94</v>
      </c>
      <c r="AD121">
        <f t="shared" ref="AD121:AD137" si="97">ROUND((((ET121)-(EU121))+AE121),6)</f>
        <v>0</v>
      </c>
      <c r="AE121">
        <f t="shared" ref="AE121:AE137" si="98">ROUND((EU121),6)</f>
        <v>0</v>
      </c>
      <c r="AF121">
        <f t="shared" ref="AF121:AF137" si="99">ROUND((EV121),6)</f>
        <v>0</v>
      </c>
      <c r="AG121">
        <f t="shared" ref="AG121:AG137" si="100">ROUND((AP121),6)</f>
        <v>0</v>
      </c>
      <c r="AH121">
        <f t="shared" ref="AH121:AH137" si="101">(EW121)</f>
        <v>0</v>
      </c>
      <c r="AI121">
        <f t="shared" ref="AI121:AI137" si="102">(EX121)</f>
        <v>0</v>
      </c>
      <c r="AJ121">
        <f t="shared" ref="AJ121:AJ137" si="103">(AS121)</f>
        <v>0</v>
      </c>
      <c r="AK121">
        <v>61243.94</v>
      </c>
      <c r="AL121">
        <v>61243.94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1.31</v>
      </c>
      <c r="BD121" t="s">
        <v>3</v>
      </c>
      <c r="BE121" t="s">
        <v>3</v>
      </c>
      <c r="BF121" t="s">
        <v>3</v>
      </c>
      <c r="BG121" t="s">
        <v>3</v>
      </c>
      <c r="BH121">
        <v>3</v>
      </c>
      <c r="BI121">
        <v>2</v>
      </c>
      <c r="BJ121" t="s">
        <v>181</v>
      </c>
      <c r="BM121">
        <v>500002</v>
      </c>
      <c r="BN121">
        <v>0</v>
      </c>
      <c r="BO121" t="s">
        <v>178</v>
      </c>
      <c r="BP121">
        <v>1</v>
      </c>
      <c r="BQ121">
        <v>12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3</v>
      </c>
      <c r="BZ121">
        <v>0</v>
      </c>
      <c r="CA121">
        <v>0</v>
      </c>
      <c r="CB121" t="s">
        <v>3</v>
      </c>
      <c r="CE121">
        <v>0</v>
      </c>
      <c r="CF121">
        <v>0</v>
      </c>
      <c r="CG121">
        <v>0</v>
      </c>
      <c r="CM121">
        <v>0</v>
      </c>
      <c r="CN121" t="s">
        <v>3</v>
      </c>
      <c r="CO121">
        <v>0</v>
      </c>
      <c r="CP121">
        <f t="shared" ref="CP121:CP137" si="104">(P121+Q121+S121+R121)</f>
        <v>87129.3</v>
      </c>
      <c r="CQ121">
        <f t="shared" ref="CQ121:CQ137" si="105">ROUND(AL121*BC121,2)</f>
        <v>80229.56</v>
      </c>
      <c r="CR121">
        <f t="shared" ref="CR121:CR137" si="106">ROUND(AM121*BB121,2)</f>
        <v>0</v>
      </c>
      <c r="CS121">
        <f t="shared" ref="CS121:CS137" si="107">ROUND(AN121*BS121,2)</f>
        <v>0</v>
      </c>
      <c r="CT121">
        <f t="shared" ref="CT121:CT137" si="108">ROUND(AO121*BA121,2)</f>
        <v>0</v>
      </c>
      <c r="CU121">
        <f t="shared" ref="CU121:CU137" si="109">AG121</f>
        <v>0</v>
      </c>
      <c r="CV121">
        <f t="shared" ref="CV121:CV137" si="110">AH121</f>
        <v>0</v>
      </c>
      <c r="CW121">
        <f t="shared" ref="CW121:CW137" si="111">AI121</f>
        <v>0</v>
      </c>
      <c r="CX121">
        <f t="shared" ref="CX121:CX137" si="112">AJ121</f>
        <v>0</v>
      </c>
      <c r="CY121">
        <f>0</f>
        <v>0</v>
      </c>
      <c r="CZ121">
        <f>0</f>
        <v>0</v>
      </c>
      <c r="DC121" t="s">
        <v>3</v>
      </c>
      <c r="DD121" t="s">
        <v>3</v>
      </c>
      <c r="DE121" t="s">
        <v>3</v>
      </c>
      <c r="DF121" t="s">
        <v>3</v>
      </c>
      <c r="DG121" t="s">
        <v>3</v>
      </c>
      <c r="DH121" t="s">
        <v>3</v>
      </c>
      <c r="DI121" t="s">
        <v>3</v>
      </c>
      <c r="DJ121" t="s">
        <v>3</v>
      </c>
      <c r="DK121" t="s">
        <v>3</v>
      </c>
      <c r="DL121" t="s">
        <v>3</v>
      </c>
      <c r="DM121" t="s">
        <v>3</v>
      </c>
      <c r="DN121">
        <v>0</v>
      </c>
      <c r="DO121">
        <v>0</v>
      </c>
      <c r="DP121">
        <v>1</v>
      </c>
      <c r="DQ121">
        <v>1</v>
      </c>
      <c r="DU121">
        <v>1013</v>
      </c>
      <c r="DV121" t="s">
        <v>180</v>
      </c>
      <c r="DW121" t="s">
        <v>182</v>
      </c>
      <c r="DX121">
        <v>1</v>
      </c>
      <c r="DZ121" t="s">
        <v>3</v>
      </c>
      <c r="EA121" t="s">
        <v>3</v>
      </c>
      <c r="EB121" t="s">
        <v>3</v>
      </c>
      <c r="EC121" t="s">
        <v>3</v>
      </c>
      <c r="EE121">
        <v>58749427</v>
      </c>
      <c r="EF121">
        <v>12</v>
      </c>
      <c r="EG121" t="s">
        <v>183</v>
      </c>
      <c r="EH121">
        <v>0</v>
      </c>
      <c r="EI121" t="s">
        <v>3</v>
      </c>
      <c r="EJ121">
        <v>2</v>
      </c>
      <c r="EK121">
        <v>500002</v>
      </c>
      <c r="EL121" t="s">
        <v>184</v>
      </c>
      <c r="EM121" t="s">
        <v>185</v>
      </c>
      <c r="EO121" t="s">
        <v>3</v>
      </c>
      <c r="EQ121">
        <v>0</v>
      </c>
      <c r="ER121">
        <v>61243.94</v>
      </c>
      <c r="ES121">
        <v>61243.94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FQ121">
        <v>0</v>
      </c>
      <c r="FR121">
        <f t="shared" ref="FR121:FR137" si="113">ROUND(IF(BI121=3,GM121,0),2)</f>
        <v>0</v>
      </c>
      <c r="FS121">
        <v>0</v>
      </c>
      <c r="FX121">
        <v>0</v>
      </c>
      <c r="FY121">
        <v>0</v>
      </c>
      <c r="GA121" t="s">
        <v>3</v>
      </c>
      <c r="GD121">
        <v>1</v>
      </c>
      <c r="GF121">
        <v>1522560653</v>
      </c>
      <c r="GG121">
        <v>2</v>
      </c>
      <c r="GH121">
        <v>1</v>
      </c>
      <c r="GI121">
        <v>2</v>
      </c>
      <c r="GJ121">
        <v>0</v>
      </c>
      <c r="GK121">
        <v>0</v>
      </c>
      <c r="GL121">
        <f t="shared" ref="GL121:GL137" si="114">ROUND(IF(AND(BH121=3,BI121=3,FS121&lt;&gt;0),P121,0),2)</f>
        <v>0</v>
      </c>
      <c r="GM121">
        <f t="shared" ref="GM121:GM137" si="115">ROUND(O121+X121+Y121,2)+GX121</f>
        <v>87129.3</v>
      </c>
      <c r="GN121">
        <f t="shared" ref="GN121:GN137" si="116">IF(OR(BI121=0,BI121=1),GM121-GX121,0)</f>
        <v>0</v>
      </c>
      <c r="GO121">
        <f t="shared" ref="GO121:GO137" si="117">IF(BI121=2,GM121-GX121,0)</f>
        <v>87129.3</v>
      </c>
      <c r="GP121">
        <f t="shared" ref="GP121:GP137" si="118">IF(BI121=4,GM121-GX121,0)</f>
        <v>0</v>
      </c>
      <c r="GR121">
        <v>0</v>
      </c>
      <c r="GS121">
        <v>3</v>
      </c>
      <c r="GT121">
        <v>0</v>
      </c>
      <c r="GU121" t="s">
        <v>3</v>
      </c>
      <c r="GV121">
        <f t="shared" ref="GV121:GV137" si="119">ROUND((GT121),6)</f>
        <v>0</v>
      </c>
      <c r="GW121">
        <v>1</v>
      </c>
      <c r="GX121">
        <f t="shared" ref="GX121:GX137" si="120">ROUND(HC121*I121,2)</f>
        <v>0</v>
      </c>
      <c r="HA121">
        <v>0</v>
      </c>
      <c r="HB121">
        <v>0</v>
      </c>
      <c r="HC121">
        <f t="shared" ref="HC121:HC137" si="121">GV121*GW121</f>
        <v>0</v>
      </c>
      <c r="HE121" t="s">
        <v>3</v>
      </c>
      <c r="HF121" t="s">
        <v>3</v>
      </c>
      <c r="HM121" t="s">
        <v>3</v>
      </c>
      <c r="HN121" t="s">
        <v>3</v>
      </c>
      <c r="HO121" t="s">
        <v>3</v>
      </c>
      <c r="HP121" t="s">
        <v>3</v>
      </c>
      <c r="HQ121" t="s">
        <v>3</v>
      </c>
      <c r="IK121">
        <v>0</v>
      </c>
    </row>
    <row r="122" spans="1:245" x14ac:dyDescent="0.2">
      <c r="A122">
        <v>17</v>
      </c>
      <c r="B122">
        <v>1</v>
      </c>
      <c r="E122" t="s">
        <v>186</v>
      </c>
      <c r="F122" t="s">
        <v>187</v>
      </c>
      <c r="G122" t="s">
        <v>188</v>
      </c>
      <c r="H122" t="s">
        <v>22</v>
      </c>
      <c r="I122">
        <v>3</v>
      </c>
      <c r="J122">
        <v>0</v>
      </c>
      <c r="K122">
        <v>3</v>
      </c>
      <c r="O122">
        <f t="shared" si="84"/>
        <v>11287.32</v>
      </c>
      <c r="P122">
        <f t="shared" si="85"/>
        <v>11287.32</v>
      </c>
      <c r="Q122">
        <f t="shared" si="86"/>
        <v>0</v>
      </c>
      <c r="R122">
        <f t="shared" si="87"/>
        <v>0</v>
      </c>
      <c r="S122">
        <f t="shared" si="88"/>
        <v>0</v>
      </c>
      <c r="T122">
        <f t="shared" si="89"/>
        <v>0</v>
      </c>
      <c r="U122">
        <f t="shared" si="90"/>
        <v>0</v>
      </c>
      <c r="V122">
        <f t="shared" si="91"/>
        <v>0</v>
      </c>
      <c r="W122">
        <f t="shared" si="92"/>
        <v>0</v>
      </c>
      <c r="X122">
        <f t="shared" si="93"/>
        <v>0</v>
      </c>
      <c r="Y122">
        <f t="shared" si="94"/>
        <v>0</v>
      </c>
      <c r="AA122">
        <v>61617792</v>
      </c>
      <c r="AB122">
        <f t="shared" si="95"/>
        <v>2631.08</v>
      </c>
      <c r="AC122">
        <f t="shared" si="96"/>
        <v>2631.08</v>
      </c>
      <c r="AD122">
        <f t="shared" si="97"/>
        <v>0</v>
      </c>
      <c r="AE122">
        <f t="shared" si="98"/>
        <v>0</v>
      </c>
      <c r="AF122">
        <f t="shared" si="99"/>
        <v>0</v>
      </c>
      <c r="AG122">
        <f t="shared" si="100"/>
        <v>0</v>
      </c>
      <c r="AH122">
        <f t="shared" si="101"/>
        <v>0</v>
      </c>
      <c r="AI122">
        <f t="shared" si="102"/>
        <v>0</v>
      </c>
      <c r="AJ122">
        <f t="shared" si="103"/>
        <v>0</v>
      </c>
      <c r="AK122">
        <v>2631.08</v>
      </c>
      <c r="AL122">
        <v>2631.08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1.43</v>
      </c>
      <c r="BD122" t="s">
        <v>3</v>
      </c>
      <c r="BE122" t="s">
        <v>3</v>
      </c>
      <c r="BF122" t="s">
        <v>3</v>
      </c>
      <c r="BG122" t="s">
        <v>3</v>
      </c>
      <c r="BH122">
        <v>3</v>
      </c>
      <c r="BI122">
        <v>2</v>
      </c>
      <c r="BJ122" t="s">
        <v>189</v>
      </c>
      <c r="BM122">
        <v>500002</v>
      </c>
      <c r="BN122">
        <v>0</v>
      </c>
      <c r="BO122" t="s">
        <v>187</v>
      </c>
      <c r="BP122">
        <v>1</v>
      </c>
      <c r="BQ122">
        <v>12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3</v>
      </c>
      <c r="BZ122">
        <v>0</v>
      </c>
      <c r="CA122">
        <v>0</v>
      </c>
      <c r="CB122" t="s">
        <v>3</v>
      </c>
      <c r="CE122">
        <v>0</v>
      </c>
      <c r="CF122">
        <v>0</v>
      </c>
      <c r="CG122">
        <v>0</v>
      </c>
      <c r="CM122">
        <v>0</v>
      </c>
      <c r="CN122" t="s">
        <v>3</v>
      </c>
      <c r="CO122">
        <v>0</v>
      </c>
      <c r="CP122">
        <f t="shared" si="104"/>
        <v>11287.32</v>
      </c>
      <c r="CQ122">
        <f t="shared" si="105"/>
        <v>3762.44</v>
      </c>
      <c r="CR122">
        <f t="shared" si="106"/>
        <v>0</v>
      </c>
      <c r="CS122">
        <f t="shared" si="107"/>
        <v>0</v>
      </c>
      <c r="CT122">
        <f t="shared" si="108"/>
        <v>0</v>
      </c>
      <c r="CU122">
        <f t="shared" si="109"/>
        <v>0</v>
      </c>
      <c r="CV122">
        <f t="shared" si="110"/>
        <v>0</v>
      </c>
      <c r="CW122">
        <f t="shared" si="111"/>
        <v>0</v>
      </c>
      <c r="CX122">
        <f t="shared" si="112"/>
        <v>0</v>
      </c>
      <c r="CY122">
        <f>0</f>
        <v>0</v>
      </c>
      <c r="CZ122">
        <f>0</f>
        <v>0</v>
      </c>
      <c r="DC122" t="s">
        <v>3</v>
      </c>
      <c r="DD122" t="s">
        <v>3</v>
      </c>
      <c r="DE122" t="s">
        <v>3</v>
      </c>
      <c r="DF122" t="s">
        <v>3</v>
      </c>
      <c r="DG122" t="s">
        <v>3</v>
      </c>
      <c r="DH122" t="s">
        <v>3</v>
      </c>
      <c r="DI122" t="s">
        <v>3</v>
      </c>
      <c r="DJ122" t="s">
        <v>3</v>
      </c>
      <c r="DK122" t="s">
        <v>3</v>
      </c>
      <c r="DL122" t="s">
        <v>3</v>
      </c>
      <c r="DM122" t="s">
        <v>3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22</v>
      </c>
      <c r="DW122" t="s">
        <v>22</v>
      </c>
      <c r="DX122">
        <v>1</v>
      </c>
      <c r="DZ122" t="s">
        <v>3</v>
      </c>
      <c r="EA122" t="s">
        <v>3</v>
      </c>
      <c r="EB122" t="s">
        <v>3</v>
      </c>
      <c r="EC122" t="s">
        <v>3</v>
      </c>
      <c r="EE122">
        <v>58749427</v>
      </c>
      <c r="EF122">
        <v>12</v>
      </c>
      <c r="EG122" t="s">
        <v>183</v>
      </c>
      <c r="EH122">
        <v>0</v>
      </c>
      <c r="EI122" t="s">
        <v>3</v>
      </c>
      <c r="EJ122">
        <v>2</v>
      </c>
      <c r="EK122">
        <v>500002</v>
      </c>
      <c r="EL122" t="s">
        <v>184</v>
      </c>
      <c r="EM122" t="s">
        <v>185</v>
      </c>
      <c r="EO122" t="s">
        <v>3</v>
      </c>
      <c r="EQ122">
        <v>0</v>
      </c>
      <c r="ER122">
        <v>2631.08</v>
      </c>
      <c r="ES122">
        <v>2631.08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FQ122">
        <v>0</v>
      </c>
      <c r="FR122">
        <f t="shared" si="113"/>
        <v>0</v>
      </c>
      <c r="FS122">
        <v>0</v>
      </c>
      <c r="FX122">
        <v>0</v>
      </c>
      <c r="FY122">
        <v>0</v>
      </c>
      <c r="GA122" t="s">
        <v>3</v>
      </c>
      <c r="GD122">
        <v>1</v>
      </c>
      <c r="GF122">
        <v>-1154420715</v>
      </c>
      <c r="GG122">
        <v>2</v>
      </c>
      <c r="GH122">
        <v>1</v>
      </c>
      <c r="GI122">
        <v>2</v>
      </c>
      <c r="GJ122">
        <v>0</v>
      </c>
      <c r="GK122">
        <v>0</v>
      </c>
      <c r="GL122">
        <f t="shared" si="114"/>
        <v>0</v>
      </c>
      <c r="GM122">
        <f t="shared" si="115"/>
        <v>11287.32</v>
      </c>
      <c r="GN122">
        <f t="shared" si="116"/>
        <v>0</v>
      </c>
      <c r="GO122">
        <f t="shared" si="117"/>
        <v>11287.32</v>
      </c>
      <c r="GP122">
        <f t="shared" si="118"/>
        <v>0</v>
      </c>
      <c r="GR122">
        <v>0</v>
      </c>
      <c r="GS122">
        <v>3</v>
      </c>
      <c r="GT122">
        <v>0</v>
      </c>
      <c r="GU122" t="s">
        <v>3</v>
      </c>
      <c r="GV122">
        <f t="shared" si="119"/>
        <v>0</v>
      </c>
      <c r="GW122">
        <v>1</v>
      </c>
      <c r="GX122">
        <f t="shared" si="120"/>
        <v>0</v>
      </c>
      <c r="HA122">
        <v>0</v>
      </c>
      <c r="HB122">
        <v>0</v>
      </c>
      <c r="HC122">
        <f t="shared" si="121"/>
        <v>0</v>
      </c>
      <c r="HE122" t="s">
        <v>3</v>
      </c>
      <c r="HF122" t="s">
        <v>3</v>
      </c>
      <c r="HM122" t="s">
        <v>3</v>
      </c>
      <c r="HN122" t="s">
        <v>3</v>
      </c>
      <c r="HO122" t="s">
        <v>3</v>
      </c>
      <c r="HP122" t="s">
        <v>3</v>
      </c>
      <c r="HQ122" t="s">
        <v>3</v>
      </c>
      <c r="IK122">
        <v>0</v>
      </c>
    </row>
    <row r="123" spans="1:245" x14ac:dyDescent="0.2">
      <c r="A123">
        <v>17</v>
      </c>
      <c r="B123">
        <v>1</v>
      </c>
      <c r="E123" t="s">
        <v>190</v>
      </c>
      <c r="F123" t="s">
        <v>187</v>
      </c>
      <c r="G123" t="s">
        <v>191</v>
      </c>
      <c r="H123" t="s">
        <v>22</v>
      </c>
      <c r="I123">
        <v>4</v>
      </c>
      <c r="J123">
        <v>0</v>
      </c>
      <c r="K123">
        <v>4</v>
      </c>
      <c r="O123">
        <f t="shared" si="84"/>
        <v>15049.76</v>
      </c>
      <c r="P123">
        <f t="shared" si="85"/>
        <v>15049.76</v>
      </c>
      <c r="Q123">
        <f t="shared" si="86"/>
        <v>0</v>
      </c>
      <c r="R123">
        <f t="shared" si="87"/>
        <v>0</v>
      </c>
      <c r="S123">
        <f t="shared" si="88"/>
        <v>0</v>
      </c>
      <c r="T123">
        <f t="shared" si="89"/>
        <v>0</v>
      </c>
      <c r="U123">
        <f t="shared" si="90"/>
        <v>0</v>
      </c>
      <c r="V123">
        <f t="shared" si="91"/>
        <v>0</v>
      </c>
      <c r="W123">
        <f t="shared" si="92"/>
        <v>0</v>
      </c>
      <c r="X123">
        <f t="shared" si="93"/>
        <v>0</v>
      </c>
      <c r="Y123">
        <f t="shared" si="94"/>
        <v>0</v>
      </c>
      <c r="AA123">
        <v>61617792</v>
      </c>
      <c r="AB123">
        <f t="shared" si="95"/>
        <v>2631.08</v>
      </c>
      <c r="AC123">
        <f t="shared" si="96"/>
        <v>2631.08</v>
      </c>
      <c r="AD123">
        <f t="shared" si="97"/>
        <v>0</v>
      </c>
      <c r="AE123">
        <f t="shared" si="98"/>
        <v>0</v>
      </c>
      <c r="AF123">
        <f t="shared" si="99"/>
        <v>0</v>
      </c>
      <c r="AG123">
        <f t="shared" si="100"/>
        <v>0</v>
      </c>
      <c r="AH123">
        <f t="shared" si="101"/>
        <v>0</v>
      </c>
      <c r="AI123">
        <f t="shared" si="102"/>
        <v>0</v>
      </c>
      <c r="AJ123">
        <f t="shared" si="103"/>
        <v>0</v>
      </c>
      <c r="AK123">
        <v>2631.08</v>
      </c>
      <c r="AL123">
        <v>2631.08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1.43</v>
      </c>
      <c r="BD123" t="s">
        <v>3</v>
      </c>
      <c r="BE123" t="s">
        <v>3</v>
      </c>
      <c r="BF123" t="s">
        <v>3</v>
      </c>
      <c r="BG123" t="s">
        <v>3</v>
      </c>
      <c r="BH123">
        <v>3</v>
      </c>
      <c r="BI123">
        <v>2</v>
      </c>
      <c r="BJ123" t="s">
        <v>189</v>
      </c>
      <c r="BM123">
        <v>500002</v>
      </c>
      <c r="BN123">
        <v>0</v>
      </c>
      <c r="BO123" t="s">
        <v>187</v>
      </c>
      <c r="BP123">
        <v>1</v>
      </c>
      <c r="BQ123">
        <v>12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3</v>
      </c>
      <c r="BZ123">
        <v>0</v>
      </c>
      <c r="CA123">
        <v>0</v>
      </c>
      <c r="CB123" t="s">
        <v>3</v>
      </c>
      <c r="CE123">
        <v>0</v>
      </c>
      <c r="CF123">
        <v>0</v>
      </c>
      <c r="CG123">
        <v>0</v>
      </c>
      <c r="CM123">
        <v>0</v>
      </c>
      <c r="CN123" t="s">
        <v>3</v>
      </c>
      <c r="CO123">
        <v>0</v>
      </c>
      <c r="CP123">
        <f t="shared" si="104"/>
        <v>15049.76</v>
      </c>
      <c r="CQ123">
        <f t="shared" si="105"/>
        <v>3762.44</v>
      </c>
      <c r="CR123">
        <f t="shared" si="106"/>
        <v>0</v>
      </c>
      <c r="CS123">
        <f t="shared" si="107"/>
        <v>0</v>
      </c>
      <c r="CT123">
        <f t="shared" si="108"/>
        <v>0</v>
      </c>
      <c r="CU123">
        <f t="shared" si="109"/>
        <v>0</v>
      </c>
      <c r="CV123">
        <f t="shared" si="110"/>
        <v>0</v>
      </c>
      <c r="CW123">
        <f t="shared" si="111"/>
        <v>0</v>
      </c>
      <c r="CX123">
        <f t="shared" si="112"/>
        <v>0</v>
      </c>
      <c r="CY123">
        <f>0</f>
        <v>0</v>
      </c>
      <c r="CZ123">
        <f>0</f>
        <v>0</v>
      </c>
      <c r="DC123" t="s">
        <v>3</v>
      </c>
      <c r="DD123" t="s">
        <v>3</v>
      </c>
      <c r="DE123" t="s">
        <v>3</v>
      </c>
      <c r="DF123" t="s">
        <v>3</v>
      </c>
      <c r="DG123" t="s">
        <v>3</v>
      </c>
      <c r="DH123" t="s">
        <v>3</v>
      </c>
      <c r="DI123" t="s">
        <v>3</v>
      </c>
      <c r="DJ123" t="s">
        <v>3</v>
      </c>
      <c r="DK123" t="s">
        <v>3</v>
      </c>
      <c r="DL123" t="s">
        <v>3</v>
      </c>
      <c r="DM123" t="s">
        <v>3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22</v>
      </c>
      <c r="DW123" t="s">
        <v>22</v>
      </c>
      <c r="DX123">
        <v>1</v>
      </c>
      <c r="DZ123" t="s">
        <v>3</v>
      </c>
      <c r="EA123" t="s">
        <v>3</v>
      </c>
      <c r="EB123" t="s">
        <v>3</v>
      </c>
      <c r="EC123" t="s">
        <v>3</v>
      </c>
      <c r="EE123">
        <v>58749427</v>
      </c>
      <c r="EF123">
        <v>12</v>
      </c>
      <c r="EG123" t="s">
        <v>183</v>
      </c>
      <c r="EH123">
        <v>0</v>
      </c>
      <c r="EI123" t="s">
        <v>3</v>
      </c>
      <c r="EJ123">
        <v>2</v>
      </c>
      <c r="EK123">
        <v>500002</v>
      </c>
      <c r="EL123" t="s">
        <v>184</v>
      </c>
      <c r="EM123" t="s">
        <v>185</v>
      </c>
      <c r="EO123" t="s">
        <v>3</v>
      </c>
      <c r="EQ123">
        <v>0</v>
      </c>
      <c r="ER123">
        <v>2631.08</v>
      </c>
      <c r="ES123">
        <v>2631.08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FQ123">
        <v>0</v>
      </c>
      <c r="FR123">
        <f t="shared" si="113"/>
        <v>0</v>
      </c>
      <c r="FS123">
        <v>0</v>
      </c>
      <c r="FX123">
        <v>0</v>
      </c>
      <c r="FY123">
        <v>0</v>
      </c>
      <c r="GA123" t="s">
        <v>3</v>
      </c>
      <c r="GD123">
        <v>1</v>
      </c>
      <c r="GF123">
        <v>-1386211153</v>
      </c>
      <c r="GG123">
        <v>2</v>
      </c>
      <c r="GH123">
        <v>1</v>
      </c>
      <c r="GI123">
        <v>2</v>
      </c>
      <c r="GJ123">
        <v>0</v>
      </c>
      <c r="GK123">
        <v>0</v>
      </c>
      <c r="GL123">
        <f t="shared" si="114"/>
        <v>0</v>
      </c>
      <c r="GM123">
        <f t="shared" si="115"/>
        <v>15049.76</v>
      </c>
      <c r="GN123">
        <f t="shared" si="116"/>
        <v>0</v>
      </c>
      <c r="GO123">
        <f t="shared" si="117"/>
        <v>15049.76</v>
      </c>
      <c r="GP123">
        <f t="shared" si="118"/>
        <v>0</v>
      </c>
      <c r="GR123">
        <v>0</v>
      </c>
      <c r="GS123">
        <v>3</v>
      </c>
      <c r="GT123">
        <v>0</v>
      </c>
      <c r="GU123" t="s">
        <v>3</v>
      </c>
      <c r="GV123">
        <f t="shared" si="119"/>
        <v>0</v>
      </c>
      <c r="GW123">
        <v>1</v>
      </c>
      <c r="GX123">
        <f t="shared" si="120"/>
        <v>0</v>
      </c>
      <c r="HA123">
        <v>0</v>
      </c>
      <c r="HB123">
        <v>0</v>
      </c>
      <c r="HC123">
        <f t="shared" si="121"/>
        <v>0</v>
      </c>
      <c r="HE123" t="s">
        <v>3</v>
      </c>
      <c r="HF123" t="s">
        <v>3</v>
      </c>
      <c r="HM123" t="s">
        <v>3</v>
      </c>
      <c r="HN123" t="s">
        <v>3</v>
      </c>
      <c r="HO123" t="s">
        <v>3</v>
      </c>
      <c r="HP123" t="s">
        <v>3</v>
      </c>
      <c r="HQ123" t="s">
        <v>3</v>
      </c>
      <c r="IK123">
        <v>0</v>
      </c>
    </row>
    <row r="124" spans="1:245" x14ac:dyDescent="0.2">
      <c r="A124">
        <v>17</v>
      </c>
      <c r="B124">
        <v>1</v>
      </c>
      <c r="E124" t="s">
        <v>192</v>
      </c>
      <c r="F124" t="s">
        <v>193</v>
      </c>
      <c r="G124" t="s">
        <v>194</v>
      </c>
      <c r="H124" t="s">
        <v>22</v>
      </c>
      <c r="I124">
        <v>2</v>
      </c>
      <c r="J124">
        <v>0</v>
      </c>
      <c r="K124">
        <v>2</v>
      </c>
      <c r="O124">
        <f t="shared" si="84"/>
        <v>2969.06</v>
      </c>
      <c r="P124">
        <f t="shared" si="85"/>
        <v>2969.06</v>
      </c>
      <c r="Q124">
        <f t="shared" si="86"/>
        <v>0</v>
      </c>
      <c r="R124">
        <f t="shared" si="87"/>
        <v>0</v>
      </c>
      <c r="S124">
        <f t="shared" si="88"/>
        <v>0</v>
      </c>
      <c r="T124">
        <f t="shared" si="89"/>
        <v>0</v>
      </c>
      <c r="U124">
        <f t="shared" si="90"/>
        <v>0</v>
      </c>
      <c r="V124">
        <f t="shared" si="91"/>
        <v>0</v>
      </c>
      <c r="W124">
        <f t="shared" si="92"/>
        <v>0</v>
      </c>
      <c r="X124">
        <f t="shared" si="93"/>
        <v>0</v>
      </c>
      <c r="Y124">
        <f t="shared" si="94"/>
        <v>0</v>
      </c>
      <c r="AA124">
        <v>61617792</v>
      </c>
      <c r="AB124">
        <f t="shared" si="95"/>
        <v>1038.1300000000001</v>
      </c>
      <c r="AC124">
        <f t="shared" si="96"/>
        <v>1038.1300000000001</v>
      </c>
      <c r="AD124">
        <f t="shared" si="97"/>
        <v>0</v>
      </c>
      <c r="AE124">
        <f t="shared" si="98"/>
        <v>0</v>
      </c>
      <c r="AF124">
        <f t="shared" si="99"/>
        <v>0</v>
      </c>
      <c r="AG124">
        <f t="shared" si="100"/>
        <v>0</v>
      </c>
      <c r="AH124">
        <f t="shared" si="101"/>
        <v>0</v>
      </c>
      <c r="AI124">
        <f t="shared" si="102"/>
        <v>0</v>
      </c>
      <c r="AJ124">
        <f t="shared" si="103"/>
        <v>0</v>
      </c>
      <c r="AK124">
        <v>1038.1300000000001</v>
      </c>
      <c r="AL124">
        <v>1038.1300000000001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1.43</v>
      </c>
      <c r="BD124" t="s">
        <v>3</v>
      </c>
      <c r="BE124" t="s">
        <v>3</v>
      </c>
      <c r="BF124" t="s">
        <v>3</v>
      </c>
      <c r="BG124" t="s">
        <v>3</v>
      </c>
      <c r="BH124">
        <v>3</v>
      </c>
      <c r="BI124">
        <v>2</v>
      </c>
      <c r="BJ124" t="s">
        <v>195</v>
      </c>
      <c r="BM124">
        <v>500002</v>
      </c>
      <c r="BN124">
        <v>0</v>
      </c>
      <c r="BO124" t="s">
        <v>193</v>
      </c>
      <c r="BP124">
        <v>1</v>
      </c>
      <c r="BQ124">
        <v>12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3</v>
      </c>
      <c r="BZ124">
        <v>0</v>
      </c>
      <c r="CA124">
        <v>0</v>
      </c>
      <c r="CB124" t="s">
        <v>3</v>
      </c>
      <c r="CE124">
        <v>0</v>
      </c>
      <c r="CF124">
        <v>0</v>
      </c>
      <c r="CG124">
        <v>0</v>
      </c>
      <c r="CM124">
        <v>0</v>
      </c>
      <c r="CN124" t="s">
        <v>3</v>
      </c>
      <c r="CO124">
        <v>0</v>
      </c>
      <c r="CP124">
        <f t="shared" si="104"/>
        <v>2969.06</v>
      </c>
      <c r="CQ124">
        <f t="shared" si="105"/>
        <v>1484.53</v>
      </c>
      <c r="CR124">
        <f t="shared" si="106"/>
        <v>0</v>
      </c>
      <c r="CS124">
        <f t="shared" si="107"/>
        <v>0</v>
      </c>
      <c r="CT124">
        <f t="shared" si="108"/>
        <v>0</v>
      </c>
      <c r="CU124">
        <f t="shared" si="109"/>
        <v>0</v>
      </c>
      <c r="CV124">
        <f t="shared" si="110"/>
        <v>0</v>
      </c>
      <c r="CW124">
        <f t="shared" si="111"/>
        <v>0</v>
      </c>
      <c r="CX124">
        <f t="shared" si="112"/>
        <v>0</v>
      </c>
      <c r="CY124">
        <f>0</f>
        <v>0</v>
      </c>
      <c r="CZ124">
        <f>0</f>
        <v>0</v>
      </c>
      <c r="DC124" t="s">
        <v>3</v>
      </c>
      <c r="DD124" t="s">
        <v>3</v>
      </c>
      <c r="DE124" t="s">
        <v>3</v>
      </c>
      <c r="DF124" t="s">
        <v>3</v>
      </c>
      <c r="DG124" t="s">
        <v>3</v>
      </c>
      <c r="DH124" t="s">
        <v>3</v>
      </c>
      <c r="DI124" t="s">
        <v>3</v>
      </c>
      <c r="DJ124" t="s">
        <v>3</v>
      </c>
      <c r="DK124" t="s">
        <v>3</v>
      </c>
      <c r="DL124" t="s">
        <v>3</v>
      </c>
      <c r="DM124" t="s">
        <v>3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22</v>
      </c>
      <c r="DW124" t="s">
        <v>22</v>
      </c>
      <c r="DX124">
        <v>1</v>
      </c>
      <c r="DZ124" t="s">
        <v>3</v>
      </c>
      <c r="EA124" t="s">
        <v>3</v>
      </c>
      <c r="EB124" t="s">
        <v>3</v>
      </c>
      <c r="EC124" t="s">
        <v>3</v>
      </c>
      <c r="EE124">
        <v>58749427</v>
      </c>
      <c r="EF124">
        <v>12</v>
      </c>
      <c r="EG124" t="s">
        <v>183</v>
      </c>
      <c r="EH124">
        <v>0</v>
      </c>
      <c r="EI124" t="s">
        <v>3</v>
      </c>
      <c r="EJ124">
        <v>2</v>
      </c>
      <c r="EK124">
        <v>500002</v>
      </c>
      <c r="EL124" t="s">
        <v>184</v>
      </c>
      <c r="EM124" t="s">
        <v>185</v>
      </c>
      <c r="EO124" t="s">
        <v>3</v>
      </c>
      <c r="EQ124">
        <v>0</v>
      </c>
      <c r="ER124">
        <v>1038.1300000000001</v>
      </c>
      <c r="ES124">
        <v>1038.1300000000001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FQ124">
        <v>0</v>
      </c>
      <c r="FR124">
        <f t="shared" si="113"/>
        <v>0</v>
      </c>
      <c r="FS124">
        <v>0</v>
      </c>
      <c r="FX124">
        <v>0</v>
      </c>
      <c r="FY124">
        <v>0</v>
      </c>
      <c r="GA124" t="s">
        <v>3</v>
      </c>
      <c r="GD124">
        <v>1</v>
      </c>
      <c r="GF124">
        <v>640497613</v>
      </c>
      <c r="GG124">
        <v>2</v>
      </c>
      <c r="GH124">
        <v>1</v>
      </c>
      <c r="GI124">
        <v>2</v>
      </c>
      <c r="GJ124">
        <v>0</v>
      </c>
      <c r="GK124">
        <v>0</v>
      </c>
      <c r="GL124">
        <f t="shared" si="114"/>
        <v>0</v>
      </c>
      <c r="GM124">
        <f t="shared" si="115"/>
        <v>2969.06</v>
      </c>
      <c r="GN124">
        <f t="shared" si="116"/>
        <v>0</v>
      </c>
      <c r="GO124">
        <f t="shared" si="117"/>
        <v>2969.06</v>
      </c>
      <c r="GP124">
        <f t="shared" si="118"/>
        <v>0</v>
      </c>
      <c r="GR124">
        <v>0</v>
      </c>
      <c r="GS124">
        <v>3</v>
      </c>
      <c r="GT124">
        <v>0</v>
      </c>
      <c r="GU124" t="s">
        <v>3</v>
      </c>
      <c r="GV124">
        <f t="shared" si="119"/>
        <v>0</v>
      </c>
      <c r="GW124">
        <v>1</v>
      </c>
      <c r="GX124">
        <f t="shared" si="120"/>
        <v>0</v>
      </c>
      <c r="HA124">
        <v>0</v>
      </c>
      <c r="HB124">
        <v>0</v>
      </c>
      <c r="HC124">
        <f t="shared" si="121"/>
        <v>0</v>
      </c>
      <c r="HE124" t="s">
        <v>3</v>
      </c>
      <c r="HF124" t="s">
        <v>3</v>
      </c>
      <c r="HM124" t="s">
        <v>3</v>
      </c>
      <c r="HN124" t="s">
        <v>3</v>
      </c>
      <c r="HO124" t="s">
        <v>3</v>
      </c>
      <c r="HP124" t="s">
        <v>3</v>
      </c>
      <c r="HQ124" t="s">
        <v>3</v>
      </c>
      <c r="IK124">
        <v>0</v>
      </c>
    </row>
    <row r="125" spans="1:245" x14ac:dyDescent="0.2">
      <c r="A125">
        <v>17</v>
      </c>
      <c r="B125">
        <v>1</v>
      </c>
      <c r="E125" t="s">
        <v>196</v>
      </c>
      <c r="F125" t="s">
        <v>197</v>
      </c>
      <c r="G125" t="s">
        <v>198</v>
      </c>
      <c r="H125" t="s">
        <v>22</v>
      </c>
      <c r="I125">
        <v>4</v>
      </c>
      <c r="J125">
        <v>0</v>
      </c>
      <c r="K125">
        <v>4</v>
      </c>
      <c r="O125">
        <f t="shared" si="84"/>
        <v>6418.2</v>
      </c>
      <c r="P125">
        <f t="shared" si="85"/>
        <v>6418.2</v>
      </c>
      <c r="Q125">
        <f t="shared" si="86"/>
        <v>0</v>
      </c>
      <c r="R125">
        <f t="shared" si="87"/>
        <v>0</v>
      </c>
      <c r="S125">
        <f t="shared" si="88"/>
        <v>0</v>
      </c>
      <c r="T125">
        <f t="shared" si="89"/>
        <v>0</v>
      </c>
      <c r="U125">
        <f t="shared" si="90"/>
        <v>0</v>
      </c>
      <c r="V125">
        <f t="shared" si="91"/>
        <v>0</v>
      </c>
      <c r="W125">
        <f t="shared" si="92"/>
        <v>0</v>
      </c>
      <c r="X125">
        <f t="shared" si="93"/>
        <v>0</v>
      </c>
      <c r="Y125">
        <f t="shared" si="94"/>
        <v>0</v>
      </c>
      <c r="AA125">
        <v>61617792</v>
      </c>
      <c r="AB125">
        <f t="shared" si="95"/>
        <v>1472.06</v>
      </c>
      <c r="AC125">
        <f t="shared" si="96"/>
        <v>1472.06</v>
      </c>
      <c r="AD125">
        <f t="shared" si="97"/>
        <v>0</v>
      </c>
      <c r="AE125">
        <f t="shared" si="98"/>
        <v>0</v>
      </c>
      <c r="AF125">
        <f t="shared" si="99"/>
        <v>0</v>
      </c>
      <c r="AG125">
        <f t="shared" si="100"/>
        <v>0</v>
      </c>
      <c r="AH125">
        <f t="shared" si="101"/>
        <v>0</v>
      </c>
      <c r="AI125">
        <f t="shared" si="102"/>
        <v>0</v>
      </c>
      <c r="AJ125">
        <f t="shared" si="103"/>
        <v>0</v>
      </c>
      <c r="AK125">
        <v>1472.06</v>
      </c>
      <c r="AL125">
        <v>1472.06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1.0900000000000001</v>
      </c>
      <c r="BD125" t="s">
        <v>3</v>
      </c>
      <c r="BE125" t="s">
        <v>3</v>
      </c>
      <c r="BF125" t="s">
        <v>3</v>
      </c>
      <c r="BG125" t="s">
        <v>3</v>
      </c>
      <c r="BH125">
        <v>3</v>
      </c>
      <c r="BI125">
        <v>1</v>
      </c>
      <c r="BJ125" t="s">
        <v>199</v>
      </c>
      <c r="BM125">
        <v>500001</v>
      </c>
      <c r="BN125">
        <v>0</v>
      </c>
      <c r="BO125" t="s">
        <v>197</v>
      </c>
      <c r="BP125">
        <v>1</v>
      </c>
      <c r="BQ125">
        <v>8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3</v>
      </c>
      <c r="BZ125">
        <v>0</v>
      </c>
      <c r="CA125">
        <v>0</v>
      </c>
      <c r="CB125" t="s">
        <v>3</v>
      </c>
      <c r="CE125">
        <v>0</v>
      </c>
      <c r="CF125">
        <v>0</v>
      </c>
      <c r="CG125">
        <v>0</v>
      </c>
      <c r="CM125">
        <v>0</v>
      </c>
      <c r="CN125" t="s">
        <v>3</v>
      </c>
      <c r="CO125">
        <v>0</v>
      </c>
      <c r="CP125">
        <f t="shared" si="104"/>
        <v>6418.2</v>
      </c>
      <c r="CQ125">
        <f t="shared" si="105"/>
        <v>1604.55</v>
      </c>
      <c r="CR125">
        <f t="shared" si="106"/>
        <v>0</v>
      </c>
      <c r="CS125">
        <f t="shared" si="107"/>
        <v>0</v>
      </c>
      <c r="CT125">
        <f t="shared" si="108"/>
        <v>0</v>
      </c>
      <c r="CU125">
        <f t="shared" si="109"/>
        <v>0</v>
      </c>
      <c r="CV125">
        <f t="shared" si="110"/>
        <v>0</v>
      </c>
      <c r="CW125">
        <f t="shared" si="111"/>
        <v>0</v>
      </c>
      <c r="CX125">
        <f t="shared" si="112"/>
        <v>0</v>
      </c>
      <c r="CY125">
        <f>0</f>
        <v>0</v>
      </c>
      <c r="CZ125">
        <f>0</f>
        <v>0</v>
      </c>
      <c r="DC125" t="s">
        <v>3</v>
      </c>
      <c r="DD125" t="s">
        <v>3</v>
      </c>
      <c r="DE125" t="s">
        <v>3</v>
      </c>
      <c r="DF125" t="s">
        <v>3</v>
      </c>
      <c r="DG125" t="s">
        <v>3</v>
      </c>
      <c r="DH125" t="s">
        <v>3</v>
      </c>
      <c r="DI125" t="s">
        <v>3</v>
      </c>
      <c r="DJ125" t="s">
        <v>3</v>
      </c>
      <c r="DK125" t="s">
        <v>3</v>
      </c>
      <c r="DL125" t="s">
        <v>3</v>
      </c>
      <c r="DM125" t="s">
        <v>3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22</v>
      </c>
      <c r="DW125" t="s">
        <v>22</v>
      </c>
      <c r="DX125">
        <v>1</v>
      </c>
      <c r="DZ125" t="s">
        <v>3</v>
      </c>
      <c r="EA125" t="s">
        <v>3</v>
      </c>
      <c r="EB125" t="s">
        <v>3</v>
      </c>
      <c r="EC125" t="s">
        <v>3</v>
      </c>
      <c r="EE125">
        <v>58749426</v>
      </c>
      <c r="EF125">
        <v>8</v>
      </c>
      <c r="EG125" t="s">
        <v>200</v>
      </c>
      <c r="EH125">
        <v>0</v>
      </c>
      <c r="EI125" t="s">
        <v>3</v>
      </c>
      <c r="EJ125">
        <v>1</v>
      </c>
      <c r="EK125">
        <v>500001</v>
      </c>
      <c r="EL125" t="s">
        <v>201</v>
      </c>
      <c r="EM125" t="s">
        <v>202</v>
      </c>
      <c r="EO125" t="s">
        <v>3</v>
      </c>
      <c r="EQ125">
        <v>0</v>
      </c>
      <c r="ER125">
        <v>1472.06</v>
      </c>
      <c r="ES125">
        <v>1472.06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FQ125">
        <v>0</v>
      </c>
      <c r="FR125">
        <f t="shared" si="113"/>
        <v>0</v>
      </c>
      <c r="FS125">
        <v>0</v>
      </c>
      <c r="FX125">
        <v>0</v>
      </c>
      <c r="FY125">
        <v>0</v>
      </c>
      <c r="GA125" t="s">
        <v>3</v>
      </c>
      <c r="GD125">
        <v>1</v>
      </c>
      <c r="GF125">
        <v>-465849229</v>
      </c>
      <c r="GG125">
        <v>2</v>
      </c>
      <c r="GH125">
        <v>1</v>
      </c>
      <c r="GI125">
        <v>2</v>
      </c>
      <c r="GJ125">
        <v>0</v>
      </c>
      <c r="GK125">
        <v>0</v>
      </c>
      <c r="GL125">
        <f t="shared" si="114"/>
        <v>0</v>
      </c>
      <c r="GM125">
        <f t="shared" si="115"/>
        <v>6418.2</v>
      </c>
      <c r="GN125">
        <f t="shared" si="116"/>
        <v>6418.2</v>
      </c>
      <c r="GO125">
        <f t="shared" si="117"/>
        <v>0</v>
      </c>
      <c r="GP125">
        <f t="shared" si="118"/>
        <v>0</v>
      </c>
      <c r="GR125">
        <v>0</v>
      </c>
      <c r="GS125">
        <v>3</v>
      </c>
      <c r="GT125">
        <v>0</v>
      </c>
      <c r="GU125" t="s">
        <v>3</v>
      </c>
      <c r="GV125">
        <f t="shared" si="119"/>
        <v>0</v>
      </c>
      <c r="GW125">
        <v>1</v>
      </c>
      <c r="GX125">
        <f t="shared" si="120"/>
        <v>0</v>
      </c>
      <c r="HA125">
        <v>0</v>
      </c>
      <c r="HB125">
        <v>0</v>
      </c>
      <c r="HC125">
        <f t="shared" si="121"/>
        <v>0</v>
      </c>
      <c r="HE125" t="s">
        <v>3</v>
      </c>
      <c r="HF125" t="s">
        <v>3</v>
      </c>
      <c r="HM125" t="s">
        <v>3</v>
      </c>
      <c r="HN125" t="s">
        <v>3</v>
      </c>
      <c r="HO125" t="s">
        <v>3</v>
      </c>
      <c r="HP125" t="s">
        <v>3</v>
      </c>
      <c r="HQ125" t="s">
        <v>3</v>
      </c>
      <c r="IK125">
        <v>0</v>
      </c>
    </row>
    <row r="126" spans="1:245" x14ac:dyDescent="0.2">
      <c r="A126">
        <v>17</v>
      </c>
      <c r="B126">
        <v>1</v>
      </c>
      <c r="E126" t="s">
        <v>203</v>
      </c>
      <c r="F126" t="s">
        <v>204</v>
      </c>
      <c r="G126" t="s">
        <v>205</v>
      </c>
      <c r="H126" t="s">
        <v>22</v>
      </c>
      <c r="I126">
        <v>18</v>
      </c>
      <c r="J126">
        <v>0</v>
      </c>
      <c r="K126">
        <v>18</v>
      </c>
      <c r="O126">
        <f t="shared" si="84"/>
        <v>37474.559999999998</v>
      </c>
      <c r="P126">
        <f t="shared" si="85"/>
        <v>37474.559999999998</v>
      </c>
      <c r="Q126">
        <f t="shared" si="86"/>
        <v>0</v>
      </c>
      <c r="R126">
        <f t="shared" si="87"/>
        <v>0</v>
      </c>
      <c r="S126">
        <f t="shared" si="88"/>
        <v>0</v>
      </c>
      <c r="T126">
        <f t="shared" si="89"/>
        <v>0</v>
      </c>
      <c r="U126">
        <f t="shared" si="90"/>
        <v>0</v>
      </c>
      <c r="V126">
        <f t="shared" si="91"/>
        <v>0</v>
      </c>
      <c r="W126">
        <f t="shared" si="92"/>
        <v>0</v>
      </c>
      <c r="X126">
        <f t="shared" si="93"/>
        <v>0</v>
      </c>
      <c r="Y126">
        <f t="shared" si="94"/>
        <v>0</v>
      </c>
      <c r="AA126">
        <v>61617792</v>
      </c>
      <c r="AB126">
        <f t="shared" si="95"/>
        <v>1639.31</v>
      </c>
      <c r="AC126">
        <f t="shared" si="96"/>
        <v>1639.31</v>
      </c>
      <c r="AD126">
        <f t="shared" si="97"/>
        <v>0</v>
      </c>
      <c r="AE126">
        <f t="shared" si="98"/>
        <v>0</v>
      </c>
      <c r="AF126">
        <f t="shared" si="99"/>
        <v>0</v>
      </c>
      <c r="AG126">
        <f t="shared" si="100"/>
        <v>0</v>
      </c>
      <c r="AH126">
        <f t="shared" si="101"/>
        <v>0</v>
      </c>
      <c r="AI126">
        <f t="shared" si="102"/>
        <v>0</v>
      </c>
      <c r="AJ126">
        <f t="shared" si="103"/>
        <v>0</v>
      </c>
      <c r="AK126">
        <v>1639.31</v>
      </c>
      <c r="AL126">
        <v>1639.31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1.27</v>
      </c>
      <c r="BD126" t="s">
        <v>3</v>
      </c>
      <c r="BE126" t="s">
        <v>3</v>
      </c>
      <c r="BF126" t="s">
        <v>3</v>
      </c>
      <c r="BG126" t="s">
        <v>3</v>
      </c>
      <c r="BH126">
        <v>3</v>
      </c>
      <c r="BI126">
        <v>2</v>
      </c>
      <c r="BJ126" t="s">
        <v>206</v>
      </c>
      <c r="BM126">
        <v>500002</v>
      </c>
      <c r="BN126">
        <v>0</v>
      </c>
      <c r="BO126" t="s">
        <v>204</v>
      </c>
      <c r="BP126">
        <v>1</v>
      </c>
      <c r="BQ126">
        <v>12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3</v>
      </c>
      <c r="BZ126">
        <v>0</v>
      </c>
      <c r="CA126">
        <v>0</v>
      </c>
      <c r="CB126" t="s">
        <v>3</v>
      </c>
      <c r="CE126">
        <v>0</v>
      </c>
      <c r="CF126">
        <v>0</v>
      </c>
      <c r="CG126">
        <v>0</v>
      </c>
      <c r="CM126">
        <v>0</v>
      </c>
      <c r="CN126" t="s">
        <v>3</v>
      </c>
      <c r="CO126">
        <v>0</v>
      </c>
      <c r="CP126">
        <f t="shared" si="104"/>
        <v>37474.559999999998</v>
      </c>
      <c r="CQ126">
        <f t="shared" si="105"/>
        <v>2081.92</v>
      </c>
      <c r="CR126">
        <f t="shared" si="106"/>
        <v>0</v>
      </c>
      <c r="CS126">
        <f t="shared" si="107"/>
        <v>0</v>
      </c>
      <c r="CT126">
        <f t="shared" si="108"/>
        <v>0</v>
      </c>
      <c r="CU126">
        <f t="shared" si="109"/>
        <v>0</v>
      </c>
      <c r="CV126">
        <f t="shared" si="110"/>
        <v>0</v>
      </c>
      <c r="CW126">
        <f t="shared" si="111"/>
        <v>0</v>
      </c>
      <c r="CX126">
        <f t="shared" si="112"/>
        <v>0</v>
      </c>
      <c r="CY126">
        <f>0</f>
        <v>0</v>
      </c>
      <c r="CZ126">
        <f>0</f>
        <v>0</v>
      </c>
      <c r="DC126" t="s">
        <v>3</v>
      </c>
      <c r="DD126" t="s">
        <v>3</v>
      </c>
      <c r="DE126" t="s">
        <v>3</v>
      </c>
      <c r="DF126" t="s">
        <v>3</v>
      </c>
      <c r="DG126" t="s">
        <v>3</v>
      </c>
      <c r="DH126" t="s">
        <v>3</v>
      </c>
      <c r="DI126" t="s">
        <v>3</v>
      </c>
      <c r="DJ126" t="s">
        <v>3</v>
      </c>
      <c r="DK126" t="s">
        <v>3</v>
      </c>
      <c r="DL126" t="s">
        <v>3</v>
      </c>
      <c r="DM126" t="s">
        <v>3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22</v>
      </c>
      <c r="DW126" t="s">
        <v>22</v>
      </c>
      <c r="DX126">
        <v>1</v>
      </c>
      <c r="DZ126" t="s">
        <v>3</v>
      </c>
      <c r="EA126" t="s">
        <v>3</v>
      </c>
      <c r="EB126" t="s">
        <v>3</v>
      </c>
      <c r="EC126" t="s">
        <v>3</v>
      </c>
      <c r="EE126">
        <v>58749427</v>
      </c>
      <c r="EF126">
        <v>12</v>
      </c>
      <c r="EG126" t="s">
        <v>183</v>
      </c>
      <c r="EH126">
        <v>0</v>
      </c>
      <c r="EI126" t="s">
        <v>3</v>
      </c>
      <c r="EJ126">
        <v>2</v>
      </c>
      <c r="EK126">
        <v>500002</v>
      </c>
      <c r="EL126" t="s">
        <v>184</v>
      </c>
      <c r="EM126" t="s">
        <v>185</v>
      </c>
      <c r="EO126" t="s">
        <v>3</v>
      </c>
      <c r="EQ126">
        <v>0</v>
      </c>
      <c r="ER126">
        <v>1639.31</v>
      </c>
      <c r="ES126">
        <v>1639.31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FQ126">
        <v>0</v>
      </c>
      <c r="FR126">
        <f t="shared" si="113"/>
        <v>0</v>
      </c>
      <c r="FS126">
        <v>0</v>
      </c>
      <c r="FX126">
        <v>0</v>
      </c>
      <c r="FY126">
        <v>0</v>
      </c>
      <c r="GA126" t="s">
        <v>3</v>
      </c>
      <c r="GD126">
        <v>1</v>
      </c>
      <c r="GF126">
        <v>1922904874</v>
      </c>
      <c r="GG126">
        <v>2</v>
      </c>
      <c r="GH126">
        <v>1</v>
      </c>
      <c r="GI126">
        <v>2</v>
      </c>
      <c r="GJ126">
        <v>0</v>
      </c>
      <c r="GK126">
        <v>0</v>
      </c>
      <c r="GL126">
        <f t="shared" si="114"/>
        <v>0</v>
      </c>
      <c r="GM126">
        <f t="shared" si="115"/>
        <v>37474.559999999998</v>
      </c>
      <c r="GN126">
        <f t="shared" si="116"/>
        <v>0</v>
      </c>
      <c r="GO126">
        <f t="shared" si="117"/>
        <v>37474.559999999998</v>
      </c>
      <c r="GP126">
        <f t="shared" si="118"/>
        <v>0</v>
      </c>
      <c r="GR126">
        <v>0</v>
      </c>
      <c r="GS126">
        <v>3</v>
      </c>
      <c r="GT126">
        <v>0</v>
      </c>
      <c r="GU126" t="s">
        <v>3</v>
      </c>
      <c r="GV126">
        <f t="shared" si="119"/>
        <v>0</v>
      </c>
      <c r="GW126">
        <v>1</v>
      </c>
      <c r="GX126">
        <f t="shared" si="120"/>
        <v>0</v>
      </c>
      <c r="HA126">
        <v>0</v>
      </c>
      <c r="HB126">
        <v>0</v>
      </c>
      <c r="HC126">
        <f t="shared" si="121"/>
        <v>0</v>
      </c>
      <c r="HE126" t="s">
        <v>3</v>
      </c>
      <c r="HF126" t="s">
        <v>3</v>
      </c>
      <c r="HM126" t="s">
        <v>3</v>
      </c>
      <c r="HN126" t="s">
        <v>3</v>
      </c>
      <c r="HO126" t="s">
        <v>3</v>
      </c>
      <c r="HP126" t="s">
        <v>3</v>
      </c>
      <c r="HQ126" t="s">
        <v>3</v>
      </c>
      <c r="IK126">
        <v>0</v>
      </c>
    </row>
    <row r="127" spans="1:245" x14ac:dyDescent="0.2">
      <c r="A127">
        <v>17</v>
      </c>
      <c r="B127">
        <v>1</v>
      </c>
      <c r="E127" t="s">
        <v>207</v>
      </c>
      <c r="F127" t="s">
        <v>208</v>
      </c>
      <c r="G127" t="s">
        <v>209</v>
      </c>
      <c r="H127" t="s">
        <v>158</v>
      </c>
      <c r="I127">
        <f>ROUND(21/100,7)</f>
        <v>0.21</v>
      </c>
      <c r="J127">
        <v>0</v>
      </c>
      <c r="K127">
        <f>ROUND(21/100,7)</f>
        <v>0.21</v>
      </c>
      <c r="O127">
        <f t="shared" si="84"/>
        <v>8203.1299999999992</v>
      </c>
      <c r="P127">
        <f t="shared" si="85"/>
        <v>8203.1299999999992</v>
      </c>
      <c r="Q127">
        <f t="shared" si="86"/>
        <v>0</v>
      </c>
      <c r="R127">
        <f t="shared" si="87"/>
        <v>0</v>
      </c>
      <c r="S127">
        <f t="shared" si="88"/>
        <v>0</v>
      </c>
      <c r="T127">
        <f t="shared" si="89"/>
        <v>0</v>
      </c>
      <c r="U127">
        <f t="shared" si="90"/>
        <v>0</v>
      </c>
      <c r="V127">
        <f t="shared" si="91"/>
        <v>0</v>
      </c>
      <c r="W127">
        <f t="shared" si="92"/>
        <v>0</v>
      </c>
      <c r="X127">
        <f t="shared" si="93"/>
        <v>0</v>
      </c>
      <c r="Y127">
        <f t="shared" si="94"/>
        <v>0</v>
      </c>
      <c r="AA127">
        <v>61617792</v>
      </c>
      <c r="AB127">
        <f t="shared" si="95"/>
        <v>43402.78</v>
      </c>
      <c r="AC127">
        <f t="shared" si="96"/>
        <v>43402.78</v>
      </c>
      <c r="AD127">
        <f t="shared" si="97"/>
        <v>0</v>
      </c>
      <c r="AE127">
        <f t="shared" si="98"/>
        <v>0</v>
      </c>
      <c r="AF127">
        <f t="shared" si="99"/>
        <v>0</v>
      </c>
      <c r="AG127">
        <f t="shared" si="100"/>
        <v>0</v>
      </c>
      <c r="AH127">
        <f t="shared" si="101"/>
        <v>0</v>
      </c>
      <c r="AI127">
        <f t="shared" si="102"/>
        <v>0</v>
      </c>
      <c r="AJ127">
        <f t="shared" si="103"/>
        <v>0</v>
      </c>
      <c r="AK127">
        <v>43402.78</v>
      </c>
      <c r="AL127">
        <v>43402.78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1</v>
      </c>
      <c r="AW127">
        <v>1</v>
      </c>
      <c r="AZ127">
        <v>1</v>
      </c>
      <c r="BA127">
        <v>1</v>
      </c>
      <c r="BB127">
        <v>1</v>
      </c>
      <c r="BC127">
        <v>0.9</v>
      </c>
      <c r="BD127" t="s">
        <v>3</v>
      </c>
      <c r="BE127" t="s">
        <v>3</v>
      </c>
      <c r="BF127" t="s">
        <v>3</v>
      </c>
      <c r="BG127" t="s">
        <v>3</v>
      </c>
      <c r="BH127">
        <v>3</v>
      </c>
      <c r="BI127">
        <v>2</v>
      </c>
      <c r="BJ127" t="s">
        <v>210</v>
      </c>
      <c r="BM127">
        <v>500002</v>
      </c>
      <c r="BN127">
        <v>0</v>
      </c>
      <c r="BO127" t="s">
        <v>208</v>
      </c>
      <c r="BP127">
        <v>1</v>
      </c>
      <c r="BQ127">
        <v>12</v>
      </c>
      <c r="BR127">
        <v>0</v>
      </c>
      <c r="BS127">
        <v>1</v>
      </c>
      <c r="BT127">
        <v>1</v>
      </c>
      <c r="BU127">
        <v>1</v>
      </c>
      <c r="BV127">
        <v>1</v>
      </c>
      <c r="BW127">
        <v>1</v>
      </c>
      <c r="BX127">
        <v>1</v>
      </c>
      <c r="BY127" t="s">
        <v>3</v>
      </c>
      <c r="BZ127">
        <v>0</v>
      </c>
      <c r="CA127">
        <v>0</v>
      </c>
      <c r="CB127" t="s">
        <v>3</v>
      </c>
      <c r="CE127">
        <v>0</v>
      </c>
      <c r="CF127">
        <v>0</v>
      </c>
      <c r="CG127">
        <v>0</v>
      </c>
      <c r="CM127">
        <v>0</v>
      </c>
      <c r="CN127" t="s">
        <v>3</v>
      </c>
      <c r="CO127">
        <v>0</v>
      </c>
      <c r="CP127">
        <f t="shared" si="104"/>
        <v>8203.1299999999992</v>
      </c>
      <c r="CQ127">
        <f t="shared" si="105"/>
        <v>39062.5</v>
      </c>
      <c r="CR127">
        <f t="shared" si="106"/>
        <v>0</v>
      </c>
      <c r="CS127">
        <f t="shared" si="107"/>
        <v>0</v>
      </c>
      <c r="CT127">
        <f t="shared" si="108"/>
        <v>0</v>
      </c>
      <c r="CU127">
        <f t="shared" si="109"/>
        <v>0</v>
      </c>
      <c r="CV127">
        <f t="shared" si="110"/>
        <v>0</v>
      </c>
      <c r="CW127">
        <f t="shared" si="111"/>
        <v>0</v>
      </c>
      <c r="CX127">
        <f t="shared" si="112"/>
        <v>0</v>
      </c>
      <c r="CY127">
        <f>0</f>
        <v>0</v>
      </c>
      <c r="CZ127">
        <f>0</f>
        <v>0</v>
      </c>
      <c r="DC127" t="s">
        <v>3</v>
      </c>
      <c r="DD127" t="s">
        <v>3</v>
      </c>
      <c r="DE127" t="s">
        <v>3</v>
      </c>
      <c r="DF127" t="s">
        <v>3</v>
      </c>
      <c r="DG127" t="s">
        <v>3</v>
      </c>
      <c r="DH127" t="s">
        <v>3</v>
      </c>
      <c r="DI127" t="s">
        <v>3</v>
      </c>
      <c r="DJ127" t="s">
        <v>3</v>
      </c>
      <c r="DK127" t="s">
        <v>3</v>
      </c>
      <c r="DL127" t="s">
        <v>3</v>
      </c>
      <c r="DM127" t="s">
        <v>3</v>
      </c>
      <c r="DN127">
        <v>0</v>
      </c>
      <c r="DO127">
        <v>0</v>
      </c>
      <c r="DP127">
        <v>1</v>
      </c>
      <c r="DQ127">
        <v>1</v>
      </c>
      <c r="DU127">
        <v>1013</v>
      </c>
      <c r="DV127" t="s">
        <v>158</v>
      </c>
      <c r="DW127" t="s">
        <v>158</v>
      </c>
      <c r="DX127">
        <v>1</v>
      </c>
      <c r="DZ127" t="s">
        <v>3</v>
      </c>
      <c r="EA127" t="s">
        <v>3</v>
      </c>
      <c r="EB127" t="s">
        <v>3</v>
      </c>
      <c r="EC127" t="s">
        <v>3</v>
      </c>
      <c r="EE127">
        <v>58749427</v>
      </c>
      <c r="EF127">
        <v>12</v>
      </c>
      <c r="EG127" t="s">
        <v>183</v>
      </c>
      <c r="EH127">
        <v>0</v>
      </c>
      <c r="EI127" t="s">
        <v>3</v>
      </c>
      <c r="EJ127">
        <v>2</v>
      </c>
      <c r="EK127">
        <v>500002</v>
      </c>
      <c r="EL127" t="s">
        <v>184</v>
      </c>
      <c r="EM127" t="s">
        <v>185</v>
      </c>
      <c r="EO127" t="s">
        <v>3</v>
      </c>
      <c r="EQ127">
        <v>0</v>
      </c>
      <c r="ER127">
        <v>43402.78</v>
      </c>
      <c r="ES127">
        <v>43402.78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FQ127">
        <v>0</v>
      </c>
      <c r="FR127">
        <f t="shared" si="113"/>
        <v>0</v>
      </c>
      <c r="FS127">
        <v>0</v>
      </c>
      <c r="FX127">
        <v>0</v>
      </c>
      <c r="FY127">
        <v>0</v>
      </c>
      <c r="GA127" t="s">
        <v>3</v>
      </c>
      <c r="GD127">
        <v>1</v>
      </c>
      <c r="GF127">
        <v>-1566809035</v>
      </c>
      <c r="GG127">
        <v>2</v>
      </c>
      <c r="GH127">
        <v>1</v>
      </c>
      <c r="GI127">
        <v>2</v>
      </c>
      <c r="GJ127">
        <v>0</v>
      </c>
      <c r="GK127">
        <v>0</v>
      </c>
      <c r="GL127">
        <f t="shared" si="114"/>
        <v>0</v>
      </c>
      <c r="GM127">
        <f t="shared" si="115"/>
        <v>8203.1299999999992</v>
      </c>
      <c r="GN127">
        <f t="shared" si="116"/>
        <v>0</v>
      </c>
      <c r="GO127">
        <f t="shared" si="117"/>
        <v>8203.1299999999992</v>
      </c>
      <c r="GP127">
        <f t="shared" si="118"/>
        <v>0</v>
      </c>
      <c r="GR127">
        <v>0</v>
      </c>
      <c r="GS127">
        <v>3</v>
      </c>
      <c r="GT127">
        <v>0</v>
      </c>
      <c r="GU127" t="s">
        <v>3</v>
      </c>
      <c r="GV127">
        <f t="shared" si="119"/>
        <v>0</v>
      </c>
      <c r="GW127">
        <v>1</v>
      </c>
      <c r="GX127">
        <f t="shared" si="120"/>
        <v>0</v>
      </c>
      <c r="HA127">
        <v>0</v>
      </c>
      <c r="HB127">
        <v>0</v>
      </c>
      <c r="HC127">
        <f t="shared" si="121"/>
        <v>0</v>
      </c>
      <c r="HE127" t="s">
        <v>3</v>
      </c>
      <c r="HF127" t="s">
        <v>3</v>
      </c>
      <c r="HM127" t="s">
        <v>3</v>
      </c>
      <c r="HN127" t="s">
        <v>3</v>
      </c>
      <c r="HO127" t="s">
        <v>3</v>
      </c>
      <c r="HP127" t="s">
        <v>3</v>
      </c>
      <c r="HQ127" t="s">
        <v>3</v>
      </c>
      <c r="IK127">
        <v>0</v>
      </c>
    </row>
    <row r="128" spans="1:245" x14ac:dyDescent="0.2">
      <c r="A128">
        <v>17</v>
      </c>
      <c r="B128">
        <v>1</v>
      </c>
      <c r="E128" t="s">
        <v>211</v>
      </c>
      <c r="F128" t="s">
        <v>212</v>
      </c>
      <c r="G128" t="s">
        <v>213</v>
      </c>
      <c r="H128" t="s">
        <v>158</v>
      </c>
      <c r="I128">
        <f>ROUND(6/100,7)</f>
        <v>0.06</v>
      </c>
      <c r="J128">
        <v>0</v>
      </c>
      <c r="K128">
        <f>ROUND(6/100,7)</f>
        <v>0.06</v>
      </c>
      <c r="O128">
        <f t="shared" si="84"/>
        <v>4810.7299999999996</v>
      </c>
      <c r="P128">
        <f t="shared" si="85"/>
        <v>4810.7299999999996</v>
      </c>
      <c r="Q128">
        <f t="shared" si="86"/>
        <v>0</v>
      </c>
      <c r="R128">
        <f t="shared" si="87"/>
        <v>0</v>
      </c>
      <c r="S128">
        <f t="shared" si="88"/>
        <v>0</v>
      </c>
      <c r="T128">
        <f t="shared" si="89"/>
        <v>0</v>
      </c>
      <c r="U128">
        <f t="shared" si="90"/>
        <v>0</v>
      </c>
      <c r="V128">
        <f t="shared" si="91"/>
        <v>0</v>
      </c>
      <c r="W128">
        <f t="shared" si="92"/>
        <v>0</v>
      </c>
      <c r="X128">
        <f t="shared" si="93"/>
        <v>0</v>
      </c>
      <c r="Y128">
        <f t="shared" si="94"/>
        <v>0</v>
      </c>
      <c r="AA128">
        <v>61617792</v>
      </c>
      <c r="AB128">
        <f t="shared" si="95"/>
        <v>109833.95</v>
      </c>
      <c r="AC128">
        <f t="shared" si="96"/>
        <v>109833.95</v>
      </c>
      <c r="AD128">
        <f t="shared" si="97"/>
        <v>0</v>
      </c>
      <c r="AE128">
        <f t="shared" si="98"/>
        <v>0</v>
      </c>
      <c r="AF128">
        <f t="shared" si="99"/>
        <v>0</v>
      </c>
      <c r="AG128">
        <f t="shared" si="100"/>
        <v>0</v>
      </c>
      <c r="AH128">
        <f t="shared" si="101"/>
        <v>0</v>
      </c>
      <c r="AI128">
        <f t="shared" si="102"/>
        <v>0</v>
      </c>
      <c r="AJ128">
        <f t="shared" si="103"/>
        <v>0</v>
      </c>
      <c r="AK128">
        <v>109833.95</v>
      </c>
      <c r="AL128">
        <v>109833.95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1</v>
      </c>
      <c r="AW128">
        <v>1</v>
      </c>
      <c r="AZ128">
        <v>1</v>
      </c>
      <c r="BA128">
        <v>1</v>
      </c>
      <c r="BB128">
        <v>1</v>
      </c>
      <c r="BC128">
        <v>0.73</v>
      </c>
      <c r="BD128" t="s">
        <v>3</v>
      </c>
      <c r="BE128" t="s">
        <v>3</v>
      </c>
      <c r="BF128" t="s">
        <v>3</v>
      </c>
      <c r="BG128" t="s">
        <v>3</v>
      </c>
      <c r="BH128">
        <v>3</v>
      </c>
      <c r="BI128">
        <v>2</v>
      </c>
      <c r="BJ128" t="s">
        <v>214</v>
      </c>
      <c r="BM128">
        <v>500002</v>
      </c>
      <c r="BN128">
        <v>0</v>
      </c>
      <c r="BO128" t="s">
        <v>212</v>
      </c>
      <c r="BP128">
        <v>1</v>
      </c>
      <c r="BQ128">
        <v>12</v>
      </c>
      <c r="BR128">
        <v>0</v>
      </c>
      <c r="BS128">
        <v>1</v>
      </c>
      <c r="BT128">
        <v>1</v>
      </c>
      <c r="BU128">
        <v>1</v>
      </c>
      <c r="BV128">
        <v>1</v>
      </c>
      <c r="BW128">
        <v>1</v>
      </c>
      <c r="BX128">
        <v>1</v>
      </c>
      <c r="BY128" t="s">
        <v>3</v>
      </c>
      <c r="BZ128">
        <v>0</v>
      </c>
      <c r="CA128">
        <v>0</v>
      </c>
      <c r="CB128" t="s">
        <v>3</v>
      </c>
      <c r="CE128">
        <v>0</v>
      </c>
      <c r="CF128">
        <v>0</v>
      </c>
      <c r="CG128">
        <v>0</v>
      </c>
      <c r="CM128">
        <v>0</v>
      </c>
      <c r="CN128" t="s">
        <v>3</v>
      </c>
      <c r="CO128">
        <v>0</v>
      </c>
      <c r="CP128">
        <f t="shared" si="104"/>
        <v>4810.7299999999996</v>
      </c>
      <c r="CQ128">
        <f t="shared" si="105"/>
        <v>80178.78</v>
      </c>
      <c r="CR128">
        <f t="shared" si="106"/>
        <v>0</v>
      </c>
      <c r="CS128">
        <f t="shared" si="107"/>
        <v>0</v>
      </c>
      <c r="CT128">
        <f t="shared" si="108"/>
        <v>0</v>
      </c>
      <c r="CU128">
        <f t="shared" si="109"/>
        <v>0</v>
      </c>
      <c r="CV128">
        <f t="shared" si="110"/>
        <v>0</v>
      </c>
      <c r="CW128">
        <f t="shared" si="111"/>
        <v>0</v>
      </c>
      <c r="CX128">
        <f t="shared" si="112"/>
        <v>0</v>
      </c>
      <c r="CY128">
        <f>0</f>
        <v>0</v>
      </c>
      <c r="CZ128">
        <f>0</f>
        <v>0</v>
      </c>
      <c r="DC128" t="s">
        <v>3</v>
      </c>
      <c r="DD128" t="s">
        <v>3</v>
      </c>
      <c r="DE128" t="s">
        <v>3</v>
      </c>
      <c r="DF128" t="s">
        <v>3</v>
      </c>
      <c r="DG128" t="s">
        <v>3</v>
      </c>
      <c r="DH128" t="s">
        <v>3</v>
      </c>
      <c r="DI128" t="s">
        <v>3</v>
      </c>
      <c r="DJ128" t="s">
        <v>3</v>
      </c>
      <c r="DK128" t="s">
        <v>3</v>
      </c>
      <c r="DL128" t="s">
        <v>3</v>
      </c>
      <c r="DM128" t="s">
        <v>3</v>
      </c>
      <c r="DN128">
        <v>0</v>
      </c>
      <c r="DO128">
        <v>0</v>
      </c>
      <c r="DP128">
        <v>1</v>
      </c>
      <c r="DQ128">
        <v>1</v>
      </c>
      <c r="DU128">
        <v>1013</v>
      </c>
      <c r="DV128" t="s">
        <v>158</v>
      </c>
      <c r="DW128" t="s">
        <v>158</v>
      </c>
      <c r="DX128">
        <v>1</v>
      </c>
      <c r="DZ128" t="s">
        <v>3</v>
      </c>
      <c r="EA128" t="s">
        <v>3</v>
      </c>
      <c r="EB128" t="s">
        <v>3</v>
      </c>
      <c r="EC128" t="s">
        <v>3</v>
      </c>
      <c r="EE128">
        <v>58749427</v>
      </c>
      <c r="EF128">
        <v>12</v>
      </c>
      <c r="EG128" t="s">
        <v>183</v>
      </c>
      <c r="EH128">
        <v>0</v>
      </c>
      <c r="EI128" t="s">
        <v>3</v>
      </c>
      <c r="EJ128">
        <v>2</v>
      </c>
      <c r="EK128">
        <v>500002</v>
      </c>
      <c r="EL128" t="s">
        <v>184</v>
      </c>
      <c r="EM128" t="s">
        <v>185</v>
      </c>
      <c r="EO128" t="s">
        <v>3</v>
      </c>
      <c r="EQ128">
        <v>0</v>
      </c>
      <c r="ER128">
        <v>109833.95</v>
      </c>
      <c r="ES128">
        <v>109833.95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FQ128">
        <v>0</v>
      </c>
      <c r="FR128">
        <f t="shared" si="113"/>
        <v>0</v>
      </c>
      <c r="FS128">
        <v>0</v>
      </c>
      <c r="FX128">
        <v>0</v>
      </c>
      <c r="FY128">
        <v>0</v>
      </c>
      <c r="GA128" t="s">
        <v>3</v>
      </c>
      <c r="GD128">
        <v>1</v>
      </c>
      <c r="GF128">
        <v>-540782640</v>
      </c>
      <c r="GG128">
        <v>2</v>
      </c>
      <c r="GH128">
        <v>1</v>
      </c>
      <c r="GI128">
        <v>2</v>
      </c>
      <c r="GJ128">
        <v>0</v>
      </c>
      <c r="GK128">
        <v>0</v>
      </c>
      <c r="GL128">
        <f t="shared" si="114"/>
        <v>0</v>
      </c>
      <c r="GM128">
        <f t="shared" si="115"/>
        <v>4810.7299999999996</v>
      </c>
      <c r="GN128">
        <f t="shared" si="116"/>
        <v>0</v>
      </c>
      <c r="GO128">
        <f t="shared" si="117"/>
        <v>4810.7299999999996</v>
      </c>
      <c r="GP128">
        <f t="shared" si="118"/>
        <v>0</v>
      </c>
      <c r="GR128">
        <v>0</v>
      </c>
      <c r="GS128">
        <v>3</v>
      </c>
      <c r="GT128">
        <v>0</v>
      </c>
      <c r="GU128" t="s">
        <v>3</v>
      </c>
      <c r="GV128">
        <f t="shared" si="119"/>
        <v>0</v>
      </c>
      <c r="GW128">
        <v>1</v>
      </c>
      <c r="GX128">
        <f t="shared" si="120"/>
        <v>0</v>
      </c>
      <c r="HA128">
        <v>0</v>
      </c>
      <c r="HB128">
        <v>0</v>
      </c>
      <c r="HC128">
        <f t="shared" si="121"/>
        <v>0</v>
      </c>
      <c r="HE128" t="s">
        <v>3</v>
      </c>
      <c r="HF128" t="s">
        <v>3</v>
      </c>
      <c r="HM128" t="s">
        <v>3</v>
      </c>
      <c r="HN128" t="s">
        <v>3</v>
      </c>
      <c r="HO128" t="s">
        <v>3</v>
      </c>
      <c r="HP128" t="s">
        <v>3</v>
      </c>
      <c r="HQ128" t="s">
        <v>3</v>
      </c>
      <c r="IK128">
        <v>0</v>
      </c>
    </row>
    <row r="129" spans="1:245" x14ac:dyDescent="0.2">
      <c r="A129">
        <v>17</v>
      </c>
      <c r="B129">
        <v>1</v>
      </c>
      <c r="E129" t="s">
        <v>215</v>
      </c>
      <c r="F129" t="s">
        <v>216</v>
      </c>
      <c r="G129" t="s">
        <v>217</v>
      </c>
      <c r="H129" t="s">
        <v>22</v>
      </c>
      <c r="I129">
        <v>42</v>
      </c>
      <c r="J129">
        <v>0</v>
      </c>
      <c r="K129">
        <v>42</v>
      </c>
      <c r="O129">
        <f t="shared" si="84"/>
        <v>6911.1</v>
      </c>
      <c r="P129">
        <f t="shared" si="85"/>
        <v>6911.1</v>
      </c>
      <c r="Q129">
        <f t="shared" si="86"/>
        <v>0</v>
      </c>
      <c r="R129">
        <f t="shared" si="87"/>
        <v>0</v>
      </c>
      <c r="S129">
        <f t="shared" si="88"/>
        <v>0</v>
      </c>
      <c r="T129">
        <f t="shared" si="89"/>
        <v>0</v>
      </c>
      <c r="U129">
        <f t="shared" si="90"/>
        <v>0</v>
      </c>
      <c r="V129">
        <f t="shared" si="91"/>
        <v>0</v>
      </c>
      <c r="W129">
        <f t="shared" si="92"/>
        <v>0</v>
      </c>
      <c r="X129">
        <f t="shared" si="93"/>
        <v>0</v>
      </c>
      <c r="Y129">
        <f t="shared" si="94"/>
        <v>0</v>
      </c>
      <c r="AA129">
        <v>61617792</v>
      </c>
      <c r="AB129">
        <f t="shared" si="95"/>
        <v>127.56</v>
      </c>
      <c r="AC129">
        <f t="shared" si="96"/>
        <v>127.56</v>
      </c>
      <c r="AD129">
        <f t="shared" si="97"/>
        <v>0</v>
      </c>
      <c r="AE129">
        <f t="shared" si="98"/>
        <v>0</v>
      </c>
      <c r="AF129">
        <f t="shared" si="99"/>
        <v>0</v>
      </c>
      <c r="AG129">
        <f t="shared" si="100"/>
        <v>0</v>
      </c>
      <c r="AH129">
        <f t="shared" si="101"/>
        <v>0</v>
      </c>
      <c r="AI129">
        <f t="shared" si="102"/>
        <v>0</v>
      </c>
      <c r="AJ129">
        <f t="shared" si="103"/>
        <v>0</v>
      </c>
      <c r="AK129">
        <v>127.56</v>
      </c>
      <c r="AL129">
        <v>127.56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1</v>
      </c>
      <c r="AW129">
        <v>1</v>
      </c>
      <c r="AZ129">
        <v>1</v>
      </c>
      <c r="BA129">
        <v>1</v>
      </c>
      <c r="BB129">
        <v>1</v>
      </c>
      <c r="BC129">
        <v>1.29</v>
      </c>
      <c r="BD129" t="s">
        <v>3</v>
      </c>
      <c r="BE129" t="s">
        <v>3</v>
      </c>
      <c r="BF129" t="s">
        <v>3</v>
      </c>
      <c r="BG129" t="s">
        <v>3</v>
      </c>
      <c r="BH129">
        <v>3</v>
      </c>
      <c r="BI129">
        <v>2</v>
      </c>
      <c r="BJ129" t="s">
        <v>218</v>
      </c>
      <c r="BM129">
        <v>500002</v>
      </c>
      <c r="BN129">
        <v>0</v>
      </c>
      <c r="BO129" t="s">
        <v>216</v>
      </c>
      <c r="BP129">
        <v>1</v>
      </c>
      <c r="BQ129">
        <v>12</v>
      </c>
      <c r="BR129">
        <v>0</v>
      </c>
      <c r="BS129">
        <v>1</v>
      </c>
      <c r="BT129">
        <v>1</v>
      </c>
      <c r="BU129">
        <v>1</v>
      </c>
      <c r="BV129">
        <v>1</v>
      </c>
      <c r="BW129">
        <v>1</v>
      </c>
      <c r="BX129">
        <v>1</v>
      </c>
      <c r="BY129" t="s">
        <v>3</v>
      </c>
      <c r="BZ129">
        <v>0</v>
      </c>
      <c r="CA129">
        <v>0</v>
      </c>
      <c r="CB129" t="s">
        <v>3</v>
      </c>
      <c r="CE129">
        <v>0</v>
      </c>
      <c r="CF129">
        <v>0</v>
      </c>
      <c r="CG129">
        <v>0</v>
      </c>
      <c r="CM129">
        <v>0</v>
      </c>
      <c r="CN129" t="s">
        <v>3</v>
      </c>
      <c r="CO129">
        <v>0</v>
      </c>
      <c r="CP129">
        <f t="shared" si="104"/>
        <v>6911.1</v>
      </c>
      <c r="CQ129">
        <f t="shared" si="105"/>
        <v>164.55</v>
      </c>
      <c r="CR129">
        <f t="shared" si="106"/>
        <v>0</v>
      </c>
      <c r="CS129">
        <f t="shared" si="107"/>
        <v>0</v>
      </c>
      <c r="CT129">
        <f t="shared" si="108"/>
        <v>0</v>
      </c>
      <c r="CU129">
        <f t="shared" si="109"/>
        <v>0</v>
      </c>
      <c r="CV129">
        <f t="shared" si="110"/>
        <v>0</v>
      </c>
      <c r="CW129">
        <f t="shared" si="111"/>
        <v>0</v>
      </c>
      <c r="CX129">
        <f t="shared" si="112"/>
        <v>0</v>
      </c>
      <c r="CY129">
        <f>0</f>
        <v>0</v>
      </c>
      <c r="CZ129">
        <f>0</f>
        <v>0</v>
      </c>
      <c r="DC129" t="s">
        <v>3</v>
      </c>
      <c r="DD129" t="s">
        <v>3</v>
      </c>
      <c r="DE129" t="s">
        <v>3</v>
      </c>
      <c r="DF129" t="s">
        <v>3</v>
      </c>
      <c r="DG129" t="s">
        <v>3</v>
      </c>
      <c r="DH129" t="s">
        <v>3</v>
      </c>
      <c r="DI129" t="s">
        <v>3</v>
      </c>
      <c r="DJ129" t="s">
        <v>3</v>
      </c>
      <c r="DK129" t="s">
        <v>3</v>
      </c>
      <c r="DL129" t="s">
        <v>3</v>
      </c>
      <c r="DM129" t="s">
        <v>3</v>
      </c>
      <c r="DN129">
        <v>0</v>
      </c>
      <c r="DO129">
        <v>0</v>
      </c>
      <c r="DP129">
        <v>1</v>
      </c>
      <c r="DQ129">
        <v>1</v>
      </c>
      <c r="DU129">
        <v>1013</v>
      </c>
      <c r="DV129" t="s">
        <v>22</v>
      </c>
      <c r="DW129" t="s">
        <v>22</v>
      </c>
      <c r="DX129">
        <v>1</v>
      </c>
      <c r="DZ129" t="s">
        <v>3</v>
      </c>
      <c r="EA129" t="s">
        <v>3</v>
      </c>
      <c r="EB129" t="s">
        <v>3</v>
      </c>
      <c r="EC129" t="s">
        <v>3</v>
      </c>
      <c r="EE129">
        <v>58749427</v>
      </c>
      <c r="EF129">
        <v>12</v>
      </c>
      <c r="EG129" t="s">
        <v>183</v>
      </c>
      <c r="EH129">
        <v>0</v>
      </c>
      <c r="EI129" t="s">
        <v>3</v>
      </c>
      <c r="EJ129">
        <v>2</v>
      </c>
      <c r="EK129">
        <v>500002</v>
      </c>
      <c r="EL129" t="s">
        <v>184</v>
      </c>
      <c r="EM129" t="s">
        <v>185</v>
      </c>
      <c r="EO129" t="s">
        <v>3</v>
      </c>
      <c r="EQ129">
        <v>0</v>
      </c>
      <c r="ER129">
        <v>127.56</v>
      </c>
      <c r="ES129">
        <v>127.56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FQ129">
        <v>0</v>
      </c>
      <c r="FR129">
        <f t="shared" si="113"/>
        <v>0</v>
      </c>
      <c r="FS129">
        <v>0</v>
      </c>
      <c r="FX129">
        <v>0</v>
      </c>
      <c r="FY129">
        <v>0</v>
      </c>
      <c r="GA129" t="s">
        <v>3</v>
      </c>
      <c r="GD129">
        <v>1</v>
      </c>
      <c r="GF129">
        <v>-745124828</v>
      </c>
      <c r="GG129">
        <v>2</v>
      </c>
      <c r="GH129">
        <v>1</v>
      </c>
      <c r="GI129">
        <v>2</v>
      </c>
      <c r="GJ129">
        <v>0</v>
      </c>
      <c r="GK129">
        <v>0</v>
      </c>
      <c r="GL129">
        <f t="shared" si="114"/>
        <v>0</v>
      </c>
      <c r="GM129">
        <f t="shared" si="115"/>
        <v>6911.1</v>
      </c>
      <c r="GN129">
        <f t="shared" si="116"/>
        <v>0</v>
      </c>
      <c r="GO129">
        <f t="shared" si="117"/>
        <v>6911.1</v>
      </c>
      <c r="GP129">
        <f t="shared" si="118"/>
        <v>0</v>
      </c>
      <c r="GR129">
        <v>0</v>
      </c>
      <c r="GS129">
        <v>3</v>
      </c>
      <c r="GT129">
        <v>0</v>
      </c>
      <c r="GU129" t="s">
        <v>3</v>
      </c>
      <c r="GV129">
        <f t="shared" si="119"/>
        <v>0</v>
      </c>
      <c r="GW129">
        <v>1</v>
      </c>
      <c r="GX129">
        <f t="shared" si="120"/>
        <v>0</v>
      </c>
      <c r="HA129">
        <v>0</v>
      </c>
      <c r="HB129">
        <v>0</v>
      </c>
      <c r="HC129">
        <f t="shared" si="121"/>
        <v>0</v>
      </c>
      <c r="HE129" t="s">
        <v>3</v>
      </c>
      <c r="HF129" t="s">
        <v>3</v>
      </c>
      <c r="HM129" t="s">
        <v>3</v>
      </c>
      <c r="HN129" t="s">
        <v>3</v>
      </c>
      <c r="HO129" t="s">
        <v>3</v>
      </c>
      <c r="HP129" t="s">
        <v>3</v>
      </c>
      <c r="HQ129" t="s">
        <v>3</v>
      </c>
      <c r="IK129">
        <v>0</v>
      </c>
    </row>
    <row r="130" spans="1:245" x14ac:dyDescent="0.2">
      <c r="A130">
        <v>17</v>
      </c>
      <c r="B130">
        <v>1</v>
      </c>
      <c r="E130" t="s">
        <v>219</v>
      </c>
      <c r="F130" t="s">
        <v>220</v>
      </c>
      <c r="G130" t="s">
        <v>221</v>
      </c>
      <c r="H130" t="s">
        <v>22</v>
      </c>
      <c r="I130">
        <v>29</v>
      </c>
      <c r="J130">
        <v>0</v>
      </c>
      <c r="K130">
        <v>29</v>
      </c>
      <c r="O130">
        <f t="shared" si="84"/>
        <v>1430.57</v>
      </c>
      <c r="P130">
        <f t="shared" si="85"/>
        <v>1430.57</v>
      </c>
      <c r="Q130">
        <f t="shared" si="86"/>
        <v>0</v>
      </c>
      <c r="R130">
        <f t="shared" si="87"/>
        <v>0</v>
      </c>
      <c r="S130">
        <f t="shared" si="88"/>
        <v>0</v>
      </c>
      <c r="T130">
        <f t="shared" si="89"/>
        <v>0</v>
      </c>
      <c r="U130">
        <f t="shared" si="90"/>
        <v>0</v>
      </c>
      <c r="V130">
        <f t="shared" si="91"/>
        <v>0</v>
      </c>
      <c r="W130">
        <f t="shared" si="92"/>
        <v>0</v>
      </c>
      <c r="X130">
        <f t="shared" si="93"/>
        <v>0</v>
      </c>
      <c r="Y130">
        <f t="shared" si="94"/>
        <v>0</v>
      </c>
      <c r="AA130">
        <v>61617792</v>
      </c>
      <c r="AB130">
        <f t="shared" si="95"/>
        <v>67.569999999999993</v>
      </c>
      <c r="AC130">
        <f t="shared" si="96"/>
        <v>67.569999999999993</v>
      </c>
      <c r="AD130">
        <f t="shared" si="97"/>
        <v>0</v>
      </c>
      <c r="AE130">
        <f t="shared" si="98"/>
        <v>0</v>
      </c>
      <c r="AF130">
        <f t="shared" si="99"/>
        <v>0</v>
      </c>
      <c r="AG130">
        <f t="shared" si="100"/>
        <v>0</v>
      </c>
      <c r="AH130">
        <f t="shared" si="101"/>
        <v>0</v>
      </c>
      <c r="AI130">
        <f t="shared" si="102"/>
        <v>0</v>
      </c>
      <c r="AJ130">
        <f t="shared" si="103"/>
        <v>0</v>
      </c>
      <c r="AK130">
        <v>67.569999999999993</v>
      </c>
      <c r="AL130">
        <v>67.569999999999993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1</v>
      </c>
      <c r="AW130">
        <v>1</v>
      </c>
      <c r="AZ130">
        <v>1</v>
      </c>
      <c r="BA130">
        <v>1</v>
      </c>
      <c r="BB130">
        <v>1</v>
      </c>
      <c r="BC130">
        <v>0.73</v>
      </c>
      <c r="BD130" t="s">
        <v>3</v>
      </c>
      <c r="BE130" t="s">
        <v>3</v>
      </c>
      <c r="BF130" t="s">
        <v>3</v>
      </c>
      <c r="BG130" t="s">
        <v>3</v>
      </c>
      <c r="BH130">
        <v>3</v>
      </c>
      <c r="BI130">
        <v>2</v>
      </c>
      <c r="BJ130" t="s">
        <v>222</v>
      </c>
      <c r="BM130">
        <v>500002</v>
      </c>
      <c r="BN130">
        <v>0</v>
      </c>
      <c r="BO130" t="s">
        <v>220</v>
      </c>
      <c r="BP130">
        <v>1</v>
      </c>
      <c r="BQ130">
        <v>12</v>
      </c>
      <c r="BR130">
        <v>0</v>
      </c>
      <c r="BS130">
        <v>1</v>
      </c>
      <c r="BT130">
        <v>1</v>
      </c>
      <c r="BU130">
        <v>1</v>
      </c>
      <c r="BV130">
        <v>1</v>
      </c>
      <c r="BW130">
        <v>1</v>
      </c>
      <c r="BX130">
        <v>1</v>
      </c>
      <c r="BY130" t="s">
        <v>3</v>
      </c>
      <c r="BZ130">
        <v>0</v>
      </c>
      <c r="CA130">
        <v>0</v>
      </c>
      <c r="CB130" t="s">
        <v>3</v>
      </c>
      <c r="CE130">
        <v>0</v>
      </c>
      <c r="CF130">
        <v>0</v>
      </c>
      <c r="CG130">
        <v>0</v>
      </c>
      <c r="CM130">
        <v>0</v>
      </c>
      <c r="CN130" t="s">
        <v>3</v>
      </c>
      <c r="CO130">
        <v>0</v>
      </c>
      <c r="CP130">
        <f t="shared" si="104"/>
        <v>1430.57</v>
      </c>
      <c r="CQ130">
        <f t="shared" si="105"/>
        <v>49.33</v>
      </c>
      <c r="CR130">
        <f t="shared" si="106"/>
        <v>0</v>
      </c>
      <c r="CS130">
        <f t="shared" si="107"/>
        <v>0</v>
      </c>
      <c r="CT130">
        <f t="shared" si="108"/>
        <v>0</v>
      </c>
      <c r="CU130">
        <f t="shared" si="109"/>
        <v>0</v>
      </c>
      <c r="CV130">
        <f t="shared" si="110"/>
        <v>0</v>
      </c>
      <c r="CW130">
        <f t="shared" si="111"/>
        <v>0</v>
      </c>
      <c r="CX130">
        <f t="shared" si="112"/>
        <v>0</v>
      </c>
      <c r="CY130">
        <f>0</f>
        <v>0</v>
      </c>
      <c r="CZ130">
        <f>0</f>
        <v>0</v>
      </c>
      <c r="DC130" t="s">
        <v>3</v>
      </c>
      <c r="DD130" t="s">
        <v>3</v>
      </c>
      <c r="DE130" t="s">
        <v>3</v>
      </c>
      <c r="DF130" t="s">
        <v>3</v>
      </c>
      <c r="DG130" t="s">
        <v>3</v>
      </c>
      <c r="DH130" t="s">
        <v>3</v>
      </c>
      <c r="DI130" t="s">
        <v>3</v>
      </c>
      <c r="DJ130" t="s">
        <v>3</v>
      </c>
      <c r="DK130" t="s">
        <v>3</v>
      </c>
      <c r="DL130" t="s">
        <v>3</v>
      </c>
      <c r="DM130" t="s">
        <v>3</v>
      </c>
      <c r="DN130">
        <v>0</v>
      </c>
      <c r="DO130">
        <v>0</v>
      </c>
      <c r="DP130">
        <v>1</v>
      </c>
      <c r="DQ130">
        <v>1</v>
      </c>
      <c r="DU130">
        <v>1013</v>
      </c>
      <c r="DV130" t="s">
        <v>22</v>
      </c>
      <c r="DW130" t="s">
        <v>22</v>
      </c>
      <c r="DX130">
        <v>1</v>
      </c>
      <c r="DZ130" t="s">
        <v>3</v>
      </c>
      <c r="EA130" t="s">
        <v>3</v>
      </c>
      <c r="EB130" t="s">
        <v>3</v>
      </c>
      <c r="EC130" t="s">
        <v>3</v>
      </c>
      <c r="EE130">
        <v>58749427</v>
      </c>
      <c r="EF130">
        <v>12</v>
      </c>
      <c r="EG130" t="s">
        <v>183</v>
      </c>
      <c r="EH130">
        <v>0</v>
      </c>
      <c r="EI130" t="s">
        <v>3</v>
      </c>
      <c r="EJ130">
        <v>2</v>
      </c>
      <c r="EK130">
        <v>500002</v>
      </c>
      <c r="EL130" t="s">
        <v>184</v>
      </c>
      <c r="EM130" t="s">
        <v>185</v>
      </c>
      <c r="EO130" t="s">
        <v>3</v>
      </c>
      <c r="EQ130">
        <v>0</v>
      </c>
      <c r="ER130">
        <v>67.569999999999993</v>
      </c>
      <c r="ES130">
        <v>67.569999999999993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FQ130">
        <v>0</v>
      </c>
      <c r="FR130">
        <f t="shared" si="113"/>
        <v>0</v>
      </c>
      <c r="FS130">
        <v>0</v>
      </c>
      <c r="FX130">
        <v>0</v>
      </c>
      <c r="FY130">
        <v>0</v>
      </c>
      <c r="GA130" t="s">
        <v>3</v>
      </c>
      <c r="GD130">
        <v>1</v>
      </c>
      <c r="GF130">
        <v>218447267</v>
      </c>
      <c r="GG130">
        <v>2</v>
      </c>
      <c r="GH130">
        <v>1</v>
      </c>
      <c r="GI130">
        <v>2</v>
      </c>
      <c r="GJ130">
        <v>0</v>
      </c>
      <c r="GK130">
        <v>0</v>
      </c>
      <c r="GL130">
        <f t="shared" si="114"/>
        <v>0</v>
      </c>
      <c r="GM130">
        <f t="shared" si="115"/>
        <v>1430.57</v>
      </c>
      <c r="GN130">
        <f t="shared" si="116"/>
        <v>0</v>
      </c>
      <c r="GO130">
        <f t="shared" si="117"/>
        <v>1430.57</v>
      </c>
      <c r="GP130">
        <f t="shared" si="118"/>
        <v>0</v>
      </c>
      <c r="GR130">
        <v>0</v>
      </c>
      <c r="GS130">
        <v>3</v>
      </c>
      <c r="GT130">
        <v>0</v>
      </c>
      <c r="GU130" t="s">
        <v>3</v>
      </c>
      <c r="GV130">
        <f t="shared" si="119"/>
        <v>0</v>
      </c>
      <c r="GW130">
        <v>1</v>
      </c>
      <c r="GX130">
        <f t="shared" si="120"/>
        <v>0</v>
      </c>
      <c r="HA130">
        <v>0</v>
      </c>
      <c r="HB130">
        <v>0</v>
      </c>
      <c r="HC130">
        <f t="shared" si="121"/>
        <v>0</v>
      </c>
      <c r="HE130" t="s">
        <v>3</v>
      </c>
      <c r="HF130" t="s">
        <v>3</v>
      </c>
      <c r="HM130" t="s">
        <v>3</v>
      </c>
      <c r="HN130" t="s">
        <v>3</v>
      </c>
      <c r="HO130" t="s">
        <v>3</v>
      </c>
      <c r="HP130" t="s">
        <v>3</v>
      </c>
      <c r="HQ130" t="s">
        <v>3</v>
      </c>
      <c r="IK130">
        <v>0</v>
      </c>
    </row>
    <row r="131" spans="1:245" x14ac:dyDescent="0.2">
      <c r="A131">
        <v>17</v>
      </c>
      <c r="B131">
        <v>1</v>
      </c>
      <c r="E131" t="s">
        <v>223</v>
      </c>
      <c r="F131" t="s">
        <v>224</v>
      </c>
      <c r="G131" t="s">
        <v>225</v>
      </c>
      <c r="H131" t="s">
        <v>158</v>
      </c>
      <c r="I131">
        <f>ROUND(24/100,7)</f>
        <v>0.24</v>
      </c>
      <c r="J131">
        <v>0</v>
      </c>
      <c r="K131">
        <f>ROUND(24/100,7)</f>
        <v>0.24</v>
      </c>
      <c r="O131">
        <f t="shared" si="84"/>
        <v>3251.71</v>
      </c>
      <c r="P131">
        <f t="shared" si="85"/>
        <v>3251.71</v>
      </c>
      <c r="Q131">
        <f t="shared" si="86"/>
        <v>0</v>
      </c>
      <c r="R131">
        <f t="shared" si="87"/>
        <v>0</v>
      </c>
      <c r="S131">
        <f t="shared" si="88"/>
        <v>0</v>
      </c>
      <c r="T131">
        <f t="shared" si="89"/>
        <v>0</v>
      </c>
      <c r="U131">
        <f t="shared" si="90"/>
        <v>0</v>
      </c>
      <c r="V131">
        <f t="shared" si="91"/>
        <v>0</v>
      </c>
      <c r="W131">
        <f t="shared" si="92"/>
        <v>0</v>
      </c>
      <c r="X131">
        <f t="shared" si="93"/>
        <v>0</v>
      </c>
      <c r="Y131">
        <f t="shared" si="94"/>
        <v>0</v>
      </c>
      <c r="AA131">
        <v>61617792</v>
      </c>
      <c r="AB131">
        <f t="shared" si="95"/>
        <v>18559.990000000002</v>
      </c>
      <c r="AC131">
        <f t="shared" si="96"/>
        <v>18559.990000000002</v>
      </c>
      <c r="AD131">
        <f t="shared" si="97"/>
        <v>0</v>
      </c>
      <c r="AE131">
        <f t="shared" si="98"/>
        <v>0</v>
      </c>
      <c r="AF131">
        <f t="shared" si="99"/>
        <v>0</v>
      </c>
      <c r="AG131">
        <f t="shared" si="100"/>
        <v>0</v>
      </c>
      <c r="AH131">
        <f t="shared" si="101"/>
        <v>0</v>
      </c>
      <c r="AI131">
        <f t="shared" si="102"/>
        <v>0</v>
      </c>
      <c r="AJ131">
        <f t="shared" si="103"/>
        <v>0</v>
      </c>
      <c r="AK131">
        <v>18559.990000000002</v>
      </c>
      <c r="AL131">
        <v>18559.990000000002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1</v>
      </c>
      <c r="AW131">
        <v>1</v>
      </c>
      <c r="AZ131">
        <v>1</v>
      </c>
      <c r="BA131">
        <v>1</v>
      </c>
      <c r="BB131">
        <v>1</v>
      </c>
      <c r="BC131">
        <v>0.73</v>
      </c>
      <c r="BD131" t="s">
        <v>3</v>
      </c>
      <c r="BE131" t="s">
        <v>3</v>
      </c>
      <c r="BF131" t="s">
        <v>3</v>
      </c>
      <c r="BG131" t="s">
        <v>3</v>
      </c>
      <c r="BH131">
        <v>3</v>
      </c>
      <c r="BI131">
        <v>2</v>
      </c>
      <c r="BJ131" t="s">
        <v>226</v>
      </c>
      <c r="BM131">
        <v>500002</v>
      </c>
      <c r="BN131">
        <v>0</v>
      </c>
      <c r="BO131" t="s">
        <v>224</v>
      </c>
      <c r="BP131">
        <v>1</v>
      </c>
      <c r="BQ131">
        <v>12</v>
      </c>
      <c r="BR131">
        <v>0</v>
      </c>
      <c r="BS131">
        <v>1</v>
      </c>
      <c r="BT131">
        <v>1</v>
      </c>
      <c r="BU131">
        <v>1</v>
      </c>
      <c r="BV131">
        <v>1</v>
      </c>
      <c r="BW131">
        <v>1</v>
      </c>
      <c r="BX131">
        <v>1</v>
      </c>
      <c r="BY131" t="s">
        <v>3</v>
      </c>
      <c r="BZ131">
        <v>0</v>
      </c>
      <c r="CA131">
        <v>0</v>
      </c>
      <c r="CB131" t="s">
        <v>3</v>
      </c>
      <c r="CE131">
        <v>0</v>
      </c>
      <c r="CF131">
        <v>0</v>
      </c>
      <c r="CG131">
        <v>0</v>
      </c>
      <c r="CM131">
        <v>0</v>
      </c>
      <c r="CN131" t="s">
        <v>3</v>
      </c>
      <c r="CO131">
        <v>0</v>
      </c>
      <c r="CP131">
        <f t="shared" si="104"/>
        <v>3251.71</v>
      </c>
      <c r="CQ131">
        <f t="shared" si="105"/>
        <v>13548.79</v>
      </c>
      <c r="CR131">
        <f t="shared" si="106"/>
        <v>0</v>
      </c>
      <c r="CS131">
        <f t="shared" si="107"/>
        <v>0</v>
      </c>
      <c r="CT131">
        <f t="shared" si="108"/>
        <v>0</v>
      </c>
      <c r="CU131">
        <f t="shared" si="109"/>
        <v>0</v>
      </c>
      <c r="CV131">
        <f t="shared" si="110"/>
        <v>0</v>
      </c>
      <c r="CW131">
        <f t="shared" si="111"/>
        <v>0</v>
      </c>
      <c r="CX131">
        <f t="shared" si="112"/>
        <v>0</v>
      </c>
      <c r="CY131">
        <f>0</f>
        <v>0</v>
      </c>
      <c r="CZ131">
        <f>0</f>
        <v>0</v>
      </c>
      <c r="DC131" t="s">
        <v>3</v>
      </c>
      <c r="DD131" t="s">
        <v>3</v>
      </c>
      <c r="DE131" t="s">
        <v>3</v>
      </c>
      <c r="DF131" t="s">
        <v>3</v>
      </c>
      <c r="DG131" t="s">
        <v>3</v>
      </c>
      <c r="DH131" t="s">
        <v>3</v>
      </c>
      <c r="DI131" t="s">
        <v>3</v>
      </c>
      <c r="DJ131" t="s">
        <v>3</v>
      </c>
      <c r="DK131" t="s">
        <v>3</v>
      </c>
      <c r="DL131" t="s">
        <v>3</v>
      </c>
      <c r="DM131" t="s">
        <v>3</v>
      </c>
      <c r="DN131">
        <v>0</v>
      </c>
      <c r="DO131">
        <v>0</v>
      </c>
      <c r="DP131">
        <v>1</v>
      </c>
      <c r="DQ131">
        <v>1</v>
      </c>
      <c r="DU131">
        <v>1013</v>
      </c>
      <c r="DV131" t="s">
        <v>158</v>
      </c>
      <c r="DW131" t="s">
        <v>158</v>
      </c>
      <c r="DX131">
        <v>1</v>
      </c>
      <c r="DZ131" t="s">
        <v>3</v>
      </c>
      <c r="EA131" t="s">
        <v>3</v>
      </c>
      <c r="EB131" t="s">
        <v>3</v>
      </c>
      <c r="EC131" t="s">
        <v>3</v>
      </c>
      <c r="EE131">
        <v>58749427</v>
      </c>
      <c r="EF131">
        <v>12</v>
      </c>
      <c r="EG131" t="s">
        <v>183</v>
      </c>
      <c r="EH131">
        <v>0</v>
      </c>
      <c r="EI131" t="s">
        <v>3</v>
      </c>
      <c r="EJ131">
        <v>2</v>
      </c>
      <c r="EK131">
        <v>500002</v>
      </c>
      <c r="EL131" t="s">
        <v>184</v>
      </c>
      <c r="EM131" t="s">
        <v>185</v>
      </c>
      <c r="EO131" t="s">
        <v>3</v>
      </c>
      <c r="EQ131">
        <v>0</v>
      </c>
      <c r="ER131">
        <v>18559.990000000002</v>
      </c>
      <c r="ES131">
        <v>18559.990000000002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FQ131">
        <v>0</v>
      </c>
      <c r="FR131">
        <f t="shared" si="113"/>
        <v>0</v>
      </c>
      <c r="FS131">
        <v>0</v>
      </c>
      <c r="FX131">
        <v>0</v>
      </c>
      <c r="FY131">
        <v>0</v>
      </c>
      <c r="GA131" t="s">
        <v>3</v>
      </c>
      <c r="GD131">
        <v>1</v>
      </c>
      <c r="GF131">
        <v>596860771</v>
      </c>
      <c r="GG131">
        <v>2</v>
      </c>
      <c r="GH131">
        <v>1</v>
      </c>
      <c r="GI131">
        <v>2</v>
      </c>
      <c r="GJ131">
        <v>0</v>
      </c>
      <c r="GK131">
        <v>0</v>
      </c>
      <c r="GL131">
        <f t="shared" si="114"/>
        <v>0</v>
      </c>
      <c r="GM131">
        <f t="shared" si="115"/>
        <v>3251.71</v>
      </c>
      <c r="GN131">
        <f t="shared" si="116"/>
        <v>0</v>
      </c>
      <c r="GO131">
        <f t="shared" si="117"/>
        <v>3251.71</v>
      </c>
      <c r="GP131">
        <f t="shared" si="118"/>
        <v>0</v>
      </c>
      <c r="GR131">
        <v>0</v>
      </c>
      <c r="GS131">
        <v>3</v>
      </c>
      <c r="GT131">
        <v>0</v>
      </c>
      <c r="GU131" t="s">
        <v>3</v>
      </c>
      <c r="GV131">
        <f t="shared" si="119"/>
        <v>0</v>
      </c>
      <c r="GW131">
        <v>1</v>
      </c>
      <c r="GX131">
        <f t="shared" si="120"/>
        <v>0</v>
      </c>
      <c r="HA131">
        <v>0</v>
      </c>
      <c r="HB131">
        <v>0</v>
      </c>
      <c r="HC131">
        <f t="shared" si="121"/>
        <v>0</v>
      </c>
      <c r="HE131" t="s">
        <v>3</v>
      </c>
      <c r="HF131" t="s">
        <v>3</v>
      </c>
      <c r="HM131" t="s">
        <v>3</v>
      </c>
      <c r="HN131" t="s">
        <v>3</v>
      </c>
      <c r="HO131" t="s">
        <v>3</v>
      </c>
      <c r="HP131" t="s">
        <v>3</v>
      </c>
      <c r="HQ131" t="s">
        <v>3</v>
      </c>
      <c r="IK131">
        <v>0</v>
      </c>
    </row>
    <row r="132" spans="1:245" x14ac:dyDescent="0.2">
      <c r="A132">
        <v>17</v>
      </c>
      <c r="B132">
        <v>1</v>
      </c>
      <c r="E132" t="s">
        <v>227</v>
      </c>
      <c r="F132" t="s">
        <v>228</v>
      </c>
      <c r="G132" t="s">
        <v>229</v>
      </c>
      <c r="H132" t="s">
        <v>22</v>
      </c>
      <c r="I132">
        <v>18</v>
      </c>
      <c r="J132">
        <v>0</v>
      </c>
      <c r="K132">
        <v>18</v>
      </c>
      <c r="O132">
        <f t="shared" si="84"/>
        <v>6217.38</v>
      </c>
      <c r="P132">
        <f t="shared" si="85"/>
        <v>6217.38</v>
      </c>
      <c r="Q132">
        <f t="shared" si="86"/>
        <v>0</v>
      </c>
      <c r="R132">
        <f t="shared" si="87"/>
        <v>0</v>
      </c>
      <c r="S132">
        <f t="shared" si="88"/>
        <v>0</v>
      </c>
      <c r="T132">
        <f t="shared" si="89"/>
        <v>0</v>
      </c>
      <c r="U132">
        <f t="shared" si="90"/>
        <v>0</v>
      </c>
      <c r="V132">
        <f t="shared" si="91"/>
        <v>0</v>
      </c>
      <c r="W132">
        <f t="shared" si="92"/>
        <v>0</v>
      </c>
      <c r="X132">
        <f t="shared" si="93"/>
        <v>0</v>
      </c>
      <c r="Y132">
        <f t="shared" si="94"/>
        <v>0</v>
      </c>
      <c r="AA132">
        <v>61617792</v>
      </c>
      <c r="AB132">
        <f t="shared" si="95"/>
        <v>473.16</v>
      </c>
      <c r="AC132">
        <f t="shared" si="96"/>
        <v>473.16</v>
      </c>
      <c r="AD132">
        <f t="shared" si="97"/>
        <v>0</v>
      </c>
      <c r="AE132">
        <f t="shared" si="98"/>
        <v>0</v>
      </c>
      <c r="AF132">
        <f t="shared" si="99"/>
        <v>0</v>
      </c>
      <c r="AG132">
        <f t="shared" si="100"/>
        <v>0</v>
      </c>
      <c r="AH132">
        <f t="shared" si="101"/>
        <v>0</v>
      </c>
      <c r="AI132">
        <f t="shared" si="102"/>
        <v>0</v>
      </c>
      <c r="AJ132">
        <f t="shared" si="103"/>
        <v>0</v>
      </c>
      <c r="AK132">
        <v>473.16</v>
      </c>
      <c r="AL132">
        <v>473.16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1</v>
      </c>
      <c r="AW132">
        <v>1</v>
      </c>
      <c r="AZ132">
        <v>1</v>
      </c>
      <c r="BA132">
        <v>1</v>
      </c>
      <c r="BB132">
        <v>1</v>
      </c>
      <c r="BC132">
        <v>0.73</v>
      </c>
      <c r="BD132" t="s">
        <v>3</v>
      </c>
      <c r="BE132" t="s">
        <v>3</v>
      </c>
      <c r="BF132" t="s">
        <v>3</v>
      </c>
      <c r="BG132" t="s">
        <v>3</v>
      </c>
      <c r="BH132">
        <v>3</v>
      </c>
      <c r="BI132">
        <v>2</v>
      </c>
      <c r="BJ132" t="s">
        <v>230</v>
      </c>
      <c r="BM132">
        <v>500002</v>
      </c>
      <c r="BN132">
        <v>0</v>
      </c>
      <c r="BO132" t="s">
        <v>228</v>
      </c>
      <c r="BP132">
        <v>1</v>
      </c>
      <c r="BQ132">
        <v>12</v>
      </c>
      <c r="BR132">
        <v>0</v>
      </c>
      <c r="BS132">
        <v>1</v>
      </c>
      <c r="BT132">
        <v>1</v>
      </c>
      <c r="BU132">
        <v>1</v>
      </c>
      <c r="BV132">
        <v>1</v>
      </c>
      <c r="BW132">
        <v>1</v>
      </c>
      <c r="BX132">
        <v>1</v>
      </c>
      <c r="BY132" t="s">
        <v>3</v>
      </c>
      <c r="BZ132">
        <v>0</v>
      </c>
      <c r="CA132">
        <v>0</v>
      </c>
      <c r="CB132" t="s">
        <v>3</v>
      </c>
      <c r="CE132">
        <v>0</v>
      </c>
      <c r="CF132">
        <v>0</v>
      </c>
      <c r="CG132">
        <v>0</v>
      </c>
      <c r="CM132">
        <v>0</v>
      </c>
      <c r="CN132" t="s">
        <v>3</v>
      </c>
      <c r="CO132">
        <v>0</v>
      </c>
      <c r="CP132">
        <f t="shared" si="104"/>
        <v>6217.38</v>
      </c>
      <c r="CQ132">
        <f t="shared" si="105"/>
        <v>345.41</v>
      </c>
      <c r="CR132">
        <f t="shared" si="106"/>
        <v>0</v>
      </c>
      <c r="CS132">
        <f t="shared" si="107"/>
        <v>0</v>
      </c>
      <c r="CT132">
        <f t="shared" si="108"/>
        <v>0</v>
      </c>
      <c r="CU132">
        <f t="shared" si="109"/>
        <v>0</v>
      </c>
      <c r="CV132">
        <f t="shared" si="110"/>
        <v>0</v>
      </c>
      <c r="CW132">
        <f t="shared" si="111"/>
        <v>0</v>
      </c>
      <c r="CX132">
        <f t="shared" si="112"/>
        <v>0</v>
      </c>
      <c r="CY132">
        <f>0</f>
        <v>0</v>
      </c>
      <c r="CZ132">
        <f>0</f>
        <v>0</v>
      </c>
      <c r="DC132" t="s">
        <v>3</v>
      </c>
      <c r="DD132" t="s">
        <v>3</v>
      </c>
      <c r="DE132" t="s">
        <v>3</v>
      </c>
      <c r="DF132" t="s">
        <v>3</v>
      </c>
      <c r="DG132" t="s">
        <v>3</v>
      </c>
      <c r="DH132" t="s">
        <v>3</v>
      </c>
      <c r="DI132" t="s">
        <v>3</v>
      </c>
      <c r="DJ132" t="s">
        <v>3</v>
      </c>
      <c r="DK132" t="s">
        <v>3</v>
      </c>
      <c r="DL132" t="s">
        <v>3</v>
      </c>
      <c r="DM132" t="s">
        <v>3</v>
      </c>
      <c r="DN132">
        <v>0</v>
      </c>
      <c r="DO132">
        <v>0</v>
      </c>
      <c r="DP132">
        <v>1</v>
      </c>
      <c r="DQ132">
        <v>1</v>
      </c>
      <c r="DU132">
        <v>1013</v>
      </c>
      <c r="DV132" t="s">
        <v>22</v>
      </c>
      <c r="DW132" t="s">
        <v>22</v>
      </c>
      <c r="DX132">
        <v>1</v>
      </c>
      <c r="DZ132" t="s">
        <v>3</v>
      </c>
      <c r="EA132" t="s">
        <v>3</v>
      </c>
      <c r="EB132" t="s">
        <v>3</v>
      </c>
      <c r="EC132" t="s">
        <v>3</v>
      </c>
      <c r="EE132">
        <v>58749427</v>
      </c>
      <c r="EF132">
        <v>12</v>
      </c>
      <c r="EG132" t="s">
        <v>183</v>
      </c>
      <c r="EH132">
        <v>0</v>
      </c>
      <c r="EI132" t="s">
        <v>3</v>
      </c>
      <c r="EJ132">
        <v>2</v>
      </c>
      <c r="EK132">
        <v>500002</v>
      </c>
      <c r="EL132" t="s">
        <v>184</v>
      </c>
      <c r="EM132" t="s">
        <v>185</v>
      </c>
      <c r="EO132" t="s">
        <v>3</v>
      </c>
      <c r="EQ132">
        <v>0</v>
      </c>
      <c r="ER132">
        <v>473.16</v>
      </c>
      <c r="ES132">
        <v>473.16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FQ132">
        <v>0</v>
      </c>
      <c r="FR132">
        <f t="shared" si="113"/>
        <v>0</v>
      </c>
      <c r="FS132">
        <v>0</v>
      </c>
      <c r="FX132">
        <v>0</v>
      </c>
      <c r="FY132">
        <v>0</v>
      </c>
      <c r="GA132" t="s">
        <v>3</v>
      </c>
      <c r="GD132">
        <v>1</v>
      </c>
      <c r="GF132">
        <v>122716013</v>
      </c>
      <c r="GG132">
        <v>2</v>
      </c>
      <c r="GH132">
        <v>1</v>
      </c>
      <c r="GI132">
        <v>2</v>
      </c>
      <c r="GJ132">
        <v>0</v>
      </c>
      <c r="GK132">
        <v>0</v>
      </c>
      <c r="GL132">
        <f t="shared" si="114"/>
        <v>0</v>
      </c>
      <c r="GM132">
        <f t="shared" si="115"/>
        <v>6217.38</v>
      </c>
      <c r="GN132">
        <f t="shared" si="116"/>
        <v>0</v>
      </c>
      <c r="GO132">
        <f t="shared" si="117"/>
        <v>6217.38</v>
      </c>
      <c r="GP132">
        <f t="shared" si="118"/>
        <v>0</v>
      </c>
      <c r="GR132">
        <v>0</v>
      </c>
      <c r="GS132">
        <v>3</v>
      </c>
      <c r="GT132">
        <v>0</v>
      </c>
      <c r="GU132" t="s">
        <v>3</v>
      </c>
      <c r="GV132">
        <f t="shared" si="119"/>
        <v>0</v>
      </c>
      <c r="GW132">
        <v>1</v>
      </c>
      <c r="GX132">
        <f t="shared" si="120"/>
        <v>0</v>
      </c>
      <c r="HA132">
        <v>0</v>
      </c>
      <c r="HB132">
        <v>0</v>
      </c>
      <c r="HC132">
        <f t="shared" si="121"/>
        <v>0</v>
      </c>
      <c r="HE132" t="s">
        <v>3</v>
      </c>
      <c r="HF132" t="s">
        <v>3</v>
      </c>
      <c r="HM132" t="s">
        <v>3</v>
      </c>
      <c r="HN132" t="s">
        <v>3</v>
      </c>
      <c r="HO132" t="s">
        <v>3</v>
      </c>
      <c r="HP132" t="s">
        <v>3</v>
      </c>
      <c r="HQ132" t="s">
        <v>3</v>
      </c>
      <c r="IK132">
        <v>0</v>
      </c>
    </row>
    <row r="133" spans="1:245" x14ac:dyDescent="0.2">
      <c r="A133">
        <v>17</v>
      </c>
      <c r="B133">
        <v>1</v>
      </c>
      <c r="E133" t="s">
        <v>231</v>
      </c>
      <c r="F133" t="s">
        <v>232</v>
      </c>
      <c r="G133" t="s">
        <v>233</v>
      </c>
      <c r="H133" t="s">
        <v>37</v>
      </c>
      <c r="I133">
        <v>4</v>
      </c>
      <c r="J133">
        <v>0</v>
      </c>
      <c r="K133">
        <v>4</v>
      </c>
      <c r="O133">
        <f t="shared" si="84"/>
        <v>6452.96</v>
      </c>
      <c r="P133">
        <f t="shared" si="85"/>
        <v>6452.96</v>
      </c>
      <c r="Q133">
        <f t="shared" si="86"/>
        <v>0</v>
      </c>
      <c r="R133">
        <f t="shared" si="87"/>
        <v>0</v>
      </c>
      <c r="S133">
        <f t="shared" si="88"/>
        <v>0</v>
      </c>
      <c r="T133">
        <f t="shared" si="89"/>
        <v>0</v>
      </c>
      <c r="U133">
        <f t="shared" si="90"/>
        <v>0</v>
      </c>
      <c r="V133">
        <f t="shared" si="91"/>
        <v>0</v>
      </c>
      <c r="W133">
        <f t="shared" si="92"/>
        <v>0</v>
      </c>
      <c r="X133">
        <f t="shared" si="93"/>
        <v>0</v>
      </c>
      <c r="Y133">
        <f t="shared" si="94"/>
        <v>0</v>
      </c>
      <c r="AA133">
        <v>61617792</v>
      </c>
      <c r="AB133">
        <f t="shared" si="95"/>
        <v>1480.04</v>
      </c>
      <c r="AC133">
        <f t="shared" si="96"/>
        <v>1480.04</v>
      </c>
      <c r="AD133">
        <f t="shared" si="97"/>
        <v>0</v>
      </c>
      <c r="AE133">
        <f t="shared" si="98"/>
        <v>0</v>
      </c>
      <c r="AF133">
        <f t="shared" si="99"/>
        <v>0</v>
      </c>
      <c r="AG133">
        <f t="shared" si="100"/>
        <v>0</v>
      </c>
      <c r="AH133">
        <f t="shared" si="101"/>
        <v>0</v>
      </c>
      <c r="AI133">
        <f t="shared" si="102"/>
        <v>0</v>
      </c>
      <c r="AJ133">
        <f t="shared" si="103"/>
        <v>0</v>
      </c>
      <c r="AK133">
        <v>1480.04</v>
      </c>
      <c r="AL133">
        <v>1480.04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1</v>
      </c>
      <c r="AW133">
        <v>1</v>
      </c>
      <c r="AZ133">
        <v>1</v>
      </c>
      <c r="BA133">
        <v>1</v>
      </c>
      <c r="BB133">
        <v>1</v>
      </c>
      <c r="BC133">
        <v>1.0900000000000001</v>
      </c>
      <c r="BD133" t="s">
        <v>3</v>
      </c>
      <c r="BE133" t="s">
        <v>3</v>
      </c>
      <c r="BF133" t="s">
        <v>3</v>
      </c>
      <c r="BG133" t="s">
        <v>3</v>
      </c>
      <c r="BH133">
        <v>3</v>
      </c>
      <c r="BI133">
        <v>2</v>
      </c>
      <c r="BJ133" t="s">
        <v>234</v>
      </c>
      <c r="BM133">
        <v>500002</v>
      </c>
      <c r="BN133">
        <v>0</v>
      </c>
      <c r="BO133" t="s">
        <v>232</v>
      </c>
      <c r="BP133">
        <v>1</v>
      </c>
      <c r="BQ133">
        <v>12</v>
      </c>
      <c r="BR133">
        <v>0</v>
      </c>
      <c r="BS133">
        <v>1</v>
      </c>
      <c r="BT133">
        <v>1</v>
      </c>
      <c r="BU133">
        <v>1</v>
      </c>
      <c r="BV133">
        <v>1</v>
      </c>
      <c r="BW133">
        <v>1</v>
      </c>
      <c r="BX133">
        <v>1</v>
      </c>
      <c r="BY133" t="s">
        <v>3</v>
      </c>
      <c r="BZ133">
        <v>0</v>
      </c>
      <c r="CA133">
        <v>0</v>
      </c>
      <c r="CB133" t="s">
        <v>3</v>
      </c>
      <c r="CE133">
        <v>0</v>
      </c>
      <c r="CF133">
        <v>0</v>
      </c>
      <c r="CG133">
        <v>0</v>
      </c>
      <c r="CM133">
        <v>0</v>
      </c>
      <c r="CN133" t="s">
        <v>3</v>
      </c>
      <c r="CO133">
        <v>0</v>
      </c>
      <c r="CP133">
        <f t="shared" si="104"/>
        <v>6452.96</v>
      </c>
      <c r="CQ133">
        <f t="shared" si="105"/>
        <v>1613.24</v>
      </c>
      <c r="CR133">
        <f t="shared" si="106"/>
        <v>0</v>
      </c>
      <c r="CS133">
        <f t="shared" si="107"/>
        <v>0</v>
      </c>
      <c r="CT133">
        <f t="shared" si="108"/>
        <v>0</v>
      </c>
      <c r="CU133">
        <f t="shared" si="109"/>
        <v>0</v>
      </c>
      <c r="CV133">
        <f t="shared" si="110"/>
        <v>0</v>
      </c>
      <c r="CW133">
        <f t="shared" si="111"/>
        <v>0</v>
      </c>
      <c r="CX133">
        <f t="shared" si="112"/>
        <v>0</v>
      </c>
      <c r="CY133">
        <f>0</f>
        <v>0</v>
      </c>
      <c r="CZ133">
        <f>0</f>
        <v>0</v>
      </c>
      <c r="DC133" t="s">
        <v>3</v>
      </c>
      <c r="DD133" t="s">
        <v>3</v>
      </c>
      <c r="DE133" t="s">
        <v>3</v>
      </c>
      <c r="DF133" t="s">
        <v>3</v>
      </c>
      <c r="DG133" t="s">
        <v>3</v>
      </c>
      <c r="DH133" t="s">
        <v>3</v>
      </c>
      <c r="DI133" t="s">
        <v>3</v>
      </c>
      <c r="DJ133" t="s">
        <v>3</v>
      </c>
      <c r="DK133" t="s">
        <v>3</v>
      </c>
      <c r="DL133" t="s">
        <v>3</v>
      </c>
      <c r="DM133" t="s">
        <v>3</v>
      </c>
      <c r="DN133">
        <v>0</v>
      </c>
      <c r="DO133">
        <v>0</v>
      </c>
      <c r="DP133">
        <v>1</v>
      </c>
      <c r="DQ133">
        <v>1</v>
      </c>
      <c r="DU133">
        <v>1013</v>
      </c>
      <c r="DV133" t="s">
        <v>37</v>
      </c>
      <c r="DW133" t="s">
        <v>37</v>
      </c>
      <c r="DX133">
        <v>1</v>
      </c>
      <c r="DZ133" t="s">
        <v>3</v>
      </c>
      <c r="EA133" t="s">
        <v>3</v>
      </c>
      <c r="EB133" t="s">
        <v>3</v>
      </c>
      <c r="EC133" t="s">
        <v>3</v>
      </c>
      <c r="EE133">
        <v>58749427</v>
      </c>
      <c r="EF133">
        <v>12</v>
      </c>
      <c r="EG133" t="s">
        <v>183</v>
      </c>
      <c r="EH133">
        <v>0</v>
      </c>
      <c r="EI133" t="s">
        <v>3</v>
      </c>
      <c r="EJ133">
        <v>2</v>
      </c>
      <c r="EK133">
        <v>500002</v>
      </c>
      <c r="EL133" t="s">
        <v>184</v>
      </c>
      <c r="EM133" t="s">
        <v>185</v>
      </c>
      <c r="EO133" t="s">
        <v>3</v>
      </c>
      <c r="EQ133">
        <v>0</v>
      </c>
      <c r="ER133">
        <v>1480.04</v>
      </c>
      <c r="ES133">
        <v>1480.04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FQ133">
        <v>0</v>
      </c>
      <c r="FR133">
        <f t="shared" si="113"/>
        <v>0</v>
      </c>
      <c r="FS133">
        <v>0</v>
      </c>
      <c r="FX133">
        <v>0</v>
      </c>
      <c r="FY133">
        <v>0</v>
      </c>
      <c r="GA133" t="s">
        <v>3</v>
      </c>
      <c r="GD133">
        <v>1</v>
      </c>
      <c r="GF133">
        <v>1789609299</v>
      </c>
      <c r="GG133">
        <v>2</v>
      </c>
      <c r="GH133">
        <v>1</v>
      </c>
      <c r="GI133">
        <v>2</v>
      </c>
      <c r="GJ133">
        <v>0</v>
      </c>
      <c r="GK133">
        <v>0</v>
      </c>
      <c r="GL133">
        <f t="shared" si="114"/>
        <v>0</v>
      </c>
      <c r="GM133">
        <f t="shared" si="115"/>
        <v>6452.96</v>
      </c>
      <c r="GN133">
        <f t="shared" si="116"/>
        <v>0</v>
      </c>
      <c r="GO133">
        <f t="shared" si="117"/>
        <v>6452.96</v>
      </c>
      <c r="GP133">
        <f t="shared" si="118"/>
        <v>0</v>
      </c>
      <c r="GR133">
        <v>0</v>
      </c>
      <c r="GS133">
        <v>3</v>
      </c>
      <c r="GT133">
        <v>0</v>
      </c>
      <c r="GU133" t="s">
        <v>3</v>
      </c>
      <c r="GV133">
        <f t="shared" si="119"/>
        <v>0</v>
      </c>
      <c r="GW133">
        <v>1</v>
      </c>
      <c r="GX133">
        <f t="shared" si="120"/>
        <v>0</v>
      </c>
      <c r="HA133">
        <v>0</v>
      </c>
      <c r="HB133">
        <v>0</v>
      </c>
      <c r="HC133">
        <f t="shared" si="121"/>
        <v>0</v>
      </c>
      <c r="HE133" t="s">
        <v>3</v>
      </c>
      <c r="HF133" t="s">
        <v>3</v>
      </c>
      <c r="HM133" t="s">
        <v>3</v>
      </c>
      <c r="HN133" t="s">
        <v>3</v>
      </c>
      <c r="HO133" t="s">
        <v>3</v>
      </c>
      <c r="HP133" t="s">
        <v>3</v>
      </c>
      <c r="HQ133" t="s">
        <v>3</v>
      </c>
      <c r="IK133">
        <v>0</v>
      </c>
    </row>
    <row r="134" spans="1:245" x14ac:dyDescent="0.2">
      <c r="A134">
        <v>17</v>
      </c>
      <c r="B134">
        <v>1</v>
      </c>
      <c r="E134" t="s">
        <v>235</v>
      </c>
      <c r="F134" t="s">
        <v>236</v>
      </c>
      <c r="G134" t="s">
        <v>237</v>
      </c>
      <c r="H134" t="s">
        <v>238</v>
      </c>
      <c r="I134">
        <v>7.9170000000000004E-2</v>
      </c>
      <c r="J134">
        <v>0</v>
      </c>
      <c r="K134">
        <v>7.9170000000000004E-2</v>
      </c>
      <c r="O134">
        <f t="shared" si="84"/>
        <v>4307.3900000000003</v>
      </c>
      <c r="P134">
        <f t="shared" si="85"/>
        <v>4307.3900000000003</v>
      </c>
      <c r="Q134">
        <f t="shared" si="86"/>
        <v>0</v>
      </c>
      <c r="R134">
        <f t="shared" si="87"/>
        <v>0</v>
      </c>
      <c r="S134">
        <f t="shared" si="88"/>
        <v>0</v>
      </c>
      <c r="T134">
        <f t="shared" si="89"/>
        <v>0</v>
      </c>
      <c r="U134">
        <f t="shared" si="90"/>
        <v>0</v>
      </c>
      <c r="V134">
        <f t="shared" si="91"/>
        <v>0</v>
      </c>
      <c r="W134">
        <f t="shared" si="92"/>
        <v>0</v>
      </c>
      <c r="X134">
        <f t="shared" si="93"/>
        <v>0</v>
      </c>
      <c r="Y134">
        <f t="shared" si="94"/>
        <v>0</v>
      </c>
      <c r="AA134">
        <v>61617792</v>
      </c>
      <c r="AB134">
        <f t="shared" si="95"/>
        <v>54406.89</v>
      </c>
      <c r="AC134">
        <f t="shared" si="96"/>
        <v>54406.89</v>
      </c>
      <c r="AD134">
        <f t="shared" si="97"/>
        <v>0</v>
      </c>
      <c r="AE134">
        <f t="shared" si="98"/>
        <v>0</v>
      </c>
      <c r="AF134">
        <f t="shared" si="99"/>
        <v>0</v>
      </c>
      <c r="AG134">
        <f t="shared" si="100"/>
        <v>0</v>
      </c>
      <c r="AH134">
        <f t="shared" si="101"/>
        <v>0</v>
      </c>
      <c r="AI134">
        <f t="shared" si="102"/>
        <v>0</v>
      </c>
      <c r="AJ134">
        <f t="shared" si="103"/>
        <v>0</v>
      </c>
      <c r="AK134">
        <v>54406.89</v>
      </c>
      <c r="AL134">
        <v>54406.89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1</v>
      </c>
      <c r="AW134">
        <v>1</v>
      </c>
      <c r="AZ134">
        <v>1</v>
      </c>
      <c r="BA134">
        <v>1</v>
      </c>
      <c r="BB134">
        <v>1</v>
      </c>
      <c r="BC134">
        <v>1</v>
      </c>
      <c r="BD134" t="s">
        <v>3</v>
      </c>
      <c r="BE134" t="s">
        <v>3</v>
      </c>
      <c r="BF134" t="s">
        <v>3</v>
      </c>
      <c r="BG134" t="s">
        <v>3</v>
      </c>
      <c r="BH134">
        <v>3</v>
      </c>
      <c r="BI134">
        <v>1</v>
      </c>
      <c r="BJ134" t="s">
        <v>239</v>
      </c>
      <c r="BM134">
        <v>500001</v>
      </c>
      <c r="BN134">
        <v>0</v>
      </c>
      <c r="BO134" t="s">
        <v>3</v>
      </c>
      <c r="BP134">
        <v>0</v>
      </c>
      <c r="BQ134">
        <v>8</v>
      </c>
      <c r="BR134">
        <v>0</v>
      </c>
      <c r="BS134">
        <v>1</v>
      </c>
      <c r="BT134">
        <v>1</v>
      </c>
      <c r="BU134">
        <v>1</v>
      </c>
      <c r="BV134">
        <v>1</v>
      </c>
      <c r="BW134">
        <v>1</v>
      </c>
      <c r="BX134">
        <v>1</v>
      </c>
      <c r="BY134" t="s">
        <v>3</v>
      </c>
      <c r="BZ134">
        <v>0</v>
      </c>
      <c r="CA134">
        <v>0</v>
      </c>
      <c r="CB134" t="s">
        <v>3</v>
      </c>
      <c r="CE134">
        <v>0</v>
      </c>
      <c r="CF134">
        <v>0</v>
      </c>
      <c r="CG134">
        <v>0</v>
      </c>
      <c r="CM134">
        <v>0</v>
      </c>
      <c r="CN134" t="s">
        <v>3</v>
      </c>
      <c r="CO134">
        <v>0</v>
      </c>
      <c r="CP134">
        <f t="shared" si="104"/>
        <v>4307.3900000000003</v>
      </c>
      <c r="CQ134">
        <f t="shared" si="105"/>
        <v>54406.89</v>
      </c>
      <c r="CR134">
        <f t="shared" si="106"/>
        <v>0</v>
      </c>
      <c r="CS134">
        <f t="shared" si="107"/>
        <v>0</v>
      </c>
      <c r="CT134">
        <f t="shared" si="108"/>
        <v>0</v>
      </c>
      <c r="CU134">
        <f t="shared" si="109"/>
        <v>0</v>
      </c>
      <c r="CV134">
        <f t="shared" si="110"/>
        <v>0</v>
      </c>
      <c r="CW134">
        <f t="shared" si="111"/>
        <v>0</v>
      </c>
      <c r="CX134">
        <f t="shared" si="112"/>
        <v>0</v>
      </c>
      <c r="CY134">
        <f>0</f>
        <v>0</v>
      </c>
      <c r="CZ134">
        <f>0</f>
        <v>0</v>
      </c>
      <c r="DC134" t="s">
        <v>3</v>
      </c>
      <c r="DD134" t="s">
        <v>3</v>
      </c>
      <c r="DE134" t="s">
        <v>3</v>
      </c>
      <c r="DF134" t="s">
        <v>3</v>
      </c>
      <c r="DG134" t="s">
        <v>3</v>
      </c>
      <c r="DH134" t="s">
        <v>3</v>
      </c>
      <c r="DI134" t="s">
        <v>3</v>
      </c>
      <c r="DJ134" t="s">
        <v>3</v>
      </c>
      <c r="DK134" t="s">
        <v>3</v>
      </c>
      <c r="DL134" t="s">
        <v>3</v>
      </c>
      <c r="DM134" t="s">
        <v>3</v>
      </c>
      <c r="DN134">
        <v>0</v>
      </c>
      <c r="DO134">
        <v>0</v>
      </c>
      <c r="DP134">
        <v>1</v>
      </c>
      <c r="DQ134">
        <v>1</v>
      </c>
      <c r="DU134">
        <v>1009</v>
      </c>
      <c r="DV134" t="s">
        <v>238</v>
      </c>
      <c r="DW134" t="s">
        <v>238</v>
      </c>
      <c r="DX134">
        <v>1000</v>
      </c>
      <c r="DZ134" t="s">
        <v>3</v>
      </c>
      <c r="EA134" t="s">
        <v>3</v>
      </c>
      <c r="EB134" t="s">
        <v>3</v>
      </c>
      <c r="EC134" t="s">
        <v>3</v>
      </c>
      <c r="EE134">
        <v>58749426</v>
      </c>
      <c r="EF134">
        <v>8</v>
      </c>
      <c r="EG134" t="s">
        <v>200</v>
      </c>
      <c r="EH134">
        <v>0</v>
      </c>
      <c r="EI134" t="s">
        <v>3</v>
      </c>
      <c r="EJ134">
        <v>1</v>
      </c>
      <c r="EK134">
        <v>500001</v>
      </c>
      <c r="EL134" t="s">
        <v>201</v>
      </c>
      <c r="EM134" t="s">
        <v>202</v>
      </c>
      <c r="EO134" t="s">
        <v>3</v>
      </c>
      <c r="EQ134">
        <v>0</v>
      </c>
      <c r="ER134">
        <v>54406.89</v>
      </c>
      <c r="ES134">
        <v>54406.89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FQ134">
        <v>4307.3900000000003</v>
      </c>
      <c r="FR134">
        <f t="shared" si="113"/>
        <v>0</v>
      </c>
      <c r="FS134">
        <v>0</v>
      </c>
      <c r="FX134">
        <v>0</v>
      </c>
      <c r="FY134">
        <v>0</v>
      </c>
      <c r="GA134" t="s">
        <v>3</v>
      </c>
      <c r="GD134">
        <v>1</v>
      </c>
      <c r="GE134">
        <v>70842.5</v>
      </c>
      <c r="GF134">
        <v>2014475091</v>
      </c>
      <c r="GG134">
        <v>2</v>
      </c>
      <c r="GH134">
        <v>1</v>
      </c>
      <c r="GI134">
        <v>-2</v>
      </c>
      <c r="GJ134">
        <v>0</v>
      </c>
      <c r="GK134">
        <v>0</v>
      </c>
      <c r="GL134">
        <f t="shared" si="114"/>
        <v>0</v>
      </c>
      <c r="GM134">
        <f t="shared" si="115"/>
        <v>4307.3900000000003</v>
      </c>
      <c r="GN134">
        <f t="shared" si="116"/>
        <v>4307.3900000000003</v>
      </c>
      <c r="GO134">
        <f t="shared" si="117"/>
        <v>0</v>
      </c>
      <c r="GP134">
        <f t="shared" si="118"/>
        <v>0</v>
      </c>
      <c r="GR134">
        <v>3</v>
      </c>
      <c r="GS134">
        <v>3</v>
      </c>
      <c r="GT134">
        <v>0</v>
      </c>
      <c r="GU134" t="s">
        <v>3</v>
      </c>
      <c r="GV134">
        <f t="shared" si="119"/>
        <v>0</v>
      </c>
      <c r="GW134">
        <v>1</v>
      </c>
      <c r="GX134">
        <f t="shared" si="120"/>
        <v>0</v>
      </c>
      <c r="HA134">
        <v>0</v>
      </c>
      <c r="HB134">
        <v>0</v>
      </c>
      <c r="HC134">
        <f t="shared" si="121"/>
        <v>0</v>
      </c>
      <c r="HE134" t="s">
        <v>3</v>
      </c>
      <c r="HF134" t="s">
        <v>3</v>
      </c>
      <c r="HM134" t="s">
        <v>3</v>
      </c>
      <c r="HN134" t="s">
        <v>3</v>
      </c>
      <c r="HO134" t="s">
        <v>3</v>
      </c>
      <c r="HP134" t="s">
        <v>3</v>
      </c>
      <c r="HQ134" t="s">
        <v>3</v>
      </c>
      <c r="IK134">
        <v>0</v>
      </c>
    </row>
    <row r="135" spans="1:245" x14ac:dyDescent="0.2">
      <c r="A135">
        <v>17</v>
      </c>
      <c r="B135">
        <v>1</v>
      </c>
      <c r="E135" t="s">
        <v>240</v>
      </c>
      <c r="F135" t="s">
        <v>241</v>
      </c>
      <c r="G135" t="s">
        <v>242</v>
      </c>
      <c r="H135" t="s">
        <v>238</v>
      </c>
      <c r="I135">
        <v>0.12987000000000001</v>
      </c>
      <c r="J135">
        <v>0</v>
      </c>
      <c r="K135">
        <v>0.12987000000000001</v>
      </c>
      <c r="O135">
        <f t="shared" si="84"/>
        <v>7965.13</v>
      </c>
      <c r="P135">
        <f t="shared" si="85"/>
        <v>7965.13</v>
      </c>
      <c r="Q135">
        <f t="shared" si="86"/>
        <v>0</v>
      </c>
      <c r="R135">
        <f t="shared" si="87"/>
        <v>0</v>
      </c>
      <c r="S135">
        <f t="shared" si="88"/>
        <v>0</v>
      </c>
      <c r="T135">
        <f t="shared" si="89"/>
        <v>0</v>
      </c>
      <c r="U135">
        <f t="shared" si="90"/>
        <v>0</v>
      </c>
      <c r="V135">
        <f t="shared" si="91"/>
        <v>0</v>
      </c>
      <c r="W135">
        <f t="shared" si="92"/>
        <v>0</v>
      </c>
      <c r="X135">
        <f t="shared" si="93"/>
        <v>0</v>
      </c>
      <c r="Y135">
        <f t="shared" si="94"/>
        <v>0</v>
      </c>
      <c r="AA135">
        <v>61617792</v>
      </c>
      <c r="AB135">
        <f t="shared" si="95"/>
        <v>69695</v>
      </c>
      <c r="AC135">
        <f t="shared" si="96"/>
        <v>69695</v>
      </c>
      <c r="AD135">
        <f t="shared" si="97"/>
        <v>0</v>
      </c>
      <c r="AE135">
        <f t="shared" si="98"/>
        <v>0</v>
      </c>
      <c r="AF135">
        <f t="shared" si="99"/>
        <v>0</v>
      </c>
      <c r="AG135">
        <f t="shared" si="100"/>
        <v>0</v>
      </c>
      <c r="AH135">
        <f t="shared" si="101"/>
        <v>0</v>
      </c>
      <c r="AI135">
        <f t="shared" si="102"/>
        <v>0</v>
      </c>
      <c r="AJ135">
        <f t="shared" si="103"/>
        <v>0</v>
      </c>
      <c r="AK135">
        <v>69695</v>
      </c>
      <c r="AL135">
        <v>69695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1</v>
      </c>
      <c r="AW135">
        <v>1</v>
      </c>
      <c r="AZ135">
        <v>1</v>
      </c>
      <c r="BA135">
        <v>1</v>
      </c>
      <c r="BB135">
        <v>1</v>
      </c>
      <c r="BC135">
        <v>0.88</v>
      </c>
      <c r="BD135" t="s">
        <v>3</v>
      </c>
      <c r="BE135" t="s">
        <v>3</v>
      </c>
      <c r="BF135" t="s">
        <v>3</v>
      </c>
      <c r="BG135" t="s">
        <v>3</v>
      </c>
      <c r="BH135">
        <v>3</v>
      </c>
      <c r="BI135">
        <v>1</v>
      </c>
      <c r="BJ135" t="s">
        <v>243</v>
      </c>
      <c r="BM135">
        <v>500001</v>
      </c>
      <c r="BN135">
        <v>0</v>
      </c>
      <c r="BO135" t="s">
        <v>241</v>
      </c>
      <c r="BP135">
        <v>1</v>
      </c>
      <c r="BQ135">
        <v>8</v>
      </c>
      <c r="BR135">
        <v>0</v>
      </c>
      <c r="BS135">
        <v>1</v>
      </c>
      <c r="BT135">
        <v>1</v>
      </c>
      <c r="BU135">
        <v>1</v>
      </c>
      <c r="BV135">
        <v>1</v>
      </c>
      <c r="BW135">
        <v>1</v>
      </c>
      <c r="BX135">
        <v>1</v>
      </c>
      <c r="BY135" t="s">
        <v>3</v>
      </c>
      <c r="BZ135">
        <v>0</v>
      </c>
      <c r="CA135">
        <v>0</v>
      </c>
      <c r="CB135" t="s">
        <v>3</v>
      </c>
      <c r="CE135">
        <v>0</v>
      </c>
      <c r="CF135">
        <v>0</v>
      </c>
      <c r="CG135">
        <v>0</v>
      </c>
      <c r="CM135">
        <v>0</v>
      </c>
      <c r="CN135" t="s">
        <v>3</v>
      </c>
      <c r="CO135">
        <v>0</v>
      </c>
      <c r="CP135">
        <f t="shared" si="104"/>
        <v>7965.13</v>
      </c>
      <c r="CQ135">
        <f t="shared" si="105"/>
        <v>61331.6</v>
      </c>
      <c r="CR135">
        <f t="shared" si="106"/>
        <v>0</v>
      </c>
      <c r="CS135">
        <f t="shared" si="107"/>
        <v>0</v>
      </c>
      <c r="CT135">
        <f t="shared" si="108"/>
        <v>0</v>
      </c>
      <c r="CU135">
        <f t="shared" si="109"/>
        <v>0</v>
      </c>
      <c r="CV135">
        <f t="shared" si="110"/>
        <v>0</v>
      </c>
      <c r="CW135">
        <f t="shared" si="111"/>
        <v>0</v>
      </c>
      <c r="CX135">
        <f t="shared" si="112"/>
        <v>0</v>
      </c>
      <c r="CY135">
        <f>0</f>
        <v>0</v>
      </c>
      <c r="CZ135">
        <f>0</f>
        <v>0</v>
      </c>
      <c r="DC135" t="s">
        <v>3</v>
      </c>
      <c r="DD135" t="s">
        <v>3</v>
      </c>
      <c r="DE135" t="s">
        <v>3</v>
      </c>
      <c r="DF135" t="s">
        <v>3</v>
      </c>
      <c r="DG135" t="s">
        <v>3</v>
      </c>
      <c r="DH135" t="s">
        <v>3</v>
      </c>
      <c r="DI135" t="s">
        <v>3</v>
      </c>
      <c r="DJ135" t="s">
        <v>3</v>
      </c>
      <c r="DK135" t="s">
        <v>3</v>
      </c>
      <c r="DL135" t="s">
        <v>3</v>
      </c>
      <c r="DM135" t="s">
        <v>3</v>
      </c>
      <c r="DN135">
        <v>0</v>
      </c>
      <c r="DO135">
        <v>0</v>
      </c>
      <c r="DP135">
        <v>1</v>
      </c>
      <c r="DQ135">
        <v>1</v>
      </c>
      <c r="DU135">
        <v>1009</v>
      </c>
      <c r="DV135" t="s">
        <v>238</v>
      </c>
      <c r="DW135" t="s">
        <v>238</v>
      </c>
      <c r="DX135">
        <v>1000</v>
      </c>
      <c r="DZ135" t="s">
        <v>3</v>
      </c>
      <c r="EA135" t="s">
        <v>3</v>
      </c>
      <c r="EB135" t="s">
        <v>3</v>
      </c>
      <c r="EC135" t="s">
        <v>3</v>
      </c>
      <c r="EE135">
        <v>58749426</v>
      </c>
      <c r="EF135">
        <v>8</v>
      </c>
      <c r="EG135" t="s">
        <v>200</v>
      </c>
      <c r="EH135">
        <v>0</v>
      </c>
      <c r="EI135" t="s">
        <v>3</v>
      </c>
      <c r="EJ135">
        <v>1</v>
      </c>
      <c r="EK135">
        <v>500001</v>
      </c>
      <c r="EL135" t="s">
        <v>201</v>
      </c>
      <c r="EM135" t="s">
        <v>202</v>
      </c>
      <c r="EO135" t="s">
        <v>3</v>
      </c>
      <c r="EQ135">
        <v>0</v>
      </c>
      <c r="ER135">
        <v>69695</v>
      </c>
      <c r="ES135">
        <v>69695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FQ135">
        <v>0</v>
      </c>
      <c r="FR135">
        <f t="shared" si="113"/>
        <v>0</v>
      </c>
      <c r="FS135">
        <v>0</v>
      </c>
      <c r="FX135">
        <v>0</v>
      </c>
      <c r="FY135">
        <v>0</v>
      </c>
      <c r="GA135" t="s">
        <v>3</v>
      </c>
      <c r="GD135">
        <v>1</v>
      </c>
      <c r="GF135">
        <v>217053797</v>
      </c>
      <c r="GG135">
        <v>2</v>
      </c>
      <c r="GH135">
        <v>1</v>
      </c>
      <c r="GI135">
        <v>2</v>
      </c>
      <c r="GJ135">
        <v>0</v>
      </c>
      <c r="GK135">
        <v>0</v>
      </c>
      <c r="GL135">
        <f t="shared" si="114"/>
        <v>0</v>
      </c>
      <c r="GM135">
        <f t="shared" si="115"/>
        <v>7965.13</v>
      </c>
      <c r="GN135">
        <f t="shared" si="116"/>
        <v>7965.13</v>
      </c>
      <c r="GO135">
        <f t="shared" si="117"/>
        <v>0</v>
      </c>
      <c r="GP135">
        <f t="shared" si="118"/>
        <v>0</v>
      </c>
      <c r="GR135">
        <v>0</v>
      </c>
      <c r="GS135">
        <v>3</v>
      </c>
      <c r="GT135">
        <v>0</v>
      </c>
      <c r="GU135" t="s">
        <v>3</v>
      </c>
      <c r="GV135">
        <f t="shared" si="119"/>
        <v>0</v>
      </c>
      <c r="GW135">
        <v>1</v>
      </c>
      <c r="GX135">
        <f t="shared" si="120"/>
        <v>0</v>
      </c>
      <c r="HA135">
        <v>0</v>
      </c>
      <c r="HB135">
        <v>0</v>
      </c>
      <c r="HC135">
        <f t="shared" si="121"/>
        <v>0</v>
      </c>
      <c r="HE135" t="s">
        <v>3</v>
      </c>
      <c r="HF135" t="s">
        <v>3</v>
      </c>
      <c r="HM135" t="s">
        <v>3</v>
      </c>
      <c r="HN135" t="s">
        <v>3</v>
      </c>
      <c r="HO135" t="s">
        <v>3</v>
      </c>
      <c r="HP135" t="s">
        <v>3</v>
      </c>
      <c r="HQ135" t="s">
        <v>3</v>
      </c>
      <c r="IK135">
        <v>0</v>
      </c>
    </row>
    <row r="136" spans="1:245" x14ac:dyDescent="0.2">
      <c r="A136">
        <v>17</v>
      </c>
      <c r="B136">
        <v>1</v>
      </c>
      <c r="E136" t="s">
        <v>244</v>
      </c>
      <c r="F136" t="s">
        <v>245</v>
      </c>
      <c r="G136" t="s">
        <v>246</v>
      </c>
      <c r="H136" t="s">
        <v>22</v>
      </c>
      <c r="I136">
        <v>0.42</v>
      </c>
      <c r="J136">
        <v>0</v>
      </c>
      <c r="K136">
        <v>0.42</v>
      </c>
      <c r="O136">
        <f t="shared" si="84"/>
        <v>1442.07</v>
      </c>
      <c r="P136">
        <f t="shared" si="85"/>
        <v>1442.07</v>
      </c>
      <c r="Q136">
        <f t="shared" si="86"/>
        <v>0</v>
      </c>
      <c r="R136">
        <f t="shared" si="87"/>
        <v>0</v>
      </c>
      <c r="S136">
        <f t="shared" si="88"/>
        <v>0</v>
      </c>
      <c r="T136">
        <f t="shared" si="89"/>
        <v>0</v>
      </c>
      <c r="U136">
        <f t="shared" si="90"/>
        <v>0</v>
      </c>
      <c r="V136">
        <f t="shared" si="91"/>
        <v>0</v>
      </c>
      <c r="W136">
        <f t="shared" si="92"/>
        <v>0</v>
      </c>
      <c r="X136">
        <f t="shared" si="93"/>
        <v>0</v>
      </c>
      <c r="Y136">
        <f t="shared" si="94"/>
        <v>0</v>
      </c>
      <c r="AA136">
        <v>61617792</v>
      </c>
      <c r="AB136">
        <f t="shared" si="95"/>
        <v>4136.76</v>
      </c>
      <c r="AC136">
        <f t="shared" si="96"/>
        <v>4136.76</v>
      </c>
      <c r="AD136">
        <f t="shared" si="97"/>
        <v>0</v>
      </c>
      <c r="AE136">
        <f t="shared" si="98"/>
        <v>0</v>
      </c>
      <c r="AF136">
        <f t="shared" si="99"/>
        <v>0</v>
      </c>
      <c r="AG136">
        <f t="shared" si="100"/>
        <v>0</v>
      </c>
      <c r="AH136">
        <f t="shared" si="101"/>
        <v>0</v>
      </c>
      <c r="AI136">
        <f t="shared" si="102"/>
        <v>0</v>
      </c>
      <c r="AJ136">
        <f t="shared" si="103"/>
        <v>0</v>
      </c>
      <c r="AK136">
        <v>4136.76</v>
      </c>
      <c r="AL136">
        <v>4136.76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1</v>
      </c>
      <c r="AW136">
        <v>1</v>
      </c>
      <c r="AZ136">
        <v>1</v>
      </c>
      <c r="BA136">
        <v>1</v>
      </c>
      <c r="BB136">
        <v>1</v>
      </c>
      <c r="BC136">
        <v>0.83</v>
      </c>
      <c r="BD136" t="s">
        <v>3</v>
      </c>
      <c r="BE136" t="s">
        <v>3</v>
      </c>
      <c r="BF136" t="s">
        <v>3</v>
      </c>
      <c r="BG136" t="s">
        <v>3</v>
      </c>
      <c r="BH136">
        <v>3</v>
      </c>
      <c r="BI136">
        <v>1</v>
      </c>
      <c r="BJ136" t="s">
        <v>247</v>
      </c>
      <c r="BM136">
        <v>500001</v>
      </c>
      <c r="BN136">
        <v>0</v>
      </c>
      <c r="BO136" t="s">
        <v>245</v>
      </c>
      <c r="BP136">
        <v>1</v>
      </c>
      <c r="BQ136">
        <v>8</v>
      </c>
      <c r="BR136">
        <v>0</v>
      </c>
      <c r="BS136">
        <v>1</v>
      </c>
      <c r="BT136">
        <v>1</v>
      </c>
      <c r="BU136">
        <v>1</v>
      </c>
      <c r="BV136">
        <v>1</v>
      </c>
      <c r="BW136">
        <v>1</v>
      </c>
      <c r="BX136">
        <v>1</v>
      </c>
      <c r="BY136" t="s">
        <v>3</v>
      </c>
      <c r="BZ136">
        <v>0</v>
      </c>
      <c r="CA136">
        <v>0</v>
      </c>
      <c r="CB136" t="s">
        <v>3</v>
      </c>
      <c r="CE136">
        <v>0</v>
      </c>
      <c r="CF136">
        <v>0</v>
      </c>
      <c r="CG136">
        <v>0</v>
      </c>
      <c r="CM136">
        <v>0</v>
      </c>
      <c r="CN136" t="s">
        <v>3</v>
      </c>
      <c r="CO136">
        <v>0</v>
      </c>
      <c r="CP136">
        <f t="shared" si="104"/>
        <v>1442.07</v>
      </c>
      <c r="CQ136">
        <f t="shared" si="105"/>
        <v>3433.51</v>
      </c>
      <c r="CR136">
        <f t="shared" si="106"/>
        <v>0</v>
      </c>
      <c r="CS136">
        <f t="shared" si="107"/>
        <v>0</v>
      </c>
      <c r="CT136">
        <f t="shared" si="108"/>
        <v>0</v>
      </c>
      <c r="CU136">
        <f t="shared" si="109"/>
        <v>0</v>
      </c>
      <c r="CV136">
        <f t="shared" si="110"/>
        <v>0</v>
      </c>
      <c r="CW136">
        <f t="shared" si="111"/>
        <v>0</v>
      </c>
      <c r="CX136">
        <f t="shared" si="112"/>
        <v>0</v>
      </c>
      <c r="CY136">
        <f>0</f>
        <v>0</v>
      </c>
      <c r="CZ136">
        <f>0</f>
        <v>0</v>
      </c>
      <c r="DC136" t="s">
        <v>3</v>
      </c>
      <c r="DD136" t="s">
        <v>3</v>
      </c>
      <c r="DE136" t="s">
        <v>3</v>
      </c>
      <c r="DF136" t="s">
        <v>3</v>
      </c>
      <c r="DG136" t="s">
        <v>3</v>
      </c>
      <c r="DH136" t="s">
        <v>3</v>
      </c>
      <c r="DI136" t="s">
        <v>3</v>
      </c>
      <c r="DJ136" t="s">
        <v>3</v>
      </c>
      <c r="DK136" t="s">
        <v>3</v>
      </c>
      <c r="DL136" t="s">
        <v>3</v>
      </c>
      <c r="DM136" t="s">
        <v>3</v>
      </c>
      <c r="DN136">
        <v>0</v>
      </c>
      <c r="DO136">
        <v>0</v>
      </c>
      <c r="DP136">
        <v>1</v>
      </c>
      <c r="DQ136">
        <v>1</v>
      </c>
      <c r="DU136">
        <v>1013</v>
      </c>
      <c r="DV136" t="s">
        <v>22</v>
      </c>
      <c r="DW136" t="s">
        <v>22</v>
      </c>
      <c r="DX136">
        <v>1</v>
      </c>
      <c r="DZ136" t="s">
        <v>3</v>
      </c>
      <c r="EA136" t="s">
        <v>3</v>
      </c>
      <c r="EB136" t="s">
        <v>3</v>
      </c>
      <c r="EC136" t="s">
        <v>3</v>
      </c>
      <c r="EE136">
        <v>58749426</v>
      </c>
      <c r="EF136">
        <v>8</v>
      </c>
      <c r="EG136" t="s">
        <v>200</v>
      </c>
      <c r="EH136">
        <v>0</v>
      </c>
      <c r="EI136" t="s">
        <v>3</v>
      </c>
      <c r="EJ136">
        <v>1</v>
      </c>
      <c r="EK136">
        <v>500001</v>
      </c>
      <c r="EL136" t="s">
        <v>201</v>
      </c>
      <c r="EM136" t="s">
        <v>202</v>
      </c>
      <c r="EO136" t="s">
        <v>3</v>
      </c>
      <c r="EQ136">
        <v>0</v>
      </c>
      <c r="ER136">
        <v>4136.76</v>
      </c>
      <c r="ES136">
        <v>4136.76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FQ136">
        <v>0</v>
      </c>
      <c r="FR136">
        <f t="shared" si="113"/>
        <v>0</v>
      </c>
      <c r="FS136">
        <v>0</v>
      </c>
      <c r="FX136">
        <v>0</v>
      </c>
      <c r="FY136">
        <v>0</v>
      </c>
      <c r="GA136" t="s">
        <v>3</v>
      </c>
      <c r="GD136">
        <v>1</v>
      </c>
      <c r="GF136">
        <v>820523594</v>
      </c>
      <c r="GG136">
        <v>2</v>
      </c>
      <c r="GH136">
        <v>1</v>
      </c>
      <c r="GI136">
        <v>2</v>
      </c>
      <c r="GJ136">
        <v>0</v>
      </c>
      <c r="GK136">
        <v>0</v>
      </c>
      <c r="GL136">
        <f t="shared" si="114"/>
        <v>0</v>
      </c>
      <c r="GM136">
        <f t="shared" si="115"/>
        <v>1442.07</v>
      </c>
      <c r="GN136">
        <f t="shared" si="116"/>
        <v>1442.07</v>
      </c>
      <c r="GO136">
        <f t="shared" si="117"/>
        <v>0</v>
      </c>
      <c r="GP136">
        <f t="shared" si="118"/>
        <v>0</v>
      </c>
      <c r="GR136">
        <v>0</v>
      </c>
      <c r="GS136">
        <v>3</v>
      </c>
      <c r="GT136">
        <v>0</v>
      </c>
      <c r="GU136" t="s">
        <v>3</v>
      </c>
      <c r="GV136">
        <f t="shared" si="119"/>
        <v>0</v>
      </c>
      <c r="GW136">
        <v>1</v>
      </c>
      <c r="GX136">
        <f t="shared" si="120"/>
        <v>0</v>
      </c>
      <c r="HA136">
        <v>0</v>
      </c>
      <c r="HB136">
        <v>0</v>
      </c>
      <c r="HC136">
        <f t="shared" si="121"/>
        <v>0</v>
      </c>
      <c r="HE136" t="s">
        <v>3</v>
      </c>
      <c r="HF136" t="s">
        <v>3</v>
      </c>
      <c r="HM136" t="s">
        <v>3</v>
      </c>
      <c r="HN136" t="s">
        <v>3</v>
      </c>
      <c r="HO136" t="s">
        <v>3</v>
      </c>
      <c r="HP136" t="s">
        <v>3</v>
      </c>
      <c r="HQ136" t="s">
        <v>3</v>
      </c>
      <c r="IK136">
        <v>0</v>
      </c>
    </row>
    <row r="137" spans="1:245" x14ac:dyDescent="0.2">
      <c r="A137">
        <v>17</v>
      </c>
      <c r="B137">
        <v>1</v>
      </c>
      <c r="E137" t="s">
        <v>248</v>
      </c>
      <c r="F137" t="s">
        <v>249</v>
      </c>
      <c r="G137" t="s">
        <v>250</v>
      </c>
      <c r="H137" t="s">
        <v>158</v>
      </c>
      <c r="I137">
        <f>ROUND(21/100,7)</f>
        <v>0.21</v>
      </c>
      <c r="J137">
        <v>0</v>
      </c>
      <c r="K137">
        <f>ROUND(21/100,7)</f>
        <v>0.21</v>
      </c>
      <c r="O137">
        <f t="shared" si="84"/>
        <v>315.81</v>
      </c>
      <c r="P137">
        <f t="shared" si="85"/>
        <v>315.81</v>
      </c>
      <c r="Q137">
        <f t="shared" si="86"/>
        <v>0</v>
      </c>
      <c r="R137">
        <f t="shared" si="87"/>
        <v>0</v>
      </c>
      <c r="S137">
        <f t="shared" si="88"/>
        <v>0</v>
      </c>
      <c r="T137">
        <f t="shared" si="89"/>
        <v>0</v>
      </c>
      <c r="U137">
        <f t="shared" si="90"/>
        <v>0</v>
      </c>
      <c r="V137">
        <f t="shared" si="91"/>
        <v>0</v>
      </c>
      <c r="W137">
        <f t="shared" si="92"/>
        <v>0</v>
      </c>
      <c r="X137">
        <f t="shared" si="93"/>
        <v>0</v>
      </c>
      <c r="Y137">
        <f t="shared" si="94"/>
        <v>0</v>
      </c>
      <c r="AA137">
        <v>61617792</v>
      </c>
      <c r="AB137">
        <f t="shared" si="95"/>
        <v>1367.14</v>
      </c>
      <c r="AC137">
        <f t="shared" si="96"/>
        <v>1367.14</v>
      </c>
      <c r="AD137">
        <f t="shared" si="97"/>
        <v>0</v>
      </c>
      <c r="AE137">
        <f t="shared" si="98"/>
        <v>0</v>
      </c>
      <c r="AF137">
        <f t="shared" si="99"/>
        <v>0</v>
      </c>
      <c r="AG137">
        <f t="shared" si="100"/>
        <v>0</v>
      </c>
      <c r="AH137">
        <f t="shared" si="101"/>
        <v>0</v>
      </c>
      <c r="AI137">
        <f t="shared" si="102"/>
        <v>0</v>
      </c>
      <c r="AJ137">
        <f t="shared" si="103"/>
        <v>0</v>
      </c>
      <c r="AK137">
        <v>1367.14</v>
      </c>
      <c r="AL137">
        <v>1367.14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1</v>
      </c>
      <c r="AW137">
        <v>1</v>
      </c>
      <c r="AZ137">
        <v>1</v>
      </c>
      <c r="BA137">
        <v>1</v>
      </c>
      <c r="BB137">
        <v>1</v>
      </c>
      <c r="BC137">
        <v>1.1000000000000001</v>
      </c>
      <c r="BD137" t="s">
        <v>3</v>
      </c>
      <c r="BE137" t="s">
        <v>3</v>
      </c>
      <c r="BF137" t="s">
        <v>3</v>
      </c>
      <c r="BG137" t="s">
        <v>3</v>
      </c>
      <c r="BH137">
        <v>3</v>
      </c>
      <c r="BI137">
        <v>1</v>
      </c>
      <c r="BJ137" t="s">
        <v>251</v>
      </c>
      <c r="BM137">
        <v>500001</v>
      </c>
      <c r="BN137">
        <v>0</v>
      </c>
      <c r="BO137" t="s">
        <v>249</v>
      </c>
      <c r="BP137">
        <v>1</v>
      </c>
      <c r="BQ137">
        <v>8</v>
      </c>
      <c r="BR137">
        <v>0</v>
      </c>
      <c r="BS137">
        <v>1</v>
      </c>
      <c r="BT137">
        <v>1</v>
      </c>
      <c r="BU137">
        <v>1</v>
      </c>
      <c r="BV137">
        <v>1</v>
      </c>
      <c r="BW137">
        <v>1</v>
      </c>
      <c r="BX137">
        <v>1</v>
      </c>
      <c r="BY137" t="s">
        <v>3</v>
      </c>
      <c r="BZ137">
        <v>0</v>
      </c>
      <c r="CA137">
        <v>0</v>
      </c>
      <c r="CB137" t="s">
        <v>3</v>
      </c>
      <c r="CE137">
        <v>0</v>
      </c>
      <c r="CF137">
        <v>0</v>
      </c>
      <c r="CG137">
        <v>0</v>
      </c>
      <c r="CM137">
        <v>0</v>
      </c>
      <c r="CN137" t="s">
        <v>3</v>
      </c>
      <c r="CO137">
        <v>0</v>
      </c>
      <c r="CP137">
        <f t="shared" si="104"/>
        <v>315.81</v>
      </c>
      <c r="CQ137">
        <f t="shared" si="105"/>
        <v>1503.85</v>
      </c>
      <c r="CR137">
        <f t="shared" si="106"/>
        <v>0</v>
      </c>
      <c r="CS137">
        <f t="shared" si="107"/>
        <v>0</v>
      </c>
      <c r="CT137">
        <f t="shared" si="108"/>
        <v>0</v>
      </c>
      <c r="CU137">
        <f t="shared" si="109"/>
        <v>0</v>
      </c>
      <c r="CV137">
        <f t="shared" si="110"/>
        <v>0</v>
      </c>
      <c r="CW137">
        <f t="shared" si="111"/>
        <v>0</v>
      </c>
      <c r="CX137">
        <f t="shared" si="112"/>
        <v>0</v>
      </c>
      <c r="CY137">
        <f>0</f>
        <v>0</v>
      </c>
      <c r="CZ137">
        <f>0</f>
        <v>0</v>
      </c>
      <c r="DC137" t="s">
        <v>3</v>
      </c>
      <c r="DD137" t="s">
        <v>3</v>
      </c>
      <c r="DE137" t="s">
        <v>3</v>
      </c>
      <c r="DF137" t="s">
        <v>3</v>
      </c>
      <c r="DG137" t="s">
        <v>3</v>
      </c>
      <c r="DH137" t="s">
        <v>3</v>
      </c>
      <c r="DI137" t="s">
        <v>3</v>
      </c>
      <c r="DJ137" t="s">
        <v>3</v>
      </c>
      <c r="DK137" t="s">
        <v>3</v>
      </c>
      <c r="DL137" t="s">
        <v>3</v>
      </c>
      <c r="DM137" t="s">
        <v>3</v>
      </c>
      <c r="DN137">
        <v>0</v>
      </c>
      <c r="DO137">
        <v>0</v>
      </c>
      <c r="DP137">
        <v>1</v>
      </c>
      <c r="DQ137">
        <v>1</v>
      </c>
      <c r="DU137">
        <v>1013</v>
      </c>
      <c r="DV137" t="s">
        <v>158</v>
      </c>
      <c r="DW137" t="s">
        <v>158</v>
      </c>
      <c r="DX137">
        <v>1</v>
      </c>
      <c r="DZ137" t="s">
        <v>3</v>
      </c>
      <c r="EA137" t="s">
        <v>3</v>
      </c>
      <c r="EB137" t="s">
        <v>3</v>
      </c>
      <c r="EC137" t="s">
        <v>3</v>
      </c>
      <c r="EE137">
        <v>58749426</v>
      </c>
      <c r="EF137">
        <v>8</v>
      </c>
      <c r="EG137" t="s">
        <v>200</v>
      </c>
      <c r="EH137">
        <v>0</v>
      </c>
      <c r="EI137" t="s">
        <v>3</v>
      </c>
      <c r="EJ137">
        <v>1</v>
      </c>
      <c r="EK137">
        <v>500001</v>
      </c>
      <c r="EL137" t="s">
        <v>201</v>
      </c>
      <c r="EM137" t="s">
        <v>202</v>
      </c>
      <c r="EO137" t="s">
        <v>3</v>
      </c>
      <c r="EQ137">
        <v>0</v>
      </c>
      <c r="ER137">
        <v>1367.14</v>
      </c>
      <c r="ES137">
        <v>1367.14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FQ137">
        <v>0</v>
      </c>
      <c r="FR137">
        <f t="shared" si="113"/>
        <v>0</v>
      </c>
      <c r="FS137">
        <v>0</v>
      </c>
      <c r="FX137">
        <v>0</v>
      </c>
      <c r="FY137">
        <v>0</v>
      </c>
      <c r="GA137" t="s">
        <v>3</v>
      </c>
      <c r="GD137">
        <v>1</v>
      </c>
      <c r="GF137">
        <v>-595014145</v>
      </c>
      <c r="GG137">
        <v>2</v>
      </c>
      <c r="GH137">
        <v>1</v>
      </c>
      <c r="GI137">
        <v>2</v>
      </c>
      <c r="GJ137">
        <v>0</v>
      </c>
      <c r="GK137">
        <v>0</v>
      </c>
      <c r="GL137">
        <f t="shared" si="114"/>
        <v>0</v>
      </c>
      <c r="GM137">
        <f t="shared" si="115"/>
        <v>315.81</v>
      </c>
      <c r="GN137">
        <f t="shared" si="116"/>
        <v>315.81</v>
      </c>
      <c r="GO137">
        <f t="shared" si="117"/>
        <v>0</v>
      </c>
      <c r="GP137">
        <f t="shared" si="118"/>
        <v>0</v>
      </c>
      <c r="GR137">
        <v>0</v>
      </c>
      <c r="GS137">
        <v>3</v>
      </c>
      <c r="GT137">
        <v>0</v>
      </c>
      <c r="GU137" t="s">
        <v>3</v>
      </c>
      <c r="GV137">
        <f t="shared" si="119"/>
        <v>0</v>
      </c>
      <c r="GW137">
        <v>1</v>
      </c>
      <c r="GX137">
        <f t="shared" si="120"/>
        <v>0</v>
      </c>
      <c r="HA137">
        <v>0</v>
      </c>
      <c r="HB137">
        <v>0</v>
      </c>
      <c r="HC137">
        <f t="shared" si="121"/>
        <v>0</v>
      </c>
      <c r="HE137" t="s">
        <v>3</v>
      </c>
      <c r="HF137" t="s">
        <v>3</v>
      </c>
      <c r="HM137" t="s">
        <v>3</v>
      </c>
      <c r="HN137" t="s">
        <v>3</v>
      </c>
      <c r="HO137" t="s">
        <v>3</v>
      </c>
      <c r="HP137" t="s">
        <v>3</v>
      </c>
      <c r="HQ137" t="s">
        <v>3</v>
      </c>
      <c r="IK137">
        <v>0</v>
      </c>
    </row>
    <row r="139" spans="1:245" x14ac:dyDescent="0.2">
      <c r="A139" s="2">
        <v>51</v>
      </c>
      <c r="B139" s="2">
        <f>B117</f>
        <v>1</v>
      </c>
      <c r="C139" s="2">
        <f>A117</f>
        <v>4</v>
      </c>
      <c r="D139" s="2">
        <f>ROW(A117)</f>
        <v>117</v>
      </c>
      <c r="E139" s="2"/>
      <c r="F139" s="2" t="str">
        <f>IF(F117&lt;&gt;"",F117,"")</f>
        <v>Новый раздел</v>
      </c>
      <c r="G139" s="2" t="str">
        <f>IF(G117&lt;&gt;"",G117,"")</f>
        <v>Материалы не учтенные ценником</v>
      </c>
      <c r="H139" s="2">
        <v>0</v>
      </c>
      <c r="I139" s="2"/>
      <c r="J139" s="2"/>
      <c r="K139" s="2"/>
      <c r="L139" s="2"/>
      <c r="M139" s="2"/>
      <c r="N139" s="2"/>
      <c r="O139" s="2">
        <f t="shared" ref="O139:T139" si="122">ROUND(AB139,2)</f>
        <v>211636.18</v>
      </c>
      <c r="P139" s="2">
        <f t="shared" si="122"/>
        <v>211636.18</v>
      </c>
      <c r="Q139" s="2">
        <f t="shared" si="122"/>
        <v>0</v>
      </c>
      <c r="R139" s="2">
        <f t="shared" si="122"/>
        <v>0</v>
      </c>
      <c r="S139" s="2">
        <f t="shared" si="122"/>
        <v>0</v>
      </c>
      <c r="T139" s="2">
        <f t="shared" si="122"/>
        <v>0</v>
      </c>
      <c r="U139" s="2">
        <f>AH139</f>
        <v>0</v>
      </c>
      <c r="V139" s="2">
        <f>AI139</f>
        <v>0</v>
      </c>
      <c r="W139" s="2">
        <f>ROUND(AJ139,2)</f>
        <v>0</v>
      </c>
      <c r="X139" s="2">
        <f>ROUND(AK139,2)</f>
        <v>0</v>
      </c>
      <c r="Y139" s="2">
        <f>ROUND(AL139,2)</f>
        <v>0</v>
      </c>
      <c r="Z139" s="2"/>
      <c r="AA139" s="2"/>
      <c r="AB139" s="2">
        <f>ROUND(SUMIF(AA121:AA137,"=61617792",O121:O137),2)</f>
        <v>211636.18</v>
      </c>
      <c r="AC139" s="2">
        <f>ROUND(SUMIF(AA121:AA137,"=61617792",P121:P137),2)</f>
        <v>211636.18</v>
      </c>
      <c r="AD139" s="2">
        <f>ROUND(SUMIF(AA121:AA137,"=61617792",Q121:Q137),2)</f>
        <v>0</v>
      </c>
      <c r="AE139" s="2">
        <f>ROUND(SUMIF(AA121:AA137,"=61617792",R121:R137),2)</f>
        <v>0</v>
      </c>
      <c r="AF139" s="2">
        <f>ROUND(SUMIF(AA121:AA137,"=61617792",S121:S137),2)</f>
        <v>0</v>
      </c>
      <c r="AG139" s="2">
        <f>ROUND(SUMIF(AA121:AA137,"=61617792",T121:T137),2)</f>
        <v>0</v>
      </c>
      <c r="AH139" s="2">
        <f>SUMIF(AA121:AA137,"=61617792",U121:U137)</f>
        <v>0</v>
      </c>
      <c r="AI139" s="2">
        <f>SUMIF(AA121:AA137,"=61617792",V121:V137)</f>
        <v>0</v>
      </c>
      <c r="AJ139" s="2">
        <f>ROUND(SUMIF(AA121:AA137,"=61617792",W121:W137),2)</f>
        <v>0</v>
      </c>
      <c r="AK139" s="2">
        <f>ROUND(SUMIF(AA121:AA137,"=61617792",X121:X137),2)</f>
        <v>0</v>
      </c>
      <c r="AL139" s="2">
        <f>ROUND(SUMIF(AA121:AA137,"=61617792",Y121:Y137),2)</f>
        <v>0</v>
      </c>
      <c r="AM139" s="2"/>
      <c r="AN139" s="2"/>
      <c r="AO139" s="2">
        <f t="shared" ref="AO139:BD139" si="123">ROUND(BX139,2)</f>
        <v>4307.3900000000003</v>
      </c>
      <c r="AP139" s="2">
        <f t="shared" si="123"/>
        <v>0</v>
      </c>
      <c r="AQ139" s="2">
        <f t="shared" si="123"/>
        <v>0</v>
      </c>
      <c r="AR139" s="2">
        <f t="shared" si="123"/>
        <v>211636.18</v>
      </c>
      <c r="AS139" s="2">
        <f t="shared" si="123"/>
        <v>20448.599999999999</v>
      </c>
      <c r="AT139" s="2">
        <f t="shared" si="123"/>
        <v>191187.58</v>
      </c>
      <c r="AU139" s="2">
        <f t="shared" si="123"/>
        <v>0</v>
      </c>
      <c r="AV139" s="2">
        <f t="shared" si="123"/>
        <v>207328.79</v>
      </c>
      <c r="AW139" s="2">
        <f t="shared" si="123"/>
        <v>211636.18</v>
      </c>
      <c r="AX139" s="2">
        <f t="shared" si="123"/>
        <v>4307.3900000000003</v>
      </c>
      <c r="AY139" s="2">
        <f t="shared" si="123"/>
        <v>207328.79</v>
      </c>
      <c r="AZ139" s="2">
        <f t="shared" si="123"/>
        <v>0</v>
      </c>
      <c r="BA139" s="2">
        <f t="shared" si="123"/>
        <v>0</v>
      </c>
      <c r="BB139" s="2">
        <f t="shared" si="123"/>
        <v>0</v>
      </c>
      <c r="BC139" s="2">
        <f t="shared" si="123"/>
        <v>0</v>
      </c>
      <c r="BD139" s="2">
        <f t="shared" si="123"/>
        <v>0</v>
      </c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>
        <f>ROUND(SUMIF(AA121:AA137,"=61617792",FQ121:FQ137),2)</f>
        <v>4307.3900000000003</v>
      </c>
      <c r="BY139" s="2">
        <f>ROUND(SUMIF(AA121:AA137,"=61617792",FR121:FR137),2)</f>
        <v>0</v>
      </c>
      <c r="BZ139" s="2">
        <f>ROUND(SUMIF(AA121:AA137,"=61617792",GL121:GL137),2)</f>
        <v>0</v>
      </c>
      <c r="CA139" s="2">
        <f>ROUND(SUMIF(AA121:AA137,"=61617792",GM121:GM137),2)</f>
        <v>211636.18</v>
      </c>
      <c r="CB139" s="2">
        <f>ROUND(SUMIF(AA121:AA137,"=61617792",GN121:GN137),2)</f>
        <v>20448.599999999999</v>
      </c>
      <c r="CC139" s="2">
        <f>ROUND(SUMIF(AA121:AA137,"=61617792",GO121:GO137),2)</f>
        <v>191187.58</v>
      </c>
      <c r="CD139" s="2">
        <f>ROUND(SUMIF(AA121:AA137,"=61617792",GP121:GP137),2)</f>
        <v>0</v>
      </c>
      <c r="CE139" s="2">
        <f>AC139-BX139</f>
        <v>207328.78999999998</v>
      </c>
      <c r="CF139" s="2">
        <f>AC139-BY139</f>
        <v>211636.18</v>
      </c>
      <c r="CG139" s="2">
        <f>BX139-BZ139</f>
        <v>4307.3900000000003</v>
      </c>
      <c r="CH139" s="2">
        <f>AC139-BX139-BY139+BZ139</f>
        <v>207328.78999999998</v>
      </c>
      <c r="CI139" s="2">
        <f>BY139-BZ139</f>
        <v>0</v>
      </c>
      <c r="CJ139" s="2">
        <f>ROUND(SUMIF(AA121:AA137,"=61617792",GX121:GX137),2)</f>
        <v>0</v>
      </c>
      <c r="CK139" s="2">
        <f>ROUND(SUMIF(AA121:AA137,"=61617792",GY121:GY137),2)</f>
        <v>0</v>
      </c>
      <c r="CL139" s="2">
        <f>ROUND(SUMIF(AA121:AA137,"=61617792",GZ121:GZ137),2)</f>
        <v>0</v>
      </c>
      <c r="CM139" s="2">
        <f>ROUND(SUMIF(AA121:AA137,"=61617792",HD121:HD137),2)</f>
        <v>0</v>
      </c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>
        <v>0</v>
      </c>
    </row>
    <row r="141" spans="1:245" x14ac:dyDescent="0.2">
      <c r="A141" s="4">
        <v>50</v>
      </c>
      <c r="B141" s="4">
        <v>0</v>
      </c>
      <c r="C141" s="4">
        <v>0</v>
      </c>
      <c r="D141" s="4">
        <v>1</v>
      </c>
      <c r="E141" s="4">
        <v>201</v>
      </c>
      <c r="F141" s="4">
        <f>ROUND(Source!O139,O141)</f>
        <v>211636.18</v>
      </c>
      <c r="G141" s="4" t="s">
        <v>92</v>
      </c>
      <c r="H141" s="4" t="s">
        <v>93</v>
      </c>
      <c r="I141" s="4"/>
      <c r="J141" s="4"/>
      <c r="K141" s="4">
        <v>201</v>
      </c>
      <c r="L141" s="4">
        <v>1</v>
      </c>
      <c r="M141" s="4">
        <v>3</v>
      </c>
      <c r="N141" s="4" t="s">
        <v>3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211636.18</v>
      </c>
      <c r="X141" s="4">
        <v>1</v>
      </c>
      <c r="Y141" s="4">
        <v>211636.18</v>
      </c>
      <c r="Z141" s="4"/>
      <c r="AA141" s="4"/>
      <c r="AB141" s="4"/>
    </row>
    <row r="142" spans="1:245" x14ac:dyDescent="0.2">
      <c r="A142" s="4">
        <v>50</v>
      </c>
      <c r="B142" s="4">
        <v>0</v>
      </c>
      <c r="C142" s="4">
        <v>0</v>
      </c>
      <c r="D142" s="4">
        <v>1</v>
      </c>
      <c r="E142" s="4">
        <v>202</v>
      </c>
      <c r="F142" s="4">
        <f>ROUND(Source!P139,O142)</f>
        <v>211636.18</v>
      </c>
      <c r="G142" s="4" t="s">
        <v>94</v>
      </c>
      <c r="H142" s="4" t="s">
        <v>95</v>
      </c>
      <c r="I142" s="4"/>
      <c r="J142" s="4"/>
      <c r="K142" s="4">
        <v>202</v>
      </c>
      <c r="L142" s="4">
        <v>2</v>
      </c>
      <c r="M142" s="4">
        <v>3</v>
      </c>
      <c r="N142" s="4" t="s">
        <v>3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211636.18</v>
      </c>
      <c r="X142" s="4">
        <v>1</v>
      </c>
      <c r="Y142" s="4">
        <v>211636.18</v>
      </c>
      <c r="Z142" s="4"/>
      <c r="AA142" s="4"/>
      <c r="AB142" s="4"/>
    </row>
    <row r="143" spans="1:245" x14ac:dyDescent="0.2">
      <c r="A143" s="4">
        <v>50</v>
      </c>
      <c r="B143" s="4">
        <v>0</v>
      </c>
      <c r="C143" s="4">
        <v>0</v>
      </c>
      <c r="D143" s="4">
        <v>1</v>
      </c>
      <c r="E143" s="4">
        <v>222</v>
      </c>
      <c r="F143" s="4">
        <f>ROUND(Source!AO139,O143)</f>
        <v>4307.3900000000003</v>
      </c>
      <c r="G143" s="4" t="s">
        <v>96</v>
      </c>
      <c r="H143" s="4" t="s">
        <v>97</v>
      </c>
      <c r="I143" s="4"/>
      <c r="J143" s="4"/>
      <c r="K143" s="4">
        <v>222</v>
      </c>
      <c r="L143" s="4">
        <v>3</v>
      </c>
      <c r="M143" s="4">
        <v>3</v>
      </c>
      <c r="N143" s="4" t="s">
        <v>3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4307.3900000000003</v>
      </c>
      <c r="X143" s="4">
        <v>1</v>
      </c>
      <c r="Y143" s="4">
        <v>4307.3900000000003</v>
      </c>
      <c r="Z143" s="4"/>
      <c r="AA143" s="4"/>
      <c r="AB143" s="4"/>
    </row>
    <row r="144" spans="1:245" x14ac:dyDescent="0.2">
      <c r="A144" s="4">
        <v>50</v>
      </c>
      <c r="B144" s="4">
        <v>0</v>
      </c>
      <c r="C144" s="4">
        <v>0</v>
      </c>
      <c r="D144" s="4">
        <v>1</v>
      </c>
      <c r="E144" s="4">
        <v>225</v>
      </c>
      <c r="F144" s="4">
        <f>ROUND(Source!AV139,O144)</f>
        <v>207328.79</v>
      </c>
      <c r="G144" s="4" t="s">
        <v>98</v>
      </c>
      <c r="H144" s="4" t="s">
        <v>99</v>
      </c>
      <c r="I144" s="4"/>
      <c r="J144" s="4"/>
      <c r="K144" s="4">
        <v>225</v>
      </c>
      <c r="L144" s="4">
        <v>4</v>
      </c>
      <c r="M144" s="4">
        <v>3</v>
      </c>
      <c r="N144" s="4" t="s">
        <v>3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211636.18</v>
      </c>
      <c r="X144" s="4">
        <v>1</v>
      </c>
      <c r="Y144" s="4">
        <v>211636.18</v>
      </c>
      <c r="Z144" s="4"/>
      <c r="AA144" s="4"/>
      <c r="AB144" s="4"/>
    </row>
    <row r="145" spans="1:28" x14ac:dyDescent="0.2">
      <c r="A145" s="4">
        <v>50</v>
      </c>
      <c r="B145" s="4">
        <v>0</v>
      </c>
      <c r="C145" s="4">
        <v>0</v>
      </c>
      <c r="D145" s="4">
        <v>1</v>
      </c>
      <c r="E145" s="4">
        <v>226</v>
      </c>
      <c r="F145" s="4">
        <f>ROUND(Source!AW139,O145)</f>
        <v>211636.18</v>
      </c>
      <c r="G145" s="4" t="s">
        <v>100</v>
      </c>
      <c r="H145" s="4" t="s">
        <v>101</v>
      </c>
      <c r="I145" s="4"/>
      <c r="J145" s="4"/>
      <c r="K145" s="4">
        <v>226</v>
      </c>
      <c r="L145" s="4">
        <v>5</v>
      </c>
      <c r="M145" s="4">
        <v>3</v>
      </c>
      <c r="N145" s="4" t="s">
        <v>3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211636.18</v>
      </c>
      <c r="X145" s="4">
        <v>1</v>
      </c>
      <c r="Y145" s="4">
        <v>211636.18</v>
      </c>
      <c r="Z145" s="4"/>
      <c r="AA145" s="4"/>
      <c r="AB145" s="4"/>
    </row>
    <row r="146" spans="1:28" x14ac:dyDescent="0.2">
      <c r="A146" s="4">
        <v>50</v>
      </c>
      <c r="B146" s="4">
        <v>0</v>
      </c>
      <c r="C146" s="4">
        <v>0</v>
      </c>
      <c r="D146" s="4">
        <v>1</v>
      </c>
      <c r="E146" s="4">
        <v>227</v>
      </c>
      <c r="F146" s="4">
        <f>ROUND(Source!AX139,O146)</f>
        <v>4307.3900000000003</v>
      </c>
      <c r="G146" s="4" t="s">
        <v>102</v>
      </c>
      <c r="H146" s="4" t="s">
        <v>103</v>
      </c>
      <c r="I146" s="4"/>
      <c r="J146" s="4"/>
      <c r="K146" s="4">
        <v>227</v>
      </c>
      <c r="L146" s="4">
        <v>6</v>
      </c>
      <c r="M146" s="4">
        <v>3</v>
      </c>
      <c r="N146" s="4" t="s">
        <v>3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0</v>
      </c>
      <c r="X146" s="4">
        <v>1</v>
      </c>
      <c r="Y146" s="4">
        <v>0</v>
      </c>
      <c r="Z146" s="4"/>
      <c r="AA146" s="4"/>
      <c r="AB146" s="4"/>
    </row>
    <row r="147" spans="1:28" x14ac:dyDescent="0.2">
      <c r="A147" s="4">
        <v>50</v>
      </c>
      <c r="B147" s="4">
        <v>0</v>
      </c>
      <c r="C147" s="4">
        <v>0</v>
      </c>
      <c r="D147" s="4">
        <v>1</v>
      </c>
      <c r="E147" s="4">
        <v>228</v>
      </c>
      <c r="F147" s="4">
        <f>ROUND(Source!AY139,O147)</f>
        <v>207328.79</v>
      </c>
      <c r="G147" s="4" t="s">
        <v>104</v>
      </c>
      <c r="H147" s="4" t="s">
        <v>105</v>
      </c>
      <c r="I147" s="4"/>
      <c r="J147" s="4"/>
      <c r="K147" s="4">
        <v>228</v>
      </c>
      <c r="L147" s="4">
        <v>7</v>
      </c>
      <c r="M147" s="4">
        <v>3</v>
      </c>
      <c r="N147" s="4" t="s">
        <v>3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211636.18</v>
      </c>
      <c r="X147" s="4">
        <v>1</v>
      </c>
      <c r="Y147" s="4">
        <v>211636.18</v>
      </c>
      <c r="Z147" s="4"/>
      <c r="AA147" s="4"/>
      <c r="AB147" s="4"/>
    </row>
    <row r="148" spans="1:28" x14ac:dyDescent="0.2">
      <c r="A148" s="4">
        <v>50</v>
      </c>
      <c r="B148" s="4">
        <v>0</v>
      </c>
      <c r="C148" s="4">
        <v>0</v>
      </c>
      <c r="D148" s="4">
        <v>1</v>
      </c>
      <c r="E148" s="4">
        <v>216</v>
      </c>
      <c r="F148" s="4">
        <f>ROUND(Source!AP139,O148)</f>
        <v>0</v>
      </c>
      <c r="G148" s="4" t="s">
        <v>106</v>
      </c>
      <c r="H148" s="4" t="s">
        <v>107</v>
      </c>
      <c r="I148" s="4"/>
      <c r="J148" s="4"/>
      <c r="K148" s="4">
        <v>216</v>
      </c>
      <c r="L148" s="4">
        <v>8</v>
      </c>
      <c r="M148" s="4">
        <v>3</v>
      </c>
      <c r="N148" s="4" t="s">
        <v>3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 x14ac:dyDescent="0.2">
      <c r="A149" s="4">
        <v>50</v>
      </c>
      <c r="B149" s="4">
        <v>0</v>
      </c>
      <c r="C149" s="4">
        <v>0</v>
      </c>
      <c r="D149" s="4">
        <v>1</v>
      </c>
      <c r="E149" s="4">
        <v>223</v>
      </c>
      <c r="F149" s="4">
        <f>ROUND(Source!AQ139,O149)</f>
        <v>0</v>
      </c>
      <c r="G149" s="4" t="s">
        <v>108</v>
      </c>
      <c r="H149" s="4" t="s">
        <v>109</v>
      </c>
      <c r="I149" s="4"/>
      <c r="J149" s="4"/>
      <c r="K149" s="4">
        <v>223</v>
      </c>
      <c r="L149" s="4">
        <v>9</v>
      </c>
      <c r="M149" s="4">
        <v>3</v>
      </c>
      <c r="N149" s="4" t="s">
        <v>3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 x14ac:dyDescent="0.2">
      <c r="A150" s="4">
        <v>50</v>
      </c>
      <c r="B150" s="4">
        <v>0</v>
      </c>
      <c r="C150" s="4">
        <v>0</v>
      </c>
      <c r="D150" s="4">
        <v>1</v>
      </c>
      <c r="E150" s="4">
        <v>229</v>
      </c>
      <c r="F150" s="4">
        <f>ROUND(Source!AZ139,O150)</f>
        <v>0</v>
      </c>
      <c r="G150" s="4" t="s">
        <v>110</v>
      </c>
      <c r="H150" s="4" t="s">
        <v>111</v>
      </c>
      <c r="I150" s="4"/>
      <c r="J150" s="4"/>
      <c r="K150" s="4">
        <v>229</v>
      </c>
      <c r="L150" s="4">
        <v>10</v>
      </c>
      <c r="M150" s="4">
        <v>3</v>
      </c>
      <c r="N150" s="4" t="s">
        <v>3</v>
      </c>
      <c r="O150" s="4">
        <v>2</v>
      </c>
      <c r="P150" s="4"/>
      <c r="Q150" s="4"/>
      <c r="R150" s="4"/>
      <c r="S150" s="4"/>
      <c r="T150" s="4"/>
      <c r="U150" s="4"/>
      <c r="V150" s="4"/>
      <c r="W150" s="4">
        <v>0</v>
      </c>
      <c r="X150" s="4">
        <v>1</v>
      </c>
      <c r="Y150" s="4">
        <v>0</v>
      </c>
      <c r="Z150" s="4"/>
      <c r="AA150" s="4"/>
      <c r="AB150" s="4"/>
    </row>
    <row r="151" spans="1:28" x14ac:dyDescent="0.2">
      <c r="A151" s="4">
        <v>50</v>
      </c>
      <c r="B151" s="4">
        <v>0</v>
      </c>
      <c r="C151" s="4">
        <v>0</v>
      </c>
      <c r="D151" s="4">
        <v>1</v>
      </c>
      <c r="E151" s="4">
        <v>203</v>
      </c>
      <c r="F151" s="4">
        <f>ROUND(Source!Q139,O151)</f>
        <v>0</v>
      </c>
      <c r="G151" s="4" t="s">
        <v>112</v>
      </c>
      <c r="H151" s="4" t="s">
        <v>113</v>
      </c>
      <c r="I151" s="4"/>
      <c r="J151" s="4"/>
      <c r="K151" s="4">
        <v>203</v>
      </c>
      <c r="L151" s="4">
        <v>11</v>
      </c>
      <c r="M151" s="4">
        <v>3</v>
      </c>
      <c r="N151" s="4" t="s">
        <v>3</v>
      </c>
      <c r="O151" s="4">
        <v>2</v>
      </c>
      <c r="P151" s="4"/>
      <c r="Q151" s="4"/>
      <c r="R151" s="4"/>
      <c r="S151" s="4"/>
      <c r="T151" s="4"/>
      <c r="U151" s="4"/>
      <c r="V151" s="4"/>
      <c r="W151" s="4">
        <v>0</v>
      </c>
      <c r="X151" s="4">
        <v>1</v>
      </c>
      <c r="Y151" s="4">
        <v>0</v>
      </c>
      <c r="Z151" s="4"/>
      <c r="AA151" s="4"/>
      <c r="AB151" s="4"/>
    </row>
    <row r="152" spans="1:28" x14ac:dyDescent="0.2">
      <c r="A152" s="4">
        <v>50</v>
      </c>
      <c r="B152" s="4">
        <v>0</v>
      </c>
      <c r="C152" s="4">
        <v>0</v>
      </c>
      <c r="D152" s="4">
        <v>1</v>
      </c>
      <c r="E152" s="4">
        <v>231</v>
      </c>
      <c r="F152" s="4">
        <f>ROUND(Source!BB139,O152)</f>
        <v>0</v>
      </c>
      <c r="G152" s="4" t="s">
        <v>114</v>
      </c>
      <c r="H152" s="4" t="s">
        <v>115</v>
      </c>
      <c r="I152" s="4"/>
      <c r="J152" s="4"/>
      <c r="K152" s="4">
        <v>231</v>
      </c>
      <c r="L152" s="4">
        <v>12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 x14ac:dyDescent="0.2">
      <c r="A153" s="4">
        <v>50</v>
      </c>
      <c r="B153" s="4">
        <v>0</v>
      </c>
      <c r="C153" s="4">
        <v>0</v>
      </c>
      <c r="D153" s="4">
        <v>1</v>
      </c>
      <c r="E153" s="4">
        <v>204</v>
      </c>
      <c r="F153" s="4">
        <f>ROUND(Source!R139,O153)</f>
        <v>0</v>
      </c>
      <c r="G153" s="4" t="s">
        <v>116</v>
      </c>
      <c r="H153" s="4" t="s">
        <v>117</v>
      </c>
      <c r="I153" s="4"/>
      <c r="J153" s="4"/>
      <c r="K153" s="4">
        <v>204</v>
      </c>
      <c r="L153" s="4">
        <v>13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 x14ac:dyDescent="0.2">
      <c r="A154" s="4">
        <v>50</v>
      </c>
      <c r="B154" s="4">
        <v>0</v>
      </c>
      <c r="C154" s="4">
        <v>0</v>
      </c>
      <c r="D154" s="4">
        <v>1</v>
      </c>
      <c r="E154" s="4">
        <v>205</v>
      </c>
      <c r="F154" s="4">
        <f>ROUND(Source!S139,O154)</f>
        <v>0</v>
      </c>
      <c r="G154" s="4" t="s">
        <v>118</v>
      </c>
      <c r="H154" s="4" t="s">
        <v>119</v>
      </c>
      <c r="I154" s="4"/>
      <c r="J154" s="4"/>
      <c r="K154" s="4">
        <v>205</v>
      </c>
      <c r="L154" s="4">
        <v>14</v>
      </c>
      <c r="M154" s="4">
        <v>3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0</v>
      </c>
      <c r="X154" s="4">
        <v>1</v>
      </c>
      <c r="Y154" s="4">
        <v>0</v>
      </c>
      <c r="Z154" s="4"/>
      <c r="AA154" s="4"/>
      <c r="AB154" s="4"/>
    </row>
    <row r="155" spans="1:28" x14ac:dyDescent="0.2">
      <c r="A155" s="4">
        <v>50</v>
      </c>
      <c r="B155" s="4">
        <v>0</v>
      </c>
      <c r="C155" s="4">
        <v>0</v>
      </c>
      <c r="D155" s="4">
        <v>1</v>
      </c>
      <c r="E155" s="4">
        <v>232</v>
      </c>
      <c r="F155" s="4">
        <f>ROUND(Source!BC139,O155)</f>
        <v>0</v>
      </c>
      <c r="G155" s="4" t="s">
        <v>120</v>
      </c>
      <c r="H155" s="4" t="s">
        <v>121</v>
      </c>
      <c r="I155" s="4"/>
      <c r="J155" s="4"/>
      <c r="K155" s="4">
        <v>232</v>
      </c>
      <c r="L155" s="4">
        <v>15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0</v>
      </c>
      <c r="X155" s="4">
        <v>1</v>
      </c>
      <c r="Y155" s="4">
        <v>0</v>
      </c>
      <c r="Z155" s="4"/>
      <c r="AA155" s="4"/>
      <c r="AB155" s="4"/>
    </row>
    <row r="156" spans="1:28" x14ac:dyDescent="0.2">
      <c r="A156" s="4">
        <v>50</v>
      </c>
      <c r="B156" s="4">
        <v>0</v>
      </c>
      <c r="C156" s="4">
        <v>0</v>
      </c>
      <c r="D156" s="4">
        <v>1</v>
      </c>
      <c r="E156" s="4">
        <v>214</v>
      </c>
      <c r="F156" s="4">
        <f>ROUND(Source!AS139,O156)</f>
        <v>20448.599999999999</v>
      </c>
      <c r="G156" s="4" t="s">
        <v>122</v>
      </c>
      <c r="H156" s="4" t="s">
        <v>123</v>
      </c>
      <c r="I156" s="4"/>
      <c r="J156" s="4"/>
      <c r="K156" s="4">
        <v>214</v>
      </c>
      <c r="L156" s="4">
        <v>16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20448.599999999999</v>
      </c>
      <c r="X156" s="4">
        <v>1</v>
      </c>
      <c r="Y156" s="4">
        <v>20448.599999999999</v>
      </c>
      <c r="Z156" s="4"/>
      <c r="AA156" s="4"/>
      <c r="AB156" s="4"/>
    </row>
    <row r="157" spans="1:28" x14ac:dyDescent="0.2">
      <c r="A157" s="4">
        <v>50</v>
      </c>
      <c r="B157" s="4">
        <v>0</v>
      </c>
      <c r="C157" s="4">
        <v>0</v>
      </c>
      <c r="D157" s="4">
        <v>1</v>
      </c>
      <c r="E157" s="4">
        <v>215</v>
      </c>
      <c r="F157" s="4">
        <f>ROUND(Source!AT139,O157)</f>
        <v>191187.58</v>
      </c>
      <c r="G157" s="4" t="s">
        <v>124</v>
      </c>
      <c r="H157" s="4" t="s">
        <v>125</v>
      </c>
      <c r="I157" s="4"/>
      <c r="J157" s="4"/>
      <c r="K157" s="4">
        <v>215</v>
      </c>
      <c r="L157" s="4">
        <v>17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191187.58</v>
      </c>
      <c r="X157" s="4">
        <v>1</v>
      </c>
      <c r="Y157" s="4">
        <v>191187.58</v>
      </c>
      <c r="Z157" s="4"/>
      <c r="AA157" s="4"/>
      <c r="AB157" s="4"/>
    </row>
    <row r="158" spans="1:28" x14ac:dyDescent="0.2">
      <c r="A158" s="4">
        <v>50</v>
      </c>
      <c r="B158" s="4">
        <v>0</v>
      </c>
      <c r="C158" s="4">
        <v>0</v>
      </c>
      <c r="D158" s="4">
        <v>1</v>
      </c>
      <c r="E158" s="4">
        <v>217</v>
      </c>
      <c r="F158" s="4">
        <f>ROUND(Source!AU139,O158)</f>
        <v>0</v>
      </c>
      <c r="G158" s="4" t="s">
        <v>126</v>
      </c>
      <c r="H158" s="4" t="s">
        <v>127</v>
      </c>
      <c r="I158" s="4"/>
      <c r="J158" s="4"/>
      <c r="K158" s="4">
        <v>217</v>
      </c>
      <c r="L158" s="4">
        <v>18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 x14ac:dyDescent="0.2">
      <c r="A159" s="4">
        <v>50</v>
      </c>
      <c r="B159" s="4">
        <v>0</v>
      </c>
      <c r="C159" s="4">
        <v>0</v>
      </c>
      <c r="D159" s="4">
        <v>1</v>
      </c>
      <c r="E159" s="4">
        <v>230</v>
      </c>
      <c r="F159" s="4">
        <f>ROUND(Source!BA139,O159)</f>
        <v>0</v>
      </c>
      <c r="G159" s="4" t="s">
        <v>128</v>
      </c>
      <c r="H159" s="4" t="s">
        <v>129</v>
      </c>
      <c r="I159" s="4"/>
      <c r="J159" s="4"/>
      <c r="K159" s="4">
        <v>230</v>
      </c>
      <c r="L159" s="4">
        <v>19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 x14ac:dyDescent="0.2">
      <c r="A160" s="4">
        <v>50</v>
      </c>
      <c r="B160" s="4">
        <v>0</v>
      </c>
      <c r="C160" s="4">
        <v>0</v>
      </c>
      <c r="D160" s="4">
        <v>1</v>
      </c>
      <c r="E160" s="4">
        <v>206</v>
      </c>
      <c r="F160" s="4">
        <f>ROUND(Source!T139,O160)</f>
        <v>0</v>
      </c>
      <c r="G160" s="4" t="s">
        <v>130</v>
      </c>
      <c r="H160" s="4" t="s">
        <v>131</v>
      </c>
      <c r="I160" s="4"/>
      <c r="J160" s="4"/>
      <c r="K160" s="4">
        <v>206</v>
      </c>
      <c r="L160" s="4">
        <v>20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 x14ac:dyDescent="0.2">
      <c r="A161" s="4">
        <v>50</v>
      </c>
      <c r="B161" s="4">
        <v>0</v>
      </c>
      <c r="C161" s="4">
        <v>0</v>
      </c>
      <c r="D161" s="4">
        <v>1</v>
      </c>
      <c r="E161" s="4">
        <v>207</v>
      </c>
      <c r="F161" s="4">
        <f>ROUND(Source!U139,O161)</f>
        <v>0</v>
      </c>
      <c r="G161" s="4" t="s">
        <v>132</v>
      </c>
      <c r="H161" s="4" t="s">
        <v>133</v>
      </c>
      <c r="I161" s="4"/>
      <c r="J161" s="4"/>
      <c r="K161" s="4">
        <v>207</v>
      </c>
      <c r="L161" s="4">
        <v>21</v>
      </c>
      <c r="M161" s="4">
        <v>3</v>
      </c>
      <c r="N161" s="4" t="s">
        <v>3</v>
      </c>
      <c r="O161" s="4">
        <v>7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 x14ac:dyDescent="0.2">
      <c r="A162" s="4">
        <v>50</v>
      </c>
      <c r="B162" s="4">
        <v>0</v>
      </c>
      <c r="C162" s="4">
        <v>0</v>
      </c>
      <c r="D162" s="4">
        <v>1</v>
      </c>
      <c r="E162" s="4">
        <v>208</v>
      </c>
      <c r="F162" s="4">
        <f>ROUND(Source!V139,O162)</f>
        <v>0</v>
      </c>
      <c r="G162" s="4" t="s">
        <v>134</v>
      </c>
      <c r="H162" s="4" t="s">
        <v>135</v>
      </c>
      <c r="I162" s="4"/>
      <c r="J162" s="4"/>
      <c r="K162" s="4">
        <v>208</v>
      </c>
      <c r="L162" s="4">
        <v>22</v>
      </c>
      <c r="M162" s="4">
        <v>3</v>
      </c>
      <c r="N162" s="4" t="s">
        <v>3</v>
      </c>
      <c r="O162" s="4">
        <v>7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 x14ac:dyDescent="0.2">
      <c r="A163" s="4">
        <v>50</v>
      </c>
      <c r="B163" s="4">
        <v>0</v>
      </c>
      <c r="C163" s="4">
        <v>0</v>
      </c>
      <c r="D163" s="4">
        <v>1</v>
      </c>
      <c r="E163" s="4">
        <v>209</v>
      </c>
      <c r="F163" s="4">
        <f>ROUND(Source!W139,O163)</f>
        <v>0</v>
      </c>
      <c r="G163" s="4" t="s">
        <v>136</v>
      </c>
      <c r="H163" s="4" t="s">
        <v>137</v>
      </c>
      <c r="I163" s="4"/>
      <c r="J163" s="4"/>
      <c r="K163" s="4">
        <v>209</v>
      </c>
      <c r="L163" s="4">
        <v>23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 x14ac:dyDescent="0.2">
      <c r="A164" s="4">
        <v>50</v>
      </c>
      <c r="B164" s="4">
        <v>0</v>
      </c>
      <c r="C164" s="4">
        <v>0</v>
      </c>
      <c r="D164" s="4">
        <v>1</v>
      </c>
      <c r="E164" s="4">
        <v>233</v>
      </c>
      <c r="F164" s="4">
        <f>ROUND(Source!BD139,O164)</f>
        <v>0</v>
      </c>
      <c r="G164" s="4" t="s">
        <v>138</v>
      </c>
      <c r="H164" s="4" t="s">
        <v>139</v>
      </c>
      <c r="I164" s="4"/>
      <c r="J164" s="4"/>
      <c r="K164" s="4">
        <v>233</v>
      </c>
      <c r="L164" s="4">
        <v>24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 x14ac:dyDescent="0.2">
      <c r="A165" s="4">
        <v>50</v>
      </c>
      <c r="B165" s="4">
        <v>0</v>
      </c>
      <c r="C165" s="4">
        <v>0</v>
      </c>
      <c r="D165" s="4">
        <v>1</v>
      </c>
      <c r="E165" s="4">
        <v>210</v>
      </c>
      <c r="F165" s="4">
        <f>ROUND(Source!X139,O165)</f>
        <v>0</v>
      </c>
      <c r="G165" s="4" t="s">
        <v>140</v>
      </c>
      <c r="H165" s="4" t="s">
        <v>141</v>
      </c>
      <c r="I165" s="4"/>
      <c r="J165" s="4"/>
      <c r="K165" s="4">
        <v>210</v>
      </c>
      <c r="L165" s="4">
        <v>25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 x14ac:dyDescent="0.2">
      <c r="A166" s="4">
        <v>50</v>
      </c>
      <c r="B166" s="4">
        <v>0</v>
      </c>
      <c r="C166" s="4">
        <v>0</v>
      </c>
      <c r="D166" s="4">
        <v>1</v>
      </c>
      <c r="E166" s="4">
        <v>211</v>
      </c>
      <c r="F166" s="4">
        <f>ROUND(Source!Y139,O166)</f>
        <v>0</v>
      </c>
      <c r="G166" s="4" t="s">
        <v>142</v>
      </c>
      <c r="H166" s="4" t="s">
        <v>143</v>
      </c>
      <c r="I166" s="4"/>
      <c r="J166" s="4"/>
      <c r="K166" s="4">
        <v>211</v>
      </c>
      <c r="L166" s="4">
        <v>26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0</v>
      </c>
      <c r="X166" s="4">
        <v>1</v>
      </c>
      <c r="Y166" s="4">
        <v>0</v>
      </c>
      <c r="Z166" s="4"/>
      <c r="AA166" s="4"/>
      <c r="AB166" s="4"/>
    </row>
    <row r="167" spans="1:245" x14ac:dyDescent="0.2">
      <c r="A167" s="4">
        <v>50</v>
      </c>
      <c r="B167" s="4">
        <v>0</v>
      </c>
      <c r="C167" s="4">
        <v>0</v>
      </c>
      <c r="D167" s="4">
        <v>1</v>
      </c>
      <c r="E167" s="4">
        <v>224</v>
      </c>
      <c r="F167" s="4">
        <f>ROUND(Source!AR139,O167)</f>
        <v>211636.18</v>
      </c>
      <c r="G167" s="4" t="s">
        <v>144</v>
      </c>
      <c r="H167" s="4" t="s">
        <v>145</v>
      </c>
      <c r="I167" s="4"/>
      <c r="J167" s="4"/>
      <c r="K167" s="4">
        <v>224</v>
      </c>
      <c r="L167" s="4">
        <v>27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211636.18</v>
      </c>
      <c r="X167" s="4">
        <v>1</v>
      </c>
      <c r="Y167" s="4">
        <v>211636.18</v>
      </c>
      <c r="Z167" s="4"/>
      <c r="AA167" s="4"/>
      <c r="AB167" s="4"/>
    </row>
    <row r="169" spans="1:245" x14ac:dyDescent="0.2">
      <c r="A169" s="1">
        <v>4</v>
      </c>
      <c r="B169" s="1">
        <v>1</v>
      </c>
      <c r="C169" s="1"/>
      <c r="D169" s="1">
        <f>ROW(A176)</f>
        <v>176</v>
      </c>
      <c r="E169" s="1"/>
      <c r="F169" s="1" t="s">
        <v>17</v>
      </c>
      <c r="G169" s="1" t="s">
        <v>252</v>
      </c>
      <c r="H169" s="1" t="s">
        <v>3</v>
      </c>
      <c r="I169" s="1">
        <v>0</v>
      </c>
      <c r="J169" s="1"/>
      <c r="K169" s="1">
        <v>0</v>
      </c>
      <c r="L169" s="1"/>
      <c r="M169" s="1" t="s">
        <v>3</v>
      </c>
      <c r="N169" s="1"/>
      <c r="O169" s="1"/>
      <c r="P169" s="1"/>
      <c r="Q169" s="1"/>
      <c r="R169" s="1"/>
      <c r="S169" s="1">
        <v>0</v>
      </c>
      <c r="T169" s="1"/>
      <c r="U169" s="1" t="s">
        <v>3</v>
      </c>
      <c r="V169" s="1">
        <v>0</v>
      </c>
      <c r="W169" s="1"/>
      <c r="X169" s="1"/>
      <c r="Y169" s="1"/>
      <c r="Z169" s="1"/>
      <c r="AA169" s="1"/>
      <c r="AB169" s="1" t="s">
        <v>3</v>
      </c>
      <c r="AC169" s="1" t="s">
        <v>3</v>
      </c>
      <c r="AD169" s="1" t="s">
        <v>3</v>
      </c>
      <c r="AE169" s="1" t="s">
        <v>3</v>
      </c>
      <c r="AF169" s="1" t="s">
        <v>3</v>
      </c>
      <c r="AG169" s="1" t="s">
        <v>3</v>
      </c>
      <c r="AH169" s="1"/>
      <c r="AI169" s="1"/>
      <c r="AJ169" s="1"/>
      <c r="AK169" s="1"/>
      <c r="AL169" s="1"/>
      <c r="AM169" s="1"/>
      <c r="AN169" s="1"/>
      <c r="AO169" s="1"/>
      <c r="AP169" s="1" t="s">
        <v>3</v>
      </c>
      <c r="AQ169" s="1" t="s">
        <v>3</v>
      </c>
      <c r="AR169" s="1" t="s">
        <v>3</v>
      </c>
      <c r="AS169" s="1"/>
      <c r="AT169" s="1"/>
      <c r="AU169" s="1"/>
      <c r="AV169" s="1"/>
      <c r="AW169" s="1"/>
      <c r="AX169" s="1"/>
      <c r="AY169" s="1"/>
      <c r="AZ169" s="1" t="s">
        <v>3</v>
      </c>
      <c r="BA169" s="1"/>
      <c r="BB169" s="1" t="s">
        <v>3</v>
      </c>
      <c r="BC169" s="1" t="s">
        <v>3</v>
      </c>
      <c r="BD169" s="1" t="s">
        <v>3</v>
      </c>
      <c r="BE169" s="1" t="s">
        <v>3</v>
      </c>
      <c r="BF169" s="1" t="s">
        <v>3</v>
      </c>
      <c r="BG169" s="1" t="s">
        <v>3</v>
      </c>
      <c r="BH169" s="1" t="s">
        <v>3</v>
      </c>
      <c r="BI169" s="1" t="s">
        <v>3</v>
      </c>
      <c r="BJ169" s="1" t="s">
        <v>3</v>
      </c>
      <c r="BK169" s="1" t="s">
        <v>3</v>
      </c>
      <c r="BL169" s="1" t="s">
        <v>3</v>
      </c>
      <c r="BM169" s="1" t="s">
        <v>3</v>
      </c>
      <c r="BN169" s="1" t="s">
        <v>3</v>
      </c>
      <c r="BO169" s="1" t="s">
        <v>3</v>
      </c>
      <c r="BP169" s="1" t="s">
        <v>3</v>
      </c>
      <c r="BQ169" s="1"/>
      <c r="BR169" s="1"/>
      <c r="BS169" s="1"/>
      <c r="BT169" s="1"/>
      <c r="BU169" s="1"/>
      <c r="BV169" s="1"/>
      <c r="BW169" s="1"/>
      <c r="BX169" s="1">
        <v>0</v>
      </c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>
        <v>0</v>
      </c>
    </row>
    <row r="171" spans="1:245" x14ac:dyDescent="0.2">
      <c r="A171" s="2">
        <v>52</v>
      </c>
      <c r="B171" s="2">
        <f t="shared" ref="B171:G171" si="124">B176</f>
        <v>1</v>
      </c>
      <c r="C171" s="2">
        <f t="shared" si="124"/>
        <v>4</v>
      </c>
      <c r="D171" s="2">
        <f t="shared" si="124"/>
        <v>169</v>
      </c>
      <c r="E171" s="2">
        <f t="shared" si="124"/>
        <v>0</v>
      </c>
      <c r="F171" s="2" t="str">
        <f t="shared" si="124"/>
        <v>Новый раздел</v>
      </c>
      <c r="G171" s="2" t="str">
        <f t="shared" si="124"/>
        <v>Оборудование</v>
      </c>
      <c r="H171" s="2"/>
      <c r="I171" s="2"/>
      <c r="J171" s="2"/>
      <c r="K171" s="2"/>
      <c r="L171" s="2"/>
      <c r="M171" s="2"/>
      <c r="N171" s="2"/>
      <c r="O171" s="2">
        <f t="shared" ref="O171:AT171" si="125">O176</f>
        <v>122144.07</v>
      </c>
      <c r="P171" s="2">
        <f t="shared" si="125"/>
        <v>122144.07</v>
      </c>
      <c r="Q171" s="2">
        <f t="shared" si="125"/>
        <v>0</v>
      </c>
      <c r="R171" s="2">
        <f t="shared" si="125"/>
        <v>0</v>
      </c>
      <c r="S171" s="2">
        <f t="shared" si="125"/>
        <v>0</v>
      </c>
      <c r="T171" s="2">
        <f t="shared" si="125"/>
        <v>0</v>
      </c>
      <c r="U171" s="2">
        <f t="shared" si="125"/>
        <v>0</v>
      </c>
      <c r="V171" s="2">
        <f t="shared" si="125"/>
        <v>0</v>
      </c>
      <c r="W171" s="2">
        <f t="shared" si="125"/>
        <v>0</v>
      </c>
      <c r="X171" s="2">
        <f t="shared" si="125"/>
        <v>0</v>
      </c>
      <c r="Y171" s="2">
        <f t="shared" si="125"/>
        <v>0</v>
      </c>
      <c r="Z171" s="2">
        <f t="shared" si="125"/>
        <v>0</v>
      </c>
      <c r="AA171" s="2">
        <f t="shared" si="125"/>
        <v>0</v>
      </c>
      <c r="AB171" s="2">
        <f t="shared" si="125"/>
        <v>122144.07</v>
      </c>
      <c r="AC171" s="2">
        <f t="shared" si="125"/>
        <v>122144.07</v>
      </c>
      <c r="AD171" s="2">
        <f t="shared" si="125"/>
        <v>0</v>
      </c>
      <c r="AE171" s="2">
        <f t="shared" si="125"/>
        <v>0</v>
      </c>
      <c r="AF171" s="2">
        <f t="shared" si="125"/>
        <v>0</v>
      </c>
      <c r="AG171" s="2">
        <f t="shared" si="125"/>
        <v>0</v>
      </c>
      <c r="AH171" s="2">
        <f t="shared" si="125"/>
        <v>0</v>
      </c>
      <c r="AI171" s="2">
        <f t="shared" si="125"/>
        <v>0</v>
      </c>
      <c r="AJ171" s="2">
        <f t="shared" si="125"/>
        <v>0</v>
      </c>
      <c r="AK171" s="2">
        <f t="shared" si="125"/>
        <v>0</v>
      </c>
      <c r="AL171" s="2">
        <f t="shared" si="125"/>
        <v>0</v>
      </c>
      <c r="AM171" s="2">
        <f t="shared" si="125"/>
        <v>0</v>
      </c>
      <c r="AN171" s="2">
        <f t="shared" si="125"/>
        <v>0</v>
      </c>
      <c r="AO171" s="2">
        <f t="shared" si="125"/>
        <v>0</v>
      </c>
      <c r="AP171" s="2">
        <f t="shared" si="125"/>
        <v>0</v>
      </c>
      <c r="AQ171" s="2">
        <f t="shared" si="125"/>
        <v>0</v>
      </c>
      <c r="AR171" s="2">
        <f t="shared" si="125"/>
        <v>122144.07</v>
      </c>
      <c r="AS171" s="2">
        <f t="shared" si="125"/>
        <v>122144.07</v>
      </c>
      <c r="AT171" s="2">
        <f t="shared" si="125"/>
        <v>0</v>
      </c>
      <c r="AU171" s="2">
        <f t="shared" ref="AU171:BZ171" si="126">AU176</f>
        <v>0</v>
      </c>
      <c r="AV171" s="2">
        <f t="shared" si="126"/>
        <v>122144.07</v>
      </c>
      <c r="AW171" s="2">
        <f t="shared" si="126"/>
        <v>122144.07</v>
      </c>
      <c r="AX171" s="2">
        <f t="shared" si="126"/>
        <v>0</v>
      </c>
      <c r="AY171" s="2">
        <f t="shared" si="126"/>
        <v>122144.07</v>
      </c>
      <c r="AZ171" s="2">
        <f t="shared" si="126"/>
        <v>0</v>
      </c>
      <c r="BA171" s="2">
        <f t="shared" si="126"/>
        <v>0</v>
      </c>
      <c r="BB171" s="2">
        <f t="shared" si="126"/>
        <v>0</v>
      </c>
      <c r="BC171" s="2">
        <f t="shared" si="126"/>
        <v>0</v>
      </c>
      <c r="BD171" s="2">
        <f t="shared" si="126"/>
        <v>0</v>
      </c>
      <c r="BE171" s="2">
        <f t="shared" si="126"/>
        <v>0</v>
      </c>
      <c r="BF171" s="2">
        <f t="shared" si="126"/>
        <v>0</v>
      </c>
      <c r="BG171" s="2">
        <f t="shared" si="126"/>
        <v>0</v>
      </c>
      <c r="BH171" s="2">
        <f t="shared" si="126"/>
        <v>0</v>
      </c>
      <c r="BI171" s="2">
        <f t="shared" si="126"/>
        <v>0</v>
      </c>
      <c r="BJ171" s="2">
        <f t="shared" si="126"/>
        <v>0</v>
      </c>
      <c r="BK171" s="2">
        <f t="shared" si="126"/>
        <v>0</v>
      </c>
      <c r="BL171" s="2">
        <f t="shared" si="126"/>
        <v>0</v>
      </c>
      <c r="BM171" s="2">
        <f t="shared" si="126"/>
        <v>0</v>
      </c>
      <c r="BN171" s="2">
        <f t="shared" si="126"/>
        <v>0</v>
      </c>
      <c r="BO171" s="2">
        <f t="shared" si="126"/>
        <v>0</v>
      </c>
      <c r="BP171" s="2">
        <f t="shared" si="126"/>
        <v>0</v>
      </c>
      <c r="BQ171" s="2">
        <f t="shared" si="126"/>
        <v>0</v>
      </c>
      <c r="BR171" s="2">
        <f t="shared" si="126"/>
        <v>0</v>
      </c>
      <c r="BS171" s="2">
        <f t="shared" si="126"/>
        <v>0</v>
      </c>
      <c r="BT171" s="2">
        <f t="shared" si="126"/>
        <v>0</v>
      </c>
      <c r="BU171" s="2">
        <f t="shared" si="126"/>
        <v>0</v>
      </c>
      <c r="BV171" s="2">
        <f t="shared" si="126"/>
        <v>0</v>
      </c>
      <c r="BW171" s="2">
        <f t="shared" si="126"/>
        <v>0</v>
      </c>
      <c r="BX171" s="2">
        <f t="shared" si="126"/>
        <v>0</v>
      </c>
      <c r="BY171" s="2">
        <f t="shared" si="126"/>
        <v>0</v>
      </c>
      <c r="BZ171" s="2">
        <f t="shared" si="126"/>
        <v>0</v>
      </c>
      <c r="CA171" s="2">
        <f t="shared" ref="CA171:DF171" si="127">CA176</f>
        <v>122144.07</v>
      </c>
      <c r="CB171" s="2">
        <f t="shared" si="127"/>
        <v>122144.07</v>
      </c>
      <c r="CC171" s="2">
        <f t="shared" si="127"/>
        <v>0</v>
      </c>
      <c r="CD171" s="2">
        <f t="shared" si="127"/>
        <v>0</v>
      </c>
      <c r="CE171" s="2">
        <f t="shared" si="127"/>
        <v>122144.07</v>
      </c>
      <c r="CF171" s="2">
        <f t="shared" si="127"/>
        <v>122144.07</v>
      </c>
      <c r="CG171" s="2">
        <f t="shared" si="127"/>
        <v>0</v>
      </c>
      <c r="CH171" s="2">
        <f t="shared" si="127"/>
        <v>122144.07</v>
      </c>
      <c r="CI171" s="2">
        <f t="shared" si="127"/>
        <v>0</v>
      </c>
      <c r="CJ171" s="2">
        <f t="shared" si="127"/>
        <v>0</v>
      </c>
      <c r="CK171" s="2">
        <f t="shared" si="127"/>
        <v>0</v>
      </c>
      <c r="CL171" s="2">
        <f t="shared" si="127"/>
        <v>0</v>
      </c>
      <c r="CM171" s="2">
        <f t="shared" si="127"/>
        <v>0</v>
      </c>
      <c r="CN171" s="2">
        <f t="shared" si="127"/>
        <v>0</v>
      </c>
      <c r="CO171" s="2">
        <f t="shared" si="127"/>
        <v>0</v>
      </c>
      <c r="CP171" s="2">
        <f t="shared" si="127"/>
        <v>0</v>
      </c>
      <c r="CQ171" s="2">
        <f t="shared" si="127"/>
        <v>0</v>
      </c>
      <c r="CR171" s="2">
        <f t="shared" si="127"/>
        <v>0</v>
      </c>
      <c r="CS171" s="2">
        <f t="shared" si="127"/>
        <v>0</v>
      </c>
      <c r="CT171" s="2">
        <f t="shared" si="127"/>
        <v>0</v>
      </c>
      <c r="CU171" s="2">
        <f t="shared" si="127"/>
        <v>0</v>
      </c>
      <c r="CV171" s="2">
        <f t="shared" si="127"/>
        <v>0</v>
      </c>
      <c r="CW171" s="2">
        <f t="shared" si="127"/>
        <v>0</v>
      </c>
      <c r="CX171" s="2">
        <f t="shared" si="127"/>
        <v>0</v>
      </c>
      <c r="CY171" s="2">
        <f t="shared" si="127"/>
        <v>0</v>
      </c>
      <c r="CZ171" s="2">
        <f t="shared" si="127"/>
        <v>0</v>
      </c>
      <c r="DA171" s="2">
        <f t="shared" si="127"/>
        <v>0</v>
      </c>
      <c r="DB171" s="2">
        <f t="shared" si="127"/>
        <v>0</v>
      </c>
      <c r="DC171" s="2">
        <f t="shared" si="127"/>
        <v>0</v>
      </c>
      <c r="DD171" s="2">
        <f t="shared" si="127"/>
        <v>0</v>
      </c>
      <c r="DE171" s="2">
        <f t="shared" si="127"/>
        <v>0</v>
      </c>
      <c r="DF171" s="2">
        <f t="shared" si="127"/>
        <v>0</v>
      </c>
      <c r="DG171" s="3">
        <f t="shared" ref="DG171:EL171" si="128">DG176</f>
        <v>0</v>
      </c>
      <c r="DH171" s="3">
        <f t="shared" si="128"/>
        <v>0</v>
      </c>
      <c r="DI171" s="3">
        <f t="shared" si="128"/>
        <v>0</v>
      </c>
      <c r="DJ171" s="3">
        <f t="shared" si="128"/>
        <v>0</v>
      </c>
      <c r="DK171" s="3">
        <f t="shared" si="128"/>
        <v>0</v>
      </c>
      <c r="DL171" s="3">
        <f t="shared" si="128"/>
        <v>0</v>
      </c>
      <c r="DM171" s="3">
        <f t="shared" si="128"/>
        <v>0</v>
      </c>
      <c r="DN171" s="3">
        <f t="shared" si="128"/>
        <v>0</v>
      </c>
      <c r="DO171" s="3">
        <f t="shared" si="128"/>
        <v>0</v>
      </c>
      <c r="DP171" s="3">
        <f t="shared" si="128"/>
        <v>0</v>
      </c>
      <c r="DQ171" s="3">
        <f t="shared" si="128"/>
        <v>0</v>
      </c>
      <c r="DR171" s="3">
        <f t="shared" si="128"/>
        <v>0</v>
      </c>
      <c r="DS171" s="3">
        <f t="shared" si="128"/>
        <v>0</v>
      </c>
      <c r="DT171" s="3">
        <f t="shared" si="128"/>
        <v>0</v>
      </c>
      <c r="DU171" s="3">
        <f t="shared" si="128"/>
        <v>0</v>
      </c>
      <c r="DV171" s="3">
        <f t="shared" si="128"/>
        <v>0</v>
      </c>
      <c r="DW171" s="3">
        <f t="shared" si="128"/>
        <v>0</v>
      </c>
      <c r="DX171" s="3">
        <f t="shared" si="128"/>
        <v>0</v>
      </c>
      <c r="DY171" s="3">
        <f t="shared" si="128"/>
        <v>0</v>
      </c>
      <c r="DZ171" s="3">
        <f t="shared" si="128"/>
        <v>0</v>
      </c>
      <c r="EA171" s="3">
        <f t="shared" si="128"/>
        <v>0</v>
      </c>
      <c r="EB171" s="3">
        <f t="shared" si="128"/>
        <v>0</v>
      </c>
      <c r="EC171" s="3">
        <f t="shared" si="128"/>
        <v>0</v>
      </c>
      <c r="ED171" s="3">
        <f t="shared" si="128"/>
        <v>0</v>
      </c>
      <c r="EE171" s="3">
        <f t="shared" si="128"/>
        <v>0</v>
      </c>
      <c r="EF171" s="3">
        <f t="shared" si="128"/>
        <v>0</v>
      </c>
      <c r="EG171" s="3">
        <f t="shared" si="128"/>
        <v>0</v>
      </c>
      <c r="EH171" s="3">
        <f t="shared" si="128"/>
        <v>0</v>
      </c>
      <c r="EI171" s="3">
        <f t="shared" si="128"/>
        <v>0</v>
      </c>
      <c r="EJ171" s="3">
        <f t="shared" si="128"/>
        <v>0</v>
      </c>
      <c r="EK171" s="3">
        <f t="shared" si="128"/>
        <v>0</v>
      </c>
      <c r="EL171" s="3">
        <f t="shared" si="128"/>
        <v>0</v>
      </c>
      <c r="EM171" s="3">
        <f t="shared" ref="EM171:FR171" si="129">EM176</f>
        <v>0</v>
      </c>
      <c r="EN171" s="3">
        <f t="shared" si="129"/>
        <v>0</v>
      </c>
      <c r="EO171" s="3">
        <f t="shared" si="129"/>
        <v>0</v>
      </c>
      <c r="EP171" s="3">
        <f t="shared" si="129"/>
        <v>0</v>
      </c>
      <c r="EQ171" s="3">
        <f t="shared" si="129"/>
        <v>0</v>
      </c>
      <c r="ER171" s="3">
        <f t="shared" si="129"/>
        <v>0</v>
      </c>
      <c r="ES171" s="3">
        <f t="shared" si="129"/>
        <v>0</v>
      </c>
      <c r="ET171" s="3">
        <f t="shared" si="129"/>
        <v>0</v>
      </c>
      <c r="EU171" s="3">
        <f t="shared" si="129"/>
        <v>0</v>
      </c>
      <c r="EV171" s="3">
        <f t="shared" si="129"/>
        <v>0</v>
      </c>
      <c r="EW171" s="3">
        <f t="shared" si="129"/>
        <v>0</v>
      </c>
      <c r="EX171" s="3">
        <f t="shared" si="129"/>
        <v>0</v>
      </c>
      <c r="EY171" s="3">
        <f t="shared" si="129"/>
        <v>0</v>
      </c>
      <c r="EZ171" s="3">
        <f t="shared" si="129"/>
        <v>0</v>
      </c>
      <c r="FA171" s="3">
        <f t="shared" si="129"/>
        <v>0</v>
      </c>
      <c r="FB171" s="3">
        <f t="shared" si="129"/>
        <v>0</v>
      </c>
      <c r="FC171" s="3">
        <f t="shared" si="129"/>
        <v>0</v>
      </c>
      <c r="FD171" s="3">
        <f t="shared" si="129"/>
        <v>0</v>
      </c>
      <c r="FE171" s="3">
        <f t="shared" si="129"/>
        <v>0</v>
      </c>
      <c r="FF171" s="3">
        <f t="shared" si="129"/>
        <v>0</v>
      </c>
      <c r="FG171" s="3">
        <f t="shared" si="129"/>
        <v>0</v>
      </c>
      <c r="FH171" s="3">
        <f t="shared" si="129"/>
        <v>0</v>
      </c>
      <c r="FI171" s="3">
        <f t="shared" si="129"/>
        <v>0</v>
      </c>
      <c r="FJ171" s="3">
        <f t="shared" si="129"/>
        <v>0</v>
      </c>
      <c r="FK171" s="3">
        <f t="shared" si="129"/>
        <v>0</v>
      </c>
      <c r="FL171" s="3">
        <f t="shared" si="129"/>
        <v>0</v>
      </c>
      <c r="FM171" s="3">
        <f t="shared" si="129"/>
        <v>0</v>
      </c>
      <c r="FN171" s="3">
        <f t="shared" si="129"/>
        <v>0</v>
      </c>
      <c r="FO171" s="3">
        <f t="shared" si="129"/>
        <v>0</v>
      </c>
      <c r="FP171" s="3">
        <f t="shared" si="129"/>
        <v>0</v>
      </c>
      <c r="FQ171" s="3">
        <f t="shared" si="129"/>
        <v>0</v>
      </c>
      <c r="FR171" s="3">
        <f t="shared" si="129"/>
        <v>0</v>
      </c>
      <c r="FS171" s="3">
        <f t="shared" ref="FS171:GX171" si="130">FS176</f>
        <v>0</v>
      </c>
      <c r="FT171" s="3">
        <f t="shared" si="130"/>
        <v>0</v>
      </c>
      <c r="FU171" s="3">
        <f t="shared" si="130"/>
        <v>0</v>
      </c>
      <c r="FV171" s="3">
        <f t="shared" si="130"/>
        <v>0</v>
      </c>
      <c r="FW171" s="3">
        <f t="shared" si="130"/>
        <v>0</v>
      </c>
      <c r="FX171" s="3">
        <f t="shared" si="130"/>
        <v>0</v>
      </c>
      <c r="FY171" s="3">
        <f t="shared" si="130"/>
        <v>0</v>
      </c>
      <c r="FZ171" s="3">
        <f t="shared" si="130"/>
        <v>0</v>
      </c>
      <c r="GA171" s="3">
        <f t="shared" si="130"/>
        <v>0</v>
      </c>
      <c r="GB171" s="3">
        <f t="shared" si="130"/>
        <v>0</v>
      </c>
      <c r="GC171" s="3">
        <f t="shared" si="130"/>
        <v>0</v>
      </c>
      <c r="GD171" s="3">
        <f t="shared" si="130"/>
        <v>0</v>
      </c>
      <c r="GE171" s="3">
        <f t="shared" si="130"/>
        <v>0</v>
      </c>
      <c r="GF171" s="3">
        <f t="shared" si="130"/>
        <v>0</v>
      </c>
      <c r="GG171" s="3">
        <f t="shared" si="130"/>
        <v>0</v>
      </c>
      <c r="GH171" s="3">
        <f t="shared" si="130"/>
        <v>0</v>
      </c>
      <c r="GI171" s="3">
        <f t="shared" si="130"/>
        <v>0</v>
      </c>
      <c r="GJ171" s="3">
        <f t="shared" si="130"/>
        <v>0</v>
      </c>
      <c r="GK171" s="3">
        <f t="shared" si="130"/>
        <v>0</v>
      </c>
      <c r="GL171" s="3">
        <f t="shared" si="130"/>
        <v>0</v>
      </c>
      <c r="GM171" s="3">
        <f t="shared" si="130"/>
        <v>0</v>
      </c>
      <c r="GN171" s="3">
        <f t="shared" si="130"/>
        <v>0</v>
      </c>
      <c r="GO171" s="3">
        <f t="shared" si="130"/>
        <v>0</v>
      </c>
      <c r="GP171" s="3">
        <f t="shared" si="130"/>
        <v>0</v>
      </c>
      <c r="GQ171" s="3">
        <f t="shared" si="130"/>
        <v>0</v>
      </c>
      <c r="GR171" s="3">
        <f t="shared" si="130"/>
        <v>0</v>
      </c>
      <c r="GS171" s="3">
        <f t="shared" si="130"/>
        <v>0</v>
      </c>
      <c r="GT171" s="3">
        <f t="shared" si="130"/>
        <v>0</v>
      </c>
      <c r="GU171" s="3">
        <f t="shared" si="130"/>
        <v>0</v>
      </c>
      <c r="GV171" s="3">
        <f t="shared" si="130"/>
        <v>0</v>
      </c>
      <c r="GW171" s="3">
        <f t="shared" si="130"/>
        <v>0</v>
      </c>
      <c r="GX171" s="3">
        <f t="shared" si="130"/>
        <v>0</v>
      </c>
    </row>
    <row r="173" spans="1:245" x14ac:dyDescent="0.2">
      <c r="A173">
        <v>17</v>
      </c>
      <c r="B173">
        <v>1</v>
      </c>
      <c r="E173" t="s">
        <v>253</v>
      </c>
      <c r="F173" t="s">
        <v>254</v>
      </c>
      <c r="G173" t="s">
        <v>255</v>
      </c>
      <c r="H173" t="s">
        <v>256</v>
      </c>
      <c r="I173">
        <v>3</v>
      </c>
      <c r="J173">
        <v>0</v>
      </c>
      <c r="K173">
        <v>3</v>
      </c>
      <c r="O173">
        <f>ROUND(CP173,2)</f>
        <v>77375.009999999995</v>
      </c>
      <c r="P173">
        <f>ROUND(CQ173*I173,2)</f>
        <v>77375.009999999995</v>
      </c>
      <c r="Q173">
        <f>ROUND(CR173*I173,2)</f>
        <v>0</v>
      </c>
      <c r="R173">
        <f>ROUND(CS173*I173,2)</f>
        <v>0</v>
      </c>
      <c r="S173">
        <f>ROUND(CT173*I173,2)</f>
        <v>0</v>
      </c>
      <c r="T173">
        <f>ROUND(CU173*I173,2)</f>
        <v>0</v>
      </c>
      <c r="U173">
        <f>ROUND(CV173*I173,7)</f>
        <v>0</v>
      </c>
      <c r="V173">
        <f>ROUND(CW173*I173,7)</f>
        <v>0</v>
      </c>
      <c r="W173">
        <f>ROUND(CX173*I173,2)</f>
        <v>0</v>
      </c>
      <c r="X173">
        <f>ROUND(CY173,2)</f>
        <v>0</v>
      </c>
      <c r="Y173">
        <f>ROUND(CZ173,2)</f>
        <v>0</v>
      </c>
      <c r="AA173">
        <v>61617792</v>
      </c>
      <c r="AB173">
        <f>ROUND((AC173+AD173+AF173),6)</f>
        <v>25791.67</v>
      </c>
      <c r="AC173">
        <f t="shared" ref="AC173:AF174" si="131">ROUND((ES173),6)</f>
        <v>25791.67</v>
      </c>
      <c r="AD173">
        <f t="shared" si="131"/>
        <v>0</v>
      </c>
      <c r="AE173">
        <f t="shared" si="131"/>
        <v>0</v>
      </c>
      <c r="AF173">
        <f t="shared" si="131"/>
        <v>0</v>
      </c>
      <c r="AG173">
        <f>ROUND((AP173),6)</f>
        <v>0</v>
      </c>
      <c r="AH173">
        <f>(EW173)</f>
        <v>0</v>
      </c>
      <c r="AI173">
        <f>(EX173)</f>
        <v>0</v>
      </c>
      <c r="AJ173">
        <f>(AS173)</f>
        <v>0</v>
      </c>
      <c r="AK173">
        <v>25791.67</v>
      </c>
      <c r="AL173">
        <v>25791.67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1</v>
      </c>
      <c r="AW173">
        <v>1</v>
      </c>
      <c r="AZ173">
        <v>1</v>
      </c>
      <c r="BA173">
        <v>1</v>
      </c>
      <c r="BB173">
        <v>1</v>
      </c>
      <c r="BC173">
        <v>1</v>
      </c>
      <c r="BD173" t="s">
        <v>3</v>
      </c>
      <c r="BE173" t="s">
        <v>3</v>
      </c>
      <c r="BF173" t="s">
        <v>3</v>
      </c>
      <c r="BG173" t="s">
        <v>3</v>
      </c>
      <c r="BH173">
        <v>3</v>
      </c>
      <c r="BI173">
        <v>0</v>
      </c>
      <c r="BJ173" t="s">
        <v>3</v>
      </c>
      <c r="BM173">
        <v>1617</v>
      </c>
      <c r="BN173">
        <v>0</v>
      </c>
      <c r="BO173" t="s">
        <v>3</v>
      </c>
      <c r="BP173">
        <v>0</v>
      </c>
      <c r="BQ173">
        <v>0</v>
      </c>
      <c r="BR173">
        <v>0</v>
      </c>
      <c r="BS173">
        <v>1</v>
      </c>
      <c r="BT173">
        <v>1</v>
      </c>
      <c r="BU173">
        <v>1</v>
      </c>
      <c r="BV173">
        <v>1</v>
      </c>
      <c r="BW173">
        <v>1</v>
      </c>
      <c r="BX173">
        <v>1</v>
      </c>
      <c r="BY173" t="s">
        <v>3</v>
      </c>
      <c r="BZ173">
        <v>0</v>
      </c>
      <c r="CA173">
        <v>0</v>
      </c>
      <c r="CB173" t="s">
        <v>3</v>
      </c>
      <c r="CE173">
        <v>0</v>
      </c>
      <c r="CF173">
        <v>0</v>
      </c>
      <c r="CG173">
        <v>0</v>
      </c>
      <c r="CM173">
        <v>0</v>
      </c>
      <c r="CN173" t="s">
        <v>3</v>
      </c>
      <c r="CO173">
        <v>0</v>
      </c>
      <c r="CP173">
        <f>(P173+Q173+S173+R173)</f>
        <v>77375.009999999995</v>
      </c>
      <c r="CQ173">
        <f>ROUND(AL173*BC173,2)</f>
        <v>25791.67</v>
      </c>
      <c r="CR173">
        <f>ROUND(AM173*BB173,2)</f>
        <v>0</v>
      </c>
      <c r="CS173">
        <f>ROUND(AN173*BS173,2)</f>
        <v>0</v>
      </c>
      <c r="CT173">
        <f>ROUND(AO173*BA173,2)</f>
        <v>0</v>
      </c>
      <c r="CU173">
        <f t="shared" ref="CU173:CX174" si="132">AG173</f>
        <v>0</v>
      </c>
      <c r="CV173">
        <f t="shared" si="132"/>
        <v>0</v>
      </c>
      <c r="CW173">
        <f t="shared" si="132"/>
        <v>0</v>
      </c>
      <c r="CX173">
        <f t="shared" si="132"/>
        <v>0</v>
      </c>
      <c r="CY173">
        <f>0</f>
        <v>0</v>
      </c>
      <c r="CZ173">
        <f>0</f>
        <v>0</v>
      </c>
      <c r="DC173" t="s">
        <v>3</v>
      </c>
      <c r="DD173" t="s">
        <v>3</v>
      </c>
      <c r="DE173" t="s">
        <v>3</v>
      </c>
      <c r="DF173" t="s">
        <v>3</v>
      </c>
      <c r="DG173" t="s">
        <v>3</v>
      </c>
      <c r="DH173" t="s">
        <v>3</v>
      </c>
      <c r="DI173" t="s">
        <v>3</v>
      </c>
      <c r="DJ173" t="s">
        <v>3</v>
      </c>
      <c r="DK173" t="s">
        <v>3</v>
      </c>
      <c r="DL173" t="s">
        <v>3</v>
      </c>
      <c r="DM173" t="s">
        <v>3</v>
      </c>
      <c r="DN173">
        <v>0</v>
      </c>
      <c r="DO173">
        <v>0</v>
      </c>
      <c r="DP173">
        <v>1</v>
      </c>
      <c r="DQ173">
        <v>1</v>
      </c>
      <c r="DU173">
        <v>1013</v>
      </c>
      <c r="DV173" t="s">
        <v>256</v>
      </c>
      <c r="DW173" t="s">
        <v>256</v>
      </c>
      <c r="DX173">
        <v>1</v>
      </c>
      <c r="DZ173" t="s">
        <v>3</v>
      </c>
      <c r="EA173" t="s">
        <v>3</v>
      </c>
      <c r="EB173" t="s">
        <v>3</v>
      </c>
      <c r="EC173" t="s">
        <v>3</v>
      </c>
      <c r="EE173">
        <v>0</v>
      </c>
      <c r="EF173">
        <v>0</v>
      </c>
      <c r="EG173" t="s">
        <v>3</v>
      </c>
      <c r="EH173">
        <v>0</v>
      </c>
      <c r="EI173" t="s">
        <v>3</v>
      </c>
      <c r="EJ173">
        <v>0</v>
      </c>
      <c r="EK173">
        <v>1617</v>
      </c>
      <c r="EL173" t="s">
        <v>3</v>
      </c>
      <c r="EM173" t="s">
        <v>3</v>
      </c>
      <c r="EO173" t="s">
        <v>3</v>
      </c>
      <c r="EQ173">
        <v>0</v>
      </c>
      <c r="ER173">
        <v>25791.67</v>
      </c>
      <c r="ES173">
        <v>25791.67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FQ173">
        <v>0</v>
      </c>
      <c r="FR173">
        <f>ROUND(IF(BI173=3,GM173,0),2)</f>
        <v>0</v>
      </c>
      <c r="FS173">
        <v>0</v>
      </c>
      <c r="FX173">
        <v>0</v>
      </c>
      <c r="FY173">
        <v>0</v>
      </c>
      <c r="GA173" t="s">
        <v>257</v>
      </c>
      <c r="GD173">
        <v>1</v>
      </c>
      <c r="GF173">
        <v>-770346454</v>
      </c>
      <c r="GG173">
        <v>2</v>
      </c>
      <c r="GH173">
        <v>0</v>
      </c>
      <c r="GI173">
        <v>-2</v>
      </c>
      <c r="GJ173">
        <v>0</v>
      </c>
      <c r="GK173">
        <v>0</v>
      </c>
      <c r="GL173">
        <f>ROUND(IF(AND(BH173=3,BI173=3,FS173&lt;&gt;0),P173,0),2)</f>
        <v>0</v>
      </c>
      <c r="GM173">
        <f>ROUND(O173+X173+Y173,2)+GX173</f>
        <v>77375.009999999995</v>
      </c>
      <c r="GN173">
        <f>IF(OR(BI173=0,BI173=1),GM173-GX173,0)</f>
        <v>77375.009999999995</v>
      </c>
      <c r="GO173">
        <f>IF(BI173=2,GM173-GX173,0)</f>
        <v>0</v>
      </c>
      <c r="GP173">
        <f>IF(BI173=4,GM173-GX173,0)</f>
        <v>0</v>
      </c>
      <c r="GR173">
        <v>0</v>
      </c>
      <c r="GS173">
        <v>4</v>
      </c>
      <c r="GT173">
        <v>0</v>
      </c>
      <c r="GU173" t="s">
        <v>3</v>
      </c>
      <c r="GV173">
        <f>ROUND((GT173),6)</f>
        <v>0</v>
      </c>
      <c r="GW173">
        <v>1</v>
      </c>
      <c r="GX173">
        <f>ROUND(HC173*I173,2)</f>
        <v>0</v>
      </c>
      <c r="HA173">
        <v>0</v>
      </c>
      <c r="HB173">
        <v>0</v>
      </c>
      <c r="HC173">
        <f>GV173*GW173</f>
        <v>0</v>
      </c>
      <c r="HE173" t="s">
        <v>3</v>
      </c>
      <c r="HF173" t="s">
        <v>3</v>
      </c>
      <c r="HM173" t="s">
        <v>3</v>
      </c>
      <c r="HN173" t="s">
        <v>3</v>
      </c>
      <c r="HO173" t="s">
        <v>3</v>
      </c>
      <c r="HP173" t="s">
        <v>3</v>
      </c>
      <c r="HQ173" t="s">
        <v>3</v>
      </c>
      <c r="IK173">
        <v>0</v>
      </c>
    </row>
    <row r="174" spans="1:245" x14ac:dyDescent="0.2">
      <c r="A174">
        <v>17</v>
      </c>
      <c r="B174">
        <v>1</v>
      </c>
      <c r="E174" t="s">
        <v>258</v>
      </c>
      <c r="F174" t="s">
        <v>254</v>
      </c>
      <c r="G174" t="s">
        <v>259</v>
      </c>
      <c r="H174" t="s">
        <v>22</v>
      </c>
      <c r="I174">
        <v>7</v>
      </c>
      <c r="J174">
        <v>0</v>
      </c>
      <c r="K174">
        <v>7</v>
      </c>
      <c r="O174">
        <f>ROUND(CP174,2)</f>
        <v>44769.06</v>
      </c>
      <c r="P174">
        <f>ROUND(CQ174*I174,2)</f>
        <v>44769.06</v>
      </c>
      <c r="Q174">
        <f>ROUND(CR174*I174,2)</f>
        <v>0</v>
      </c>
      <c r="R174">
        <f>ROUND(CS174*I174,2)</f>
        <v>0</v>
      </c>
      <c r="S174">
        <f>ROUND(CT174*I174,2)</f>
        <v>0</v>
      </c>
      <c r="T174">
        <f>ROUND(CU174*I174,2)</f>
        <v>0</v>
      </c>
      <c r="U174">
        <f>ROUND(CV174*I174,7)</f>
        <v>0</v>
      </c>
      <c r="V174">
        <f>ROUND(CW174*I174,7)</f>
        <v>0</v>
      </c>
      <c r="W174">
        <f>ROUND(CX174*I174,2)</f>
        <v>0</v>
      </c>
      <c r="X174">
        <f>ROUND(CY174,2)</f>
        <v>0</v>
      </c>
      <c r="Y174">
        <f>ROUND(CZ174,2)</f>
        <v>0</v>
      </c>
      <c r="AA174">
        <v>61617792</v>
      </c>
      <c r="AB174">
        <f>ROUND((AC174+AD174+AF174),6)</f>
        <v>6395.58</v>
      </c>
      <c r="AC174">
        <f t="shared" si="131"/>
        <v>6395.58</v>
      </c>
      <c r="AD174">
        <f t="shared" si="131"/>
        <v>0</v>
      </c>
      <c r="AE174">
        <f t="shared" si="131"/>
        <v>0</v>
      </c>
      <c r="AF174">
        <f t="shared" si="131"/>
        <v>0</v>
      </c>
      <c r="AG174">
        <f>ROUND((AP174),6)</f>
        <v>0</v>
      </c>
      <c r="AH174">
        <f>(EW174)</f>
        <v>0</v>
      </c>
      <c r="AI174">
        <f>(EX174)</f>
        <v>0</v>
      </c>
      <c r="AJ174">
        <f>(AS174)</f>
        <v>0</v>
      </c>
      <c r="AK174">
        <v>6395.58</v>
      </c>
      <c r="AL174">
        <v>6395.58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3</v>
      </c>
      <c r="BE174" t="s">
        <v>3</v>
      </c>
      <c r="BF174" t="s">
        <v>3</v>
      </c>
      <c r="BG174" t="s">
        <v>3</v>
      </c>
      <c r="BH174">
        <v>3</v>
      </c>
      <c r="BI174">
        <v>0</v>
      </c>
      <c r="BJ174" t="s">
        <v>3</v>
      </c>
      <c r="BM174">
        <v>1617</v>
      </c>
      <c r="BN174">
        <v>0</v>
      </c>
      <c r="BO174" t="s">
        <v>3</v>
      </c>
      <c r="BP174">
        <v>0</v>
      </c>
      <c r="BQ174">
        <v>0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3</v>
      </c>
      <c r="BZ174">
        <v>0</v>
      </c>
      <c r="CA174">
        <v>0</v>
      </c>
      <c r="CB174" t="s">
        <v>3</v>
      </c>
      <c r="CE174">
        <v>0</v>
      </c>
      <c r="CF174">
        <v>0</v>
      </c>
      <c r="CG174">
        <v>0</v>
      </c>
      <c r="CM174">
        <v>0</v>
      </c>
      <c r="CN174" t="s">
        <v>3</v>
      </c>
      <c r="CO174">
        <v>0</v>
      </c>
      <c r="CP174">
        <f>(P174+Q174+S174+R174)</f>
        <v>44769.06</v>
      </c>
      <c r="CQ174">
        <f>ROUND(AL174*BC174,2)</f>
        <v>6395.58</v>
      </c>
      <c r="CR174">
        <f>ROUND(AM174*BB174,2)</f>
        <v>0</v>
      </c>
      <c r="CS174">
        <f>ROUND(AN174*BS174,2)</f>
        <v>0</v>
      </c>
      <c r="CT174">
        <f>ROUND(AO174*BA174,2)</f>
        <v>0</v>
      </c>
      <c r="CU174">
        <f t="shared" si="132"/>
        <v>0</v>
      </c>
      <c r="CV174">
        <f t="shared" si="132"/>
        <v>0</v>
      </c>
      <c r="CW174">
        <f t="shared" si="132"/>
        <v>0</v>
      </c>
      <c r="CX174">
        <f t="shared" si="132"/>
        <v>0</v>
      </c>
      <c r="CY174">
        <f>0</f>
        <v>0</v>
      </c>
      <c r="CZ174">
        <f>0</f>
        <v>0</v>
      </c>
      <c r="DC174" t="s">
        <v>3</v>
      </c>
      <c r="DD174" t="s">
        <v>3</v>
      </c>
      <c r="DE174" t="s">
        <v>3</v>
      </c>
      <c r="DF174" t="s">
        <v>3</v>
      </c>
      <c r="DG174" t="s">
        <v>3</v>
      </c>
      <c r="DH174" t="s">
        <v>3</v>
      </c>
      <c r="DI174" t="s">
        <v>3</v>
      </c>
      <c r="DJ174" t="s">
        <v>3</v>
      </c>
      <c r="DK174" t="s">
        <v>3</v>
      </c>
      <c r="DL174" t="s">
        <v>3</v>
      </c>
      <c r="DM174" t="s">
        <v>3</v>
      </c>
      <c r="DN174">
        <v>0</v>
      </c>
      <c r="DO174">
        <v>0</v>
      </c>
      <c r="DP174">
        <v>1</v>
      </c>
      <c r="DQ174">
        <v>1</v>
      </c>
      <c r="DU174">
        <v>1013</v>
      </c>
      <c r="DV174" t="s">
        <v>22</v>
      </c>
      <c r="DW174" t="s">
        <v>22</v>
      </c>
      <c r="DX174">
        <v>1</v>
      </c>
      <c r="DZ174" t="s">
        <v>3</v>
      </c>
      <c r="EA174" t="s">
        <v>3</v>
      </c>
      <c r="EB174" t="s">
        <v>3</v>
      </c>
      <c r="EC174" t="s">
        <v>3</v>
      </c>
      <c r="EE174">
        <v>0</v>
      </c>
      <c r="EF174">
        <v>0</v>
      </c>
      <c r="EG174" t="s">
        <v>3</v>
      </c>
      <c r="EH174">
        <v>0</v>
      </c>
      <c r="EI174" t="s">
        <v>3</v>
      </c>
      <c r="EJ174">
        <v>0</v>
      </c>
      <c r="EK174">
        <v>1617</v>
      </c>
      <c r="EL174" t="s">
        <v>3</v>
      </c>
      <c r="EM174" t="s">
        <v>3</v>
      </c>
      <c r="EO174" t="s">
        <v>3</v>
      </c>
      <c r="EQ174">
        <v>0</v>
      </c>
      <c r="ER174">
        <v>6395.58</v>
      </c>
      <c r="ES174">
        <v>6395.58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FQ174">
        <v>0</v>
      </c>
      <c r="FR174">
        <f>ROUND(IF(BI174=3,GM174,0),2)</f>
        <v>0</v>
      </c>
      <c r="FS174">
        <v>0</v>
      </c>
      <c r="FX174">
        <v>0</v>
      </c>
      <c r="FY174">
        <v>0</v>
      </c>
      <c r="GA174" t="s">
        <v>257</v>
      </c>
      <c r="GD174">
        <v>1</v>
      </c>
      <c r="GF174">
        <v>1661422003</v>
      </c>
      <c r="GG174">
        <v>2</v>
      </c>
      <c r="GH174">
        <v>0</v>
      </c>
      <c r="GI174">
        <v>-2</v>
      </c>
      <c r="GJ174">
        <v>0</v>
      </c>
      <c r="GK174">
        <v>0</v>
      </c>
      <c r="GL174">
        <f>ROUND(IF(AND(BH174=3,BI174=3,FS174&lt;&gt;0),P174,0),2)</f>
        <v>0</v>
      </c>
      <c r="GM174">
        <f>ROUND(O174+X174+Y174,2)+GX174</f>
        <v>44769.06</v>
      </c>
      <c r="GN174">
        <f>IF(OR(BI174=0,BI174=1),GM174-GX174,0)</f>
        <v>44769.06</v>
      </c>
      <c r="GO174">
        <f>IF(BI174=2,GM174-GX174,0)</f>
        <v>0</v>
      </c>
      <c r="GP174">
        <f>IF(BI174=4,GM174-GX174,0)</f>
        <v>0</v>
      </c>
      <c r="GR174">
        <v>0</v>
      </c>
      <c r="GS174">
        <v>4</v>
      </c>
      <c r="GT174">
        <v>0</v>
      </c>
      <c r="GU174" t="s">
        <v>3</v>
      </c>
      <c r="GV174">
        <f>ROUND((GT174),6)</f>
        <v>0</v>
      </c>
      <c r="GW174">
        <v>1</v>
      </c>
      <c r="GX174">
        <f>ROUND(HC174*I174,2)</f>
        <v>0</v>
      </c>
      <c r="HA174">
        <v>0</v>
      </c>
      <c r="HB174">
        <v>0</v>
      </c>
      <c r="HC174">
        <f>GV174*GW174</f>
        <v>0</v>
      </c>
      <c r="HE174" t="s">
        <v>3</v>
      </c>
      <c r="HF174" t="s">
        <v>3</v>
      </c>
      <c r="HM174" t="s">
        <v>3</v>
      </c>
      <c r="HN174" t="s">
        <v>3</v>
      </c>
      <c r="HO174" t="s">
        <v>3</v>
      </c>
      <c r="HP174" t="s">
        <v>3</v>
      </c>
      <c r="HQ174" t="s">
        <v>3</v>
      </c>
      <c r="IK174">
        <v>0</v>
      </c>
    </row>
    <row r="176" spans="1:245" x14ac:dyDescent="0.2">
      <c r="A176" s="2">
        <v>51</v>
      </c>
      <c r="B176" s="2">
        <f>B169</f>
        <v>1</v>
      </c>
      <c r="C176" s="2">
        <f>A169</f>
        <v>4</v>
      </c>
      <c r="D176" s="2">
        <f>ROW(A169)</f>
        <v>169</v>
      </c>
      <c r="E176" s="2"/>
      <c r="F176" s="2" t="str">
        <f>IF(F169&lt;&gt;"",F169,"")</f>
        <v>Новый раздел</v>
      </c>
      <c r="G176" s="2" t="str">
        <f>IF(G169&lt;&gt;"",G169,"")</f>
        <v>Оборудование</v>
      </c>
      <c r="H176" s="2">
        <v>0</v>
      </c>
      <c r="I176" s="2"/>
      <c r="J176" s="2"/>
      <c r="K176" s="2"/>
      <c r="L176" s="2"/>
      <c r="M176" s="2"/>
      <c r="N176" s="2"/>
      <c r="O176" s="2">
        <f t="shared" ref="O176:T176" si="133">ROUND(AB176,2)</f>
        <v>122144.07</v>
      </c>
      <c r="P176" s="2">
        <f t="shared" si="133"/>
        <v>122144.07</v>
      </c>
      <c r="Q176" s="2">
        <f t="shared" si="133"/>
        <v>0</v>
      </c>
      <c r="R176" s="2">
        <f t="shared" si="133"/>
        <v>0</v>
      </c>
      <c r="S176" s="2">
        <f t="shared" si="133"/>
        <v>0</v>
      </c>
      <c r="T176" s="2">
        <f t="shared" si="133"/>
        <v>0</v>
      </c>
      <c r="U176" s="2">
        <f>AH176</f>
        <v>0</v>
      </c>
      <c r="V176" s="2">
        <f>AI176</f>
        <v>0</v>
      </c>
      <c r="W176" s="2">
        <f>ROUND(AJ176,2)</f>
        <v>0</v>
      </c>
      <c r="X176" s="2">
        <f>ROUND(AK176,2)</f>
        <v>0</v>
      </c>
      <c r="Y176" s="2">
        <f>ROUND(AL176,2)</f>
        <v>0</v>
      </c>
      <c r="Z176" s="2"/>
      <c r="AA176" s="2"/>
      <c r="AB176" s="2">
        <f>ROUND(SUMIF(AA173:AA174,"=61617792",O173:O174),2)</f>
        <v>122144.07</v>
      </c>
      <c r="AC176" s="2">
        <f>ROUND(SUMIF(AA173:AA174,"=61617792",P173:P174),2)</f>
        <v>122144.07</v>
      </c>
      <c r="AD176" s="2">
        <f>ROUND(SUMIF(AA173:AA174,"=61617792",Q173:Q174),2)</f>
        <v>0</v>
      </c>
      <c r="AE176" s="2">
        <f>ROUND(SUMIF(AA173:AA174,"=61617792",R173:R174),2)</f>
        <v>0</v>
      </c>
      <c r="AF176" s="2">
        <f>ROUND(SUMIF(AA173:AA174,"=61617792",S173:S174),2)</f>
        <v>0</v>
      </c>
      <c r="AG176" s="2">
        <f>ROUND(SUMIF(AA173:AA174,"=61617792",T173:T174),2)</f>
        <v>0</v>
      </c>
      <c r="AH176" s="2">
        <f>SUMIF(AA173:AA174,"=61617792",U173:U174)</f>
        <v>0</v>
      </c>
      <c r="AI176" s="2">
        <f>SUMIF(AA173:AA174,"=61617792",V173:V174)</f>
        <v>0</v>
      </c>
      <c r="AJ176" s="2">
        <f>ROUND(SUMIF(AA173:AA174,"=61617792",W173:W174),2)</f>
        <v>0</v>
      </c>
      <c r="AK176" s="2">
        <f>ROUND(SUMIF(AA173:AA174,"=61617792",X173:X174),2)</f>
        <v>0</v>
      </c>
      <c r="AL176" s="2">
        <f>ROUND(SUMIF(AA173:AA174,"=61617792",Y173:Y174),2)</f>
        <v>0</v>
      </c>
      <c r="AM176" s="2"/>
      <c r="AN176" s="2"/>
      <c r="AO176" s="2">
        <f t="shared" ref="AO176:BD176" si="134">ROUND(BX176,2)</f>
        <v>0</v>
      </c>
      <c r="AP176" s="2">
        <f t="shared" si="134"/>
        <v>0</v>
      </c>
      <c r="AQ176" s="2">
        <f t="shared" si="134"/>
        <v>0</v>
      </c>
      <c r="AR176" s="2">
        <f t="shared" si="134"/>
        <v>122144.07</v>
      </c>
      <c r="AS176" s="2">
        <f t="shared" si="134"/>
        <v>122144.07</v>
      </c>
      <c r="AT176" s="2">
        <f t="shared" si="134"/>
        <v>0</v>
      </c>
      <c r="AU176" s="2">
        <f t="shared" si="134"/>
        <v>0</v>
      </c>
      <c r="AV176" s="2">
        <f t="shared" si="134"/>
        <v>122144.07</v>
      </c>
      <c r="AW176" s="2">
        <f t="shared" si="134"/>
        <v>122144.07</v>
      </c>
      <c r="AX176" s="2">
        <f t="shared" si="134"/>
        <v>0</v>
      </c>
      <c r="AY176" s="2">
        <f t="shared" si="134"/>
        <v>122144.07</v>
      </c>
      <c r="AZ176" s="2">
        <f t="shared" si="134"/>
        <v>0</v>
      </c>
      <c r="BA176" s="2">
        <f t="shared" si="134"/>
        <v>0</v>
      </c>
      <c r="BB176" s="2">
        <f t="shared" si="134"/>
        <v>0</v>
      </c>
      <c r="BC176" s="2">
        <f t="shared" si="134"/>
        <v>0</v>
      </c>
      <c r="BD176" s="2">
        <f t="shared" si="134"/>
        <v>0</v>
      </c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>
        <f>ROUND(SUMIF(AA173:AA174,"=61617792",FQ173:FQ174),2)</f>
        <v>0</v>
      </c>
      <c r="BY176" s="2">
        <f>ROUND(SUMIF(AA173:AA174,"=61617792",FR173:FR174),2)</f>
        <v>0</v>
      </c>
      <c r="BZ176" s="2">
        <f>ROUND(SUMIF(AA173:AA174,"=61617792",GL173:GL174),2)</f>
        <v>0</v>
      </c>
      <c r="CA176" s="2">
        <f>ROUND(SUMIF(AA173:AA174,"=61617792",GM173:GM174),2)</f>
        <v>122144.07</v>
      </c>
      <c r="CB176" s="2">
        <f>ROUND(SUMIF(AA173:AA174,"=61617792",GN173:GN174),2)</f>
        <v>122144.07</v>
      </c>
      <c r="CC176" s="2">
        <f>ROUND(SUMIF(AA173:AA174,"=61617792",GO173:GO174),2)</f>
        <v>0</v>
      </c>
      <c r="CD176" s="2">
        <f>ROUND(SUMIF(AA173:AA174,"=61617792",GP173:GP174),2)</f>
        <v>0</v>
      </c>
      <c r="CE176" s="2">
        <f>AC176-BX176</f>
        <v>122144.07</v>
      </c>
      <c r="CF176" s="2">
        <f>AC176-BY176</f>
        <v>122144.07</v>
      </c>
      <c r="CG176" s="2">
        <f>BX176-BZ176</f>
        <v>0</v>
      </c>
      <c r="CH176" s="2">
        <f>AC176-BX176-BY176+BZ176</f>
        <v>122144.07</v>
      </c>
      <c r="CI176" s="2">
        <f>BY176-BZ176</f>
        <v>0</v>
      </c>
      <c r="CJ176" s="2">
        <f>ROUND(SUMIF(AA173:AA174,"=61617792",GX173:GX174),2)</f>
        <v>0</v>
      </c>
      <c r="CK176" s="2">
        <f>ROUND(SUMIF(AA173:AA174,"=61617792",GY173:GY174),2)</f>
        <v>0</v>
      </c>
      <c r="CL176" s="2">
        <f>ROUND(SUMIF(AA173:AA174,"=61617792",GZ173:GZ174),2)</f>
        <v>0</v>
      </c>
      <c r="CM176" s="2">
        <f>ROUND(SUMIF(AA173:AA174,"=61617792",HD173:HD174),2)</f>
        <v>0</v>
      </c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>
        <v>0</v>
      </c>
    </row>
    <row r="178" spans="1:28" x14ac:dyDescent="0.2">
      <c r="A178" s="4">
        <v>50</v>
      </c>
      <c r="B178" s="4">
        <v>0</v>
      </c>
      <c r="C178" s="4">
        <v>0</v>
      </c>
      <c r="D178" s="4">
        <v>1</v>
      </c>
      <c r="E178" s="4">
        <v>201</v>
      </c>
      <c r="F178" s="4">
        <f>ROUND(Source!O176,O178)</f>
        <v>122144.07</v>
      </c>
      <c r="G178" s="4" t="s">
        <v>92</v>
      </c>
      <c r="H178" s="4" t="s">
        <v>93</v>
      </c>
      <c r="I178" s="4"/>
      <c r="J178" s="4"/>
      <c r="K178" s="4">
        <v>201</v>
      </c>
      <c r="L178" s="4">
        <v>1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122144.07</v>
      </c>
      <c r="X178" s="4">
        <v>1</v>
      </c>
      <c r="Y178" s="4">
        <v>122144.07</v>
      </c>
      <c r="Z178" s="4"/>
      <c r="AA178" s="4"/>
      <c r="AB178" s="4"/>
    </row>
    <row r="179" spans="1:28" x14ac:dyDescent="0.2">
      <c r="A179" s="4">
        <v>50</v>
      </c>
      <c r="B179" s="4">
        <v>0</v>
      </c>
      <c r="C179" s="4">
        <v>0</v>
      </c>
      <c r="D179" s="4">
        <v>1</v>
      </c>
      <c r="E179" s="4">
        <v>202</v>
      </c>
      <c r="F179" s="4">
        <f>ROUND(Source!P176,O179)</f>
        <v>122144.07</v>
      </c>
      <c r="G179" s="4" t="s">
        <v>94</v>
      </c>
      <c r="H179" s="4" t="s">
        <v>95</v>
      </c>
      <c r="I179" s="4"/>
      <c r="J179" s="4"/>
      <c r="K179" s="4">
        <v>202</v>
      </c>
      <c r="L179" s="4">
        <v>2</v>
      </c>
      <c r="M179" s="4">
        <v>3</v>
      </c>
      <c r="N179" s="4" t="s">
        <v>3</v>
      </c>
      <c r="O179" s="4">
        <v>2</v>
      </c>
      <c r="P179" s="4"/>
      <c r="Q179" s="4"/>
      <c r="R179" s="4"/>
      <c r="S179" s="4"/>
      <c r="T179" s="4"/>
      <c r="U179" s="4"/>
      <c r="V179" s="4"/>
      <c r="W179" s="4">
        <v>122144.07</v>
      </c>
      <c r="X179" s="4">
        <v>1</v>
      </c>
      <c r="Y179" s="4">
        <v>122144.07</v>
      </c>
      <c r="Z179" s="4"/>
      <c r="AA179" s="4"/>
      <c r="AB179" s="4"/>
    </row>
    <row r="180" spans="1:28" x14ac:dyDescent="0.2">
      <c r="A180" s="4">
        <v>50</v>
      </c>
      <c r="B180" s="4">
        <v>0</v>
      </c>
      <c r="C180" s="4">
        <v>0</v>
      </c>
      <c r="D180" s="4">
        <v>1</v>
      </c>
      <c r="E180" s="4">
        <v>222</v>
      </c>
      <c r="F180" s="4">
        <f>ROUND(Source!AO176,O180)</f>
        <v>0</v>
      </c>
      <c r="G180" s="4" t="s">
        <v>96</v>
      </c>
      <c r="H180" s="4" t="s">
        <v>97</v>
      </c>
      <c r="I180" s="4"/>
      <c r="J180" s="4"/>
      <c r="K180" s="4">
        <v>222</v>
      </c>
      <c r="L180" s="4">
        <v>3</v>
      </c>
      <c r="M180" s="4">
        <v>3</v>
      </c>
      <c r="N180" s="4" t="s">
        <v>3</v>
      </c>
      <c r="O180" s="4">
        <v>2</v>
      </c>
      <c r="P180" s="4"/>
      <c r="Q180" s="4"/>
      <c r="R180" s="4"/>
      <c r="S180" s="4"/>
      <c r="T180" s="4"/>
      <c r="U180" s="4"/>
      <c r="V180" s="4"/>
      <c r="W180" s="4">
        <v>0</v>
      </c>
      <c r="X180" s="4">
        <v>1</v>
      </c>
      <c r="Y180" s="4">
        <v>0</v>
      </c>
      <c r="Z180" s="4"/>
      <c r="AA180" s="4"/>
      <c r="AB180" s="4"/>
    </row>
    <row r="181" spans="1:28" x14ac:dyDescent="0.2">
      <c r="A181" s="4">
        <v>50</v>
      </c>
      <c r="B181" s="4">
        <v>0</v>
      </c>
      <c r="C181" s="4">
        <v>0</v>
      </c>
      <c r="D181" s="4">
        <v>1</v>
      </c>
      <c r="E181" s="4">
        <v>225</v>
      </c>
      <c r="F181" s="4">
        <f>ROUND(Source!AV176,O181)</f>
        <v>122144.07</v>
      </c>
      <c r="G181" s="4" t="s">
        <v>98</v>
      </c>
      <c r="H181" s="4" t="s">
        <v>99</v>
      </c>
      <c r="I181" s="4"/>
      <c r="J181" s="4"/>
      <c r="K181" s="4">
        <v>225</v>
      </c>
      <c r="L181" s="4">
        <v>4</v>
      </c>
      <c r="M181" s="4">
        <v>3</v>
      </c>
      <c r="N181" s="4" t="s">
        <v>3</v>
      </c>
      <c r="O181" s="4">
        <v>2</v>
      </c>
      <c r="P181" s="4"/>
      <c r="Q181" s="4"/>
      <c r="R181" s="4"/>
      <c r="S181" s="4"/>
      <c r="T181" s="4"/>
      <c r="U181" s="4"/>
      <c r="V181" s="4"/>
      <c r="W181" s="4">
        <v>122144.07</v>
      </c>
      <c r="X181" s="4">
        <v>1</v>
      </c>
      <c r="Y181" s="4">
        <v>122144.07</v>
      </c>
      <c r="Z181" s="4"/>
      <c r="AA181" s="4"/>
      <c r="AB181" s="4"/>
    </row>
    <row r="182" spans="1:28" x14ac:dyDescent="0.2">
      <c r="A182" s="4">
        <v>50</v>
      </c>
      <c r="B182" s="4">
        <v>0</v>
      </c>
      <c r="C182" s="4">
        <v>0</v>
      </c>
      <c r="D182" s="4">
        <v>1</v>
      </c>
      <c r="E182" s="4">
        <v>226</v>
      </c>
      <c r="F182" s="4">
        <f>ROUND(Source!AW176,O182)</f>
        <v>122144.07</v>
      </c>
      <c r="G182" s="4" t="s">
        <v>100</v>
      </c>
      <c r="H182" s="4" t="s">
        <v>101</v>
      </c>
      <c r="I182" s="4"/>
      <c r="J182" s="4"/>
      <c r="K182" s="4">
        <v>226</v>
      </c>
      <c r="L182" s="4">
        <v>5</v>
      </c>
      <c r="M182" s="4">
        <v>3</v>
      </c>
      <c r="N182" s="4" t="s">
        <v>3</v>
      </c>
      <c r="O182" s="4">
        <v>2</v>
      </c>
      <c r="P182" s="4"/>
      <c r="Q182" s="4"/>
      <c r="R182" s="4"/>
      <c r="S182" s="4"/>
      <c r="T182" s="4"/>
      <c r="U182" s="4"/>
      <c r="V182" s="4"/>
      <c r="W182" s="4">
        <v>122144.07</v>
      </c>
      <c r="X182" s="4">
        <v>1</v>
      </c>
      <c r="Y182" s="4">
        <v>122144.07</v>
      </c>
      <c r="Z182" s="4"/>
      <c r="AA182" s="4"/>
      <c r="AB182" s="4"/>
    </row>
    <row r="183" spans="1:28" x14ac:dyDescent="0.2">
      <c r="A183" s="4">
        <v>50</v>
      </c>
      <c r="B183" s="4">
        <v>0</v>
      </c>
      <c r="C183" s="4">
        <v>0</v>
      </c>
      <c r="D183" s="4">
        <v>1</v>
      </c>
      <c r="E183" s="4">
        <v>227</v>
      </c>
      <c r="F183" s="4">
        <f>ROUND(Source!AX176,O183)</f>
        <v>0</v>
      </c>
      <c r="G183" s="4" t="s">
        <v>102</v>
      </c>
      <c r="H183" s="4" t="s">
        <v>103</v>
      </c>
      <c r="I183" s="4"/>
      <c r="J183" s="4"/>
      <c r="K183" s="4">
        <v>227</v>
      </c>
      <c r="L183" s="4">
        <v>6</v>
      </c>
      <c r="M183" s="4">
        <v>3</v>
      </c>
      <c r="N183" s="4" t="s">
        <v>3</v>
      </c>
      <c r="O183" s="4">
        <v>2</v>
      </c>
      <c r="P183" s="4"/>
      <c r="Q183" s="4"/>
      <c r="R183" s="4"/>
      <c r="S183" s="4"/>
      <c r="T183" s="4"/>
      <c r="U183" s="4"/>
      <c r="V183" s="4"/>
      <c r="W183" s="4">
        <v>0</v>
      </c>
      <c r="X183" s="4">
        <v>1</v>
      </c>
      <c r="Y183" s="4">
        <v>0</v>
      </c>
      <c r="Z183" s="4"/>
      <c r="AA183" s="4"/>
      <c r="AB183" s="4"/>
    </row>
    <row r="184" spans="1:28" x14ac:dyDescent="0.2">
      <c r="A184" s="4">
        <v>50</v>
      </c>
      <c r="B184" s="4">
        <v>0</v>
      </c>
      <c r="C184" s="4">
        <v>0</v>
      </c>
      <c r="D184" s="4">
        <v>1</v>
      </c>
      <c r="E184" s="4">
        <v>228</v>
      </c>
      <c r="F184" s="4">
        <f>ROUND(Source!AY176,O184)</f>
        <v>122144.07</v>
      </c>
      <c r="G184" s="4" t="s">
        <v>104</v>
      </c>
      <c r="H184" s="4" t="s">
        <v>105</v>
      </c>
      <c r="I184" s="4"/>
      <c r="J184" s="4"/>
      <c r="K184" s="4">
        <v>228</v>
      </c>
      <c r="L184" s="4">
        <v>7</v>
      </c>
      <c r="M184" s="4">
        <v>3</v>
      </c>
      <c r="N184" s="4" t="s">
        <v>3</v>
      </c>
      <c r="O184" s="4">
        <v>2</v>
      </c>
      <c r="P184" s="4"/>
      <c r="Q184" s="4"/>
      <c r="R184" s="4"/>
      <c r="S184" s="4"/>
      <c r="T184" s="4"/>
      <c r="U184" s="4"/>
      <c r="V184" s="4"/>
      <c r="W184" s="4">
        <v>122144.07</v>
      </c>
      <c r="X184" s="4">
        <v>1</v>
      </c>
      <c r="Y184" s="4">
        <v>122144.07</v>
      </c>
      <c r="Z184" s="4"/>
      <c r="AA184" s="4"/>
      <c r="AB184" s="4"/>
    </row>
    <row r="185" spans="1:28" x14ac:dyDescent="0.2">
      <c r="A185" s="4">
        <v>50</v>
      </c>
      <c r="B185" s="4">
        <v>0</v>
      </c>
      <c r="C185" s="4">
        <v>0</v>
      </c>
      <c r="D185" s="4">
        <v>1</v>
      </c>
      <c r="E185" s="4">
        <v>216</v>
      </c>
      <c r="F185" s="4">
        <f>ROUND(Source!AP176,O185)</f>
        <v>0</v>
      </c>
      <c r="G185" s="4" t="s">
        <v>106</v>
      </c>
      <c r="H185" s="4" t="s">
        <v>107</v>
      </c>
      <c r="I185" s="4"/>
      <c r="J185" s="4"/>
      <c r="K185" s="4">
        <v>216</v>
      </c>
      <c r="L185" s="4">
        <v>8</v>
      </c>
      <c r="M185" s="4">
        <v>3</v>
      </c>
      <c r="N185" s="4" t="s">
        <v>3</v>
      </c>
      <c r="O185" s="4">
        <v>2</v>
      </c>
      <c r="P185" s="4"/>
      <c r="Q185" s="4"/>
      <c r="R185" s="4"/>
      <c r="S185" s="4"/>
      <c r="T185" s="4"/>
      <c r="U185" s="4"/>
      <c r="V185" s="4"/>
      <c r="W185" s="4">
        <v>0</v>
      </c>
      <c r="X185" s="4">
        <v>1</v>
      </c>
      <c r="Y185" s="4">
        <v>0</v>
      </c>
      <c r="Z185" s="4"/>
      <c r="AA185" s="4"/>
      <c r="AB185" s="4"/>
    </row>
    <row r="186" spans="1:28" x14ac:dyDescent="0.2">
      <c r="A186" s="4">
        <v>50</v>
      </c>
      <c r="B186" s="4">
        <v>0</v>
      </c>
      <c r="C186" s="4">
        <v>0</v>
      </c>
      <c r="D186" s="4">
        <v>1</v>
      </c>
      <c r="E186" s="4">
        <v>223</v>
      </c>
      <c r="F186" s="4">
        <f>ROUND(Source!AQ176,O186)</f>
        <v>0</v>
      </c>
      <c r="G186" s="4" t="s">
        <v>108</v>
      </c>
      <c r="H186" s="4" t="s">
        <v>109</v>
      </c>
      <c r="I186" s="4"/>
      <c r="J186" s="4"/>
      <c r="K186" s="4">
        <v>223</v>
      </c>
      <c r="L186" s="4">
        <v>9</v>
      </c>
      <c r="M186" s="4">
        <v>3</v>
      </c>
      <c r="N186" s="4" t="s">
        <v>3</v>
      </c>
      <c r="O186" s="4">
        <v>2</v>
      </c>
      <c r="P186" s="4"/>
      <c r="Q186" s="4"/>
      <c r="R186" s="4"/>
      <c r="S186" s="4"/>
      <c r="T186" s="4"/>
      <c r="U186" s="4"/>
      <c r="V186" s="4"/>
      <c r="W186" s="4">
        <v>0</v>
      </c>
      <c r="X186" s="4">
        <v>1</v>
      </c>
      <c r="Y186" s="4">
        <v>0</v>
      </c>
      <c r="Z186" s="4"/>
      <c r="AA186" s="4"/>
      <c r="AB186" s="4"/>
    </row>
    <row r="187" spans="1:28" x14ac:dyDescent="0.2">
      <c r="A187" s="4">
        <v>50</v>
      </c>
      <c r="B187" s="4">
        <v>0</v>
      </c>
      <c r="C187" s="4">
        <v>0</v>
      </c>
      <c r="D187" s="4">
        <v>1</v>
      </c>
      <c r="E187" s="4">
        <v>229</v>
      </c>
      <c r="F187" s="4">
        <f>ROUND(Source!AZ176,O187)</f>
        <v>0</v>
      </c>
      <c r="G187" s="4" t="s">
        <v>110</v>
      </c>
      <c r="H187" s="4" t="s">
        <v>111</v>
      </c>
      <c r="I187" s="4"/>
      <c r="J187" s="4"/>
      <c r="K187" s="4">
        <v>229</v>
      </c>
      <c r="L187" s="4">
        <v>10</v>
      </c>
      <c r="M187" s="4">
        <v>3</v>
      </c>
      <c r="N187" s="4" t="s">
        <v>3</v>
      </c>
      <c r="O187" s="4">
        <v>2</v>
      </c>
      <c r="P187" s="4"/>
      <c r="Q187" s="4"/>
      <c r="R187" s="4"/>
      <c r="S187" s="4"/>
      <c r="T187" s="4"/>
      <c r="U187" s="4"/>
      <c r="V187" s="4"/>
      <c r="W187" s="4">
        <v>0</v>
      </c>
      <c r="X187" s="4">
        <v>1</v>
      </c>
      <c r="Y187" s="4">
        <v>0</v>
      </c>
      <c r="Z187" s="4"/>
      <c r="AA187" s="4"/>
      <c r="AB187" s="4"/>
    </row>
    <row r="188" spans="1:28" x14ac:dyDescent="0.2">
      <c r="A188" s="4">
        <v>50</v>
      </c>
      <c r="B188" s="4">
        <v>0</v>
      </c>
      <c r="C188" s="4">
        <v>0</v>
      </c>
      <c r="D188" s="4">
        <v>1</v>
      </c>
      <c r="E188" s="4">
        <v>203</v>
      </c>
      <c r="F188" s="4">
        <f>ROUND(Source!Q176,O188)</f>
        <v>0</v>
      </c>
      <c r="G188" s="4" t="s">
        <v>112</v>
      </c>
      <c r="H188" s="4" t="s">
        <v>113</v>
      </c>
      <c r="I188" s="4"/>
      <c r="J188" s="4"/>
      <c r="K188" s="4">
        <v>203</v>
      </c>
      <c r="L188" s="4">
        <v>11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>
        <v>0</v>
      </c>
      <c r="X188" s="4">
        <v>1</v>
      </c>
      <c r="Y188" s="4">
        <v>0</v>
      </c>
      <c r="Z188" s="4"/>
      <c r="AA188" s="4"/>
      <c r="AB188" s="4"/>
    </row>
    <row r="189" spans="1:28" x14ac:dyDescent="0.2">
      <c r="A189" s="4">
        <v>50</v>
      </c>
      <c r="B189" s="4">
        <v>0</v>
      </c>
      <c r="C189" s="4">
        <v>0</v>
      </c>
      <c r="D189" s="4">
        <v>1</v>
      </c>
      <c r="E189" s="4">
        <v>231</v>
      </c>
      <c r="F189" s="4">
        <f>ROUND(Source!BB176,O189)</f>
        <v>0</v>
      </c>
      <c r="G189" s="4" t="s">
        <v>114</v>
      </c>
      <c r="H189" s="4" t="s">
        <v>115</v>
      </c>
      <c r="I189" s="4"/>
      <c r="J189" s="4"/>
      <c r="K189" s="4">
        <v>231</v>
      </c>
      <c r="L189" s="4">
        <v>12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>
        <v>0</v>
      </c>
      <c r="X189" s="4">
        <v>1</v>
      </c>
      <c r="Y189" s="4">
        <v>0</v>
      </c>
      <c r="Z189" s="4"/>
      <c r="AA189" s="4"/>
      <c r="AB189" s="4"/>
    </row>
    <row r="190" spans="1:28" x14ac:dyDescent="0.2">
      <c r="A190" s="4">
        <v>50</v>
      </c>
      <c r="B190" s="4">
        <v>0</v>
      </c>
      <c r="C190" s="4">
        <v>0</v>
      </c>
      <c r="D190" s="4">
        <v>1</v>
      </c>
      <c r="E190" s="4">
        <v>204</v>
      </c>
      <c r="F190" s="4">
        <f>ROUND(Source!R176,O190)</f>
        <v>0</v>
      </c>
      <c r="G190" s="4" t="s">
        <v>116</v>
      </c>
      <c r="H190" s="4" t="s">
        <v>117</v>
      </c>
      <c r="I190" s="4"/>
      <c r="J190" s="4"/>
      <c r="K190" s="4">
        <v>204</v>
      </c>
      <c r="L190" s="4">
        <v>13</v>
      </c>
      <c r="M190" s="4">
        <v>3</v>
      </c>
      <c r="N190" s="4" t="s">
        <v>3</v>
      </c>
      <c r="O190" s="4">
        <v>2</v>
      </c>
      <c r="P190" s="4"/>
      <c r="Q190" s="4"/>
      <c r="R190" s="4"/>
      <c r="S190" s="4"/>
      <c r="T190" s="4"/>
      <c r="U190" s="4"/>
      <c r="V190" s="4"/>
      <c r="W190" s="4">
        <v>0</v>
      </c>
      <c r="X190" s="4">
        <v>1</v>
      </c>
      <c r="Y190" s="4">
        <v>0</v>
      </c>
      <c r="Z190" s="4"/>
      <c r="AA190" s="4"/>
      <c r="AB190" s="4"/>
    </row>
    <row r="191" spans="1:28" x14ac:dyDescent="0.2">
      <c r="A191" s="4">
        <v>50</v>
      </c>
      <c r="B191" s="4">
        <v>0</v>
      </c>
      <c r="C191" s="4">
        <v>0</v>
      </c>
      <c r="D191" s="4">
        <v>1</v>
      </c>
      <c r="E191" s="4">
        <v>205</v>
      </c>
      <c r="F191" s="4">
        <f>ROUND(Source!S176,O191)</f>
        <v>0</v>
      </c>
      <c r="G191" s="4" t="s">
        <v>118</v>
      </c>
      <c r="H191" s="4" t="s">
        <v>119</v>
      </c>
      <c r="I191" s="4"/>
      <c r="J191" s="4"/>
      <c r="K191" s="4">
        <v>205</v>
      </c>
      <c r="L191" s="4">
        <v>14</v>
      </c>
      <c r="M191" s="4">
        <v>3</v>
      </c>
      <c r="N191" s="4" t="s">
        <v>3</v>
      </c>
      <c r="O191" s="4">
        <v>2</v>
      </c>
      <c r="P191" s="4"/>
      <c r="Q191" s="4"/>
      <c r="R191" s="4"/>
      <c r="S191" s="4"/>
      <c r="T191" s="4"/>
      <c r="U191" s="4"/>
      <c r="V191" s="4"/>
      <c r="W191" s="4">
        <v>0</v>
      </c>
      <c r="X191" s="4">
        <v>1</v>
      </c>
      <c r="Y191" s="4">
        <v>0</v>
      </c>
      <c r="Z191" s="4"/>
      <c r="AA191" s="4"/>
      <c r="AB191" s="4"/>
    </row>
    <row r="192" spans="1:28" x14ac:dyDescent="0.2">
      <c r="A192" s="4">
        <v>50</v>
      </c>
      <c r="B192" s="4">
        <v>0</v>
      </c>
      <c r="C192" s="4">
        <v>0</v>
      </c>
      <c r="D192" s="4">
        <v>1</v>
      </c>
      <c r="E192" s="4">
        <v>232</v>
      </c>
      <c r="F192" s="4">
        <f>ROUND(Source!BC176,O192)</f>
        <v>0</v>
      </c>
      <c r="G192" s="4" t="s">
        <v>120</v>
      </c>
      <c r="H192" s="4" t="s">
        <v>121</v>
      </c>
      <c r="I192" s="4"/>
      <c r="J192" s="4"/>
      <c r="K192" s="4">
        <v>232</v>
      </c>
      <c r="L192" s="4">
        <v>15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0</v>
      </c>
      <c r="X192" s="4">
        <v>1</v>
      </c>
      <c r="Y192" s="4">
        <v>0</v>
      </c>
      <c r="Z192" s="4"/>
      <c r="AA192" s="4"/>
      <c r="AB192" s="4"/>
    </row>
    <row r="193" spans="1:206" x14ac:dyDescent="0.2">
      <c r="A193" s="4">
        <v>50</v>
      </c>
      <c r="B193" s="4">
        <v>0</v>
      </c>
      <c r="C193" s="4">
        <v>0</v>
      </c>
      <c r="D193" s="4">
        <v>1</v>
      </c>
      <c r="E193" s="4">
        <v>214</v>
      </c>
      <c r="F193" s="4">
        <f>ROUND(Source!AS176,O193)</f>
        <v>122144.07</v>
      </c>
      <c r="G193" s="4" t="s">
        <v>122</v>
      </c>
      <c r="H193" s="4" t="s">
        <v>123</v>
      </c>
      <c r="I193" s="4"/>
      <c r="J193" s="4"/>
      <c r="K193" s="4">
        <v>214</v>
      </c>
      <c r="L193" s="4">
        <v>16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0</v>
      </c>
      <c r="X193" s="4">
        <v>1</v>
      </c>
      <c r="Y193" s="4">
        <v>0</v>
      </c>
      <c r="Z193" s="4"/>
      <c r="AA193" s="4"/>
      <c r="AB193" s="4"/>
    </row>
    <row r="194" spans="1:206" x14ac:dyDescent="0.2">
      <c r="A194" s="4">
        <v>50</v>
      </c>
      <c r="B194" s="4">
        <v>0</v>
      </c>
      <c r="C194" s="4">
        <v>0</v>
      </c>
      <c r="D194" s="4">
        <v>1</v>
      </c>
      <c r="E194" s="4">
        <v>215</v>
      </c>
      <c r="F194" s="4">
        <f>ROUND(Source!AT176,O194)</f>
        <v>0</v>
      </c>
      <c r="G194" s="4" t="s">
        <v>124</v>
      </c>
      <c r="H194" s="4" t="s">
        <v>125</v>
      </c>
      <c r="I194" s="4"/>
      <c r="J194" s="4"/>
      <c r="K194" s="4">
        <v>215</v>
      </c>
      <c r="L194" s="4">
        <v>17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0</v>
      </c>
      <c r="X194" s="4">
        <v>1</v>
      </c>
      <c r="Y194" s="4">
        <v>0</v>
      </c>
      <c r="Z194" s="4"/>
      <c r="AA194" s="4"/>
      <c r="AB194" s="4"/>
    </row>
    <row r="195" spans="1:206" x14ac:dyDescent="0.2">
      <c r="A195" s="4">
        <v>50</v>
      </c>
      <c r="B195" s="4">
        <v>0</v>
      </c>
      <c r="C195" s="4">
        <v>0</v>
      </c>
      <c r="D195" s="4">
        <v>1</v>
      </c>
      <c r="E195" s="4">
        <v>217</v>
      </c>
      <c r="F195" s="4">
        <f>ROUND(Source!AU176,O195)</f>
        <v>0</v>
      </c>
      <c r="G195" s="4" t="s">
        <v>126</v>
      </c>
      <c r="H195" s="4" t="s">
        <v>127</v>
      </c>
      <c r="I195" s="4"/>
      <c r="J195" s="4"/>
      <c r="K195" s="4">
        <v>217</v>
      </c>
      <c r="L195" s="4">
        <v>18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</v>
      </c>
      <c r="X195" s="4">
        <v>1</v>
      </c>
      <c r="Y195" s="4">
        <v>0</v>
      </c>
      <c r="Z195" s="4"/>
      <c r="AA195" s="4"/>
      <c r="AB195" s="4"/>
    </row>
    <row r="196" spans="1:206" x14ac:dyDescent="0.2">
      <c r="A196" s="4">
        <v>50</v>
      </c>
      <c r="B196" s="4">
        <v>0</v>
      </c>
      <c r="C196" s="4">
        <v>0</v>
      </c>
      <c r="D196" s="4">
        <v>1</v>
      </c>
      <c r="E196" s="4">
        <v>230</v>
      </c>
      <c r="F196" s="4">
        <f>ROUND(Source!BA176,O196)</f>
        <v>0</v>
      </c>
      <c r="G196" s="4" t="s">
        <v>128</v>
      </c>
      <c r="H196" s="4" t="s">
        <v>129</v>
      </c>
      <c r="I196" s="4"/>
      <c r="J196" s="4"/>
      <c r="K196" s="4">
        <v>230</v>
      </c>
      <c r="L196" s="4">
        <v>19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0</v>
      </c>
      <c r="X196" s="4">
        <v>1</v>
      </c>
      <c r="Y196" s="4">
        <v>0</v>
      </c>
      <c r="Z196" s="4"/>
      <c r="AA196" s="4"/>
      <c r="AB196" s="4"/>
    </row>
    <row r="197" spans="1:206" x14ac:dyDescent="0.2">
      <c r="A197" s="4">
        <v>50</v>
      </c>
      <c r="B197" s="4">
        <v>0</v>
      </c>
      <c r="C197" s="4">
        <v>0</v>
      </c>
      <c r="D197" s="4">
        <v>1</v>
      </c>
      <c r="E197" s="4">
        <v>206</v>
      </c>
      <c r="F197" s="4">
        <f>ROUND(Source!T176,O197)</f>
        <v>0</v>
      </c>
      <c r="G197" s="4" t="s">
        <v>130</v>
      </c>
      <c r="H197" s="4" t="s">
        <v>131</v>
      </c>
      <c r="I197" s="4"/>
      <c r="J197" s="4"/>
      <c r="K197" s="4">
        <v>206</v>
      </c>
      <c r="L197" s="4">
        <v>20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06" x14ac:dyDescent="0.2">
      <c r="A198" s="4">
        <v>50</v>
      </c>
      <c r="B198" s="4">
        <v>0</v>
      </c>
      <c r="C198" s="4">
        <v>0</v>
      </c>
      <c r="D198" s="4">
        <v>1</v>
      </c>
      <c r="E198" s="4">
        <v>207</v>
      </c>
      <c r="F198" s="4">
        <f>ROUND(Source!U176,O198)</f>
        <v>0</v>
      </c>
      <c r="G198" s="4" t="s">
        <v>132</v>
      </c>
      <c r="H198" s="4" t="s">
        <v>133</v>
      </c>
      <c r="I198" s="4"/>
      <c r="J198" s="4"/>
      <c r="K198" s="4">
        <v>207</v>
      </c>
      <c r="L198" s="4">
        <v>21</v>
      </c>
      <c r="M198" s="4">
        <v>3</v>
      </c>
      <c r="N198" s="4" t="s">
        <v>3</v>
      </c>
      <c r="O198" s="4">
        <v>7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06" x14ac:dyDescent="0.2">
      <c r="A199" s="4">
        <v>50</v>
      </c>
      <c r="B199" s="4">
        <v>0</v>
      </c>
      <c r="C199" s="4">
        <v>0</v>
      </c>
      <c r="D199" s="4">
        <v>1</v>
      </c>
      <c r="E199" s="4">
        <v>208</v>
      </c>
      <c r="F199" s="4">
        <f>ROUND(Source!V176,O199)</f>
        <v>0</v>
      </c>
      <c r="G199" s="4" t="s">
        <v>134</v>
      </c>
      <c r="H199" s="4" t="s">
        <v>135</v>
      </c>
      <c r="I199" s="4"/>
      <c r="J199" s="4"/>
      <c r="K199" s="4">
        <v>208</v>
      </c>
      <c r="L199" s="4">
        <v>22</v>
      </c>
      <c r="M199" s="4">
        <v>3</v>
      </c>
      <c r="N199" s="4" t="s">
        <v>3</v>
      </c>
      <c r="O199" s="4">
        <v>7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06" x14ac:dyDescent="0.2">
      <c r="A200" s="4">
        <v>50</v>
      </c>
      <c r="B200" s="4">
        <v>0</v>
      </c>
      <c r="C200" s="4">
        <v>0</v>
      </c>
      <c r="D200" s="4">
        <v>1</v>
      </c>
      <c r="E200" s="4">
        <v>209</v>
      </c>
      <c r="F200" s="4">
        <f>ROUND(Source!W176,O200)</f>
        <v>0</v>
      </c>
      <c r="G200" s="4" t="s">
        <v>136</v>
      </c>
      <c r="H200" s="4" t="s">
        <v>137</v>
      </c>
      <c r="I200" s="4"/>
      <c r="J200" s="4"/>
      <c r="K200" s="4">
        <v>209</v>
      </c>
      <c r="L200" s="4">
        <v>23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06" x14ac:dyDescent="0.2">
      <c r="A201" s="4">
        <v>50</v>
      </c>
      <c r="B201" s="4">
        <v>0</v>
      </c>
      <c r="C201" s="4">
        <v>0</v>
      </c>
      <c r="D201" s="4">
        <v>1</v>
      </c>
      <c r="E201" s="4">
        <v>233</v>
      </c>
      <c r="F201" s="4">
        <f>ROUND(Source!BD176,O201)</f>
        <v>0</v>
      </c>
      <c r="G201" s="4" t="s">
        <v>138</v>
      </c>
      <c r="H201" s="4" t="s">
        <v>139</v>
      </c>
      <c r="I201" s="4"/>
      <c r="J201" s="4"/>
      <c r="K201" s="4">
        <v>233</v>
      </c>
      <c r="L201" s="4">
        <v>24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06" x14ac:dyDescent="0.2">
      <c r="A202" s="4">
        <v>50</v>
      </c>
      <c r="B202" s="4">
        <v>0</v>
      </c>
      <c r="C202" s="4">
        <v>0</v>
      </c>
      <c r="D202" s="4">
        <v>1</v>
      </c>
      <c r="E202" s="4">
        <v>210</v>
      </c>
      <c r="F202" s="4">
        <f>ROUND(Source!X176,O202)</f>
        <v>0</v>
      </c>
      <c r="G202" s="4" t="s">
        <v>140</v>
      </c>
      <c r="H202" s="4" t="s">
        <v>141</v>
      </c>
      <c r="I202" s="4"/>
      <c r="J202" s="4"/>
      <c r="K202" s="4">
        <v>210</v>
      </c>
      <c r="L202" s="4">
        <v>25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06" x14ac:dyDescent="0.2">
      <c r="A203" s="4">
        <v>50</v>
      </c>
      <c r="B203" s="4">
        <v>0</v>
      </c>
      <c r="C203" s="4">
        <v>0</v>
      </c>
      <c r="D203" s="4">
        <v>1</v>
      </c>
      <c r="E203" s="4">
        <v>211</v>
      </c>
      <c r="F203" s="4">
        <f>ROUND(Source!Y176,O203)</f>
        <v>0</v>
      </c>
      <c r="G203" s="4" t="s">
        <v>142</v>
      </c>
      <c r="H203" s="4" t="s">
        <v>143</v>
      </c>
      <c r="I203" s="4"/>
      <c r="J203" s="4"/>
      <c r="K203" s="4">
        <v>211</v>
      </c>
      <c r="L203" s="4">
        <v>26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06" x14ac:dyDescent="0.2">
      <c r="A204" s="4">
        <v>50</v>
      </c>
      <c r="B204" s="4">
        <v>0</v>
      </c>
      <c r="C204" s="4">
        <v>0</v>
      </c>
      <c r="D204" s="4">
        <v>1</v>
      </c>
      <c r="E204" s="4">
        <v>224</v>
      </c>
      <c r="F204" s="4">
        <f>ROUND(Source!AR176,O204)</f>
        <v>122144.07</v>
      </c>
      <c r="G204" s="4" t="s">
        <v>144</v>
      </c>
      <c r="H204" s="4" t="s">
        <v>145</v>
      </c>
      <c r="I204" s="4"/>
      <c r="J204" s="4"/>
      <c r="K204" s="4">
        <v>224</v>
      </c>
      <c r="L204" s="4">
        <v>27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122144.07</v>
      </c>
      <c r="X204" s="4">
        <v>1</v>
      </c>
      <c r="Y204" s="4">
        <v>122144.07</v>
      </c>
      <c r="Z204" s="4"/>
      <c r="AA204" s="4"/>
      <c r="AB204" s="4"/>
    </row>
    <row r="206" spans="1:206" x14ac:dyDescent="0.2">
      <c r="A206" s="1">
        <v>4</v>
      </c>
      <c r="B206" s="1">
        <v>1</v>
      </c>
      <c r="C206" s="1"/>
      <c r="D206" s="1">
        <f>ROW(A216)</f>
        <v>216</v>
      </c>
      <c r="E206" s="1"/>
      <c r="F206" s="1" t="s">
        <v>17</v>
      </c>
      <c r="G206" s="1" t="s">
        <v>260</v>
      </c>
      <c r="H206" s="1" t="s">
        <v>3</v>
      </c>
      <c r="I206" s="1">
        <v>0</v>
      </c>
      <c r="J206" s="1"/>
      <c r="K206" s="1">
        <v>0</v>
      </c>
      <c r="L206" s="1"/>
      <c r="M206" s="1" t="s">
        <v>3</v>
      </c>
      <c r="N206" s="1"/>
      <c r="O206" s="1"/>
      <c r="P206" s="1"/>
      <c r="Q206" s="1"/>
      <c r="R206" s="1"/>
      <c r="S206" s="1">
        <v>0</v>
      </c>
      <c r="T206" s="1"/>
      <c r="U206" s="1" t="s">
        <v>3</v>
      </c>
      <c r="V206" s="1">
        <v>0</v>
      </c>
      <c r="W206" s="1"/>
      <c r="X206" s="1"/>
      <c r="Y206" s="1"/>
      <c r="Z206" s="1"/>
      <c r="AA206" s="1"/>
      <c r="AB206" s="1" t="s">
        <v>3</v>
      </c>
      <c r="AC206" s="1" t="s">
        <v>3</v>
      </c>
      <c r="AD206" s="1" t="s">
        <v>3</v>
      </c>
      <c r="AE206" s="1" t="s">
        <v>3</v>
      </c>
      <c r="AF206" s="1" t="s">
        <v>3</v>
      </c>
      <c r="AG206" s="1" t="s">
        <v>3</v>
      </c>
      <c r="AH206" s="1"/>
      <c r="AI206" s="1"/>
      <c r="AJ206" s="1"/>
      <c r="AK206" s="1"/>
      <c r="AL206" s="1"/>
      <c r="AM206" s="1"/>
      <c r="AN206" s="1"/>
      <c r="AO206" s="1"/>
      <c r="AP206" s="1" t="s">
        <v>3</v>
      </c>
      <c r="AQ206" s="1" t="s">
        <v>3</v>
      </c>
      <c r="AR206" s="1" t="s">
        <v>3</v>
      </c>
      <c r="AS206" s="1"/>
      <c r="AT206" s="1"/>
      <c r="AU206" s="1"/>
      <c r="AV206" s="1"/>
      <c r="AW206" s="1"/>
      <c r="AX206" s="1"/>
      <c r="AY206" s="1"/>
      <c r="AZ206" s="1" t="s">
        <v>3</v>
      </c>
      <c r="BA206" s="1"/>
      <c r="BB206" s="1" t="s">
        <v>3</v>
      </c>
      <c r="BC206" s="1" t="s">
        <v>3</v>
      </c>
      <c r="BD206" s="1" t="s">
        <v>3</v>
      </c>
      <c r="BE206" s="1" t="s">
        <v>3</v>
      </c>
      <c r="BF206" s="1" t="s">
        <v>3</v>
      </c>
      <c r="BG206" s="1" t="s">
        <v>3</v>
      </c>
      <c r="BH206" s="1" t="s">
        <v>3</v>
      </c>
      <c r="BI206" s="1" t="s">
        <v>3</v>
      </c>
      <c r="BJ206" s="1" t="s">
        <v>3</v>
      </c>
      <c r="BK206" s="1" t="s">
        <v>3</v>
      </c>
      <c r="BL206" s="1" t="s">
        <v>3</v>
      </c>
      <c r="BM206" s="1" t="s">
        <v>3</v>
      </c>
      <c r="BN206" s="1" t="s">
        <v>3</v>
      </c>
      <c r="BO206" s="1" t="s">
        <v>3</v>
      </c>
      <c r="BP206" s="1" t="s">
        <v>3</v>
      </c>
      <c r="BQ206" s="1"/>
      <c r="BR206" s="1"/>
      <c r="BS206" s="1"/>
      <c r="BT206" s="1"/>
      <c r="BU206" s="1"/>
      <c r="BV206" s="1"/>
      <c r="BW206" s="1"/>
      <c r="BX206" s="1">
        <v>0</v>
      </c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>
        <v>0</v>
      </c>
    </row>
    <row r="208" spans="1:206" x14ac:dyDescent="0.2">
      <c r="A208" s="2">
        <v>52</v>
      </c>
      <c r="B208" s="2">
        <f t="shared" ref="B208:G208" si="135">B216</f>
        <v>1</v>
      </c>
      <c r="C208" s="2">
        <f t="shared" si="135"/>
        <v>4</v>
      </c>
      <c r="D208" s="2">
        <f t="shared" si="135"/>
        <v>206</v>
      </c>
      <c r="E208" s="2">
        <f t="shared" si="135"/>
        <v>0</v>
      </c>
      <c r="F208" s="2" t="str">
        <f t="shared" si="135"/>
        <v>Новый раздел</v>
      </c>
      <c r="G208" s="2" t="str">
        <f t="shared" si="135"/>
        <v>Прочие работы</v>
      </c>
      <c r="H208" s="2"/>
      <c r="I208" s="2"/>
      <c r="J208" s="2"/>
      <c r="K208" s="2"/>
      <c r="L208" s="2"/>
      <c r="M208" s="2"/>
      <c r="N208" s="2"/>
      <c r="O208" s="2">
        <f t="shared" ref="O208:AT208" si="136">O216</f>
        <v>13617.74</v>
      </c>
      <c r="P208" s="2">
        <f t="shared" si="136"/>
        <v>0</v>
      </c>
      <c r="Q208" s="2">
        <f t="shared" si="136"/>
        <v>3321.76</v>
      </c>
      <c r="R208" s="2">
        <f t="shared" si="136"/>
        <v>0</v>
      </c>
      <c r="S208" s="2">
        <f t="shared" si="136"/>
        <v>10295.98</v>
      </c>
      <c r="T208" s="2">
        <f t="shared" si="136"/>
        <v>0</v>
      </c>
      <c r="U208" s="2">
        <f t="shared" si="136"/>
        <v>26.28</v>
      </c>
      <c r="V208" s="2">
        <f t="shared" si="136"/>
        <v>0</v>
      </c>
      <c r="W208" s="2">
        <f t="shared" si="136"/>
        <v>0</v>
      </c>
      <c r="X208" s="2">
        <f t="shared" si="136"/>
        <v>10501.9</v>
      </c>
      <c r="Y208" s="2">
        <f t="shared" si="136"/>
        <v>5559.83</v>
      </c>
      <c r="Z208" s="2">
        <f t="shared" si="136"/>
        <v>0</v>
      </c>
      <c r="AA208" s="2">
        <f t="shared" si="136"/>
        <v>0</v>
      </c>
      <c r="AB208" s="2">
        <f t="shared" si="136"/>
        <v>13617.74</v>
      </c>
      <c r="AC208" s="2">
        <f t="shared" si="136"/>
        <v>0</v>
      </c>
      <c r="AD208" s="2">
        <f t="shared" si="136"/>
        <v>3321.76</v>
      </c>
      <c r="AE208" s="2">
        <f t="shared" si="136"/>
        <v>0</v>
      </c>
      <c r="AF208" s="2">
        <f t="shared" si="136"/>
        <v>10295.98</v>
      </c>
      <c r="AG208" s="2">
        <f t="shared" si="136"/>
        <v>0</v>
      </c>
      <c r="AH208" s="2">
        <f t="shared" si="136"/>
        <v>26.28</v>
      </c>
      <c r="AI208" s="2">
        <f t="shared" si="136"/>
        <v>0</v>
      </c>
      <c r="AJ208" s="2">
        <f t="shared" si="136"/>
        <v>0</v>
      </c>
      <c r="AK208" s="2">
        <f t="shared" si="136"/>
        <v>10501.9</v>
      </c>
      <c r="AL208" s="2">
        <f t="shared" si="136"/>
        <v>5559.83</v>
      </c>
      <c r="AM208" s="2">
        <f t="shared" si="136"/>
        <v>0</v>
      </c>
      <c r="AN208" s="2">
        <f t="shared" si="136"/>
        <v>0</v>
      </c>
      <c r="AO208" s="2">
        <f t="shared" si="136"/>
        <v>0</v>
      </c>
      <c r="AP208" s="2">
        <f t="shared" si="136"/>
        <v>0</v>
      </c>
      <c r="AQ208" s="2">
        <f t="shared" si="136"/>
        <v>0</v>
      </c>
      <c r="AR208" s="2">
        <f t="shared" si="136"/>
        <v>36773.21</v>
      </c>
      <c r="AS208" s="2">
        <f t="shared" si="136"/>
        <v>36773.21</v>
      </c>
      <c r="AT208" s="2">
        <f t="shared" si="136"/>
        <v>0</v>
      </c>
      <c r="AU208" s="2">
        <f t="shared" ref="AU208:BZ208" si="137">AU216</f>
        <v>0</v>
      </c>
      <c r="AV208" s="2">
        <f t="shared" si="137"/>
        <v>0</v>
      </c>
      <c r="AW208" s="2">
        <f t="shared" si="137"/>
        <v>0</v>
      </c>
      <c r="AX208" s="2">
        <f t="shared" si="137"/>
        <v>0</v>
      </c>
      <c r="AY208" s="2">
        <f t="shared" si="137"/>
        <v>0</v>
      </c>
      <c r="AZ208" s="2">
        <f t="shared" si="137"/>
        <v>0</v>
      </c>
      <c r="BA208" s="2">
        <f t="shared" si="137"/>
        <v>0</v>
      </c>
      <c r="BB208" s="2">
        <f t="shared" si="137"/>
        <v>0</v>
      </c>
      <c r="BC208" s="2">
        <f t="shared" si="137"/>
        <v>0</v>
      </c>
      <c r="BD208" s="2">
        <f t="shared" si="137"/>
        <v>7093.74</v>
      </c>
      <c r="BE208" s="2">
        <f t="shared" si="137"/>
        <v>0</v>
      </c>
      <c r="BF208" s="2">
        <f t="shared" si="137"/>
        <v>0</v>
      </c>
      <c r="BG208" s="2">
        <f t="shared" si="137"/>
        <v>0</v>
      </c>
      <c r="BH208" s="2">
        <f t="shared" si="137"/>
        <v>0</v>
      </c>
      <c r="BI208" s="2">
        <f t="shared" si="137"/>
        <v>0</v>
      </c>
      <c r="BJ208" s="2">
        <f t="shared" si="137"/>
        <v>0</v>
      </c>
      <c r="BK208" s="2">
        <f t="shared" si="137"/>
        <v>0</v>
      </c>
      <c r="BL208" s="2">
        <f t="shared" si="137"/>
        <v>0</v>
      </c>
      <c r="BM208" s="2">
        <f t="shared" si="137"/>
        <v>0</v>
      </c>
      <c r="BN208" s="2">
        <f t="shared" si="137"/>
        <v>0</v>
      </c>
      <c r="BO208" s="2">
        <f t="shared" si="137"/>
        <v>0</v>
      </c>
      <c r="BP208" s="2">
        <f t="shared" si="137"/>
        <v>0</v>
      </c>
      <c r="BQ208" s="2">
        <f t="shared" si="137"/>
        <v>0</v>
      </c>
      <c r="BR208" s="2">
        <f t="shared" si="137"/>
        <v>0</v>
      </c>
      <c r="BS208" s="2">
        <f t="shared" si="137"/>
        <v>0</v>
      </c>
      <c r="BT208" s="2">
        <f t="shared" si="137"/>
        <v>0</v>
      </c>
      <c r="BU208" s="2">
        <f t="shared" si="137"/>
        <v>0</v>
      </c>
      <c r="BV208" s="2">
        <f t="shared" si="137"/>
        <v>0</v>
      </c>
      <c r="BW208" s="2">
        <f t="shared" si="137"/>
        <v>0</v>
      </c>
      <c r="BX208" s="2">
        <f t="shared" si="137"/>
        <v>0</v>
      </c>
      <c r="BY208" s="2">
        <f t="shared" si="137"/>
        <v>0</v>
      </c>
      <c r="BZ208" s="2">
        <f t="shared" si="137"/>
        <v>0</v>
      </c>
      <c r="CA208" s="2">
        <f t="shared" ref="CA208:DF208" si="138">CA216</f>
        <v>36773.21</v>
      </c>
      <c r="CB208" s="2">
        <f t="shared" si="138"/>
        <v>36773.21</v>
      </c>
      <c r="CC208" s="2">
        <f t="shared" si="138"/>
        <v>0</v>
      </c>
      <c r="CD208" s="2">
        <f t="shared" si="138"/>
        <v>0</v>
      </c>
      <c r="CE208" s="2">
        <f t="shared" si="138"/>
        <v>0</v>
      </c>
      <c r="CF208" s="2">
        <f t="shared" si="138"/>
        <v>0</v>
      </c>
      <c r="CG208" s="2">
        <f t="shared" si="138"/>
        <v>0</v>
      </c>
      <c r="CH208" s="2">
        <f t="shared" si="138"/>
        <v>0</v>
      </c>
      <c r="CI208" s="2">
        <f t="shared" si="138"/>
        <v>0</v>
      </c>
      <c r="CJ208" s="2">
        <f t="shared" si="138"/>
        <v>0</v>
      </c>
      <c r="CK208" s="2">
        <f t="shared" si="138"/>
        <v>0</v>
      </c>
      <c r="CL208" s="2">
        <f t="shared" si="138"/>
        <v>0</v>
      </c>
      <c r="CM208" s="2">
        <f t="shared" si="138"/>
        <v>7093.74</v>
      </c>
      <c r="CN208" s="2">
        <f t="shared" si="138"/>
        <v>0</v>
      </c>
      <c r="CO208" s="2">
        <f t="shared" si="138"/>
        <v>0</v>
      </c>
      <c r="CP208" s="2">
        <f t="shared" si="138"/>
        <v>0</v>
      </c>
      <c r="CQ208" s="2">
        <f t="shared" si="138"/>
        <v>0</v>
      </c>
      <c r="CR208" s="2">
        <f t="shared" si="138"/>
        <v>0</v>
      </c>
      <c r="CS208" s="2">
        <f t="shared" si="138"/>
        <v>0</v>
      </c>
      <c r="CT208" s="2">
        <f t="shared" si="138"/>
        <v>0</v>
      </c>
      <c r="CU208" s="2">
        <f t="shared" si="138"/>
        <v>0</v>
      </c>
      <c r="CV208" s="2">
        <f t="shared" si="138"/>
        <v>0</v>
      </c>
      <c r="CW208" s="2">
        <f t="shared" si="138"/>
        <v>0</v>
      </c>
      <c r="CX208" s="2">
        <f t="shared" si="138"/>
        <v>0</v>
      </c>
      <c r="CY208" s="2">
        <f t="shared" si="138"/>
        <v>0</v>
      </c>
      <c r="CZ208" s="2">
        <f t="shared" si="138"/>
        <v>0</v>
      </c>
      <c r="DA208" s="2">
        <f t="shared" si="138"/>
        <v>0</v>
      </c>
      <c r="DB208" s="2">
        <f t="shared" si="138"/>
        <v>0</v>
      </c>
      <c r="DC208" s="2">
        <f t="shared" si="138"/>
        <v>0</v>
      </c>
      <c r="DD208" s="2">
        <f t="shared" si="138"/>
        <v>0</v>
      </c>
      <c r="DE208" s="2">
        <f t="shared" si="138"/>
        <v>0</v>
      </c>
      <c r="DF208" s="2">
        <f t="shared" si="138"/>
        <v>0</v>
      </c>
      <c r="DG208" s="3">
        <f t="shared" ref="DG208:EL208" si="139">DG216</f>
        <v>0</v>
      </c>
      <c r="DH208" s="3">
        <f t="shared" si="139"/>
        <v>0</v>
      </c>
      <c r="DI208" s="3">
        <f t="shared" si="139"/>
        <v>0</v>
      </c>
      <c r="DJ208" s="3">
        <f t="shared" si="139"/>
        <v>0</v>
      </c>
      <c r="DK208" s="3">
        <f t="shared" si="139"/>
        <v>0</v>
      </c>
      <c r="DL208" s="3">
        <f t="shared" si="139"/>
        <v>0</v>
      </c>
      <c r="DM208" s="3">
        <f t="shared" si="139"/>
        <v>0</v>
      </c>
      <c r="DN208" s="3">
        <f t="shared" si="139"/>
        <v>0</v>
      </c>
      <c r="DO208" s="3">
        <f t="shared" si="139"/>
        <v>0</v>
      </c>
      <c r="DP208" s="3">
        <f t="shared" si="139"/>
        <v>0</v>
      </c>
      <c r="DQ208" s="3">
        <f t="shared" si="139"/>
        <v>0</v>
      </c>
      <c r="DR208" s="3">
        <f t="shared" si="139"/>
        <v>0</v>
      </c>
      <c r="DS208" s="3">
        <f t="shared" si="139"/>
        <v>0</v>
      </c>
      <c r="DT208" s="3">
        <f t="shared" si="139"/>
        <v>0</v>
      </c>
      <c r="DU208" s="3">
        <f t="shared" si="139"/>
        <v>0</v>
      </c>
      <c r="DV208" s="3">
        <f t="shared" si="139"/>
        <v>0</v>
      </c>
      <c r="DW208" s="3">
        <f t="shared" si="139"/>
        <v>0</v>
      </c>
      <c r="DX208" s="3">
        <f t="shared" si="139"/>
        <v>0</v>
      </c>
      <c r="DY208" s="3">
        <f t="shared" si="139"/>
        <v>0</v>
      </c>
      <c r="DZ208" s="3">
        <f t="shared" si="139"/>
        <v>0</v>
      </c>
      <c r="EA208" s="3">
        <f t="shared" si="139"/>
        <v>0</v>
      </c>
      <c r="EB208" s="3">
        <f t="shared" si="139"/>
        <v>0</v>
      </c>
      <c r="EC208" s="3">
        <f t="shared" si="139"/>
        <v>0</v>
      </c>
      <c r="ED208" s="3">
        <f t="shared" si="139"/>
        <v>0</v>
      </c>
      <c r="EE208" s="3">
        <f t="shared" si="139"/>
        <v>0</v>
      </c>
      <c r="EF208" s="3">
        <f t="shared" si="139"/>
        <v>0</v>
      </c>
      <c r="EG208" s="3">
        <f t="shared" si="139"/>
        <v>0</v>
      </c>
      <c r="EH208" s="3">
        <f t="shared" si="139"/>
        <v>0</v>
      </c>
      <c r="EI208" s="3">
        <f t="shared" si="139"/>
        <v>0</v>
      </c>
      <c r="EJ208" s="3">
        <f t="shared" si="139"/>
        <v>0</v>
      </c>
      <c r="EK208" s="3">
        <f t="shared" si="139"/>
        <v>0</v>
      </c>
      <c r="EL208" s="3">
        <f t="shared" si="139"/>
        <v>0</v>
      </c>
      <c r="EM208" s="3">
        <f t="shared" ref="EM208:FR208" si="140">EM216</f>
        <v>0</v>
      </c>
      <c r="EN208" s="3">
        <f t="shared" si="140"/>
        <v>0</v>
      </c>
      <c r="EO208" s="3">
        <f t="shared" si="140"/>
        <v>0</v>
      </c>
      <c r="EP208" s="3">
        <f t="shared" si="140"/>
        <v>0</v>
      </c>
      <c r="EQ208" s="3">
        <f t="shared" si="140"/>
        <v>0</v>
      </c>
      <c r="ER208" s="3">
        <f t="shared" si="140"/>
        <v>0</v>
      </c>
      <c r="ES208" s="3">
        <f t="shared" si="140"/>
        <v>0</v>
      </c>
      <c r="ET208" s="3">
        <f t="shared" si="140"/>
        <v>0</v>
      </c>
      <c r="EU208" s="3">
        <f t="shared" si="140"/>
        <v>0</v>
      </c>
      <c r="EV208" s="3">
        <f t="shared" si="140"/>
        <v>0</v>
      </c>
      <c r="EW208" s="3">
        <f t="shared" si="140"/>
        <v>0</v>
      </c>
      <c r="EX208" s="3">
        <f t="shared" si="140"/>
        <v>0</v>
      </c>
      <c r="EY208" s="3">
        <f t="shared" si="140"/>
        <v>0</v>
      </c>
      <c r="EZ208" s="3">
        <f t="shared" si="140"/>
        <v>0</v>
      </c>
      <c r="FA208" s="3">
        <f t="shared" si="140"/>
        <v>0</v>
      </c>
      <c r="FB208" s="3">
        <f t="shared" si="140"/>
        <v>0</v>
      </c>
      <c r="FC208" s="3">
        <f t="shared" si="140"/>
        <v>0</v>
      </c>
      <c r="FD208" s="3">
        <f t="shared" si="140"/>
        <v>0</v>
      </c>
      <c r="FE208" s="3">
        <f t="shared" si="140"/>
        <v>0</v>
      </c>
      <c r="FF208" s="3">
        <f t="shared" si="140"/>
        <v>0</v>
      </c>
      <c r="FG208" s="3">
        <f t="shared" si="140"/>
        <v>0</v>
      </c>
      <c r="FH208" s="3">
        <f t="shared" si="140"/>
        <v>0</v>
      </c>
      <c r="FI208" s="3">
        <f t="shared" si="140"/>
        <v>0</v>
      </c>
      <c r="FJ208" s="3">
        <f t="shared" si="140"/>
        <v>0</v>
      </c>
      <c r="FK208" s="3">
        <f t="shared" si="140"/>
        <v>0</v>
      </c>
      <c r="FL208" s="3">
        <f t="shared" si="140"/>
        <v>0</v>
      </c>
      <c r="FM208" s="3">
        <f t="shared" si="140"/>
        <v>0</v>
      </c>
      <c r="FN208" s="3">
        <f t="shared" si="140"/>
        <v>0</v>
      </c>
      <c r="FO208" s="3">
        <f t="shared" si="140"/>
        <v>0</v>
      </c>
      <c r="FP208" s="3">
        <f t="shared" si="140"/>
        <v>0</v>
      </c>
      <c r="FQ208" s="3">
        <f t="shared" si="140"/>
        <v>0</v>
      </c>
      <c r="FR208" s="3">
        <f t="shared" si="140"/>
        <v>0</v>
      </c>
      <c r="FS208" s="3">
        <f t="shared" ref="FS208:GX208" si="141">FS216</f>
        <v>0</v>
      </c>
      <c r="FT208" s="3">
        <f t="shared" si="141"/>
        <v>0</v>
      </c>
      <c r="FU208" s="3">
        <f t="shared" si="141"/>
        <v>0</v>
      </c>
      <c r="FV208" s="3">
        <f t="shared" si="141"/>
        <v>0</v>
      </c>
      <c r="FW208" s="3">
        <f t="shared" si="141"/>
        <v>0</v>
      </c>
      <c r="FX208" s="3">
        <f t="shared" si="141"/>
        <v>0</v>
      </c>
      <c r="FY208" s="3">
        <f t="shared" si="141"/>
        <v>0</v>
      </c>
      <c r="FZ208" s="3">
        <f t="shared" si="141"/>
        <v>0</v>
      </c>
      <c r="GA208" s="3">
        <f t="shared" si="141"/>
        <v>0</v>
      </c>
      <c r="GB208" s="3">
        <f t="shared" si="141"/>
        <v>0</v>
      </c>
      <c r="GC208" s="3">
        <f t="shared" si="141"/>
        <v>0</v>
      </c>
      <c r="GD208" s="3">
        <f t="shared" si="141"/>
        <v>0</v>
      </c>
      <c r="GE208" s="3">
        <f t="shared" si="141"/>
        <v>0</v>
      </c>
      <c r="GF208" s="3">
        <f t="shared" si="141"/>
        <v>0</v>
      </c>
      <c r="GG208" s="3">
        <f t="shared" si="141"/>
        <v>0</v>
      </c>
      <c r="GH208" s="3">
        <f t="shared" si="141"/>
        <v>0</v>
      </c>
      <c r="GI208" s="3">
        <f t="shared" si="141"/>
        <v>0</v>
      </c>
      <c r="GJ208" s="3">
        <f t="shared" si="141"/>
        <v>0</v>
      </c>
      <c r="GK208" s="3">
        <f t="shared" si="141"/>
        <v>0</v>
      </c>
      <c r="GL208" s="3">
        <f t="shared" si="141"/>
        <v>0</v>
      </c>
      <c r="GM208" s="3">
        <f t="shared" si="141"/>
        <v>0</v>
      </c>
      <c r="GN208" s="3">
        <f t="shared" si="141"/>
        <v>0</v>
      </c>
      <c r="GO208" s="3">
        <f t="shared" si="141"/>
        <v>0</v>
      </c>
      <c r="GP208" s="3">
        <f t="shared" si="141"/>
        <v>0</v>
      </c>
      <c r="GQ208" s="3">
        <f t="shared" si="141"/>
        <v>0</v>
      </c>
      <c r="GR208" s="3">
        <f t="shared" si="141"/>
        <v>0</v>
      </c>
      <c r="GS208" s="3">
        <f t="shared" si="141"/>
        <v>0</v>
      </c>
      <c r="GT208" s="3">
        <f t="shared" si="141"/>
        <v>0</v>
      </c>
      <c r="GU208" s="3">
        <f t="shared" si="141"/>
        <v>0</v>
      </c>
      <c r="GV208" s="3">
        <f t="shared" si="141"/>
        <v>0</v>
      </c>
      <c r="GW208" s="3">
        <f t="shared" si="141"/>
        <v>0</v>
      </c>
      <c r="GX208" s="3">
        <f t="shared" si="141"/>
        <v>0</v>
      </c>
    </row>
    <row r="210" spans="1:245" x14ac:dyDescent="0.2">
      <c r="A210">
        <v>17</v>
      </c>
      <c r="B210">
        <v>1</v>
      </c>
      <c r="C210">
        <f>ROW(SmtRes!A212)</f>
        <v>212</v>
      </c>
      <c r="D210">
        <f>ROW(EtalonRes!A220)</f>
        <v>220</v>
      </c>
      <c r="E210" t="s">
        <v>261</v>
      </c>
      <c r="F210" t="s">
        <v>262</v>
      </c>
      <c r="G210" t="s">
        <v>263</v>
      </c>
      <c r="H210" t="s">
        <v>22</v>
      </c>
      <c r="I210">
        <v>12</v>
      </c>
      <c r="J210">
        <v>0</v>
      </c>
      <c r="K210">
        <v>12</v>
      </c>
      <c r="O210">
        <f>ROUND(CP210,2)</f>
        <v>10295.98</v>
      </c>
      <c r="P210">
        <f>SUMIF(SmtRes!AQ212:'SmtRes'!AQ212,"=1",SmtRes!DF212:'SmtRes'!DF212)</f>
        <v>0</v>
      </c>
      <c r="Q210">
        <f>SUMIF(SmtRes!AQ212:'SmtRes'!AQ212,"=1",SmtRes!DG212:'SmtRes'!DG212)</f>
        <v>0</v>
      </c>
      <c r="R210">
        <f>SUMIF(SmtRes!AQ212:'SmtRes'!AQ212,"=1",SmtRes!DH212:'SmtRes'!DH212)</f>
        <v>0</v>
      </c>
      <c r="S210">
        <f>SUMIF(SmtRes!AQ212:'SmtRes'!AQ212,"=1",SmtRes!DI212:'SmtRes'!DI212)</f>
        <v>10295.98</v>
      </c>
      <c r="T210">
        <f>ROUND(CU210*I210,2)</f>
        <v>0</v>
      </c>
      <c r="U210">
        <f>SUMIF(SmtRes!AQ212:'SmtRes'!AQ212,"=1",SmtRes!CV212:'SmtRes'!CV212)</f>
        <v>26.28</v>
      </c>
      <c r="V210">
        <f>SUMIF(SmtRes!AQ212:'SmtRes'!AQ212,"=1",SmtRes!CW212:'SmtRes'!CW212)</f>
        <v>0</v>
      </c>
      <c r="W210">
        <f>ROUND(CX210*I210,2)</f>
        <v>0</v>
      </c>
      <c r="X210">
        <f>ROUND(CY210,2)</f>
        <v>10501.9</v>
      </c>
      <c r="Y210">
        <f>ROUND(CZ210,2)</f>
        <v>5559.83</v>
      </c>
      <c r="AA210">
        <v>61617792</v>
      </c>
      <c r="AB210">
        <f>ROUND((AC210+AD210+AF210),6)</f>
        <v>857.9982</v>
      </c>
      <c r="AC210">
        <f>ROUND((0),6)</f>
        <v>0</v>
      </c>
      <c r="AD210">
        <f>ROUND((((0)-(0))+AE210),6)</f>
        <v>0</v>
      </c>
      <c r="AE210">
        <f>ROUND((0),6)</f>
        <v>0</v>
      </c>
      <c r="AF210">
        <f>ROUND((SUM(SmtRes!BT212:'SmtRes'!BT212)),6)</f>
        <v>857.9982</v>
      </c>
      <c r="AG210">
        <f>ROUND((AP210),6)</f>
        <v>0</v>
      </c>
      <c r="AH210">
        <f>(SUM(SmtRes!BU212:'SmtRes'!BU212))</f>
        <v>2.19</v>
      </c>
      <c r="AI210">
        <f>(0)</f>
        <v>0</v>
      </c>
      <c r="AJ210">
        <f>(AS210)</f>
        <v>0</v>
      </c>
      <c r="AK210">
        <v>857.99819999999988</v>
      </c>
      <c r="AL210">
        <v>0</v>
      </c>
      <c r="AM210">
        <v>0</v>
      </c>
      <c r="AN210">
        <v>0</v>
      </c>
      <c r="AO210">
        <v>857.99819999999988</v>
      </c>
      <c r="AP210">
        <v>0</v>
      </c>
      <c r="AQ210">
        <v>2.19</v>
      </c>
      <c r="AR210">
        <v>0</v>
      </c>
      <c r="AS210">
        <v>0</v>
      </c>
      <c r="AT210">
        <v>102</v>
      </c>
      <c r="AU210">
        <v>54</v>
      </c>
      <c r="AV210">
        <v>1</v>
      </c>
      <c r="AW210">
        <v>1</v>
      </c>
      <c r="AZ210">
        <v>1</v>
      </c>
      <c r="BA210">
        <v>1</v>
      </c>
      <c r="BB210">
        <v>1</v>
      </c>
      <c r="BC210">
        <v>1</v>
      </c>
      <c r="BD210" t="s">
        <v>3</v>
      </c>
      <c r="BE210" t="s">
        <v>3</v>
      </c>
      <c r="BF210" t="s">
        <v>3</v>
      </c>
      <c r="BG210" t="s">
        <v>3</v>
      </c>
      <c r="BH210">
        <v>0</v>
      </c>
      <c r="BI210">
        <v>1</v>
      </c>
      <c r="BJ210" t="s">
        <v>264</v>
      </c>
      <c r="BM210">
        <v>68001</v>
      </c>
      <c r="BN210">
        <v>0</v>
      </c>
      <c r="BO210" t="s">
        <v>3</v>
      </c>
      <c r="BP210">
        <v>0</v>
      </c>
      <c r="BQ210">
        <v>6</v>
      </c>
      <c r="BR210">
        <v>0</v>
      </c>
      <c r="BS210">
        <v>1</v>
      </c>
      <c r="BT210">
        <v>1</v>
      </c>
      <c r="BU210">
        <v>1</v>
      </c>
      <c r="BV210">
        <v>1</v>
      </c>
      <c r="BW210">
        <v>1</v>
      </c>
      <c r="BX210">
        <v>1</v>
      </c>
      <c r="BY210" t="s">
        <v>3</v>
      </c>
      <c r="BZ210">
        <v>102</v>
      </c>
      <c r="CA210">
        <v>54</v>
      </c>
      <c r="CB210" t="s">
        <v>3</v>
      </c>
      <c r="CE210">
        <v>0</v>
      </c>
      <c r="CF210">
        <v>0</v>
      </c>
      <c r="CG210">
        <v>0</v>
      </c>
      <c r="CM210">
        <v>0</v>
      </c>
      <c r="CN210" t="s">
        <v>3</v>
      </c>
      <c r="CO210">
        <v>0</v>
      </c>
      <c r="CP210">
        <f>(P210+Q210+S210+R210)</f>
        <v>10295.98</v>
      </c>
      <c r="CQ210">
        <f>SUMIF(SmtRes!AQ212:'SmtRes'!AQ212,"=1",SmtRes!AA212:'SmtRes'!AA212)</f>
        <v>0</v>
      </c>
      <c r="CR210">
        <f>SUMIF(SmtRes!AQ212:'SmtRes'!AQ212,"=1",SmtRes!AB212:'SmtRes'!AB212)</f>
        <v>0</v>
      </c>
      <c r="CS210">
        <f>SUMIF(SmtRes!AQ212:'SmtRes'!AQ212,"=1",SmtRes!AC212:'SmtRes'!AC212)</f>
        <v>0</v>
      </c>
      <c r="CT210">
        <f>SUMIF(SmtRes!AQ212:'SmtRes'!AQ212,"=1",SmtRes!AD212:'SmtRes'!AD212)</f>
        <v>391.78</v>
      </c>
      <c r="CU210">
        <f>AG210</f>
        <v>0</v>
      </c>
      <c r="CV210">
        <f>SUMIF(SmtRes!AQ212:'SmtRes'!AQ212,"=1",SmtRes!BU212:'SmtRes'!BU212)</f>
        <v>2.19</v>
      </c>
      <c r="CW210">
        <f>SUMIF(SmtRes!AQ212:'SmtRes'!AQ212,"=1",SmtRes!BV212:'SmtRes'!BV212)</f>
        <v>0</v>
      </c>
      <c r="CX210">
        <f>AJ210</f>
        <v>0</v>
      </c>
      <c r="CY210">
        <f>(((S210+R210)*AT210)/100)</f>
        <v>10501.899599999999</v>
      </c>
      <c r="CZ210">
        <f>(((S210+R210)*AU210)/100)</f>
        <v>5559.8291999999992</v>
      </c>
      <c r="DC210" t="s">
        <v>3</v>
      </c>
      <c r="DD210" t="s">
        <v>3</v>
      </c>
      <c r="DE210" t="s">
        <v>3</v>
      </c>
      <c r="DF210" t="s">
        <v>3</v>
      </c>
      <c r="DG210" t="s">
        <v>3</v>
      </c>
      <c r="DH210" t="s">
        <v>3</v>
      </c>
      <c r="DI210" t="s">
        <v>3</v>
      </c>
      <c r="DJ210" t="s">
        <v>3</v>
      </c>
      <c r="DK210" t="s">
        <v>3</v>
      </c>
      <c r="DL210" t="s">
        <v>3</v>
      </c>
      <c r="DM210" t="s">
        <v>3</v>
      </c>
      <c r="DN210">
        <v>0</v>
      </c>
      <c r="DO210">
        <v>0</v>
      </c>
      <c r="DP210">
        <v>1</v>
      </c>
      <c r="DQ210">
        <v>1</v>
      </c>
      <c r="DU210">
        <v>1013</v>
      </c>
      <c r="DV210" t="s">
        <v>22</v>
      </c>
      <c r="DW210" t="s">
        <v>22</v>
      </c>
      <c r="DX210">
        <v>1</v>
      </c>
      <c r="DZ210" t="s">
        <v>3</v>
      </c>
      <c r="EA210" t="s">
        <v>3</v>
      </c>
      <c r="EB210" t="s">
        <v>3</v>
      </c>
      <c r="EC210" t="s">
        <v>3</v>
      </c>
      <c r="EE210">
        <v>58749618</v>
      </c>
      <c r="EF210">
        <v>6</v>
      </c>
      <c r="EG210" t="s">
        <v>265</v>
      </c>
      <c r="EH210">
        <v>102</v>
      </c>
      <c r="EI210" t="s">
        <v>266</v>
      </c>
      <c r="EJ210">
        <v>1</v>
      </c>
      <c r="EK210">
        <v>68001</v>
      </c>
      <c r="EL210" t="s">
        <v>266</v>
      </c>
      <c r="EM210" t="s">
        <v>267</v>
      </c>
      <c r="EO210" t="s">
        <v>3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2.19</v>
      </c>
      <c r="EX210">
        <v>0</v>
      </c>
      <c r="EY210">
        <v>0</v>
      </c>
      <c r="FQ210">
        <v>0</v>
      </c>
      <c r="FR210">
        <f>ROUND(IF(BI210=3,GM210,0),2)</f>
        <v>0</v>
      </c>
      <c r="FS210">
        <v>0</v>
      </c>
      <c r="FX210">
        <v>102</v>
      </c>
      <c r="FY210">
        <v>54</v>
      </c>
      <c r="GA210" t="s">
        <v>3</v>
      </c>
      <c r="GD210">
        <v>1</v>
      </c>
      <c r="GF210">
        <v>514563794</v>
      </c>
      <c r="GG210">
        <v>2</v>
      </c>
      <c r="GH210">
        <v>1</v>
      </c>
      <c r="GI210">
        <v>-2</v>
      </c>
      <c r="GJ210">
        <v>0</v>
      </c>
      <c r="GK210">
        <v>0</v>
      </c>
      <c r="GL210">
        <f>ROUND(IF(AND(BH210=3,BI210=3,FS210&lt;&gt;0),P210,0),2)</f>
        <v>0</v>
      </c>
      <c r="GM210">
        <f>ROUND(O210+X210+Y210,2)+GX210</f>
        <v>26357.71</v>
      </c>
      <c r="GN210">
        <f>IF(OR(BI210=0,BI210=1),GM210-GX210,0)</f>
        <v>26357.71</v>
      </c>
      <c r="GO210">
        <f>IF(BI210=2,GM210-GX210,0)</f>
        <v>0</v>
      </c>
      <c r="GP210">
        <f>IF(BI210=4,GM210-GX210,0)</f>
        <v>0</v>
      </c>
      <c r="GR210">
        <v>0</v>
      </c>
      <c r="GS210">
        <v>3</v>
      </c>
      <c r="GT210">
        <v>0</v>
      </c>
      <c r="GU210" t="s">
        <v>3</v>
      </c>
      <c r="GV210">
        <f>ROUND((GT210),6)</f>
        <v>0</v>
      </c>
      <c r="GW210">
        <v>1</v>
      </c>
      <c r="GX210">
        <f>ROUND(HC210*I210,2)</f>
        <v>0</v>
      </c>
      <c r="HA210">
        <v>0</v>
      </c>
      <c r="HB210">
        <v>0</v>
      </c>
      <c r="HC210">
        <f>GV210*GW210</f>
        <v>0</v>
      </c>
      <c r="HE210" t="s">
        <v>3</v>
      </c>
      <c r="HF210" t="s">
        <v>3</v>
      </c>
      <c r="HM210" t="s">
        <v>3</v>
      </c>
      <c r="HN210" t="s">
        <v>268</v>
      </c>
      <c r="HO210" t="s">
        <v>269</v>
      </c>
      <c r="HP210" t="s">
        <v>266</v>
      </c>
      <c r="HQ210" t="s">
        <v>266</v>
      </c>
      <c r="IK210">
        <v>0</v>
      </c>
    </row>
    <row r="211" spans="1:245" x14ac:dyDescent="0.2">
      <c r="A211">
        <v>17</v>
      </c>
      <c r="B211">
        <v>1</v>
      </c>
      <c r="E211" t="s">
        <v>270</v>
      </c>
      <c r="F211" t="s">
        <v>271</v>
      </c>
      <c r="G211" t="s">
        <v>272</v>
      </c>
      <c r="H211" t="s">
        <v>273</v>
      </c>
      <c r="I211">
        <v>16</v>
      </c>
      <c r="J211">
        <v>0</v>
      </c>
      <c r="K211">
        <v>16</v>
      </c>
      <c r="O211">
        <f>ROUND(CP211,2)</f>
        <v>3321.76</v>
      </c>
      <c r="P211">
        <f>ROUND(CQ211*I211,2)</f>
        <v>0</v>
      </c>
      <c r="Q211">
        <f>ROUND(CR211*I211,2)</f>
        <v>3321.76</v>
      </c>
      <c r="R211">
        <f>ROUND(CS211*I211,2)</f>
        <v>0</v>
      </c>
      <c r="S211">
        <f>ROUND(CT211*I211,2)</f>
        <v>0</v>
      </c>
      <c r="T211">
        <f>ROUND(CU211*I211,2)</f>
        <v>0</v>
      </c>
      <c r="U211">
        <f>ROUND(CV211*I211,7)</f>
        <v>0</v>
      </c>
      <c r="V211">
        <f>ROUND(CW211*I211,7)</f>
        <v>0</v>
      </c>
      <c r="W211">
        <f>ROUND(CX211*I211,2)</f>
        <v>0</v>
      </c>
      <c r="X211">
        <f>ROUND(CY211,2)</f>
        <v>0</v>
      </c>
      <c r="Y211">
        <f>ROUND(CZ211,2)</f>
        <v>0</v>
      </c>
      <c r="AA211">
        <v>61617792</v>
      </c>
      <c r="AB211">
        <f>ROUND((AC211+AD211+AF211),6)</f>
        <v>166.09</v>
      </c>
      <c r="AC211">
        <f>ROUND((ES211),6)</f>
        <v>0</v>
      </c>
      <c r="AD211">
        <f>ROUND((((ET211)-(EU211))+AE211),6)</f>
        <v>166.09</v>
      </c>
      <c r="AE211">
        <f>ROUND((EU211),6)</f>
        <v>0</v>
      </c>
      <c r="AF211">
        <f>ROUND((EV211),6)</f>
        <v>0</v>
      </c>
      <c r="AG211">
        <f>ROUND((AP211),6)</f>
        <v>0</v>
      </c>
      <c r="AH211">
        <f>(EW211)</f>
        <v>0</v>
      </c>
      <c r="AI211">
        <f>(EX211)</f>
        <v>0</v>
      </c>
      <c r="AJ211">
        <f>(AS211)</f>
        <v>0</v>
      </c>
      <c r="AK211">
        <v>166.09</v>
      </c>
      <c r="AL211">
        <v>0</v>
      </c>
      <c r="AM211">
        <v>166.09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1</v>
      </c>
      <c r="AW211">
        <v>1</v>
      </c>
      <c r="AZ211">
        <v>1</v>
      </c>
      <c r="BA211">
        <v>1</v>
      </c>
      <c r="BB211">
        <v>1.25</v>
      </c>
      <c r="BC211">
        <v>1</v>
      </c>
      <c r="BD211" t="s">
        <v>3</v>
      </c>
      <c r="BE211" t="s">
        <v>3</v>
      </c>
      <c r="BF211" t="s">
        <v>3</v>
      </c>
      <c r="BG211" t="s">
        <v>3</v>
      </c>
      <c r="BH211">
        <v>2</v>
      </c>
      <c r="BI211">
        <v>1</v>
      </c>
      <c r="BJ211" t="s">
        <v>274</v>
      </c>
      <c r="BM211">
        <v>400001</v>
      </c>
      <c r="BN211">
        <v>0</v>
      </c>
      <c r="BO211" t="s">
        <v>271</v>
      </c>
      <c r="BP211">
        <v>1</v>
      </c>
      <c r="BQ211">
        <v>7</v>
      </c>
      <c r="BR211">
        <v>0</v>
      </c>
      <c r="BS211">
        <v>1</v>
      </c>
      <c r="BT211">
        <v>1</v>
      </c>
      <c r="BU211">
        <v>1</v>
      </c>
      <c r="BV211">
        <v>1</v>
      </c>
      <c r="BW211">
        <v>1</v>
      </c>
      <c r="BX211">
        <v>1</v>
      </c>
      <c r="BY211" t="s">
        <v>3</v>
      </c>
      <c r="BZ211">
        <v>0</v>
      </c>
      <c r="CA211">
        <v>0</v>
      </c>
      <c r="CB211" t="s">
        <v>3</v>
      </c>
      <c r="CE211">
        <v>0</v>
      </c>
      <c r="CF211">
        <v>0</v>
      </c>
      <c r="CG211">
        <v>0</v>
      </c>
      <c r="CM211">
        <v>0</v>
      </c>
      <c r="CN211" t="s">
        <v>3</v>
      </c>
      <c r="CO211">
        <v>0</v>
      </c>
      <c r="CP211">
        <f>(P211+Q211+S211+R211)</f>
        <v>3321.76</v>
      </c>
      <c r="CQ211">
        <f>ROUND(AL211*BC211,2)</f>
        <v>0</v>
      </c>
      <c r="CR211">
        <f>ROUND(AM211*BB211,2)</f>
        <v>207.61</v>
      </c>
      <c r="CS211">
        <f>ROUND(AN211*BS211,2)</f>
        <v>0</v>
      </c>
      <c r="CT211">
        <f>ROUND(AO211*BA211,2)</f>
        <v>0</v>
      </c>
      <c r="CU211">
        <f>AG211</f>
        <v>0</v>
      </c>
      <c r="CV211">
        <f>AH211</f>
        <v>0</v>
      </c>
      <c r="CW211">
        <f>AI211</f>
        <v>0</v>
      </c>
      <c r="CX211">
        <f>AJ211</f>
        <v>0</v>
      </c>
      <c r="CY211">
        <f>(((S211+R211)*AT211)/100)</f>
        <v>0</v>
      </c>
      <c r="CZ211">
        <f>(((S211+R211)*AU211)/100)</f>
        <v>0</v>
      </c>
      <c r="DC211" t="s">
        <v>3</v>
      </c>
      <c r="DD211" t="s">
        <v>3</v>
      </c>
      <c r="DE211" t="s">
        <v>3</v>
      </c>
      <c r="DF211" t="s">
        <v>3</v>
      </c>
      <c r="DG211" t="s">
        <v>3</v>
      </c>
      <c r="DH211" t="s">
        <v>3</v>
      </c>
      <c r="DI211" t="s">
        <v>3</v>
      </c>
      <c r="DJ211" t="s">
        <v>3</v>
      </c>
      <c r="DK211" t="s">
        <v>3</v>
      </c>
      <c r="DL211" t="s">
        <v>3</v>
      </c>
      <c r="DM211" t="s">
        <v>3</v>
      </c>
      <c r="DN211">
        <v>0</v>
      </c>
      <c r="DO211">
        <v>0</v>
      </c>
      <c r="DP211">
        <v>1</v>
      </c>
      <c r="DQ211">
        <v>1</v>
      </c>
      <c r="DU211">
        <v>1011</v>
      </c>
      <c r="DV211" t="s">
        <v>273</v>
      </c>
      <c r="DW211" t="s">
        <v>273</v>
      </c>
      <c r="DX211">
        <v>1</v>
      </c>
      <c r="DZ211" t="s">
        <v>3</v>
      </c>
      <c r="EA211" t="s">
        <v>3</v>
      </c>
      <c r="EB211" t="s">
        <v>3</v>
      </c>
      <c r="EC211" t="s">
        <v>3</v>
      </c>
      <c r="EE211">
        <v>58749425</v>
      </c>
      <c r="EF211">
        <v>7</v>
      </c>
      <c r="EG211" t="s">
        <v>275</v>
      </c>
      <c r="EH211">
        <v>0</v>
      </c>
      <c r="EI211" t="s">
        <v>3</v>
      </c>
      <c r="EJ211">
        <v>1</v>
      </c>
      <c r="EK211">
        <v>400001</v>
      </c>
      <c r="EL211" t="s">
        <v>276</v>
      </c>
      <c r="EM211" t="s">
        <v>112</v>
      </c>
      <c r="EO211" t="s">
        <v>3</v>
      </c>
      <c r="EQ211">
        <v>0</v>
      </c>
      <c r="ER211">
        <v>166.09</v>
      </c>
      <c r="ES211">
        <v>0</v>
      </c>
      <c r="ET211">
        <v>166.09</v>
      </c>
      <c r="EU211">
        <v>0</v>
      </c>
      <c r="EV211">
        <v>0</v>
      </c>
      <c r="EW211">
        <v>0</v>
      </c>
      <c r="EX211">
        <v>0</v>
      </c>
      <c r="EY211">
        <v>0</v>
      </c>
      <c r="FQ211">
        <v>0</v>
      </c>
      <c r="FR211">
        <f>ROUND(IF(BI211=3,GM211,0),2)</f>
        <v>0</v>
      </c>
      <c r="FS211">
        <v>1</v>
      </c>
      <c r="FX211">
        <v>0</v>
      </c>
      <c r="FY211">
        <v>0</v>
      </c>
      <c r="GA211" t="s">
        <v>3</v>
      </c>
      <c r="GD211">
        <v>1</v>
      </c>
      <c r="GF211">
        <v>1272345407</v>
      </c>
      <c r="GG211">
        <v>2</v>
      </c>
      <c r="GH211">
        <v>1</v>
      </c>
      <c r="GI211">
        <v>2</v>
      </c>
      <c r="GJ211">
        <v>0</v>
      </c>
      <c r="GK211">
        <v>0</v>
      </c>
      <c r="GL211">
        <f>ROUND(IF(AND(BH211=3,BI211=3,FS211&lt;&gt;0),P211,0),2)</f>
        <v>0</v>
      </c>
      <c r="GM211">
        <f>ROUND(O211+X211+Y211,2)+GX211</f>
        <v>3321.76</v>
      </c>
      <c r="GN211">
        <f>IF(OR(BI211=0,BI211=1),GM211-GX211,0)</f>
        <v>3321.76</v>
      </c>
      <c r="GO211">
        <f>IF(BI211=2,GM211-GX211,0)</f>
        <v>0</v>
      </c>
      <c r="GP211">
        <f>IF(BI211=4,GM211-GX211,0)</f>
        <v>0</v>
      </c>
      <c r="GR211">
        <v>0</v>
      </c>
      <c r="GS211">
        <v>3</v>
      </c>
      <c r="GT211">
        <v>0</v>
      </c>
      <c r="GU211" t="s">
        <v>3</v>
      </c>
      <c r="GV211">
        <f>ROUND((GT211),6)</f>
        <v>0</v>
      </c>
      <c r="GW211">
        <v>1</v>
      </c>
      <c r="GX211">
        <f>ROUND(HC211*I211,2)</f>
        <v>0</v>
      </c>
      <c r="HA211">
        <v>0</v>
      </c>
      <c r="HB211">
        <v>0</v>
      </c>
      <c r="HC211">
        <f>GV211*GW211</f>
        <v>0</v>
      </c>
      <c r="HE211" t="s">
        <v>3</v>
      </c>
      <c r="HF211" t="s">
        <v>3</v>
      </c>
      <c r="HM211" t="s">
        <v>3</v>
      </c>
      <c r="HN211" t="s">
        <v>3</v>
      </c>
      <c r="HO211" t="s">
        <v>3</v>
      </c>
      <c r="HP211" t="s">
        <v>3</v>
      </c>
      <c r="HQ211" t="s">
        <v>3</v>
      </c>
      <c r="IK211">
        <v>0</v>
      </c>
    </row>
    <row r="212" spans="1:245" x14ac:dyDescent="0.2">
      <c r="A212">
        <v>17</v>
      </c>
      <c r="B212">
        <v>1</v>
      </c>
      <c r="E212" t="s">
        <v>277</v>
      </c>
      <c r="F212" t="s">
        <v>278</v>
      </c>
      <c r="G212" t="s">
        <v>279</v>
      </c>
      <c r="H212" t="s">
        <v>280</v>
      </c>
      <c r="I212">
        <v>6</v>
      </c>
      <c r="J212">
        <v>0</v>
      </c>
      <c r="K212">
        <v>6</v>
      </c>
      <c r="O212">
        <f>0</f>
        <v>0</v>
      </c>
      <c r="P212">
        <f>0</f>
        <v>0</v>
      </c>
      <c r="Q212">
        <f>0</f>
        <v>0</v>
      </c>
      <c r="R212">
        <f>0</f>
        <v>0</v>
      </c>
      <c r="S212">
        <f>0</f>
        <v>0</v>
      </c>
      <c r="T212">
        <f>0</f>
        <v>0</v>
      </c>
      <c r="U212">
        <f>0</f>
        <v>0</v>
      </c>
      <c r="V212">
        <f>0</f>
        <v>0</v>
      </c>
      <c r="W212">
        <f>0</f>
        <v>0</v>
      </c>
      <c r="X212">
        <f>0</f>
        <v>0</v>
      </c>
      <c r="Y212">
        <f>0</f>
        <v>0</v>
      </c>
      <c r="AA212">
        <v>61617792</v>
      </c>
      <c r="AB212">
        <f>ROUND((AK212),6)</f>
        <v>389.09</v>
      </c>
      <c r="AC212">
        <f>0</f>
        <v>0</v>
      </c>
      <c r="AD212">
        <f>0</f>
        <v>0</v>
      </c>
      <c r="AE212">
        <f>0</f>
        <v>0</v>
      </c>
      <c r="AF212">
        <f>0</f>
        <v>0</v>
      </c>
      <c r="AG212">
        <f>0</f>
        <v>0</v>
      </c>
      <c r="AH212">
        <f>0</f>
        <v>0</v>
      </c>
      <c r="AI212">
        <f>0</f>
        <v>0</v>
      </c>
      <c r="AJ212">
        <f>0</f>
        <v>0</v>
      </c>
      <c r="AK212">
        <v>389.09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1</v>
      </c>
      <c r="AW212">
        <v>1</v>
      </c>
      <c r="AZ212">
        <v>1</v>
      </c>
      <c r="BA212">
        <v>1</v>
      </c>
      <c r="BB212">
        <v>1</v>
      </c>
      <c r="BC212">
        <v>1</v>
      </c>
      <c r="BD212" t="s">
        <v>3</v>
      </c>
      <c r="BE212" t="s">
        <v>3</v>
      </c>
      <c r="BF212" t="s">
        <v>3</v>
      </c>
      <c r="BG212" t="s">
        <v>3</v>
      </c>
      <c r="BH212">
        <v>0</v>
      </c>
      <c r="BI212">
        <v>1</v>
      </c>
      <c r="BJ212" t="s">
        <v>278</v>
      </c>
      <c r="BM212">
        <v>700007</v>
      </c>
      <c r="BN212">
        <v>0</v>
      </c>
      <c r="BO212" t="s">
        <v>3</v>
      </c>
      <c r="BP212">
        <v>0</v>
      </c>
      <c r="BQ212">
        <v>19</v>
      </c>
      <c r="BR212">
        <v>0</v>
      </c>
      <c r="BS212">
        <v>1</v>
      </c>
      <c r="BT212">
        <v>1</v>
      </c>
      <c r="BU212">
        <v>1</v>
      </c>
      <c r="BV212">
        <v>1</v>
      </c>
      <c r="BW212">
        <v>1</v>
      </c>
      <c r="BX212">
        <v>1</v>
      </c>
      <c r="BY212" t="s">
        <v>3</v>
      </c>
      <c r="BZ212">
        <v>94</v>
      </c>
      <c r="CA212">
        <v>42</v>
      </c>
      <c r="CB212" t="s">
        <v>3</v>
      </c>
      <c r="CE212">
        <v>0</v>
      </c>
      <c r="CF212">
        <v>0</v>
      </c>
      <c r="CG212">
        <v>0</v>
      </c>
      <c r="CM212">
        <v>0</v>
      </c>
      <c r="CN212" t="s">
        <v>3</v>
      </c>
      <c r="CO212">
        <v>0</v>
      </c>
      <c r="CP212">
        <f>AB212*AZ212</f>
        <v>389.09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C212" t="s">
        <v>3</v>
      </c>
      <c r="DD212" t="s">
        <v>3</v>
      </c>
      <c r="DE212" t="s">
        <v>3</v>
      </c>
      <c r="DF212" t="s">
        <v>3</v>
      </c>
      <c r="DG212" t="s">
        <v>3</v>
      </c>
      <c r="DH212" t="s">
        <v>3</v>
      </c>
      <c r="DI212" t="s">
        <v>3</v>
      </c>
      <c r="DJ212" t="s">
        <v>3</v>
      </c>
      <c r="DK212" t="s">
        <v>3</v>
      </c>
      <c r="DL212" t="s">
        <v>3</v>
      </c>
      <c r="DM212" t="s">
        <v>3</v>
      </c>
      <c r="DN212">
        <v>0</v>
      </c>
      <c r="DO212">
        <v>0</v>
      </c>
      <c r="DP212">
        <v>1</v>
      </c>
      <c r="DQ212">
        <v>1</v>
      </c>
      <c r="DU212">
        <v>1013</v>
      </c>
      <c r="DV212" t="s">
        <v>280</v>
      </c>
      <c r="DW212" t="s">
        <v>280</v>
      </c>
      <c r="DX212">
        <v>1</v>
      </c>
      <c r="DZ212" t="s">
        <v>3</v>
      </c>
      <c r="EA212" t="s">
        <v>3</v>
      </c>
      <c r="EB212" t="s">
        <v>3</v>
      </c>
      <c r="EC212" t="s">
        <v>3</v>
      </c>
      <c r="EE212">
        <v>58749933</v>
      </c>
      <c r="EF212">
        <v>19</v>
      </c>
      <c r="EG212" t="s">
        <v>281</v>
      </c>
      <c r="EH212">
        <v>106</v>
      </c>
      <c r="EI212" t="s">
        <v>281</v>
      </c>
      <c r="EJ212">
        <v>1</v>
      </c>
      <c r="EK212">
        <v>700007</v>
      </c>
      <c r="EL212" t="s">
        <v>281</v>
      </c>
      <c r="EM212" t="s">
        <v>282</v>
      </c>
      <c r="EO212" t="s">
        <v>3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FQ212">
        <v>0</v>
      </c>
      <c r="FR212">
        <f>ROUND(IF(BI212=3,GM212,0),2)</f>
        <v>0</v>
      </c>
      <c r="FS212">
        <v>0</v>
      </c>
      <c r="FX212">
        <v>0</v>
      </c>
      <c r="FY212">
        <v>0</v>
      </c>
      <c r="GA212" t="s">
        <v>3</v>
      </c>
      <c r="GD212">
        <v>1</v>
      </c>
      <c r="GF212">
        <v>-879749088</v>
      </c>
      <c r="GG212">
        <v>2</v>
      </c>
      <c r="GH212">
        <v>1</v>
      </c>
      <c r="GI212">
        <v>-2</v>
      </c>
      <c r="GJ212">
        <v>2</v>
      </c>
      <c r="GK212">
        <v>0</v>
      </c>
      <c r="GL212">
        <f>ROUND(IF(AND(BH212=3,BI212=3,FS212&lt;&gt;0),P212,0),2)</f>
        <v>0</v>
      </c>
      <c r="GM212">
        <f>ROUND(CP212*I212,2)</f>
        <v>2334.54</v>
      </c>
      <c r="GN212">
        <f>IF(OR(BI212=0,BI212=1),GM212-GX212,0)</f>
        <v>2334.54</v>
      </c>
      <c r="GO212">
        <f>IF(BI212=2,GM212-GX212,0)</f>
        <v>0</v>
      </c>
      <c r="GP212">
        <f>IF(BI212=4,GM212-GX212,0)</f>
        <v>0</v>
      </c>
      <c r="GR212">
        <v>0</v>
      </c>
      <c r="GS212">
        <v>3</v>
      </c>
      <c r="GT212">
        <v>0</v>
      </c>
      <c r="GU212" t="s">
        <v>3</v>
      </c>
      <c r="GV212">
        <f>0</f>
        <v>0</v>
      </c>
      <c r="GW212">
        <v>1</v>
      </c>
      <c r="GX212">
        <f>0</f>
        <v>0</v>
      </c>
      <c r="HA212">
        <v>0</v>
      </c>
      <c r="HB212">
        <v>0</v>
      </c>
      <c r="HC212">
        <v>0</v>
      </c>
      <c r="HD212">
        <f>GM212</f>
        <v>2334.54</v>
      </c>
      <c r="HE212" t="s">
        <v>3</v>
      </c>
      <c r="HF212" t="s">
        <v>3</v>
      </c>
      <c r="HM212" t="s">
        <v>3</v>
      </c>
      <c r="HN212" t="s">
        <v>283</v>
      </c>
      <c r="HO212" t="s">
        <v>284</v>
      </c>
      <c r="HP212" t="s">
        <v>281</v>
      </c>
      <c r="HQ212" t="s">
        <v>281</v>
      </c>
      <c r="IK212">
        <v>0</v>
      </c>
    </row>
    <row r="213" spans="1:245" x14ac:dyDescent="0.2">
      <c r="A213">
        <v>17</v>
      </c>
      <c r="B213">
        <v>1</v>
      </c>
      <c r="E213" t="s">
        <v>285</v>
      </c>
      <c r="F213" t="s">
        <v>286</v>
      </c>
      <c r="G213" t="s">
        <v>287</v>
      </c>
      <c r="H213" t="s">
        <v>280</v>
      </c>
      <c r="I213">
        <v>6</v>
      </c>
      <c r="J213">
        <v>0</v>
      </c>
      <c r="K213">
        <v>6</v>
      </c>
      <c r="O213">
        <f>0</f>
        <v>0</v>
      </c>
      <c r="P213">
        <f>0</f>
        <v>0</v>
      </c>
      <c r="Q213">
        <f>0</f>
        <v>0</v>
      </c>
      <c r="R213">
        <f>0</f>
        <v>0</v>
      </c>
      <c r="S213">
        <f>0</f>
        <v>0</v>
      </c>
      <c r="T213">
        <f>0</f>
        <v>0</v>
      </c>
      <c r="U213">
        <f>0</f>
        <v>0</v>
      </c>
      <c r="V213">
        <f>0</f>
        <v>0</v>
      </c>
      <c r="W213">
        <f>0</f>
        <v>0</v>
      </c>
      <c r="X213">
        <f>0</f>
        <v>0</v>
      </c>
      <c r="Y213">
        <f>0</f>
        <v>0</v>
      </c>
      <c r="AA213">
        <v>61617792</v>
      </c>
      <c r="AB213">
        <f>ROUND((AK213),6)</f>
        <v>389.09</v>
      </c>
      <c r="AC213">
        <f>0</f>
        <v>0</v>
      </c>
      <c r="AD213">
        <f>0</f>
        <v>0</v>
      </c>
      <c r="AE213">
        <f>0</f>
        <v>0</v>
      </c>
      <c r="AF213">
        <f>0</f>
        <v>0</v>
      </c>
      <c r="AG213">
        <f>0</f>
        <v>0</v>
      </c>
      <c r="AH213">
        <f>0</f>
        <v>0</v>
      </c>
      <c r="AI213">
        <f>0</f>
        <v>0</v>
      </c>
      <c r="AJ213">
        <f>0</f>
        <v>0</v>
      </c>
      <c r="AK213">
        <v>389.09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1</v>
      </c>
      <c r="AW213">
        <v>1</v>
      </c>
      <c r="AZ213">
        <v>1</v>
      </c>
      <c r="BA213">
        <v>1</v>
      </c>
      <c r="BB213">
        <v>1</v>
      </c>
      <c r="BC213">
        <v>1</v>
      </c>
      <c r="BD213" t="s">
        <v>3</v>
      </c>
      <c r="BE213" t="s">
        <v>3</v>
      </c>
      <c r="BF213" t="s">
        <v>3</v>
      </c>
      <c r="BG213" t="s">
        <v>3</v>
      </c>
      <c r="BH213">
        <v>0</v>
      </c>
      <c r="BI213">
        <v>1</v>
      </c>
      <c r="BJ213" t="s">
        <v>286</v>
      </c>
      <c r="BM213">
        <v>700007</v>
      </c>
      <c r="BN213">
        <v>0</v>
      </c>
      <c r="BO213" t="s">
        <v>3</v>
      </c>
      <c r="BP213">
        <v>0</v>
      </c>
      <c r="BQ213">
        <v>19</v>
      </c>
      <c r="BR213">
        <v>0</v>
      </c>
      <c r="BS213">
        <v>1</v>
      </c>
      <c r="BT213">
        <v>1</v>
      </c>
      <c r="BU213">
        <v>1</v>
      </c>
      <c r="BV213">
        <v>1</v>
      </c>
      <c r="BW213">
        <v>1</v>
      </c>
      <c r="BX213">
        <v>1</v>
      </c>
      <c r="BY213" t="s">
        <v>3</v>
      </c>
      <c r="BZ213">
        <v>94</v>
      </c>
      <c r="CA213">
        <v>42</v>
      </c>
      <c r="CB213" t="s">
        <v>3</v>
      </c>
      <c r="CE213">
        <v>0</v>
      </c>
      <c r="CF213">
        <v>0</v>
      </c>
      <c r="CG213">
        <v>0</v>
      </c>
      <c r="CM213">
        <v>0</v>
      </c>
      <c r="CN213" t="s">
        <v>3</v>
      </c>
      <c r="CO213">
        <v>0</v>
      </c>
      <c r="CP213">
        <f>AB213*AZ213</f>
        <v>389.09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C213" t="s">
        <v>3</v>
      </c>
      <c r="DD213" t="s">
        <v>3</v>
      </c>
      <c r="DE213" t="s">
        <v>3</v>
      </c>
      <c r="DF213" t="s">
        <v>3</v>
      </c>
      <c r="DG213" t="s">
        <v>3</v>
      </c>
      <c r="DH213" t="s">
        <v>3</v>
      </c>
      <c r="DI213" t="s">
        <v>3</v>
      </c>
      <c r="DJ213" t="s">
        <v>3</v>
      </c>
      <c r="DK213" t="s">
        <v>3</v>
      </c>
      <c r="DL213" t="s">
        <v>3</v>
      </c>
      <c r="DM213" t="s">
        <v>3</v>
      </c>
      <c r="DN213">
        <v>0</v>
      </c>
      <c r="DO213">
        <v>0</v>
      </c>
      <c r="DP213">
        <v>1</v>
      </c>
      <c r="DQ213">
        <v>1</v>
      </c>
      <c r="DU213">
        <v>1013</v>
      </c>
      <c r="DV213" t="s">
        <v>280</v>
      </c>
      <c r="DW213" t="s">
        <v>280</v>
      </c>
      <c r="DX213">
        <v>1</v>
      </c>
      <c r="DZ213" t="s">
        <v>3</v>
      </c>
      <c r="EA213" t="s">
        <v>3</v>
      </c>
      <c r="EB213" t="s">
        <v>3</v>
      </c>
      <c r="EC213" t="s">
        <v>3</v>
      </c>
      <c r="EE213">
        <v>58749933</v>
      </c>
      <c r="EF213">
        <v>19</v>
      </c>
      <c r="EG213" t="s">
        <v>281</v>
      </c>
      <c r="EH213">
        <v>106</v>
      </c>
      <c r="EI213" t="s">
        <v>281</v>
      </c>
      <c r="EJ213">
        <v>1</v>
      </c>
      <c r="EK213">
        <v>700007</v>
      </c>
      <c r="EL213" t="s">
        <v>281</v>
      </c>
      <c r="EM213" t="s">
        <v>282</v>
      </c>
      <c r="EO213" t="s">
        <v>3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FQ213">
        <v>0</v>
      </c>
      <c r="FR213">
        <f>ROUND(IF(BI213=3,GM213,0),2)</f>
        <v>0</v>
      </c>
      <c r="FS213">
        <v>0</v>
      </c>
      <c r="FX213">
        <v>0</v>
      </c>
      <c r="FY213">
        <v>0</v>
      </c>
      <c r="GA213" t="s">
        <v>3</v>
      </c>
      <c r="GD213">
        <v>1</v>
      </c>
      <c r="GF213">
        <v>1952500859</v>
      </c>
      <c r="GG213">
        <v>2</v>
      </c>
      <c r="GH213">
        <v>1</v>
      </c>
      <c r="GI213">
        <v>-2</v>
      </c>
      <c r="GJ213">
        <v>2</v>
      </c>
      <c r="GK213">
        <v>0</v>
      </c>
      <c r="GL213">
        <f>ROUND(IF(AND(BH213=3,BI213=3,FS213&lt;&gt;0),P213,0),2)</f>
        <v>0</v>
      </c>
      <c r="GM213">
        <f>ROUND(CP213*I213,2)</f>
        <v>2334.54</v>
      </c>
      <c r="GN213">
        <f>IF(OR(BI213=0,BI213=1),GM213-GX213,0)</f>
        <v>2334.54</v>
      </c>
      <c r="GO213">
        <f>IF(BI213=2,GM213-GX213,0)</f>
        <v>0</v>
      </c>
      <c r="GP213">
        <f>IF(BI213=4,GM213-GX213,0)</f>
        <v>0</v>
      </c>
      <c r="GR213">
        <v>0</v>
      </c>
      <c r="GS213">
        <v>3</v>
      </c>
      <c r="GT213">
        <v>0</v>
      </c>
      <c r="GU213" t="s">
        <v>3</v>
      </c>
      <c r="GV213">
        <f>0</f>
        <v>0</v>
      </c>
      <c r="GW213">
        <v>1</v>
      </c>
      <c r="GX213">
        <f>0</f>
        <v>0</v>
      </c>
      <c r="HA213">
        <v>0</v>
      </c>
      <c r="HB213">
        <v>0</v>
      </c>
      <c r="HC213">
        <v>0</v>
      </c>
      <c r="HD213">
        <f>GM213</f>
        <v>2334.54</v>
      </c>
      <c r="HE213" t="s">
        <v>3</v>
      </c>
      <c r="HF213" t="s">
        <v>3</v>
      </c>
      <c r="HM213" t="s">
        <v>3</v>
      </c>
      <c r="HN213" t="s">
        <v>283</v>
      </c>
      <c r="HO213" t="s">
        <v>284</v>
      </c>
      <c r="HP213" t="s">
        <v>281</v>
      </c>
      <c r="HQ213" t="s">
        <v>281</v>
      </c>
      <c r="IK213">
        <v>0</v>
      </c>
    </row>
    <row r="214" spans="1:245" x14ac:dyDescent="0.2">
      <c r="A214">
        <v>17</v>
      </c>
      <c r="B214">
        <v>1</v>
      </c>
      <c r="E214" t="s">
        <v>288</v>
      </c>
      <c r="F214" t="s">
        <v>289</v>
      </c>
      <c r="G214" t="s">
        <v>290</v>
      </c>
      <c r="H214" t="s">
        <v>280</v>
      </c>
      <c r="I214">
        <v>6</v>
      </c>
      <c r="J214">
        <v>0</v>
      </c>
      <c r="K214">
        <v>6</v>
      </c>
      <c r="O214">
        <f>0</f>
        <v>0</v>
      </c>
      <c r="P214">
        <f>0</f>
        <v>0</v>
      </c>
      <c r="Q214">
        <f>0</f>
        <v>0</v>
      </c>
      <c r="R214">
        <f>0</f>
        <v>0</v>
      </c>
      <c r="S214">
        <f>0</f>
        <v>0</v>
      </c>
      <c r="T214">
        <f>0</f>
        <v>0</v>
      </c>
      <c r="U214">
        <f>0</f>
        <v>0</v>
      </c>
      <c r="V214">
        <f>0</f>
        <v>0</v>
      </c>
      <c r="W214">
        <f>0</f>
        <v>0</v>
      </c>
      <c r="X214">
        <f>0</f>
        <v>0</v>
      </c>
      <c r="Y214">
        <f>0</f>
        <v>0</v>
      </c>
      <c r="AA214">
        <v>61617792</v>
      </c>
      <c r="AB214">
        <f>ROUND((AK214),6)</f>
        <v>404.11</v>
      </c>
      <c r="AC214">
        <f>0</f>
        <v>0</v>
      </c>
      <c r="AD214">
        <f>0</f>
        <v>0</v>
      </c>
      <c r="AE214">
        <f>0</f>
        <v>0</v>
      </c>
      <c r="AF214">
        <f>0</f>
        <v>0</v>
      </c>
      <c r="AG214">
        <f>0</f>
        <v>0</v>
      </c>
      <c r="AH214">
        <f>0</f>
        <v>0</v>
      </c>
      <c r="AI214">
        <f>0</f>
        <v>0</v>
      </c>
      <c r="AJ214">
        <f>0</f>
        <v>0</v>
      </c>
      <c r="AK214">
        <v>404.11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1</v>
      </c>
      <c r="AW214">
        <v>1</v>
      </c>
      <c r="AZ214">
        <v>1</v>
      </c>
      <c r="BA214">
        <v>1</v>
      </c>
      <c r="BB214">
        <v>1</v>
      </c>
      <c r="BC214">
        <v>1</v>
      </c>
      <c r="BD214" t="s">
        <v>3</v>
      </c>
      <c r="BE214" t="s">
        <v>3</v>
      </c>
      <c r="BF214" t="s">
        <v>3</v>
      </c>
      <c r="BG214" t="s">
        <v>3</v>
      </c>
      <c r="BH214">
        <v>0</v>
      </c>
      <c r="BI214">
        <v>1</v>
      </c>
      <c r="BJ214" t="s">
        <v>289</v>
      </c>
      <c r="BM214">
        <v>700008</v>
      </c>
      <c r="BN214">
        <v>0</v>
      </c>
      <c r="BO214" t="s">
        <v>3</v>
      </c>
      <c r="BP214">
        <v>0</v>
      </c>
      <c r="BQ214">
        <v>10</v>
      </c>
      <c r="BR214">
        <v>0</v>
      </c>
      <c r="BS214">
        <v>1</v>
      </c>
      <c r="BT214">
        <v>1</v>
      </c>
      <c r="BU214">
        <v>1</v>
      </c>
      <c r="BV214">
        <v>1</v>
      </c>
      <c r="BW214">
        <v>1</v>
      </c>
      <c r="BX214">
        <v>1</v>
      </c>
      <c r="BY214" t="s">
        <v>3</v>
      </c>
      <c r="BZ214">
        <v>94</v>
      </c>
      <c r="CA214">
        <v>61</v>
      </c>
      <c r="CB214" t="s">
        <v>3</v>
      </c>
      <c r="CE214">
        <v>0</v>
      </c>
      <c r="CF214">
        <v>0</v>
      </c>
      <c r="CG214">
        <v>0</v>
      </c>
      <c r="CM214">
        <v>0</v>
      </c>
      <c r="CN214" t="s">
        <v>3</v>
      </c>
      <c r="CO214">
        <v>0</v>
      </c>
      <c r="CP214">
        <f>AB214*AZ214</f>
        <v>404.11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C214" t="s">
        <v>3</v>
      </c>
      <c r="DD214" t="s">
        <v>3</v>
      </c>
      <c r="DE214" t="s">
        <v>3</v>
      </c>
      <c r="DF214" t="s">
        <v>3</v>
      </c>
      <c r="DG214" t="s">
        <v>3</v>
      </c>
      <c r="DH214" t="s">
        <v>3</v>
      </c>
      <c r="DI214" t="s">
        <v>3</v>
      </c>
      <c r="DJ214" t="s">
        <v>3</v>
      </c>
      <c r="DK214" t="s">
        <v>3</v>
      </c>
      <c r="DL214" t="s">
        <v>3</v>
      </c>
      <c r="DM214" t="s">
        <v>3</v>
      </c>
      <c r="DN214">
        <v>0</v>
      </c>
      <c r="DO214">
        <v>0</v>
      </c>
      <c r="DP214">
        <v>1</v>
      </c>
      <c r="DQ214">
        <v>1</v>
      </c>
      <c r="DU214">
        <v>1013</v>
      </c>
      <c r="DV214" t="s">
        <v>280</v>
      </c>
      <c r="DW214" t="s">
        <v>280</v>
      </c>
      <c r="DX214">
        <v>1</v>
      </c>
      <c r="DZ214" t="s">
        <v>3</v>
      </c>
      <c r="EA214" t="s">
        <v>3</v>
      </c>
      <c r="EB214" t="s">
        <v>3</v>
      </c>
      <c r="EC214" t="s">
        <v>3</v>
      </c>
      <c r="EE214">
        <v>58749934</v>
      </c>
      <c r="EF214">
        <v>10</v>
      </c>
      <c r="EG214" t="s">
        <v>291</v>
      </c>
      <c r="EH214">
        <v>107</v>
      </c>
      <c r="EI214" t="s">
        <v>292</v>
      </c>
      <c r="EJ214">
        <v>1</v>
      </c>
      <c r="EK214">
        <v>700008</v>
      </c>
      <c r="EL214" t="s">
        <v>293</v>
      </c>
      <c r="EM214" t="s">
        <v>294</v>
      </c>
      <c r="EO214" t="s">
        <v>3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FQ214">
        <v>0</v>
      </c>
      <c r="FR214">
        <f>ROUND(IF(BI214=3,GM214,0),2)</f>
        <v>0</v>
      </c>
      <c r="FS214">
        <v>0</v>
      </c>
      <c r="FX214">
        <v>0</v>
      </c>
      <c r="FY214">
        <v>0</v>
      </c>
      <c r="GA214" t="s">
        <v>3</v>
      </c>
      <c r="GD214">
        <v>1</v>
      </c>
      <c r="GF214">
        <v>1157877873</v>
      </c>
      <c r="GG214">
        <v>2</v>
      </c>
      <c r="GH214">
        <v>1</v>
      </c>
      <c r="GI214">
        <v>-2</v>
      </c>
      <c r="GJ214">
        <v>2</v>
      </c>
      <c r="GK214">
        <v>0</v>
      </c>
      <c r="GL214">
        <f>ROUND(IF(AND(BH214=3,BI214=3,FS214&lt;&gt;0),P214,0),2)</f>
        <v>0</v>
      </c>
      <c r="GM214">
        <f>ROUND(CP214*I214,2)</f>
        <v>2424.66</v>
      </c>
      <c r="GN214">
        <f>IF(OR(BI214=0,BI214=1),GM214-GX214,0)</f>
        <v>2424.66</v>
      </c>
      <c r="GO214">
        <f>IF(BI214=2,GM214-GX214,0)</f>
        <v>0</v>
      </c>
      <c r="GP214">
        <f>IF(BI214=4,GM214-GX214,0)</f>
        <v>0</v>
      </c>
      <c r="GR214">
        <v>0</v>
      </c>
      <c r="GS214">
        <v>3</v>
      </c>
      <c r="GT214">
        <v>0</v>
      </c>
      <c r="GU214" t="s">
        <v>3</v>
      </c>
      <c r="GV214">
        <f>0</f>
        <v>0</v>
      </c>
      <c r="GW214">
        <v>1</v>
      </c>
      <c r="GX214">
        <f>0</f>
        <v>0</v>
      </c>
      <c r="HA214">
        <v>0</v>
      </c>
      <c r="HB214">
        <v>0</v>
      </c>
      <c r="HC214">
        <v>0</v>
      </c>
      <c r="HD214">
        <f>GM214</f>
        <v>2424.66</v>
      </c>
      <c r="HE214" t="s">
        <v>3</v>
      </c>
      <c r="HF214" t="s">
        <v>3</v>
      </c>
      <c r="HM214" t="s">
        <v>3</v>
      </c>
      <c r="HN214" t="s">
        <v>295</v>
      </c>
      <c r="HO214" t="s">
        <v>296</v>
      </c>
      <c r="HP214" t="s">
        <v>292</v>
      </c>
      <c r="HQ214" t="s">
        <v>292</v>
      </c>
      <c r="IK214">
        <v>0</v>
      </c>
    </row>
    <row r="216" spans="1:245" x14ac:dyDescent="0.2">
      <c r="A216" s="2">
        <v>51</v>
      </c>
      <c r="B216" s="2">
        <f>B206</f>
        <v>1</v>
      </c>
      <c r="C216" s="2">
        <f>A206</f>
        <v>4</v>
      </c>
      <c r="D216" s="2">
        <f>ROW(A206)</f>
        <v>206</v>
      </c>
      <c r="E216" s="2"/>
      <c r="F216" s="2" t="str">
        <f>IF(F206&lt;&gt;"",F206,"")</f>
        <v>Новый раздел</v>
      </c>
      <c r="G216" s="2" t="str">
        <f>IF(G206&lt;&gt;"",G206,"")</f>
        <v>Прочие работы</v>
      </c>
      <c r="H216" s="2">
        <v>0</v>
      </c>
      <c r="I216" s="2"/>
      <c r="J216" s="2"/>
      <c r="K216" s="2"/>
      <c r="L216" s="2"/>
      <c r="M216" s="2"/>
      <c r="N216" s="2"/>
      <c r="O216" s="2">
        <f t="shared" ref="O216:T216" si="142">ROUND(AB216,2)</f>
        <v>13617.74</v>
      </c>
      <c r="P216" s="2">
        <f t="shared" si="142"/>
        <v>0</v>
      </c>
      <c r="Q216" s="2">
        <f t="shared" si="142"/>
        <v>3321.76</v>
      </c>
      <c r="R216" s="2">
        <f t="shared" si="142"/>
        <v>0</v>
      </c>
      <c r="S216" s="2">
        <f t="shared" si="142"/>
        <v>10295.98</v>
      </c>
      <c r="T216" s="2">
        <f t="shared" si="142"/>
        <v>0</v>
      </c>
      <c r="U216" s="2">
        <f>AH216</f>
        <v>26.28</v>
      </c>
      <c r="V216" s="2">
        <f>AI216</f>
        <v>0</v>
      </c>
      <c r="W216" s="2">
        <f>ROUND(AJ216,2)</f>
        <v>0</v>
      </c>
      <c r="X216" s="2">
        <f>ROUND(AK216,2)</f>
        <v>10501.9</v>
      </c>
      <c r="Y216" s="2">
        <f>ROUND(AL216,2)</f>
        <v>5559.83</v>
      </c>
      <c r="Z216" s="2"/>
      <c r="AA216" s="2"/>
      <c r="AB216" s="2">
        <f>ROUND(SUMIF(AA210:AA214,"=61617792",O210:O214),2)</f>
        <v>13617.74</v>
      </c>
      <c r="AC216" s="2">
        <f>ROUND(SUMIF(AA210:AA214,"=61617792",P210:P214),2)</f>
        <v>0</v>
      </c>
      <c r="AD216" s="2">
        <f>ROUND(SUMIF(AA210:AA214,"=61617792",Q210:Q214),2)</f>
        <v>3321.76</v>
      </c>
      <c r="AE216" s="2">
        <f>ROUND(SUMIF(AA210:AA214,"=61617792",R210:R214),2)</f>
        <v>0</v>
      </c>
      <c r="AF216" s="2">
        <f>ROUND(SUMIF(AA210:AA214,"=61617792",S210:S214),2)</f>
        <v>10295.98</v>
      </c>
      <c r="AG216" s="2">
        <f>ROUND(SUMIF(AA210:AA214,"=61617792",T210:T214),2)</f>
        <v>0</v>
      </c>
      <c r="AH216" s="2">
        <f>SUMIF(AA210:AA214,"=61617792",U210:U214)</f>
        <v>26.28</v>
      </c>
      <c r="AI216" s="2">
        <f>SUMIF(AA210:AA214,"=61617792",V210:V214)</f>
        <v>0</v>
      </c>
      <c r="AJ216" s="2">
        <f>ROUND(SUMIF(AA210:AA214,"=61617792",W210:W214),2)</f>
        <v>0</v>
      </c>
      <c r="AK216" s="2">
        <f>ROUND(SUMIF(AA210:AA214,"=61617792",X210:X214),2)</f>
        <v>10501.9</v>
      </c>
      <c r="AL216" s="2">
        <f>ROUND(SUMIF(AA210:AA214,"=61617792",Y210:Y214),2)</f>
        <v>5559.83</v>
      </c>
      <c r="AM216" s="2"/>
      <c r="AN216" s="2"/>
      <c r="AO216" s="2">
        <f t="shared" ref="AO216:BD216" si="143">ROUND(BX216,2)</f>
        <v>0</v>
      </c>
      <c r="AP216" s="2">
        <f t="shared" si="143"/>
        <v>0</v>
      </c>
      <c r="AQ216" s="2">
        <f t="shared" si="143"/>
        <v>0</v>
      </c>
      <c r="AR216" s="2">
        <f t="shared" si="143"/>
        <v>36773.21</v>
      </c>
      <c r="AS216" s="2">
        <f t="shared" si="143"/>
        <v>36773.21</v>
      </c>
      <c r="AT216" s="2">
        <f t="shared" si="143"/>
        <v>0</v>
      </c>
      <c r="AU216" s="2">
        <f t="shared" si="143"/>
        <v>0</v>
      </c>
      <c r="AV216" s="2">
        <f t="shared" si="143"/>
        <v>0</v>
      </c>
      <c r="AW216" s="2">
        <f t="shared" si="143"/>
        <v>0</v>
      </c>
      <c r="AX216" s="2">
        <f t="shared" si="143"/>
        <v>0</v>
      </c>
      <c r="AY216" s="2">
        <f t="shared" si="143"/>
        <v>0</v>
      </c>
      <c r="AZ216" s="2">
        <f t="shared" si="143"/>
        <v>0</v>
      </c>
      <c r="BA216" s="2">
        <f t="shared" si="143"/>
        <v>0</v>
      </c>
      <c r="BB216" s="2">
        <f t="shared" si="143"/>
        <v>0</v>
      </c>
      <c r="BC216" s="2">
        <f t="shared" si="143"/>
        <v>0</v>
      </c>
      <c r="BD216" s="2">
        <f t="shared" si="143"/>
        <v>7093.74</v>
      </c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>
        <f>ROUND(SUMIF(AA210:AA214,"=61617792",FQ210:FQ214),2)</f>
        <v>0</v>
      </c>
      <c r="BY216" s="2">
        <f>ROUND(SUMIF(AA210:AA214,"=61617792",FR210:FR214),2)</f>
        <v>0</v>
      </c>
      <c r="BZ216" s="2">
        <f>ROUND(SUMIF(AA210:AA214,"=61617792",GL210:GL214),2)</f>
        <v>0</v>
      </c>
      <c r="CA216" s="2">
        <f>ROUND(SUMIF(AA210:AA214,"=61617792",GM210:GM214),2)</f>
        <v>36773.21</v>
      </c>
      <c r="CB216" s="2">
        <f>ROUND(SUMIF(AA210:AA214,"=61617792",GN210:GN214),2)</f>
        <v>36773.21</v>
      </c>
      <c r="CC216" s="2">
        <f>ROUND(SUMIF(AA210:AA214,"=61617792",GO210:GO214),2)</f>
        <v>0</v>
      </c>
      <c r="CD216" s="2">
        <f>ROUND(SUMIF(AA210:AA214,"=61617792",GP210:GP214),2)</f>
        <v>0</v>
      </c>
      <c r="CE216" s="2">
        <f>AC216-BX216</f>
        <v>0</v>
      </c>
      <c r="CF216" s="2">
        <f>AC216-BY216</f>
        <v>0</v>
      </c>
      <c r="CG216" s="2">
        <f>BX216-BZ216</f>
        <v>0</v>
      </c>
      <c r="CH216" s="2">
        <f>AC216-BX216-BY216+BZ216</f>
        <v>0</v>
      </c>
      <c r="CI216" s="2">
        <f>BY216-BZ216</f>
        <v>0</v>
      </c>
      <c r="CJ216" s="2">
        <f>ROUND(SUMIF(AA210:AA214,"=61617792",GX210:GX214),2)</f>
        <v>0</v>
      </c>
      <c r="CK216" s="2">
        <f>ROUND(SUMIF(AA210:AA214,"=61617792",GY210:GY214),2)</f>
        <v>0</v>
      </c>
      <c r="CL216" s="2">
        <f>ROUND(SUMIF(AA210:AA214,"=61617792",GZ210:GZ214),2)</f>
        <v>0</v>
      </c>
      <c r="CM216" s="2">
        <f>ROUND(SUMIF(AA210:AA214,"=61617792",HD210:HD214),2)</f>
        <v>7093.74</v>
      </c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>
        <v>0</v>
      </c>
    </row>
    <row r="218" spans="1:245" x14ac:dyDescent="0.2">
      <c r="A218" s="4">
        <v>50</v>
      </c>
      <c r="B218" s="4">
        <v>0</v>
      </c>
      <c r="C218" s="4">
        <v>0</v>
      </c>
      <c r="D218" s="4">
        <v>1</v>
      </c>
      <c r="E218" s="4">
        <v>201</v>
      </c>
      <c r="F218" s="4">
        <f>ROUND(Source!O216,O218)</f>
        <v>13617.74</v>
      </c>
      <c r="G218" s="4" t="s">
        <v>92</v>
      </c>
      <c r="H218" s="4" t="s">
        <v>93</v>
      </c>
      <c r="I218" s="4"/>
      <c r="J218" s="4"/>
      <c r="K218" s="4">
        <v>201</v>
      </c>
      <c r="L218" s="4">
        <v>1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20711.48</v>
      </c>
      <c r="X218" s="4">
        <v>1</v>
      </c>
      <c r="Y218" s="4">
        <v>20711.48</v>
      </c>
      <c r="Z218" s="4"/>
      <c r="AA218" s="4"/>
      <c r="AB218" s="4"/>
    </row>
    <row r="219" spans="1:245" x14ac:dyDescent="0.2">
      <c r="A219" s="4">
        <v>50</v>
      </c>
      <c r="B219" s="4">
        <v>0</v>
      </c>
      <c r="C219" s="4">
        <v>0</v>
      </c>
      <c r="D219" s="4">
        <v>1</v>
      </c>
      <c r="E219" s="4">
        <v>202</v>
      </c>
      <c r="F219" s="4">
        <f>ROUND(Source!P216,O219)</f>
        <v>0</v>
      </c>
      <c r="G219" s="4" t="s">
        <v>94</v>
      </c>
      <c r="H219" s="4" t="s">
        <v>95</v>
      </c>
      <c r="I219" s="4"/>
      <c r="J219" s="4"/>
      <c r="K219" s="4">
        <v>202</v>
      </c>
      <c r="L219" s="4">
        <v>2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45" x14ac:dyDescent="0.2">
      <c r="A220" s="4">
        <v>50</v>
      </c>
      <c r="B220" s="4">
        <v>0</v>
      </c>
      <c r="C220" s="4">
        <v>0</v>
      </c>
      <c r="D220" s="4">
        <v>1</v>
      </c>
      <c r="E220" s="4">
        <v>222</v>
      </c>
      <c r="F220" s="4">
        <f>ROUND(Source!AO216,O220)</f>
        <v>0</v>
      </c>
      <c r="G220" s="4" t="s">
        <v>96</v>
      </c>
      <c r="H220" s="4" t="s">
        <v>97</v>
      </c>
      <c r="I220" s="4"/>
      <c r="J220" s="4"/>
      <c r="K220" s="4">
        <v>222</v>
      </c>
      <c r="L220" s="4">
        <v>3</v>
      </c>
      <c r="M220" s="4">
        <v>3</v>
      </c>
      <c r="N220" s="4" t="s">
        <v>3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45" x14ac:dyDescent="0.2">
      <c r="A221" s="4">
        <v>50</v>
      </c>
      <c r="B221" s="4">
        <v>0</v>
      </c>
      <c r="C221" s="4">
        <v>0</v>
      </c>
      <c r="D221" s="4">
        <v>1</v>
      </c>
      <c r="E221" s="4">
        <v>225</v>
      </c>
      <c r="F221" s="4">
        <f>ROUND(Source!AV216,O221)</f>
        <v>0</v>
      </c>
      <c r="G221" s="4" t="s">
        <v>98</v>
      </c>
      <c r="H221" s="4" t="s">
        <v>99</v>
      </c>
      <c r="I221" s="4"/>
      <c r="J221" s="4"/>
      <c r="K221" s="4">
        <v>225</v>
      </c>
      <c r="L221" s="4">
        <v>4</v>
      </c>
      <c r="M221" s="4">
        <v>3</v>
      </c>
      <c r="N221" s="4" t="s">
        <v>3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0</v>
      </c>
      <c r="X221" s="4">
        <v>1</v>
      </c>
      <c r="Y221" s="4">
        <v>0</v>
      </c>
      <c r="Z221" s="4"/>
      <c r="AA221" s="4"/>
      <c r="AB221" s="4"/>
    </row>
    <row r="222" spans="1:245" x14ac:dyDescent="0.2">
      <c r="A222" s="4">
        <v>50</v>
      </c>
      <c r="B222" s="4">
        <v>0</v>
      </c>
      <c r="C222" s="4">
        <v>0</v>
      </c>
      <c r="D222" s="4">
        <v>1</v>
      </c>
      <c r="E222" s="4">
        <v>226</v>
      </c>
      <c r="F222" s="4">
        <f>ROUND(Source!AW216,O222)</f>
        <v>0</v>
      </c>
      <c r="G222" s="4" t="s">
        <v>100</v>
      </c>
      <c r="H222" s="4" t="s">
        <v>101</v>
      </c>
      <c r="I222" s="4"/>
      <c r="J222" s="4"/>
      <c r="K222" s="4">
        <v>226</v>
      </c>
      <c r="L222" s="4">
        <v>5</v>
      </c>
      <c r="M222" s="4">
        <v>3</v>
      </c>
      <c r="N222" s="4" t="s">
        <v>3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0</v>
      </c>
      <c r="X222" s="4">
        <v>1</v>
      </c>
      <c r="Y222" s="4">
        <v>0</v>
      </c>
      <c r="Z222" s="4"/>
      <c r="AA222" s="4"/>
      <c r="AB222" s="4"/>
    </row>
    <row r="223" spans="1:245" x14ac:dyDescent="0.2">
      <c r="A223" s="4">
        <v>50</v>
      </c>
      <c r="B223" s="4">
        <v>0</v>
      </c>
      <c r="C223" s="4">
        <v>0</v>
      </c>
      <c r="D223" s="4">
        <v>1</v>
      </c>
      <c r="E223" s="4">
        <v>227</v>
      </c>
      <c r="F223" s="4">
        <f>ROUND(Source!AX216,O223)</f>
        <v>0</v>
      </c>
      <c r="G223" s="4" t="s">
        <v>102</v>
      </c>
      <c r="H223" s="4" t="s">
        <v>103</v>
      </c>
      <c r="I223" s="4"/>
      <c r="J223" s="4"/>
      <c r="K223" s="4">
        <v>227</v>
      </c>
      <c r="L223" s="4">
        <v>6</v>
      </c>
      <c r="M223" s="4">
        <v>3</v>
      </c>
      <c r="N223" s="4" t="s">
        <v>3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0</v>
      </c>
      <c r="X223" s="4">
        <v>1</v>
      </c>
      <c r="Y223" s="4">
        <v>0</v>
      </c>
      <c r="Z223" s="4"/>
      <c r="AA223" s="4"/>
      <c r="AB223" s="4"/>
    </row>
    <row r="224" spans="1:245" x14ac:dyDescent="0.2">
      <c r="A224" s="4">
        <v>50</v>
      </c>
      <c r="B224" s="4">
        <v>0</v>
      </c>
      <c r="C224" s="4">
        <v>0</v>
      </c>
      <c r="D224" s="4">
        <v>1</v>
      </c>
      <c r="E224" s="4">
        <v>228</v>
      </c>
      <c r="F224" s="4">
        <f>ROUND(Source!AY216,O224)</f>
        <v>0</v>
      </c>
      <c r="G224" s="4" t="s">
        <v>104</v>
      </c>
      <c r="H224" s="4" t="s">
        <v>105</v>
      </c>
      <c r="I224" s="4"/>
      <c r="J224" s="4"/>
      <c r="K224" s="4">
        <v>228</v>
      </c>
      <c r="L224" s="4">
        <v>7</v>
      </c>
      <c r="M224" s="4">
        <v>3</v>
      </c>
      <c r="N224" s="4" t="s">
        <v>3</v>
      </c>
      <c r="O224" s="4">
        <v>2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8" x14ac:dyDescent="0.2">
      <c r="A225" s="4">
        <v>50</v>
      </c>
      <c r="B225" s="4">
        <v>0</v>
      </c>
      <c r="C225" s="4">
        <v>0</v>
      </c>
      <c r="D225" s="4">
        <v>1</v>
      </c>
      <c r="E225" s="4">
        <v>216</v>
      </c>
      <c r="F225" s="4">
        <f>ROUND(Source!AP216,O225)</f>
        <v>0</v>
      </c>
      <c r="G225" s="4" t="s">
        <v>106</v>
      </c>
      <c r="H225" s="4" t="s">
        <v>107</v>
      </c>
      <c r="I225" s="4"/>
      <c r="J225" s="4"/>
      <c r="K225" s="4">
        <v>216</v>
      </c>
      <c r="L225" s="4">
        <v>8</v>
      </c>
      <c r="M225" s="4">
        <v>3</v>
      </c>
      <c r="N225" s="4" t="s">
        <v>3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8" x14ac:dyDescent="0.2">
      <c r="A226" s="4">
        <v>50</v>
      </c>
      <c r="B226" s="4">
        <v>0</v>
      </c>
      <c r="C226" s="4">
        <v>0</v>
      </c>
      <c r="D226" s="4">
        <v>1</v>
      </c>
      <c r="E226" s="4">
        <v>223</v>
      </c>
      <c r="F226" s="4">
        <f>ROUND(Source!AQ216,O226)</f>
        <v>0</v>
      </c>
      <c r="G226" s="4" t="s">
        <v>108</v>
      </c>
      <c r="H226" s="4" t="s">
        <v>109</v>
      </c>
      <c r="I226" s="4"/>
      <c r="J226" s="4"/>
      <c r="K226" s="4">
        <v>223</v>
      </c>
      <c r="L226" s="4">
        <v>9</v>
      </c>
      <c r="M226" s="4">
        <v>3</v>
      </c>
      <c r="N226" s="4" t="s">
        <v>3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8" x14ac:dyDescent="0.2">
      <c r="A227" s="4">
        <v>50</v>
      </c>
      <c r="B227" s="4">
        <v>0</v>
      </c>
      <c r="C227" s="4">
        <v>0</v>
      </c>
      <c r="D227" s="4">
        <v>1</v>
      </c>
      <c r="E227" s="4">
        <v>229</v>
      </c>
      <c r="F227" s="4">
        <f>ROUND(Source!AZ216,O227)</f>
        <v>0</v>
      </c>
      <c r="G227" s="4" t="s">
        <v>110</v>
      </c>
      <c r="H227" s="4" t="s">
        <v>111</v>
      </c>
      <c r="I227" s="4"/>
      <c r="J227" s="4"/>
      <c r="K227" s="4">
        <v>229</v>
      </c>
      <c r="L227" s="4">
        <v>10</v>
      </c>
      <c r="M227" s="4">
        <v>3</v>
      </c>
      <c r="N227" s="4" t="s">
        <v>3</v>
      </c>
      <c r="O227" s="4">
        <v>2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8" x14ac:dyDescent="0.2">
      <c r="A228" s="4">
        <v>50</v>
      </c>
      <c r="B228" s="4">
        <v>0</v>
      </c>
      <c r="C228" s="4">
        <v>0</v>
      </c>
      <c r="D228" s="4">
        <v>1</v>
      </c>
      <c r="E228" s="4">
        <v>203</v>
      </c>
      <c r="F228" s="4">
        <f>ROUND(Source!Q216,O228)</f>
        <v>3321.76</v>
      </c>
      <c r="G228" s="4" t="s">
        <v>112</v>
      </c>
      <c r="H228" s="4" t="s">
        <v>113</v>
      </c>
      <c r="I228" s="4"/>
      <c r="J228" s="4"/>
      <c r="K228" s="4">
        <v>203</v>
      </c>
      <c r="L228" s="4">
        <v>11</v>
      </c>
      <c r="M228" s="4">
        <v>3</v>
      </c>
      <c r="N228" s="4" t="s">
        <v>3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3321.76</v>
      </c>
      <c r="X228" s="4">
        <v>1</v>
      </c>
      <c r="Y228" s="4">
        <v>3321.76</v>
      </c>
      <c r="Z228" s="4"/>
      <c r="AA228" s="4"/>
      <c r="AB228" s="4"/>
    </row>
    <row r="229" spans="1:28" x14ac:dyDescent="0.2">
      <c r="A229" s="4">
        <v>50</v>
      </c>
      <c r="B229" s="4">
        <v>0</v>
      </c>
      <c r="C229" s="4">
        <v>0</v>
      </c>
      <c r="D229" s="4">
        <v>1</v>
      </c>
      <c r="E229" s="4">
        <v>231</v>
      </c>
      <c r="F229" s="4">
        <f>ROUND(Source!BB216,O229)</f>
        <v>0</v>
      </c>
      <c r="G229" s="4" t="s">
        <v>114</v>
      </c>
      <c r="H229" s="4" t="s">
        <v>115</v>
      </c>
      <c r="I229" s="4"/>
      <c r="J229" s="4"/>
      <c r="K229" s="4">
        <v>231</v>
      </c>
      <c r="L229" s="4">
        <v>12</v>
      </c>
      <c r="M229" s="4">
        <v>3</v>
      </c>
      <c r="N229" s="4" t="s">
        <v>3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8" x14ac:dyDescent="0.2">
      <c r="A230" s="4">
        <v>50</v>
      </c>
      <c r="B230" s="4">
        <v>0</v>
      </c>
      <c r="C230" s="4">
        <v>0</v>
      </c>
      <c r="D230" s="4">
        <v>1</v>
      </c>
      <c r="E230" s="4">
        <v>204</v>
      </c>
      <c r="F230" s="4">
        <f>ROUND(Source!R216,O230)</f>
        <v>0</v>
      </c>
      <c r="G230" s="4" t="s">
        <v>116</v>
      </c>
      <c r="H230" s="4" t="s">
        <v>117</v>
      </c>
      <c r="I230" s="4"/>
      <c r="J230" s="4"/>
      <c r="K230" s="4">
        <v>204</v>
      </c>
      <c r="L230" s="4">
        <v>13</v>
      </c>
      <c r="M230" s="4">
        <v>3</v>
      </c>
      <c r="N230" s="4" t="s">
        <v>3</v>
      </c>
      <c r="O230" s="4">
        <v>2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8" x14ac:dyDescent="0.2">
      <c r="A231" s="4">
        <v>50</v>
      </c>
      <c r="B231" s="4">
        <v>0</v>
      </c>
      <c r="C231" s="4">
        <v>0</v>
      </c>
      <c r="D231" s="4">
        <v>1</v>
      </c>
      <c r="E231" s="4">
        <v>205</v>
      </c>
      <c r="F231" s="4">
        <f>ROUND(Source!S216,O231)</f>
        <v>10295.98</v>
      </c>
      <c r="G231" s="4" t="s">
        <v>118</v>
      </c>
      <c r="H231" s="4" t="s">
        <v>119</v>
      </c>
      <c r="I231" s="4"/>
      <c r="J231" s="4"/>
      <c r="K231" s="4">
        <v>205</v>
      </c>
      <c r="L231" s="4">
        <v>14</v>
      </c>
      <c r="M231" s="4">
        <v>3</v>
      </c>
      <c r="N231" s="4" t="s">
        <v>3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10295.98</v>
      </c>
      <c r="X231" s="4">
        <v>1</v>
      </c>
      <c r="Y231" s="4">
        <v>10295.98</v>
      </c>
      <c r="Z231" s="4"/>
      <c r="AA231" s="4"/>
      <c r="AB231" s="4"/>
    </row>
    <row r="232" spans="1:28" x14ac:dyDescent="0.2">
      <c r="A232" s="4">
        <v>50</v>
      </c>
      <c r="B232" s="4">
        <v>0</v>
      </c>
      <c r="C232" s="4">
        <v>0</v>
      </c>
      <c r="D232" s="4">
        <v>1</v>
      </c>
      <c r="E232" s="4">
        <v>232</v>
      </c>
      <c r="F232" s="4">
        <f>ROUND(Source!BC216,O232)</f>
        <v>0</v>
      </c>
      <c r="G232" s="4" t="s">
        <v>120</v>
      </c>
      <c r="H232" s="4" t="s">
        <v>121</v>
      </c>
      <c r="I232" s="4"/>
      <c r="J232" s="4"/>
      <c r="K232" s="4">
        <v>232</v>
      </c>
      <c r="L232" s="4">
        <v>15</v>
      </c>
      <c r="M232" s="4">
        <v>3</v>
      </c>
      <c r="N232" s="4" t="s">
        <v>3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8" x14ac:dyDescent="0.2">
      <c r="A233" s="4">
        <v>50</v>
      </c>
      <c r="B233" s="4">
        <v>0</v>
      </c>
      <c r="C233" s="4">
        <v>0</v>
      </c>
      <c r="D233" s="4">
        <v>1</v>
      </c>
      <c r="E233" s="4">
        <v>214</v>
      </c>
      <c r="F233" s="4">
        <f>ROUND(Source!AS216,O233)</f>
        <v>36773.21</v>
      </c>
      <c r="G233" s="4" t="s">
        <v>122</v>
      </c>
      <c r="H233" s="4" t="s">
        <v>123</v>
      </c>
      <c r="I233" s="4"/>
      <c r="J233" s="4"/>
      <c r="K233" s="4">
        <v>214</v>
      </c>
      <c r="L233" s="4">
        <v>16</v>
      </c>
      <c r="M233" s="4">
        <v>3</v>
      </c>
      <c r="N233" s="4" t="s">
        <v>3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36773.21</v>
      </c>
      <c r="X233" s="4">
        <v>1</v>
      </c>
      <c r="Y233" s="4">
        <v>36773.21</v>
      </c>
      <c r="Z233" s="4"/>
      <c r="AA233" s="4"/>
      <c r="AB233" s="4"/>
    </row>
    <row r="234" spans="1:28" x14ac:dyDescent="0.2">
      <c r="A234" s="4">
        <v>50</v>
      </c>
      <c r="B234" s="4">
        <v>0</v>
      </c>
      <c r="C234" s="4">
        <v>0</v>
      </c>
      <c r="D234" s="4">
        <v>1</v>
      </c>
      <c r="E234" s="4">
        <v>215</v>
      </c>
      <c r="F234" s="4">
        <f>ROUND(Source!AT216,O234)</f>
        <v>0</v>
      </c>
      <c r="G234" s="4" t="s">
        <v>124</v>
      </c>
      <c r="H234" s="4" t="s">
        <v>125</v>
      </c>
      <c r="I234" s="4"/>
      <c r="J234" s="4"/>
      <c r="K234" s="4">
        <v>215</v>
      </c>
      <c r="L234" s="4">
        <v>17</v>
      </c>
      <c r="M234" s="4">
        <v>3</v>
      </c>
      <c r="N234" s="4" t="s">
        <v>3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0</v>
      </c>
      <c r="X234" s="4">
        <v>1</v>
      </c>
      <c r="Y234" s="4">
        <v>0</v>
      </c>
      <c r="Z234" s="4"/>
      <c r="AA234" s="4"/>
      <c r="AB234" s="4"/>
    </row>
    <row r="235" spans="1:28" x14ac:dyDescent="0.2">
      <c r="A235" s="4">
        <v>50</v>
      </c>
      <c r="B235" s="4">
        <v>0</v>
      </c>
      <c r="C235" s="4">
        <v>0</v>
      </c>
      <c r="D235" s="4">
        <v>1</v>
      </c>
      <c r="E235" s="4">
        <v>217</v>
      </c>
      <c r="F235" s="4">
        <f>ROUND(Source!AU216,O235)</f>
        <v>0</v>
      </c>
      <c r="G235" s="4" t="s">
        <v>126</v>
      </c>
      <c r="H235" s="4" t="s">
        <v>127</v>
      </c>
      <c r="I235" s="4"/>
      <c r="J235" s="4"/>
      <c r="K235" s="4">
        <v>217</v>
      </c>
      <c r="L235" s="4">
        <v>18</v>
      </c>
      <c r="M235" s="4">
        <v>3</v>
      </c>
      <c r="N235" s="4" t="s">
        <v>3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0</v>
      </c>
      <c r="X235" s="4">
        <v>1</v>
      </c>
      <c r="Y235" s="4">
        <v>0</v>
      </c>
      <c r="Z235" s="4"/>
      <c r="AA235" s="4"/>
      <c r="AB235" s="4"/>
    </row>
    <row r="236" spans="1:28" x14ac:dyDescent="0.2">
      <c r="A236" s="4">
        <v>50</v>
      </c>
      <c r="B236" s="4">
        <v>0</v>
      </c>
      <c r="C236" s="4">
        <v>0</v>
      </c>
      <c r="D236" s="4">
        <v>1</v>
      </c>
      <c r="E236" s="4">
        <v>230</v>
      </c>
      <c r="F236" s="4">
        <f>ROUND(Source!BA216,O236)</f>
        <v>0</v>
      </c>
      <c r="G236" s="4" t="s">
        <v>128</v>
      </c>
      <c r="H236" s="4" t="s">
        <v>129</v>
      </c>
      <c r="I236" s="4"/>
      <c r="J236" s="4"/>
      <c r="K236" s="4">
        <v>230</v>
      </c>
      <c r="L236" s="4">
        <v>19</v>
      </c>
      <c r="M236" s="4">
        <v>3</v>
      </c>
      <c r="N236" s="4" t="s">
        <v>3</v>
      </c>
      <c r="O236" s="4">
        <v>2</v>
      </c>
      <c r="P236" s="4"/>
      <c r="Q236" s="4"/>
      <c r="R236" s="4"/>
      <c r="S236" s="4"/>
      <c r="T236" s="4"/>
      <c r="U236" s="4"/>
      <c r="V236" s="4"/>
      <c r="W236" s="4">
        <v>0</v>
      </c>
      <c r="X236" s="4">
        <v>1</v>
      </c>
      <c r="Y236" s="4">
        <v>0</v>
      </c>
      <c r="Z236" s="4"/>
      <c r="AA236" s="4"/>
      <c r="AB236" s="4"/>
    </row>
    <row r="237" spans="1:28" x14ac:dyDescent="0.2">
      <c r="A237" s="4">
        <v>50</v>
      </c>
      <c r="B237" s="4">
        <v>0</v>
      </c>
      <c r="C237" s="4">
        <v>0</v>
      </c>
      <c r="D237" s="4">
        <v>1</v>
      </c>
      <c r="E237" s="4">
        <v>206</v>
      </c>
      <c r="F237" s="4">
        <f>ROUND(Source!T216,O237)</f>
        <v>0</v>
      </c>
      <c r="G237" s="4" t="s">
        <v>130</v>
      </c>
      <c r="H237" s="4" t="s">
        <v>131</v>
      </c>
      <c r="I237" s="4"/>
      <c r="J237" s="4"/>
      <c r="K237" s="4">
        <v>206</v>
      </c>
      <c r="L237" s="4">
        <v>20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>
        <v>0</v>
      </c>
      <c r="X237" s="4">
        <v>1</v>
      </c>
      <c r="Y237" s="4">
        <v>0</v>
      </c>
      <c r="Z237" s="4"/>
      <c r="AA237" s="4"/>
      <c r="AB237" s="4"/>
    </row>
    <row r="238" spans="1:28" x14ac:dyDescent="0.2">
      <c r="A238" s="4">
        <v>50</v>
      </c>
      <c r="B238" s="4">
        <v>0</v>
      </c>
      <c r="C238" s="4">
        <v>0</v>
      </c>
      <c r="D238" s="4">
        <v>1</v>
      </c>
      <c r="E238" s="4">
        <v>207</v>
      </c>
      <c r="F238" s="4">
        <f>ROUND(Source!U216,O238)</f>
        <v>26.28</v>
      </c>
      <c r="G238" s="4" t="s">
        <v>132</v>
      </c>
      <c r="H238" s="4" t="s">
        <v>133</v>
      </c>
      <c r="I238" s="4"/>
      <c r="J238" s="4"/>
      <c r="K238" s="4">
        <v>207</v>
      </c>
      <c r="L238" s="4">
        <v>21</v>
      </c>
      <c r="M238" s="4">
        <v>3</v>
      </c>
      <c r="N238" s="4" t="s">
        <v>3</v>
      </c>
      <c r="O238" s="4">
        <v>7</v>
      </c>
      <c r="P238" s="4"/>
      <c r="Q238" s="4"/>
      <c r="R238" s="4"/>
      <c r="S238" s="4"/>
      <c r="T238" s="4"/>
      <c r="U238" s="4"/>
      <c r="V238" s="4"/>
      <c r="W238" s="4">
        <v>26.28</v>
      </c>
      <c r="X238" s="4">
        <v>1</v>
      </c>
      <c r="Y238" s="4">
        <v>26.28</v>
      </c>
      <c r="Z238" s="4"/>
      <c r="AA238" s="4"/>
      <c r="AB238" s="4"/>
    </row>
    <row r="239" spans="1:28" x14ac:dyDescent="0.2">
      <c r="A239" s="4">
        <v>50</v>
      </c>
      <c r="B239" s="4">
        <v>0</v>
      </c>
      <c r="C239" s="4">
        <v>0</v>
      </c>
      <c r="D239" s="4">
        <v>1</v>
      </c>
      <c r="E239" s="4">
        <v>208</v>
      </c>
      <c r="F239" s="4">
        <f>ROUND(Source!V216,O239)</f>
        <v>0</v>
      </c>
      <c r="G239" s="4" t="s">
        <v>134</v>
      </c>
      <c r="H239" s="4" t="s">
        <v>135</v>
      </c>
      <c r="I239" s="4"/>
      <c r="J239" s="4"/>
      <c r="K239" s="4">
        <v>208</v>
      </c>
      <c r="L239" s="4">
        <v>22</v>
      </c>
      <c r="M239" s="4">
        <v>3</v>
      </c>
      <c r="N239" s="4" t="s">
        <v>3</v>
      </c>
      <c r="O239" s="4">
        <v>7</v>
      </c>
      <c r="P239" s="4"/>
      <c r="Q239" s="4"/>
      <c r="R239" s="4"/>
      <c r="S239" s="4"/>
      <c r="T239" s="4"/>
      <c r="U239" s="4"/>
      <c r="V239" s="4"/>
      <c r="W239" s="4">
        <v>0</v>
      </c>
      <c r="X239" s="4">
        <v>1</v>
      </c>
      <c r="Y239" s="4">
        <v>0</v>
      </c>
      <c r="Z239" s="4"/>
      <c r="AA239" s="4"/>
      <c r="AB239" s="4"/>
    </row>
    <row r="240" spans="1:28" x14ac:dyDescent="0.2">
      <c r="A240" s="4">
        <v>50</v>
      </c>
      <c r="B240" s="4">
        <v>0</v>
      </c>
      <c r="C240" s="4">
        <v>0</v>
      </c>
      <c r="D240" s="4">
        <v>1</v>
      </c>
      <c r="E240" s="4">
        <v>209</v>
      </c>
      <c r="F240" s="4">
        <f>ROUND(Source!W216,O240)</f>
        <v>0</v>
      </c>
      <c r="G240" s="4" t="s">
        <v>136</v>
      </c>
      <c r="H240" s="4" t="s">
        <v>137</v>
      </c>
      <c r="I240" s="4"/>
      <c r="J240" s="4"/>
      <c r="K240" s="4">
        <v>209</v>
      </c>
      <c r="L240" s="4">
        <v>23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0</v>
      </c>
      <c r="X240" s="4">
        <v>1</v>
      </c>
      <c r="Y240" s="4">
        <v>0</v>
      </c>
      <c r="Z240" s="4"/>
      <c r="AA240" s="4"/>
      <c r="AB240" s="4"/>
    </row>
    <row r="241" spans="1:245" x14ac:dyDescent="0.2">
      <c r="A241" s="4">
        <v>50</v>
      </c>
      <c r="B241" s="4">
        <v>0</v>
      </c>
      <c r="C241" s="4">
        <v>0</v>
      </c>
      <c r="D241" s="4">
        <v>1</v>
      </c>
      <c r="E241" s="4">
        <v>233</v>
      </c>
      <c r="F241" s="4">
        <f>ROUND(Source!BD216,O241)</f>
        <v>7093.74</v>
      </c>
      <c r="G241" s="4" t="s">
        <v>138</v>
      </c>
      <c r="H241" s="4" t="s">
        <v>139</v>
      </c>
      <c r="I241" s="4"/>
      <c r="J241" s="4"/>
      <c r="K241" s="4">
        <v>233</v>
      </c>
      <c r="L241" s="4">
        <v>24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7093.74</v>
      </c>
      <c r="X241" s="4">
        <v>1</v>
      </c>
      <c r="Y241" s="4">
        <v>7093.74</v>
      </c>
      <c r="Z241" s="4"/>
      <c r="AA241" s="4"/>
      <c r="AB241" s="4"/>
    </row>
    <row r="242" spans="1:245" x14ac:dyDescent="0.2">
      <c r="A242" s="4">
        <v>50</v>
      </c>
      <c r="B242" s="4">
        <v>0</v>
      </c>
      <c r="C242" s="4">
        <v>0</v>
      </c>
      <c r="D242" s="4">
        <v>1</v>
      </c>
      <c r="E242" s="4">
        <v>210</v>
      </c>
      <c r="F242" s="4">
        <f>ROUND(Source!X216,O242)</f>
        <v>10501.9</v>
      </c>
      <c r="G242" s="4" t="s">
        <v>140</v>
      </c>
      <c r="H242" s="4" t="s">
        <v>141</v>
      </c>
      <c r="I242" s="4"/>
      <c r="J242" s="4"/>
      <c r="K242" s="4">
        <v>210</v>
      </c>
      <c r="L242" s="4">
        <v>25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10501.9</v>
      </c>
      <c r="X242" s="4">
        <v>1</v>
      </c>
      <c r="Y242" s="4">
        <v>10501.9</v>
      </c>
      <c r="Z242" s="4"/>
      <c r="AA242" s="4"/>
      <c r="AB242" s="4"/>
    </row>
    <row r="243" spans="1:245" x14ac:dyDescent="0.2">
      <c r="A243" s="4">
        <v>50</v>
      </c>
      <c r="B243" s="4">
        <v>0</v>
      </c>
      <c r="C243" s="4">
        <v>0</v>
      </c>
      <c r="D243" s="4">
        <v>1</v>
      </c>
      <c r="E243" s="4">
        <v>211</v>
      </c>
      <c r="F243" s="4">
        <f>ROUND(Source!Y216,O243)</f>
        <v>5559.83</v>
      </c>
      <c r="G243" s="4" t="s">
        <v>142</v>
      </c>
      <c r="H243" s="4" t="s">
        <v>143</v>
      </c>
      <c r="I243" s="4"/>
      <c r="J243" s="4"/>
      <c r="K243" s="4">
        <v>211</v>
      </c>
      <c r="L243" s="4">
        <v>26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5559.83</v>
      </c>
      <c r="X243" s="4">
        <v>1</v>
      </c>
      <c r="Y243" s="4">
        <v>5559.83</v>
      </c>
      <c r="Z243" s="4"/>
      <c r="AA243" s="4"/>
      <c r="AB243" s="4"/>
    </row>
    <row r="244" spans="1:245" x14ac:dyDescent="0.2">
      <c r="A244" s="4">
        <v>50</v>
      </c>
      <c r="B244" s="4">
        <v>0</v>
      </c>
      <c r="C244" s="4">
        <v>0</v>
      </c>
      <c r="D244" s="4">
        <v>1</v>
      </c>
      <c r="E244" s="4">
        <v>224</v>
      </c>
      <c r="F244" s="4">
        <f>ROUND(Source!AR216,O244)</f>
        <v>36773.21</v>
      </c>
      <c r="G244" s="4" t="s">
        <v>144</v>
      </c>
      <c r="H244" s="4" t="s">
        <v>145</v>
      </c>
      <c r="I244" s="4"/>
      <c r="J244" s="4"/>
      <c r="K244" s="4">
        <v>224</v>
      </c>
      <c r="L244" s="4">
        <v>27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36773.21</v>
      </c>
      <c r="X244" s="4">
        <v>1</v>
      </c>
      <c r="Y244" s="4">
        <v>36773.21</v>
      </c>
      <c r="Z244" s="4"/>
      <c r="AA244" s="4"/>
      <c r="AB244" s="4"/>
    </row>
    <row r="246" spans="1:245" x14ac:dyDescent="0.2">
      <c r="A246" s="1">
        <v>4</v>
      </c>
      <c r="B246" s="1">
        <v>1</v>
      </c>
      <c r="C246" s="1"/>
      <c r="D246" s="1">
        <f>ROW(A260)</f>
        <v>260</v>
      </c>
      <c r="E246" s="1"/>
      <c r="F246" s="1" t="s">
        <v>17</v>
      </c>
      <c r="G246" s="1" t="s">
        <v>297</v>
      </c>
      <c r="H246" s="1" t="s">
        <v>3</v>
      </c>
      <c r="I246" s="1">
        <v>0</v>
      </c>
      <c r="J246" s="1"/>
      <c r="K246" s="1">
        <v>0</v>
      </c>
      <c r="L246" s="1"/>
      <c r="M246" s="1" t="s">
        <v>3</v>
      </c>
      <c r="N246" s="1"/>
      <c r="O246" s="1"/>
      <c r="P246" s="1"/>
      <c r="Q246" s="1"/>
      <c r="R246" s="1"/>
      <c r="S246" s="1">
        <v>0</v>
      </c>
      <c r="T246" s="1"/>
      <c r="U246" s="1" t="s">
        <v>3</v>
      </c>
      <c r="V246" s="1">
        <v>0</v>
      </c>
      <c r="W246" s="1"/>
      <c r="X246" s="1"/>
      <c r="Y246" s="1"/>
      <c r="Z246" s="1"/>
      <c r="AA246" s="1"/>
      <c r="AB246" s="1" t="s">
        <v>3</v>
      </c>
      <c r="AC246" s="1" t="s">
        <v>3</v>
      </c>
      <c r="AD246" s="1" t="s">
        <v>3</v>
      </c>
      <c r="AE246" s="1" t="s">
        <v>3</v>
      </c>
      <c r="AF246" s="1" t="s">
        <v>3</v>
      </c>
      <c r="AG246" s="1" t="s">
        <v>3</v>
      </c>
      <c r="AH246" s="1"/>
      <c r="AI246" s="1"/>
      <c r="AJ246" s="1"/>
      <c r="AK246" s="1"/>
      <c r="AL246" s="1"/>
      <c r="AM246" s="1"/>
      <c r="AN246" s="1"/>
      <c r="AO246" s="1"/>
      <c r="AP246" s="1" t="s">
        <v>3</v>
      </c>
      <c r="AQ246" s="1" t="s">
        <v>3</v>
      </c>
      <c r="AR246" s="1" t="s">
        <v>3</v>
      </c>
      <c r="AS246" s="1"/>
      <c r="AT246" s="1"/>
      <c r="AU246" s="1"/>
      <c r="AV246" s="1"/>
      <c r="AW246" s="1"/>
      <c r="AX246" s="1"/>
      <c r="AY246" s="1"/>
      <c r="AZ246" s="1" t="s">
        <v>3</v>
      </c>
      <c r="BA246" s="1"/>
      <c r="BB246" s="1" t="s">
        <v>3</v>
      </c>
      <c r="BC246" s="1" t="s">
        <v>3</v>
      </c>
      <c r="BD246" s="1" t="s">
        <v>3</v>
      </c>
      <c r="BE246" s="1" t="s">
        <v>3</v>
      </c>
      <c r="BF246" s="1" t="s">
        <v>3</v>
      </c>
      <c r="BG246" s="1" t="s">
        <v>3</v>
      </c>
      <c r="BH246" s="1" t="s">
        <v>3</v>
      </c>
      <c r="BI246" s="1" t="s">
        <v>3</v>
      </c>
      <c r="BJ246" s="1" t="s">
        <v>3</v>
      </c>
      <c r="BK246" s="1" t="s">
        <v>3</v>
      </c>
      <c r="BL246" s="1" t="s">
        <v>3</v>
      </c>
      <c r="BM246" s="1" t="s">
        <v>3</v>
      </c>
      <c r="BN246" s="1" t="s">
        <v>3</v>
      </c>
      <c r="BO246" s="1" t="s">
        <v>3</v>
      </c>
      <c r="BP246" s="1" t="s">
        <v>3</v>
      </c>
      <c r="BQ246" s="1"/>
      <c r="BR246" s="1"/>
      <c r="BS246" s="1"/>
      <c r="BT246" s="1"/>
      <c r="BU246" s="1"/>
      <c r="BV246" s="1"/>
      <c r="BW246" s="1"/>
      <c r="BX246" s="1">
        <v>0</v>
      </c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>
        <v>0</v>
      </c>
    </row>
    <row r="248" spans="1:245" x14ac:dyDescent="0.2">
      <c r="A248" s="2">
        <v>52</v>
      </c>
      <c r="B248" s="2">
        <f t="shared" ref="B248:G248" si="144">B260</f>
        <v>1</v>
      </c>
      <c r="C248" s="2">
        <f t="shared" si="144"/>
        <v>4</v>
      </c>
      <c r="D248" s="2">
        <f t="shared" si="144"/>
        <v>246</v>
      </c>
      <c r="E248" s="2">
        <f t="shared" si="144"/>
        <v>0</v>
      </c>
      <c r="F248" s="2" t="str">
        <f t="shared" si="144"/>
        <v>Новый раздел</v>
      </c>
      <c r="G248" s="2" t="str">
        <f t="shared" si="144"/>
        <v>Пусконаладочные работы</v>
      </c>
      <c r="H248" s="2"/>
      <c r="I248" s="2"/>
      <c r="J248" s="2"/>
      <c r="K248" s="2"/>
      <c r="L248" s="2"/>
      <c r="M248" s="2"/>
      <c r="N248" s="2"/>
      <c r="O248" s="2">
        <f t="shared" ref="O248:AT248" si="145">O260</f>
        <v>141522.23000000001</v>
      </c>
      <c r="P248" s="2">
        <f t="shared" si="145"/>
        <v>0</v>
      </c>
      <c r="Q248" s="2">
        <f t="shared" si="145"/>
        <v>0</v>
      </c>
      <c r="R248" s="2">
        <f t="shared" si="145"/>
        <v>0</v>
      </c>
      <c r="S248" s="2">
        <f t="shared" si="145"/>
        <v>141522.23000000001</v>
      </c>
      <c r="T248" s="2">
        <f t="shared" si="145"/>
        <v>0</v>
      </c>
      <c r="U248" s="2">
        <f t="shared" si="145"/>
        <v>244.21360000000001</v>
      </c>
      <c r="V248" s="2">
        <f t="shared" si="145"/>
        <v>0</v>
      </c>
      <c r="W248" s="2">
        <f t="shared" si="145"/>
        <v>0</v>
      </c>
      <c r="X248" s="2">
        <f t="shared" si="145"/>
        <v>104726.46</v>
      </c>
      <c r="Y248" s="2">
        <f t="shared" si="145"/>
        <v>50948.01</v>
      </c>
      <c r="Z248" s="2">
        <f t="shared" si="145"/>
        <v>0</v>
      </c>
      <c r="AA248" s="2">
        <f t="shared" si="145"/>
        <v>0</v>
      </c>
      <c r="AB248" s="2">
        <f t="shared" si="145"/>
        <v>141522.23000000001</v>
      </c>
      <c r="AC248" s="2">
        <f t="shared" si="145"/>
        <v>0</v>
      </c>
      <c r="AD248" s="2">
        <f t="shared" si="145"/>
        <v>0</v>
      </c>
      <c r="AE248" s="2">
        <f t="shared" si="145"/>
        <v>0</v>
      </c>
      <c r="AF248" s="2">
        <f t="shared" si="145"/>
        <v>141522.23000000001</v>
      </c>
      <c r="AG248" s="2">
        <f t="shared" si="145"/>
        <v>0</v>
      </c>
      <c r="AH248" s="2">
        <f t="shared" si="145"/>
        <v>244.21360000000001</v>
      </c>
      <c r="AI248" s="2">
        <f t="shared" si="145"/>
        <v>0</v>
      </c>
      <c r="AJ248" s="2">
        <f t="shared" si="145"/>
        <v>0</v>
      </c>
      <c r="AK248" s="2">
        <f t="shared" si="145"/>
        <v>104726.46</v>
      </c>
      <c r="AL248" s="2">
        <f t="shared" si="145"/>
        <v>50948.01</v>
      </c>
      <c r="AM248" s="2">
        <f t="shared" si="145"/>
        <v>0</v>
      </c>
      <c r="AN248" s="2">
        <f t="shared" si="145"/>
        <v>0</v>
      </c>
      <c r="AO248" s="2">
        <f t="shared" si="145"/>
        <v>0</v>
      </c>
      <c r="AP248" s="2">
        <f t="shared" si="145"/>
        <v>0</v>
      </c>
      <c r="AQ248" s="2">
        <f t="shared" si="145"/>
        <v>0</v>
      </c>
      <c r="AR248" s="2">
        <f t="shared" si="145"/>
        <v>297196.7</v>
      </c>
      <c r="AS248" s="2">
        <f t="shared" si="145"/>
        <v>0</v>
      </c>
      <c r="AT248" s="2">
        <f t="shared" si="145"/>
        <v>0</v>
      </c>
      <c r="AU248" s="2">
        <f t="shared" ref="AU248:BZ248" si="146">AU260</f>
        <v>297196.7</v>
      </c>
      <c r="AV248" s="2">
        <f t="shared" si="146"/>
        <v>0</v>
      </c>
      <c r="AW248" s="2">
        <f t="shared" si="146"/>
        <v>0</v>
      </c>
      <c r="AX248" s="2">
        <f t="shared" si="146"/>
        <v>0</v>
      </c>
      <c r="AY248" s="2">
        <f t="shared" si="146"/>
        <v>0</v>
      </c>
      <c r="AZ248" s="2">
        <f t="shared" si="146"/>
        <v>0</v>
      </c>
      <c r="BA248" s="2">
        <f t="shared" si="146"/>
        <v>0</v>
      </c>
      <c r="BB248" s="2">
        <f t="shared" si="146"/>
        <v>0</v>
      </c>
      <c r="BC248" s="2">
        <f t="shared" si="146"/>
        <v>0</v>
      </c>
      <c r="BD248" s="2">
        <f t="shared" si="146"/>
        <v>0</v>
      </c>
      <c r="BE248" s="2">
        <f t="shared" si="146"/>
        <v>0</v>
      </c>
      <c r="BF248" s="2">
        <f t="shared" si="146"/>
        <v>0</v>
      </c>
      <c r="BG248" s="2">
        <f t="shared" si="146"/>
        <v>0</v>
      </c>
      <c r="BH248" s="2">
        <f t="shared" si="146"/>
        <v>0</v>
      </c>
      <c r="BI248" s="2">
        <f t="shared" si="146"/>
        <v>0</v>
      </c>
      <c r="BJ248" s="2">
        <f t="shared" si="146"/>
        <v>0</v>
      </c>
      <c r="BK248" s="2">
        <f t="shared" si="146"/>
        <v>0</v>
      </c>
      <c r="BL248" s="2">
        <f t="shared" si="146"/>
        <v>0</v>
      </c>
      <c r="BM248" s="2">
        <f t="shared" si="146"/>
        <v>0</v>
      </c>
      <c r="BN248" s="2">
        <f t="shared" si="146"/>
        <v>0</v>
      </c>
      <c r="BO248" s="2">
        <f t="shared" si="146"/>
        <v>0</v>
      </c>
      <c r="BP248" s="2">
        <f t="shared" si="146"/>
        <v>0</v>
      </c>
      <c r="BQ248" s="2">
        <f t="shared" si="146"/>
        <v>0</v>
      </c>
      <c r="BR248" s="2">
        <f t="shared" si="146"/>
        <v>0</v>
      </c>
      <c r="BS248" s="2">
        <f t="shared" si="146"/>
        <v>0</v>
      </c>
      <c r="BT248" s="2">
        <f t="shared" si="146"/>
        <v>0</v>
      </c>
      <c r="BU248" s="2">
        <f t="shared" si="146"/>
        <v>0</v>
      </c>
      <c r="BV248" s="2">
        <f t="shared" si="146"/>
        <v>0</v>
      </c>
      <c r="BW248" s="2">
        <f t="shared" si="146"/>
        <v>0</v>
      </c>
      <c r="BX248" s="2">
        <f t="shared" si="146"/>
        <v>0</v>
      </c>
      <c r="BY248" s="2">
        <f t="shared" si="146"/>
        <v>0</v>
      </c>
      <c r="BZ248" s="2">
        <f t="shared" si="146"/>
        <v>0</v>
      </c>
      <c r="CA248" s="2">
        <f t="shared" ref="CA248:DF248" si="147">CA260</f>
        <v>297196.7</v>
      </c>
      <c r="CB248" s="2">
        <f t="shared" si="147"/>
        <v>0</v>
      </c>
      <c r="CC248" s="2">
        <f t="shared" si="147"/>
        <v>0</v>
      </c>
      <c r="CD248" s="2">
        <f t="shared" si="147"/>
        <v>297196.7</v>
      </c>
      <c r="CE248" s="2">
        <f t="shared" si="147"/>
        <v>0</v>
      </c>
      <c r="CF248" s="2">
        <f t="shared" si="147"/>
        <v>0</v>
      </c>
      <c r="CG248" s="2">
        <f t="shared" si="147"/>
        <v>0</v>
      </c>
      <c r="CH248" s="2">
        <f t="shared" si="147"/>
        <v>0</v>
      </c>
      <c r="CI248" s="2">
        <f t="shared" si="147"/>
        <v>0</v>
      </c>
      <c r="CJ248" s="2">
        <f t="shared" si="147"/>
        <v>0</v>
      </c>
      <c r="CK248" s="2">
        <f t="shared" si="147"/>
        <v>0</v>
      </c>
      <c r="CL248" s="2">
        <f t="shared" si="147"/>
        <v>0</v>
      </c>
      <c r="CM248" s="2">
        <f t="shared" si="147"/>
        <v>0</v>
      </c>
      <c r="CN248" s="2">
        <f t="shared" si="147"/>
        <v>0</v>
      </c>
      <c r="CO248" s="2">
        <f t="shared" si="147"/>
        <v>0</v>
      </c>
      <c r="CP248" s="2">
        <f t="shared" si="147"/>
        <v>0</v>
      </c>
      <c r="CQ248" s="2">
        <f t="shared" si="147"/>
        <v>0</v>
      </c>
      <c r="CR248" s="2">
        <f t="shared" si="147"/>
        <v>0</v>
      </c>
      <c r="CS248" s="2">
        <f t="shared" si="147"/>
        <v>0</v>
      </c>
      <c r="CT248" s="2">
        <f t="shared" si="147"/>
        <v>0</v>
      </c>
      <c r="CU248" s="2">
        <f t="shared" si="147"/>
        <v>0</v>
      </c>
      <c r="CV248" s="2">
        <f t="shared" si="147"/>
        <v>0</v>
      </c>
      <c r="CW248" s="2">
        <f t="shared" si="147"/>
        <v>0</v>
      </c>
      <c r="CX248" s="2">
        <f t="shared" si="147"/>
        <v>0</v>
      </c>
      <c r="CY248" s="2">
        <f t="shared" si="147"/>
        <v>0</v>
      </c>
      <c r="CZ248" s="2">
        <f t="shared" si="147"/>
        <v>0</v>
      </c>
      <c r="DA248" s="2">
        <f t="shared" si="147"/>
        <v>0</v>
      </c>
      <c r="DB248" s="2">
        <f t="shared" si="147"/>
        <v>0</v>
      </c>
      <c r="DC248" s="2">
        <f t="shared" si="147"/>
        <v>0</v>
      </c>
      <c r="DD248" s="2">
        <f t="shared" si="147"/>
        <v>0</v>
      </c>
      <c r="DE248" s="2">
        <f t="shared" si="147"/>
        <v>0</v>
      </c>
      <c r="DF248" s="2">
        <f t="shared" si="147"/>
        <v>0</v>
      </c>
      <c r="DG248" s="3">
        <f t="shared" ref="DG248:EL248" si="148">DG260</f>
        <v>0</v>
      </c>
      <c r="DH248" s="3">
        <f t="shared" si="148"/>
        <v>0</v>
      </c>
      <c r="DI248" s="3">
        <f t="shared" si="148"/>
        <v>0</v>
      </c>
      <c r="DJ248" s="3">
        <f t="shared" si="148"/>
        <v>0</v>
      </c>
      <c r="DK248" s="3">
        <f t="shared" si="148"/>
        <v>0</v>
      </c>
      <c r="DL248" s="3">
        <f t="shared" si="148"/>
        <v>0</v>
      </c>
      <c r="DM248" s="3">
        <f t="shared" si="148"/>
        <v>0</v>
      </c>
      <c r="DN248" s="3">
        <f t="shared" si="148"/>
        <v>0</v>
      </c>
      <c r="DO248" s="3">
        <f t="shared" si="148"/>
        <v>0</v>
      </c>
      <c r="DP248" s="3">
        <f t="shared" si="148"/>
        <v>0</v>
      </c>
      <c r="DQ248" s="3">
        <f t="shared" si="148"/>
        <v>0</v>
      </c>
      <c r="DR248" s="3">
        <f t="shared" si="148"/>
        <v>0</v>
      </c>
      <c r="DS248" s="3">
        <f t="shared" si="148"/>
        <v>0</v>
      </c>
      <c r="DT248" s="3">
        <f t="shared" si="148"/>
        <v>0</v>
      </c>
      <c r="DU248" s="3">
        <f t="shared" si="148"/>
        <v>0</v>
      </c>
      <c r="DV248" s="3">
        <f t="shared" si="148"/>
        <v>0</v>
      </c>
      <c r="DW248" s="3">
        <f t="shared" si="148"/>
        <v>0</v>
      </c>
      <c r="DX248" s="3">
        <f t="shared" si="148"/>
        <v>0</v>
      </c>
      <c r="DY248" s="3">
        <f t="shared" si="148"/>
        <v>0</v>
      </c>
      <c r="DZ248" s="3">
        <f t="shared" si="148"/>
        <v>0</v>
      </c>
      <c r="EA248" s="3">
        <f t="shared" si="148"/>
        <v>0</v>
      </c>
      <c r="EB248" s="3">
        <f t="shared" si="148"/>
        <v>0</v>
      </c>
      <c r="EC248" s="3">
        <f t="shared" si="148"/>
        <v>0</v>
      </c>
      <c r="ED248" s="3">
        <f t="shared" si="148"/>
        <v>0</v>
      </c>
      <c r="EE248" s="3">
        <f t="shared" si="148"/>
        <v>0</v>
      </c>
      <c r="EF248" s="3">
        <f t="shared" si="148"/>
        <v>0</v>
      </c>
      <c r="EG248" s="3">
        <f t="shared" si="148"/>
        <v>0</v>
      </c>
      <c r="EH248" s="3">
        <f t="shared" si="148"/>
        <v>0</v>
      </c>
      <c r="EI248" s="3">
        <f t="shared" si="148"/>
        <v>0</v>
      </c>
      <c r="EJ248" s="3">
        <f t="shared" si="148"/>
        <v>0</v>
      </c>
      <c r="EK248" s="3">
        <f t="shared" si="148"/>
        <v>0</v>
      </c>
      <c r="EL248" s="3">
        <f t="shared" si="148"/>
        <v>0</v>
      </c>
      <c r="EM248" s="3">
        <f t="shared" ref="EM248:FR248" si="149">EM260</f>
        <v>0</v>
      </c>
      <c r="EN248" s="3">
        <f t="shared" si="149"/>
        <v>0</v>
      </c>
      <c r="EO248" s="3">
        <f t="shared" si="149"/>
        <v>0</v>
      </c>
      <c r="EP248" s="3">
        <f t="shared" si="149"/>
        <v>0</v>
      </c>
      <c r="EQ248" s="3">
        <f t="shared" si="149"/>
        <v>0</v>
      </c>
      <c r="ER248" s="3">
        <f t="shared" si="149"/>
        <v>0</v>
      </c>
      <c r="ES248" s="3">
        <f t="shared" si="149"/>
        <v>0</v>
      </c>
      <c r="ET248" s="3">
        <f t="shared" si="149"/>
        <v>0</v>
      </c>
      <c r="EU248" s="3">
        <f t="shared" si="149"/>
        <v>0</v>
      </c>
      <c r="EV248" s="3">
        <f t="shared" si="149"/>
        <v>0</v>
      </c>
      <c r="EW248" s="3">
        <f t="shared" si="149"/>
        <v>0</v>
      </c>
      <c r="EX248" s="3">
        <f t="shared" si="149"/>
        <v>0</v>
      </c>
      <c r="EY248" s="3">
        <f t="shared" si="149"/>
        <v>0</v>
      </c>
      <c r="EZ248" s="3">
        <f t="shared" si="149"/>
        <v>0</v>
      </c>
      <c r="FA248" s="3">
        <f t="shared" si="149"/>
        <v>0</v>
      </c>
      <c r="FB248" s="3">
        <f t="shared" si="149"/>
        <v>0</v>
      </c>
      <c r="FC248" s="3">
        <f t="shared" si="149"/>
        <v>0</v>
      </c>
      <c r="FD248" s="3">
        <f t="shared" si="149"/>
        <v>0</v>
      </c>
      <c r="FE248" s="3">
        <f t="shared" si="149"/>
        <v>0</v>
      </c>
      <c r="FF248" s="3">
        <f t="shared" si="149"/>
        <v>0</v>
      </c>
      <c r="FG248" s="3">
        <f t="shared" si="149"/>
        <v>0</v>
      </c>
      <c r="FH248" s="3">
        <f t="shared" si="149"/>
        <v>0</v>
      </c>
      <c r="FI248" s="3">
        <f t="shared" si="149"/>
        <v>0</v>
      </c>
      <c r="FJ248" s="3">
        <f t="shared" si="149"/>
        <v>0</v>
      </c>
      <c r="FK248" s="3">
        <f t="shared" si="149"/>
        <v>0</v>
      </c>
      <c r="FL248" s="3">
        <f t="shared" si="149"/>
        <v>0</v>
      </c>
      <c r="FM248" s="3">
        <f t="shared" si="149"/>
        <v>0</v>
      </c>
      <c r="FN248" s="3">
        <f t="shared" si="149"/>
        <v>0</v>
      </c>
      <c r="FO248" s="3">
        <f t="shared" si="149"/>
        <v>0</v>
      </c>
      <c r="FP248" s="3">
        <f t="shared" si="149"/>
        <v>0</v>
      </c>
      <c r="FQ248" s="3">
        <f t="shared" si="149"/>
        <v>0</v>
      </c>
      <c r="FR248" s="3">
        <f t="shared" si="149"/>
        <v>0</v>
      </c>
      <c r="FS248" s="3">
        <f t="shared" ref="FS248:GX248" si="150">FS260</f>
        <v>0</v>
      </c>
      <c r="FT248" s="3">
        <f t="shared" si="150"/>
        <v>0</v>
      </c>
      <c r="FU248" s="3">
        <f t="shared" si="150"/>
        <v>0</v>
      </c>
      <c r="FV248" s="3">
        <f t="shared" si="150"/>
        <v>0</v>
      </c>
      <c r="FW248" s="3">
        <f t="shared" si="150"/>
        <v>0</v>
      </c>
      <c r="FX248" s="3">
        <f t="shared" si="150"/>
        <v>0</v>
      </c>
      <c r="FY248" s="3">
        <f t="shared" si="150"/>
        <v>0</v>
      </c>
      <c r="FZ248" s="3">
        <f t="shared" si="150"/>
        <v>0</v>
      </c>
      <c r="GA248" s="3">
        <f t="shared" si="150"/>
        <v>0</v>
      </c>
      <c r="GB248" s="3">
        <f t="shared" si="150"/>
        <v>0</v>
      </c>
      <c r="GC248" s="3">
        <f t="shared" si="150"/>
        <v>0</v>
      </c>
      <c r="GD248" s="3">
        <f t="shared" si="150"/>
        <v>0</v>
      </c>
      <c r="GE248" s="3">
        <f t="shared" si="150"/>
        <v>0</v>
      </c>
      <c r="GF248" s="3">
        <f t="shared" si="150"/>
        <v>0</v>
      </c>
      <c r="GG248" s="3">
        <f t="shared" si="150"/>
        <v>0</v>
      </c>
      <c r="GH248" s="3">
        <f t="shared" si="150"/>
        <v>0</v>
      </c>
      <c r="GI248" s="3">
        <f t="shared" si="150"/>
        <v>0</v>
      </c>
      <c r="GJ248" s="3">
        <f t="shared" si="150"/>
        <v>0</v>
      </c>
      <c r="GK248" s="3">
        <f t="shared" si="150"/>
        <v>0</v>
      </c>
      <c r="GL248" s="3">
        <f t="shared" si="150"/>
        <v>0</v>
      </c>
      <c r="GM248" s="3">
        <f t="shared" si="150"/>
        <v>0</v>
      </c>
      <c r="GN248" s="3">
        <f t="shared" si="150"/>
        <v>0</v>
      </c>
      <c r="GO248" s="3">
        <f t="shared" si="150"/>
        <v>0</v>
      </c>
      <c r="GP248" s="3">
        <f t="shared" si="150"/>
        <v>0</v>
      </c>
      <c r="GQ248" s="3">
        <f t="shared" si="150"/>
        <v>0</v>
      </c>
      <c r="GR248" s="3">
        <f t="shared" si="150"/>
        <v>0</v>
      </c>
      <c r="GS248" s="3">
        <f t="shared" si="150"/>
        <v>0</v>
      </c>
      <c r="GT248" s="3">
        <f t="shared" si="150"/>
        <v>0</v>
      </c>
      <c r="GU248" s="3">
        <f t="shared" si="150"/>
        <v>0</v>
      </c>
      <c r="GV248" s="3">
        <f t="shared" si="150"/>
        <v>0</v>
      </c>
      <c r="GW248" s="3">
        <f t="shared" si="150"/>
        <v>0</v>
      </c>
      <c r="GX248" s="3">
        <f t="shared" si="150"/>
        <v>0</v>
      </c>
    </row>
    <row r="250" spans="1:245" x14ac:dyDescent="0.2">
      <c r="A250">
        <v>17</v>
      </c>
      <c r="B250">
        <v>1</v>
      </c>
      <c r="C250">
        <f>ROW(SmtRes!A214)</f>
        <v>214</v>
      </c>
      <c r="D250">
        <f>ROW(EtalonRes!A222)</f>
        <v>222</v>
      </c>
      <c r="E250" t="s">
        <v>298</v>
      </c>
      <c r="F250" t="s">
        <v>299</v>
      </c>
      <c r="G250" t="s">
        <v>300</v>
      </c>
      <c r="H250" t="s">
        <v>22</v>
      </c>
      <c r="I250">
        <v>9</v>
      </c>
      <c r="J250">
        <v>0</v>
      </c>
      <c r="K250">
        <v>9</v>
      </c>
      <c r="O250">
        <f t="shared" ref="O250:O258" si="151">ROUND(CP250,2)</f>
        <v>8616.7800000000007</v>
      </c>
      <c r="P250">
        <f>SUMIF(SmtRes!AQ213:'SmtRes'!AQ214,"=1",SmtRes!DF213:'SmtRes'!DF214)</f>
        <v>0</v>
      </c>
      <c r="Q250">
        <f>SUMIF(SmtRes!AQ213:'SmtRes'!AQ214,"=1",SmtRes!DG213:'SmtRes'!DG214)</f>
        <v>0</v>
      </c>
      <c r="R250">
        <f>SUMIF(SmtRes!AQ213:'SmtRes'!AQ214,"=1",SmtRes!DH213:'SmtRes'!DH214)</f>
        <v>0</v>
      </c>
      <c r="S250">
        <f>SUMIF(SmtRes!AQ213:'SmtRes'!AQ214,"=1",SmtRes!DI213:'SmtRes'!DI214)</f>
        <v>8616.7799999999988</v>
      </c>
      <c r="T250">
        <f t="shared" ref="T250:T258" si="152">ROUND(CU250*I250,2)</f>
        <v>0</v>
      </c>
      <c r="U250">
        <f>SUMIF(SmtRes!AQ213:'SmtRes'!AQ214,"=1",SmtRes!CV213:'SmtRes'!CV214)</f>
        <v>14.58</v>
      </c>
      <c r="V250">
        <f>SUMIF(SmtRes!AQ213:'SmtRes'!AQ214,"=1",SmtRes!CW213:'SmtRes'!CW214)</f>
        <v>0</v>
      </c>
      <c r="W250">
        <f t="shared" ref="W250:W258" si="153">ROUND(CX250*I250,2)</f>
        <v>0</v>
      </c>
      <c r="X250">
        <f t="shared" ref="X250:X258" si="154">ROUND(CY250,2)</f>
        <v>6376.42</v>
      </c>
      <c r="Y250">
        <f t="shared" ref="Y250:Y258" si="155">ROUND(CZ250,2)</f>
        <v>3102.04</v>
      </c>
      <c r="AA250">
        <v>61617792</v>
      </c>
      <c r="AB250">
        <f t="shared" ref="AB250:AB258" si="156">ROUND((AC250+AD250+AF250),6)</f>
        <v>957.42</v>
      </c>
      <c r="AC250">
        <f t="shared" ref="AC250:AC258" si="157">ROUND((0),6)</f>
        <v>0</v>
      </c>
      <c r="AD250">
        <f t="shared" ref="AD250:AD258" si="158">ROUND((((0)-(0))+AE250),6)</f>
        <v>0</v>
      </c>
      <c r="AE250">
        <f t="shared" ref="AE250:AE258" si="159">ROUND((0),6)</f>
        <v>0</v>
      </c>
      <c r="AF250">
        <f>ROUND((SUM(SmtRes!BT213:'SmtRes'!BT214)),6)</f>
        <v>957.42</v>
      </c>
      <c r="AG250">
        <f t="shared" ref="AG250:AG258" si="160">ROUND((AP250),6)</f>
        <v>0</v>
      </c>
      <c r="AH250">
        <f>(SUM(SmtRes!BU213:'SmtRes'!BU214))</f>
        <v>1.62</v>
      </c>
      <c r="AI250">
        <f>(0)</f>
        <v>0</v>
      </c>
      <c r="AJ250">
        <f t="shared" ref="AJ250:AJ258" si="161">(AS250)</f>
        <v>0</v>
      </c>
      <c r="AK250">
        <v>957.42000000000007</v>
      </c>
      <c r="AL250">
        <v>0</v>
      </c>
      <c r="AM250">
        <v>0</v>
      </c>
      <c r="AN250">
        <v>0</v>
      </c>
      <c r="AO250">
        <v>957.42000000000007</v>
      </c>
      <c r="AP250">
        <v>0</v>
      </c>
      <c r="AQ250">
        <v>1.62</v>
      </c>
      <c r="AR250">
        <v>0</v>
      </c>
      <c r="AS250">
        <v>0</v>
      </c>
      <c r="AT250">
        <v>74</v>
      </c>
      <c r="AU250">
        <v>36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3</v>
      </c>
      <c r="BE250" t="s">
        <v>3</v>
      </c>
      <c r="BF250" t="s">
        <v>3</v>
      </c>
      <c r="BG250" t="s">
        <v>3</v>
      </c>
      <c r="BH250">
        <v>0</v>
      </c>
      <c r="BI250">
        <v>4</v>
      </c>
      <c r="BJ250" t="s">
        <v>301</v>
      </c>
      <c r="BM250">
        <v>200001</v>
      </c>
      <c r="BN250">
        <v>0</v>
      </c>
      <c r="BO250" t="s">
        <v>3</v>
      </c>
      <c r="BP250">
        <v>0</v>
      </c>
      <c r="BQ250">
        <v>4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3</v>
      </c>
      <c r="BZ250">
        <v>74</v>
      </c>
      <c r="CA250">
        <v>36</v>
      </c>
      <c r="CB250" t="s">
        <v>3</v>
      </c>
      <c r="CE250">
        <v>0</v>
      </c>
      <c r="CF250">
        <v>0</v>
      </c>
      <c r="CG250">
        <v>0</v>
      </c>
      <c r="CM250">
        <v>0</v>
      </c>
      <c r="CN250" t="s">
        <v>3</v>
      </c>
      <c r="CO250">
        <v>0</v>
      </c>
      <c r="CP250">
        <f t="shared" ref="CP250:CP258" si="162">(P250+Q250+S250+R250)</f>
        <v>8616.7799999999988</v>
      </c>
      <c r="CQ250">
        <f>SUMIF(SmtRes!AQ213:'SmtRes'!AQ214,"=1",SmtRes!AA213:'SmtRes'!AA214)</f>
        <v>0</v>
      </c>
      <c r="CR250">
        <f>SUMIF(SmtRes!AQ213:'SmtRes'!AQ214,"=1",SmtRes!AB213:'SmtRes'!AB214)</f>
        <v>0</v>
      </c>
      <c r="CS250">
        <f>SUMIF(SmtRes!AQ213:'SmtRes'!AQ214,"=1",SmtRes!AC213:'SmtRes'!AC214)</f>
        <v>0</v>
      </c>
      <c r="CT250">
        <f>SUMIF(SmtRes!AQ213:'SmtRes'!AQ214,"=1",SmtRes!AD213:'SmtRes'!AD214)</f>
        <v>1182</v>
      </c>
      <c r="CU250">
        <f t="shared" ref="CU250:CU258" si="163">AG250</f>
        <v>0</v>
      </c>
      <c r="CV250">
        <f>SUMIF(SmtRes!AQ213:'SmtRes'!AQ214,"=1",SmtRes!BU213:'SmtRes'!BU214)</f>
        <v>1.62</v>
      </c>
      <c r="CW250">
        <f>SUMIF(SmtRes!AQ213:'SmtRes'!AQ214,"=1",SmtRes!BV213:'SmtRes'!BV214)</f>
        <v>0</v>
      </c>
      <c r="CX250">
        <f t="shared" ref="CX250:CX258" si="164">AJ250</f>
        <v>0</v>
      </c>
      <c r="CY250">
        <f t="shared" ref="CY250:CY258" si="165">(((S250+R250)*AT250)/100)</f>
        <v>6376.4171999999999</v>
      </c>
      <c r="CZ250">
        <f t="shared" ref="CZ250:CZ258" si="166">(((S250+R250)*AU250)/100)</f>
        <v>3102.0407999999998</v>
      </c>
      <c r="DC250" t="s">
        <v>3</v>
      </c>
      <c r="DD250" t="s">
        <v>3</v>
      </c>
      <c r="DE250" t="s">
        <v>3</v>
      </c>
      <c r="DF250" t="s">
        <v>3</v>
      </c>
      <c r="DG250" t="s">
        <v>3</v>
      </c>
      <c r="DH250" t="s">
        <v>3</v>
      </c>
      <c r="DI250" t="s">
        <v>3</v>
      </c>
      <c r="DJ250" t="s">
        <v>3</v>
      </c>
      <c r="DK250" t="s">
        <v>3</v>
      </c>
      <c r="DL250" t="s">
        <v>3</v>
      </c>
      <c r="DM250" t="s">
        <v>3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22</v>
      </c>
      <c r="DW250" t="s">
        <v>22</v>
      </c>
      <c r="DX250">
        <v>1</v>
      </c>
      <c r="DZ250" t="s">
        <v>3</v>
      </c>
      <c r="EA250" t="s">
        <v>3</v>
      </c>
      <c r="EB250" t="s">
        <v>3</v>
      </c>
      <c r="EC250" t="s">
        <v>3</v>
      </c>
      <c r="EE250">
        <v>58749418</v>
      </c>
      <c r="EF250">
        <v>4</v>
      </c>
      <c r="EG250" t="s">
        <v>297</v>
      </c>
      <c r="EH250">
        <v>83</v>
      </c>
      <c r="EI250" t="s">
        <v>297</v>
      </c>
      <c r="EJ250">
        <v>4</v>
      </c>
      <c r="EK250">
        <v>200001</v>
      </c>
      <c r="EL250" t="s">
        <v>302</v>
      </c>
      <c r="EM250" t="s">
        <v>303</v>
      </c>
      <c r="EO250" t="s">
        <v>3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1.62</v>
      </c>
      <c r="EX250">
        <v>0</v>
      </c>
      <c r="EY250">
        <v>0</v>
      </c>
      <c r="FQ250">
        <v>0</v>
      </c>
      <c r="FR250">
        <f t="shared" ref="FR250:FR258" si="167">ROUND(IF(BI250=3,GM250,0),2)</f>
        <v>0</v>
      </c>
      <c r="FS250">
        <v>0</v>
      </c>
      <c r="FX250">
        <v>74</v>
      </c>
      <c r="FY250">
        <v>36</v>
      </c>
      <c r="GA250" t="s">
        <v>3</v>
      </c>
      <c r="GD250">
        <v>1</v>
      </c>
      <c r="GF250">
        <v>937811666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ref="GL250:GL258" si="168">ROUND(IF(AND(BH250=3,BI250=3,FS250&lt;&gt;0),P250,0),2)</f>
        <v>0</v>
      </c>
      <c r="GM250">
        <f t="shared" ref="GM250:GM258" si="169">ROUND(O250+X250+Y250,2)+GX250</f>
        <v>18095.240000000002</v>
      </c>
      <c r="GN250">
        <f t="shared" ref="GN250:GN258" si="170">IF(OR(BI250=0,BI250=1),GM250-GX250,0)</f>
        <v>0</v>
      </c>
      <c r="GO250">
        <f t="shared" ref="GO250:GO258" si="171">IF(BI250=2,GM250-GX250,0)</f>
        <v>0</v>
      </c>
      <c r="GP250">
        <f t="shared" ref="GP250:GP258" si="172">IF(BI250=4,GM250-GX250,0)</f>
        <v>18095.240000000002</v>
      </c>
      <c r="GR250">
        <v>0</v>
      </c>
      <c r="GS250">
        <v>3</v>
      </c>
      <c r="GT250">
        <v>0</v>
      </c>
      <c r="GU250" t="s">
        <v>3</v>
      </c>
      <c r="GV250">
        <f t="shared" ref="GV250:GV258" si="173">ROUND((GT250),6)</f>
        <v>0</v>
      </c>
      <c r="GW250">
        <v>1</v>
      </c>
      <c r="GX250">
        <f t="shared" ref="GX250:GX258" si="174">ROUND(HC250*I250,2)</f>
        <v>0</v>
      </c>
      <c r="HA250">
        <v>0</v>
      </c>
      <c r="HB250">
        <v>0</v>
      </c>
      <c r="HC250">
        <f t="shared" ref="HC250:HC258" si="175">GV250*GW250</f>
        <v>0</v>
      </c>
      <c r="HE250" t="s">
        <v>3</v>
      </c>
      <c r="HF250" t="s">
        <v>3</v>
      </c>
      <c r="HM250" t="s">
        <v>3</v>
      </c>
      <c r="HN250" t="s">
        <v>304</v>
      </c>
      <c r="HO250" t="s">
        <v>305</v>
      </c>
      <c r="HP250" t="s">
        <v>297</v>
      </c>
      <c r="HQ250" t="s">
        <v>297</v>
      </c>
      <c r="IK250">
        <v>0</v>
      </c>
    </row>
    <row r="251" spans="1:245" x14ac:dyDescent="0.2">
      <c r="A251">
        <v>17</v>
      </c>
      <c r="B251">
        <v>1</v>
      </c>
      <c r="C251">
        <f>ROW(SmtRes!A216)</f>
        <v>216</v>
      </c>
      <c r="D251">
        <f>ROW(EtalonRes!A224)</f>
        <v>224</v>
      </c>
      <c r="E251" t="s">
        <v>306</v>
      </c>
      <c r="F251" t="s">
        <v>307</v>
      </c>
      <c r="G251" t="s">
        <v>308</v>
      </c>
      <c r="H251" t="s">
        <v>22</v>
      </c>
      <c r="I251">
        <v>3</v>
      </c>
      <c r="J251">
        <v>0</v>
      </c>
      <c r="K251">
        <v>3</v>
      </c>
      <c r="O251">
        <f t="shared" si="151"/>
        <v>567.36</v>
      </c>
      <c r="P251">
        <f>SUMIF(SmtRes!AQ215:'SmtRes'!AQ216,"=1",SmtRes!DF215:'SmtRes'!DF216)</f>
        <v>0</v>
      </c>
      <c r="Q251">
        <f>SUMIF(SmtRes!AQ215:'SmtRes'!AQ216,"=1",SmtRes!DG215:'SmtRes'!DG216)</f>
        <v>0</v>
      </c>
      <c r="R251">
        <f>SUMIF(SmtRes!AQ215:'SmtRes'!AQ216,"=1",SmtRes!DH215:'SmtRes'!DH216)</f>
        <v>0</v>
      </c>
      <c r="S251">
        <f>SUMIF(SmtRes!AQ215:'SmtRes'!AQ216,"=1",SmtRes!DI215:'SmtRes'!DI216)</f>
        <v>567.36</v>
      </c>
      <c r="T251">
        <f t="shared" si="152"/>
        <v>0</v>
      </c>
      <c r="U251">
        <f>SUMIF(SmtRes!AQ215:'SmtRes'!AQ216,"=1",SmtRes!CV215:'SmtRes'!CV216)</f>
        <v>0.96</v>
      </c>
      <c r="V251">
        <f>SUMIF(SmtRes!AQ215:'SmtRes'!AQ216,"=1",SmtRes!CW215:'SmtRes'!CW216)</f>
        <v>0</v>
      </c>
      <c r="W251">
        <f t="shared" si="153"/>
        <v>0</v>
      </c>
      <c r="X251">
        <f t="shared" si="154"/>
        <v>419.85</v>
      </c>
      <c r="Y251">
        <f t="shared" si="155"/>
        <v>204.25</v>
      </c>
      <c r="AA251">
        <v>61617792</v>
      </c>
      <c r="AB251">
        <f t="shared" si="156"/>
        <v>189.12</v>
      </c>
      <c r="AC251">
        <f t="shared" si="157"/>
        <v>0</v>
      </c>
      <c r="AD251">
        <f t="shared" si="158"/>
        <v>0</v>
      </c>
      <c r="AE251">
        <f t="shared" si="159"/>
        <v>0</v>
      </c>
      <c r="AF251">
        <f>ROUND((SUM(SmtRes!BT215:'SmtRes'!BT216)),6)</f>
        <v>189.12</v>
      </c>
      <c r="AG251">
        <f t="shared" si="160"/>
        <v>0</v>
      </c>
      <c r="AH251">
        <f>(SUM(SmtRes!BU215:'SmtRes'!BU216))</f>
        <v>0.32</v>
      </c>
      <c r="AI251">
        <f>(0)</f>
        <v>0</v>
      </c>
      <c r="AJ251">
        <f t="shared" si="161"/>
        <v>0</v>
      </c>
      <c r="AK251">
        <v>189.12</v>
      </c>
      <c r="AL251">
        <v>0</v>
      </c>
      <c r="AM251">
        <v>0</v>
      </c>
      <c r="AN251">
        <v>0</v>
      </c>
      <c r="AO251">
        <v>189.12</v>
      </c>
      <c r="AP251">
        <v>0</v>
      </c>
      <c r="AQ251">
        <v>0.32</v>
      </c>
      <c r="AR251">
        <v>0</v>
      </c>
      <c r="AS251">
        <v>0</v>
      </c>
      <c r="AT251">
        <v>74</v>
      </c>
      <c r="AU251">
        <v>36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3</v>
      </c>
      <c r="BE251" t="s">
        <v>3</v>
      </c>
      <c r="BF251" t="s">
        <v>3</v>
      </c>
      <c r="BG251" t="s">
        <v>3</v>
      </c>
      <c r="BH251">
        <v>0</v>
      </c>
      <c r="BI251">
        <v>4</v>
      </c>
      <c r="BJ251" t="s">
        <v>309</v>
      </c>
      <c r="BM251">
        <v>200001</v>
      </c>
      <c r="BN251">
        <v>0</v>
      </c>
      <c r="BO251" t="s">
        <v>3</v>
      </c>
      <c r="BP251">
        <v>0</v>
      </c>
      <c r="BQ251">
        <v>4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3</v>
      </c>
      <c r="BZ251">
        <v>74</v>
      </c>
      <c r="CA251">
        <v>36</v>
      </c>
      <c r="CB251" t="s">
        <v>3</v>
      </c>
      <c r="CE251">
        <v>0</v>
      </c>
      <c r="CF251">
        <v>0</v>
      </c>
      <c r="CG251">
        <v>0</v>
      </c>
      <c r="CM251">
        <v>0</v>
      </c>
      <c r="CN251" t="s">
        <v>3</v>
      </c>
      <c r="CO251">
        <v>0</v>
      </c>
      <c r="CP251">
        <f t="shared" si="162"/>
        <v>567.36</v>
      </c>
      <c r="CQ251">
        <f>SUMIF(SmtRes!AQ215:'SmtRes'!AQ216,"=1",SmtRes!AA215:'SmtRes'!AA216)</f>
        <v>0</v>
      </c>
      <c r="CR251">
        <f>SUMIF(SmtRes!AQ215:'SmtRes'!AQ216,"=1",SmtRes!AB215:'SmtRes'!AB216)</f>
        <v>0</v>
      </c>
      <c r="CS251">
        <f>SUMIF(SmtRes!AQ215:'SmtRes'!AQ216,"=1",SmtRes!AC215:'SmtRes'!AC216)</f>
        <v>0</v>
      </c>
      <c r="CT251">
        <f>SUMIF(SmtRes!AQ215:'SmtRes'!AQ216,"=1",SmtRes!AD215:'SmtRes'!AD216)</f>
        <v>1182</v>
      </c>
      <c r="CU251">
        <f t="shared" si="163"/>
        <v>0</v>
      </c>
      <c r="CV251">
        <f>SUMIF(SmtRes!AQ215:'SmtRes'!AQ216,"=1",SmtRes!BU215:'SmtRes'!BU216)</f>
        <v>0.32</v>
      </c>
      <c r="CW251">
        <f>SUMIF(SmtRes!AQ215:'SmtRes'!AQ216,"=1",SmtRes!BV215:'SmtRes'!BV216)</f>
        <v>0</v>
      </c>
      <c r="CX251">
        <f t="shared" si="164"/>
        <v>0</v>
      </c>
      <c r="CY251">
        <f t="shared" si="165"/>
        <v>419.84640000000002</v>
      </c>
      <c r="CZ251">
        <f t="shared" si="166"/>
        <v>204.24959999999999</v>
      </c>
      <c r="DC251" t="s">
        <v>3</v>
      </c>
      <c r="DD251" t="s">
        <v>3</v>
      </c>
      <c r="DE251" t="s">
        <v>3</v>
      </c>
      <c r="DF251" t="s">
        <v>3</v>
      </c>
      <c r="DG251" t="s">
        <v>3</v>
      </c>
      <c r="DH251" t="s">
        <v>3</v>
      </c>
      <c r="DI251" t="s">
        <v>3</v>
      </c>
      <c r="DJ251" t="s">
        <v>3</v>
      </c>
      <c r="DK251" t="s">
        <v>3</v>
      </c>
      <c r="DL251" t="s">
        <v>3</v>
      </c>
      <c r="DM251" t="s">
        <v>3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22</v>
      </c>
      <c r="DW251" t="s">
        <v>22</v>
      </c>
      <c r="DX251">
        <v>1</v>
      </c>
      <c r="DZ251" t="s">
        <v>3</v>
      </c>
      <c r="EA251" t="s">
        <v>3</v>
      </c>
      <c r="EB251" t="s">
        <v>3</v>
      </c>
      <c r="EC251" t="s">
        <v>3</v>
      </c>
      <c r="EE251">
        <v>58749418</v>
      </c>
      <c r="EF251">
        <v>4</v>
      </c>
      <c r="EG251" t="s">
        <v>297</v>
      </c>
      <c r="EH251">
        <v>83</v>
      </c>
      <c r="EI251" t="s">
        <v>297</v>
      </c>
      <c r="EJ251">
        <v>4</v>
      </c>
      <c r="EK251">
        <v>200001</v>
      </c>
      <c r="EL251" t="s">
        <v>302</v>
      </c>
      <c r="EM251" t="s">
        <v>303</v>
      </c>
      <c r="EO251" t="s">
        <v>3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0.32</v>
      </c>
      <c r="EX251">
        <v>0</v>
      </c>
      <c r="EY251">
        <v>0</v>
      </c>
      <c r="FQ251">
        <v>0</v>
      </c>
      <c r="FR251">
        <f t="shared" si="167"/>
        <v>0</v>
      </c>
      <c r="FS251">
        <v>0</v>
      </c>
      <c r="FX251">
        <v>74</v>
      </c>
      <c r="FY251">
        <v>36</v>
      </c>
      <c r="GA251" t="s">
        <v>3</v>
      </c>
      <c r="GD251">
        <v>1</v>
      </c>
      <c r="GF251">
        <v>-439615818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68"/>
        <v>0</v>
      </c>
      <c r="GM251">
        <f t="shared" si="169"/>
        <v>1191.46</v>
      </c>
      <c r="GN251">
        <f t="shared" si="170"/>
        <v>0</v>
      </c>
      <c r="GO251">
        <f t="shared" si="171"/>
        <v>0</v>
      </c>
      <c r="GP251">
        <f t="shared" si="172"/>
        <v>1191.46</v>
      </c>
      <c r="GR251">
        <v>0</v>
      </c>
      <c r="GS251">
        <v>3</v>
      </c>
      <c r="GT251">
        <v>0</v>
      </c>
      <c r="GU251" t="s">
        <v>3</v>
      </c>
      <c r="GV251">
        <f t="shared" si="173"/>
        <v>0</v>
      </c>
      <c r="GW251">
        <v>1</v>
      </c>
      <c r="GX251">
        <f t="shared" si="174"/>
        <v>0</v>
      </c>
      <c r="HA251">
        <v>0</v>
      </c>
      <c r="HB251">
        <v>0</v>
      </c>
      <c r="HC251">
        <f t="shared" si="175"/>
        <v>0</v>
      </c>
      <c r="HE251" t="s">
        <v>3</v>
      </c>
      <c r="HF251" t="s">
        <v>3</v>
      </c>
      <c r="HM251" t="s">
        <v>3</v>
      </c>
      <c r="HN251" t="s">
        <v>304</v>
      </c>
      <c r="HO251" t="s">
        <v>305</v>
      </c>
      <c r="HP251" t="s">
        <v>297</v>
      </c>
      <c r="HQ251" t="s">
        <v>297</v>
      </c>
      <c r="IK251">
        <v>0</v>
      </c>
    </row>
    <row r="252" spans="1:245" x14ac:dyDescent="0.2">
      <c r="A252">
        <v>17</v>
      </c>
      <c r="B252">
        <v>1</v>
      </c>
      <c r="C252">
        <f>ROW(SmtRes!A218)</f>
        <v>218</v>
      </c>
      <c r="D252">
        <f>ROW(EtalonRes!A226)</f>
        <v>226</v>
      </c>
      <c r="E252" t="s">
        <v>310</v>
      </c>
      <c r="F252" t="s">
        <v>311</v>
      </c>
      <c r="G252" t="s">
        <v>312</v>
      </c>
      <c r="H252" t="s">
        <v>313</v>
      </c>
      <c r="I252">
        <v>7</v>
      </c>
      <c r="J252">
        <v>0</v>
      </c>
      <c r="K252">
        <v>7</v>
      </c>
      <c r="O252">
        <f t="shared" si="151"/>
        <v>6701.94</v>
      </c>
      <c r="P252">
        <f>SUMIF(SmtRes!AQ217:'SmtRes'!AQ218,"=1",SmtRes!DF217:'SmtRes'!DF218)</f>
        <v>0</v>
      </c>
      <c r="Q252">
        <f>SUMIF(SmtRes!AQ217:'SmtRes'!AQ218,"=1",SmtRes!DG217:'SmtRes'!DG218)</f>
        <v>0</v>
      </c>
      <c r="R252">
        <f>SUMIF(SmtRes!AQ217:'SmtRes'!AQ218,"=1",SmtRes!DH217:'SmtRes'!DH218)</f>
        <v>0</v>
      </c>
      <c r="S252">
        <f>SUMIF(SmtRes!AQ217:'SmtRes'!AQ218,"=1",SmtRes!DI217:'SmtRes'!DI218)</f>
        <v>6701.9400000000005</v>
      </c>
      <c r="T252">
        <f t="shared" si="152"/>
        <v>0</v>
      </c>
      <c r="U252">
        <f>SUMIF(SmtRes!AQ217:'SmtRes'!AQ218,"=1",SmtRes!CV217:'SmtRes'!CV218)</f>
        <v>11.34</v>
      </c>
      <c r="V252">
        <f>SUMIF(SmtRes!AQ217:'SmtRes'!AQ218,"=1",SmtRes!CW217:'SmtRes'!CW218)</f>
        <v>0</v>
      </c>
      <c r="W252">
        <f t="shared" si="153"/>
        <v>0</v>
      </c>
      <c r="X252">
        <f t="shared" si="154"/>
        <v>4959.4399999999996</v>
      </c>
      <c r="Y252">
        <f t="shared" si="155"/>
        <v>2412.6999999999998</v>
      </c>
      <c r="AA252">
        <v>61617792</v>
      </c>
      <c r="AB252">
        <f t="shared" si="156"/>
        <v>957.42</v>
      </c>
      <c r="AC252">
        <f t="shared" si="157"/>
        <v>0</v>
      </c>
      <c r="AD252">
        <f t="shared" si="158"/>
        <v>0</v>
      </c>
      <c r="AE252">
        <f t="shared" si="159"/>
        <v>0</v>
      </c>
      <c r="AF252">
        <f>ROUND((SUM(SmtRes!BT217:'SmtRes'!BT218)),6)</f>
        <v>957.42</v>
      </c>
      <c r="AG252">
        <f t="shared" si="160"/>
        <v>0</v>
      </c>
      <c r="AH252">
        <f>(SUM(SmtRes!BU217:'SmtRes'!BU218))</f>
        <v>1.62</v>
      </c>
      <c r="AI252">
        <f>(0)</f>
        <v>0</v>
      </c>
      <c r="AJ252">
        <f t="shared" si="161"/>
        <v>0</v>
      </c>
      <c r="AK252">
        <v>957.42000000000007</v>
      </c>
      <c r="AL252">
        <v>0</v>
      </c>
      <c r="AM252">
        <v>0</v>
      </c>
      <c r="AN252">
        <v>0</v>
      </c>
      <c r="AO252">
        <v>957.42000000000007</v>
      </c>
      <c r="AP252">
        <v>0</v>
      </c>
      <c r="AQ252">
        <v>1.62</v>
      </c>
      <c r="AR252">
        <v>0</v>
      </c>
      <c r="AS252">
        <v>0</v>
      </c>
      <c r="AT252">
        <v>74</v>
      </c>
      <c r="AU252">
        <v>36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3</v>
      </c>
      <c r="BE252" t="s">
        <v>3</v>
      </c>
      <c r="BF252" t="s">
        <v>3</v>
      </c>
      <c r="BG252" t="s">
        <v>3</v>
      </c>
      <c r="BH252">
        <v>0</v>
      </c>
      <c r="BI252">
        <v>4</v>
      </c>
      <c r="BJ252" t="s">
        <v>314</v>
      </c>
      <c r="BM252">
        <v>200001</v>
      </c>
      <c r="BN252">
        <v>0</v>
      </c>
      <c r="BO252" t="s">
        <v>3</v>
      </c>
      <c r="BP252">
        <v>0</v>
      </c>
      <c r="BQ252">
        <v>4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3</v>
      </c>
      <c r="BZ252">
        <v>74</v>
      </c>
      <c r="CA252">
        <v>36</v>
      </c>
      <c r="CB252" t="s">
        <v>3</v>
      </c>
      <c r="CE252">
        <v>0</v>
      </c>
      <c r="CF252">
        <v>0</v>
      </c>
      <c r="CG252">
        <v>0</v>
      </c>
      <c r="CM252">
        <v>0</v>
      </c>
      <c r="CN252" t="s">
        <v>3</v>
      </c>
      <c r="CO252">
        <v>0</v>
      </c>
      <c r="CP252">
        <f t="shared" si="162"/>
        <v>6701.9400000000005</v>
      </c>
      <c r="CQ252">
        <f>SUMIF(SmtRes!AQ217:'SmtRes'!AQ218,"=1",SmtRes!AA217:'SmtRes'!AA218)</f>
        <v>0</v>
      </c>
      <c r="CR252">
        <f>SUMIF(SmtRes!AQ217:'SmtRes'!AQ218,"=1",SmtRes!AB217:'SmtRes'!AB218)</f>
        <v>0</v>
      </c>
      <c r="CS252">
        <f>SUMIF(SmtRes!AQ217:'SmtRes'!AQ218,"=1",SmtRes!AC217:'SmtRes'!AC218)</f>
        <v>0</v>
      </c>
      <c r="CT252">
        <f>SUMIF(SmtRes!AQ217:'SmtRes'!AQ218,"=1",SmtRes!AD217:'SmtRes'!AD218)</f>
        <v>1182</v>
      </c>
      <c r="CU252">
        <f t="shared" si="163"/>
        <v>0</v>
      </c>
      <c r="CV252">
        <f>SUMIF(SmtRes!AQ217:'SmtRes'!AQ218,"=1",SmtRes!BU217:'SmtRes'!BU218)</f>
        <v>1.62</v>
      </c>
      <c r="CW252">
        <f>SUMIF(SmtRes!AQ217:'SmtRes'!AQ218,"=1",SmtRes!BV217:'SmtRes'!BV218)</f>
        <v>0</v>
      </c>
      <c r="CX252">
        <f t="shared" si="164"/>
        <v>0</v>
      </c>
      <c r="CY252">
        <f t="shared" si="165"/>
        <v>4959.4356000000007</v>
      </c>
      <c r="CZ252">
        <f t="shared" si="166"/>
        <v>2412.6984000000002</v>
      </c>
      <c r="DC252" t="s">
        <v>3</v>
      </c>
      <c r="DD252" t="s">
        <v>3</v>
      </c>
      <c r="DE252" t="s">
        <v>3</v>
      </c>
      <c r="DF252" t="s">
        <v>3</v>
      </c>
      <c r="DG252" t="s">
        <v>3</v>
      </c>
      <c r="DH252" t="s">
        <v>3</v>
      </c>
      <c r="DI252" t="s">
        <v>3</v>
      </c>
      <c r="DJ252" t="s">
        <v>3</v>
      </c>
      <c r="DK252" t="s">
        <v>3</v>
      </c>
      <c r="DL252" t="s">
        <v>3</v>
      </c>
      <c r="DM252" t="s">
        <v>3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313</v>
      </c>
      <c r="DW252" t="s">
        <v>313</v>
      </c>
      <c r="DX252">
        <v>1</v>
      </c>
      <c r="DZ252" t="s">
        <v>3</v>
      </c>
      <c r="EA252" t="s">
        <v>3</v>
      </c>
      <c r="EB252" t="s">
        <v>3</v>
      </c>
      <c r="EC252" t="s">
        <v>3</v>
      </c>
      <c r="EE252">
        <v>58749418</v>
      </c>
      <c r="EF252">
        <v>4</v>
      </c>
      <c r="EG252" t="s">
        <v>297</v>
      </c>
      <c r="EH252">
        <v>83</v>
      </c>
      <c r="EI252" t="s">
        <v>297</v>
      </c>
      <c r="EJ252">
        <v>4</v>
      </c>
      <c r="EK252">
        <v>200001</v>
      </c>
      <c r="EL252" t="s">
        <v>302</v>
      </c>
      <c r="EM252" t="s">
        <v>303</v>
      </c>
      <c r="EO252" t="s">
        <v>3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1.62</v>
      </c>
      <c r="EX252">
        <v>0</v>
      </c>
      <c r="EY252">
        <v>0</v>
      </c>
      <c r="FQ252">
        <v>0</v>
      </c>
      <c r="FR252">
        <f t="shared" si="167"/>
        <v>0</v>
      </c>
      <c r="FS252">
        <v>0</v>
      </c>
      <c r="FX252">
        <v>74</v>
      </c>
      <c r="FY252">
        <v>36</v>
      </c>
      <c r="GA252" t="s">
        <v>3</v>
      </c>
      <c r="GD252">
        <v>1</v>
      </c>
      <c r="GF252">
        <v>904363887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68"/>
        <v>0</v>
      </c>
      <c r="GM252">
        <f t="shared" si="169"/>
        <v>14074.08</v>
      </c>
      <c r="GN252">
        <f t="shared" si="170"/>
        <v>0</v>
      </c>
      <c r="GO252">
        <f t="shared" si="171"/>
        <v>0</v>
      </c>
      <c r="GP252">
        <f t="shared" si="172"/>
        <v>14074.08</v>
      </c>
      <c r="GR252">
        <v>0</v>
      </c>
      <c r="GS252">
        <v>3</v>
      </c>
      <c r="GT252">
        <v>0</v>
      </c>
      <c r="GU252" t="s">
        <v>3</v>
      </c>
      <c r="GV252">
        <f t="shared" si="173"/>
        <v>0</v>
      </c>
      <c r="GW252">
        <v>1</v>
      </c>
      <c r="GX252">
        <f t="shared" si="174"/>
        <v>0</v>
      </c>
      <c r="HA252">
        <v>0</v>
      </c>
      <c r="HB252">
        <v>0</v>
      </c>
      <c r="HC252">
        <f t="shared" si="175"/>
        <v>0</v>
      </c>
      <c r="HE252" t="s">
        <v>3</v>
      </c>
      <c r="HF252" t="s">
        <v>3</v>
      </c>
      <c r="HM252" t="s">
        <v>3</v>
      </c>
      <c r="HN252" t="s">
        <v>304</v>
      </c>
      <c r="HO252" t="s">
        <v>305</v>
      </c>
      <c r="HP252" t="s">
        <v>297</v>
      </c>
      <c r="HQ252" t="s">
        <v>297</v>
      </c>
      <c r="IK252">
        <v>0</v>
      </c>
    </row>
    <row r="253" spans="1:245" x14ac:dyDescent="0.2">
      <c r="A253">
        <v>17</v>
      </c>
      <c r="B253">
        <v>1</v>
      </c>
      <c r="C253">
        <f>ROW(SmtRes!A221)</f>
        <v>221</v>
      </c>
      <c r="D253">
        <f>ROW(EtalonRes!A229)</f>
        <v>229</v>
      </c>
      <c r="E253" t="s">
        <v>315</v>
      </c>
      <c r="F253" t="s">
        <v>316</v>
      </c>
      <c r="G253" t="s">
        <v>317</v>
      </c>
      <c r="H253" t="s">
        <v>22</v>
      </c>
      <c r="I253">
        <v>3</v>
      </c>
      <c r="J253">
        <v>0</v>
      </c>
      <c r="K253">
        <v>3</v>
      </c>
      <c r="O253">
        <f t="shared" si="151"/>
        <v>9143.8700000000008</v>
      </c>
      <c r="P253">
        <f>SUMIF(SmtRes!AQ219:'SmtRes'!AQ221,"=1",SmtRes!DF219:'SmtRes'!DF221)</f>
        <v>0</v>
      </c>
      <c r="Q253">
        <f>SUMIF(SmtRes!AQ219:'SmtRes'!AQ221,"=1",SmtRes!DG219:'SmtRes'!DG221)</f>
        <v>0</v>
      </c>
      <c r="R253">
        <f>SUMIF(SmtRes!AQ219:'SmtRes'!AQ221,"=1",SmtRes!DH219:'SmtRes'!DH221)</f>
        <v>0</v>
      </c>
      <c r="S253">
        <f>SUMIF(SmtRes!AQ219:'SmtRes'!AQ221,"=1",SmtRes!DI219:'SmtRes'!DI221)</f>
        <v>9143.8700000000008</v>
      </c>
      <c r="T253">
        <f t="shared" si="152"/>
        <v>0</v>
      </c>
      <c r="U253">
        <f>SUMIF(SmtRes!AQ219:'SmtRes'!AQ221,"=1",SmtRes!CV219:'SmtRes'!CV221)</f>
        <v>16.200000000000003</v>
      </c>
      <c r="V253">
        <f>SUMIF(SmtRes!AQ219:'SmtRes'!AQ221,"=1",SmtRes!CW219:'SmtRes'!CW221)</f>
        <v>0</v>
      </c>
      <c r="W253">
        <f t="shared" si="153"/>
        <v>0</v>
      </c>
      <c r="X253">
        <f t="shared" si="154"/>
        <v>6766.46</v>
      </c>
      <c r="Y253">
        <f t="shared" si="155"/>
        <v>3291.79</v>
      </c>
      <c r="AA253">
        <v>61617792</v>
      </c>
      <c r="AB253">
        <f t="shared" si="156"/>
        <v>3047.9544000000001</v>
      </c>
      <c r="AC253">
        <f t="shared" si="157"/>
        <v>0</v>
      </c>
      <c r="AD253">
        <f t="shared" si="158"/>
        <v>0</v>
      </c>
      <c r="AE253">
        <f t="shared" si="159"/>
        <v>0</v>
      </c>
      <c r="AF253">
        <f>ROUND((SUM(SmtRes!BT219:'SmtRes'!BT221)),6)</f>
        <v>3047.9544000000001</v>
      </c>
      <c r="AG253">
        <f t="shared" si="160"/>
        <v>0</v>
      </c>
      <c r="AH253">
        <f>(SUM(SmtRes!BU219:'SmtRes'!BU221))</f>
        <v>5.4</v>
      </c>
      <c r="AI253">
        <f>(0)</f>
        <v>0</v>
      </c>
      <c r="AJ253">
        <f t="shared" si="161"/>
        <v>0</v>
      </c>
      <c r="AK253">
        <v>3047.9544000000001</v>
      </c>
      <c r="AL253">
        <v>0</v>
      </c>
      <c r="AM253">
        <v>0</v>
      </c>
      <c r="AN253">
        <v>0</v>
      </c>
      <c r="AO253">
        <v>3047.9544000000001</v>
      </c>
      <c r="AP253">
        <v>0</v>
      </c>
      <c r="AQ253">
        <v>5.4</v>
      </c>
      <c r="AR253">
        <v>0</v>
      </c>
      <c r="AS253">
        <v>0</v>
      </c>
      <c r="AT253">
        <v>74</v>
      </c>
      <c r="AU253">
        <v>36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3</v>
      </c>
      <c r="BE253" t="s">
        <v>3</v>
      </c>
      <c r="BF253" t="s">
        <v>3</v>
      </c>
      <c r="BG253" t="s">
        <v>3</v>
      </c>
      <c r="BH253">
        <v>0</v>
      </c>
      <c r="BI253">
        <v>4</v>
      </c>
      <c r="BJ253" t="s">
        <v>318</v>
      </c>
      <c r="BM253">
        <v>200001</v>
      </c>
      <c r="BN253">
        <v>0</v>
      </c>
      <c r="BO253" t="s">
        <v>3</v>
      </c>
      <c r="BP253">
        <v>0</v>
      </c>
      <c r="BQ253">
        <v>4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3</v>
      </c>
      <c r="BZ253">
        <v>74</v>
      </c>
      <c r="CA253">
        <v>36</v>
      </c>
      <c r="CB253" t="s">
        <v>3</v>
      </c>
      <c r="CE253">
        <v>0</v>
      </c>
      <c r="CF253">
        <v>0</v>
      </c>
      <c r="CG253">
        <v>0</v>
      </c>
      <c r="CM253">
        <v>0</v>
      </c>
      <c r="CN253" t="s">
        <v>3</v>
      </c>
      <c r="CO253">
        <v>0</v>
      </c>
      <c r="CP253">
        <f t="shared" si="162"/>
        <v>9143.8700000000008</v>
      </c>
      <c r="CQ253">
        <f>SUMIF(SmtRes!AQ219:'SmtRes'!AQ221,"=1",SmtRes!AA219:'SmtRes'!AA221)</f>
        <v>0</v>
      </c>
      <c r="CR253">
        <f>SUMIF(SmtRes!AQ219:'SmtRes'!AQ221,"=1",SmtRes!AB219:'SmtRes'!AB221)</f>
        <v>0</v>
      </c>
      <c r="CS253">
        <f>SUMIF(SmtRes!AQ219:'SmtRes'!AQ221,"=1",SmtRes!AC219:'SmtRes'!AC221)</f>
        <v>0</v>
      </c>
      <c r="CT253">
        <f>SUMIF(SmtRes!AQ219:'SmtRes'!AQ221,"=1",SmtRes!AD219:'SmtRes'!AD221)</f>
        <v>1520.66</v>
      </c>
      <c r="CU253">
        <f t="shared" si="163"/>
        <v>0</v>
      </c>
      <c r="CV253">
        <f>SUMIF(SmtRes!AQ219:'SmtRes'!AQ221,"=1",SmtRes!BU219:'SmtRes'!BU221)</f>
        <v>5.4</v>
      </c>
      <c r="CW253">
        <f>SUMIF(SmtRes!AQ219:'SmtRes'!AQ221,"=1",SmtRes!BV219:'SmtRes'!BV221)</f>
        <v>0</v>
      </c>
      <c r="CX253">
        <f t="shared" si="164"/>
        <v>0</v>
      </c>
      <c r="CY253">
        <f t="shared" si="165"/>
        <v>6766.4638000000004</v>
      </c>
      <c r="CZ253">
        <f t="shared" si="166"/>
        <v>3291.7932000000001</v>
      </c>
      <c r="DC253" t="s">
        <v>3</v>
      </c>
      <c r="DD253" t="s">
        <v>3</v>
      </c>
      <c r="DE253" t="s">
        <v>3</v>
      </c>
      <c r="DF253" t="s">
        <v>3</v>
      </c>
      <c r="DG253" t="s">
        <v>3</v>
      </c>
      <c r="DH253" t="s">
        <v>3</v>
      </c>
      <c r="DI253" t="s">
        <v>3</v>
      </c>
      <c r="DJ253" t="s">
        <v>3</v>
      </c>
      <c r="DK253" t="s">
        <v>3</v>
      </c>
      <c r="DL253" t="s">
        <v>3</v>
      </c>
      <c r="DM253" t="s">
        <v>3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22</v>
      </c>
      <c r="DW253" t="s">
        <v>22</v>
      </c>
      <c r="DX253">
        <v>1</v>
      </c>
      <c r="DZ253" t="s">
        <v>3</v>
      </c>
      <c r="EA253" t="s">
        <v>3</v>
      </c>
      <c r="EB253" t="s">
        <v>3</v>
      </c>
      <c r="EC253" t="s">
        <v>3</v>
      </c>
      <c r="EE253">
        <v>58749418</v>
      </c>
      <c r="EF253">
        <v>4</v>
      </c>
      <c r="EG253" t="s">
        <v>297</v>
      </c>
      <c r="EH253">
        <v>83</v>
      </c>
      <c r="EI253" t="s">
        <v>297</v>
      </c>
      <c r="EJ253">
        <v>4</v>
      </c>
      <c r="EK253">
        <v>200001</v>
      </c>
      <c r="EL253" t="s">
        <v>302</v>
      </c>
      <c r="EM253" t="s">
        <v>303</v>
      </c>
      <c r="EO253" t="s">
        <v>3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5.4</v>
      </c>
      <c r="EX253">
        <v>0</v>
      </c>
      <c r="EY253">
        <v>0</v>
      </c>
      <c r="FQ253">
        <v>0</v>
      </c>
      <c r="FR253">
        <f t="shared" si="167"/>
        <v>0</v>
      </c>
      <c r="FS253">
        <v>0</v>
      </c>
      <c r="FX253">
        <v>74</v>
      </c>
      <c r="FY253">
        <v>36</v>
      </c>
      <c r="GA253" t="s">
        <v>3</v>
      </c>
      <c r="GD253">
        <v>1</v>
      </c>
      <c r="GF253">
        <v>-1500033435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68"/>
        <v>0</v>
      </c>
      <c r="GM253">
        <f t="shared" si="169"/>
        <v>19202.12</v>
      </c>
      <c r="GN253">
        <f t="shared" si="170"/>
        <v>0</v>
      </c>
      <c r="GO253">
        <f t="shared" si="171"/>
        <v>0</v>
      </c>
      <c r="GP253">
        <f t="shared" si="172"/>
        <v>19202.12</v>
      </c>
      <c r="GR253">
        <v>0</v>
      </c>
      <c r="GS253">
        <v>3</v>
      </c>
      <c r="GT253">
        <v>0</v>
      </c>
      <c r="GU253" t="s">
        <v>3</v>
      </c>
      <c r="GV253">
        <f t="shared" si="173"/>
        <v>0</v>
      </c>
      <c r="GW253">
        <v>1</v>
      </c>
      <c r="GX253">
        <f t="shared" si="174"/>
        <v>0</v>
      </c>
      <c r="HA253">
        <v>0</v>
      </c>
      <c r="HB253">
        <v>0</v>
      </c>
      <c r="HC253">
        <f t="shared" si="175"/>
        <v>0</v>
      </c>
      <c r="HE253" t="s">
        <v>3</v>
      </c>
      <c r="HF253" t="s">
        <v>3</v>
      </c>
      <c r="HM253" t="s">
        <v>3</v>
      </c>
      <c r="HN253" t="s">
        <v>304</v>
      </c>
      <c r="HO253" t="s">
        <v>305</v>
      </c>
      <c r="HP253" t="s">
        <v>297</v>
      </c>
      <c r="HQ253" t="s">
        <v>297</v>
      </c>
      <c r="IK253">
        <v>0</v>
      </c>
    </row>
    <row r="254" spans="1:245" x14ac:dyDescent="0.2">
      <c r="A254">
        <v>17</v>
      </c>
      <c r="B254">
        <v>1</v>
      </c>
      <c r="C254">
        <f>ROW(SmtRes!A223)</f>
        <v>223</v>
      </c>
      <c r="D254">
        <f>ROW(EtalonRes!A231)</f>
        <v>231</v>
      </c>
      <c r="E254" t="s">
        <v>319</v>
      </c>
      <c r="F254" t="s">
        <v>320</v>
      </c>
      <c r="G254" t="s">
        <v>321</v>
      </c>
      <c r="H254" t="s">
        <v>322</v>
      </c>
      <c r="I254">
        <v>39</v>
      </c>
      <c r="J254">
        <v>0</v>
      </c>
      <c r="K254">
        <v>39</v>
      </c>
      <c r="O254">
        <f t="shared" si="151"/>
        <v>59854.63</v>
      </c>
      <c r="P254">
        <f>SUMIF(SmtRes!AQ222:'SmtRes'!AQ223,"=1",SmtRes!DF222:'SmtRes'!DF223)</f>
        <v>0</v>
      </c>
      <c r="Q254">
        <f>SUMIF(SmtRes!AQ222:'SmtRes'!AQ223,"=1",SmtRes!DG222:'SmtRes'!DG223)</f>
        <v>0</v>
      </c>
      <c r="R254">
        <f>SUMIF(SmtRes!AQ222:'SmtRes'!AQ223,"=1",SmtRes!DH222:'SmtRes'!DH223)</f>
        <v>0</v>
      </c>
      <c r="S254">
        <f>SUMIF(SmtRes!AQ222:'SmtRes'!AQ223,"=1",SmtRes!DI222:'SmtRes'!DI223)</f>
        <v>59854.63</v>
      </c>
      <c r="T254">
        <f t="shared" si="152"/>
        <v>0</v>
      </c>
      <c r="U254">
        <f>SUMIF(SmtRes!AQ222:'SmtRes'!AQ223,"=1",SmtRes!CV222:'SmtRes'!CV223)</f>
        <v>105.3</v>
      </c>
      <c r="V254">
        <f>SUMIF(SmtRes!AQ222:'SmtRes'!AQ223,"=1",SmtRes!CW222:'SmtRes'!CW223)</f>
        <v>0</v>
      </c>
      <c r="W254">
        <f t="shared" si="153"/>
        <v>0</v>
      </c>
      <c r="X254">
        <f t="shared" si="154"/>
        <v>44292.43</v>
      </c>
      <c r="Y254">
        <f t="shared" si="155"/>
        <v>21547.67</v>
      </c>
      <c r="AA254">
        <v>61617792</v>
      </c>
      <c r="AB254">
        <f t="shared" si="156"/>
        <v>1534.7339999999999</v>
      </c>
      <c r="AC254">
        <f t="shared" si="157"/>
        <v>0</v>
      </c>
      <c r="AD254">
        <f t="shared" si="158"/>
        <v>0</v>
      </c>
      <c r="AE254">
        <f t="shared" si="159"/>
        <v>0</v>
      </c>
      <c r="AF254">
        <f>ROUND((SUM(SmtRes!BT222:'SmtRes'!BT223)),6)</f>
        <v>1534.7339999999999</v>
      </c>
      <c r="AG254">
        <f t="shared" si="160"/>
        <v>0</v>
      </c>
      <c r="AH254">
        <f>(SUM(SmtRes!BU222:'SmtRes'!BU223))</f>
        <v>2.7</v>
      </c>
      <c r="AI254">
        <f>(0)</f>
        <v>0</v>
      </c>
      <c r="AJ254">
        <f t="shared" si="161"/>
        <v>0</v>
      </c>
      <c r="AK254">
        <v>1534.7339999999999</v>
      </c>
      <c r="AL254">
        <v>0</v>
      </c>
      <c r="AM254">
        <v>0</v>
      </c>
      <c r="AN254">
        <v>0</v>
      </c>
      <c r="AO254">
        <v>1534.7339999999999</v>
      </c>
      <c r="AP254">
        <v>0</v>
      </c>
      <c r="AQ254">
        <v>2.7</v>
      </c>
      <c r="AR254">
        <v>0</v>
      </c>
      <c r="AS254">
        <v>0</v>
      </c>
      <c r="AT254">
        <v>74</v>
      </c>
      <c r="AU254">
        <v>36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3</v>
      </c>
      <c r="BE254" t="s">
        <v>3</v>
      </c>
      <c r="BF254" t="s">
        <v>3</v>
      </c>
      <c r="BG254" t="s">
        <v>3</v>
      </c>
      <c r="BH254">
        <v>0</v>
      </c>
      <c r="BI254">
        <v>4</v>
      </c>
      <c r="BJ254" t="s">
        <v>323</v>
      </c>
      <c r="BM254">
        <v>200001</v>
      </c>
      <c r="BN254">
        <v>0</v>
      </c>
      <c r="BO254" t="s">
        <v>3</v>
      </c>
      <c r="BP254">
        <v>0</v>
      </c>
      <c r="BQ254">
        <v>4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3</v>
      </c>
      <c r="BZ254">
        <v>74</v>
      </c>
      <c r="CA254">
        <v>36</v>
      </c>
      <c r="CB254" t="s">
        <v>3</v>
      </c>
      <c r="CE254">
        <v>0</v>
      </c>
      <c r="CF254">
        <v>0</v>
      </c>
      <c r="CG254">
        <v>0</v>
      </c>
      <c r="CM254">
        <v>0</v>
      </c>
      <c r="CN254" t="s">
        <v>3</v>
      </c>
      <c r="CO254">
        <v>0</v>
      </c>
      <c r="CP254">
        <f t="shared" si="162"/>
        <v>59854.63</v>
      </c>
      <c r="CQ254">
        <f>SUMIF(SmtRes!AQ222:'SmtRes'!AQ223,"=1",SmtRes!AA222:'SmtRes'!AA223)</f>
        <v>0</v>
      </c>
      <c r="CR254">
        <f>SUMIF(SmtRes!AQ222:'SmtRes'!AQ223,"=1",SmtRes!AB222:'SmtRes'!AB223)</f>
        <v>0</v>
      </c>
      <c r="CS254">
        <f>SUMIF(SmtRes!AQ222:'SmtRes'!AQ223,"=1",SmtRes!AC222:'SmtRes'!AC223)</f>
        <v>0</v>
      </c>
      <c r="CT254">
        <f>SUMIF(SmtRes!AQ222:'SmtRes'!AQ223,"=1",SmtRes!AD222:'SmtRes'!AD223)</f>
        <v>1095.67</v>
      </c>
      <c r="CU254">
        <f t="shared" si="163"/>
        <v>0</v>
      </c>
      <c r="CV254">
        <f>SUMIF(SmtRes!AQ222:'SmtRes'!AQ223,"=1",SmtRes!BU222:'SmtRes'!BU223)</f>
        <v>2.7</v>
      </c>
      <c r="CW254">
        <f>SUMIF(SmtRes!AQ222:'SmtRes'!AQ223,"=1",SmtRes!BV222:'SmtRes'!BV223)</f>
        <v>0</v>
      </c>
      <c r="CX254">
        <f t="shared" si="164"/>
        <v>0</v>
      </c>
      <c r="CY254">
        <f t="shared" si="165"/>
        <v>44292.426200000002</v>
      </c>
      <c r="CZ254">
        <f t="shared" si="166"/>
        <v>21547.666799999995</v>
      </c>
      <c r="DC254" t="s">
        <v>3</v>
      </c>
      <c r="DD254" t="s">
        <v>3</v>
      </c>
      <c r="DE254" t="s">
        <v>3</v>
      </c>
      <c r="DF254" t="s">
        <v>3</v>
      </c>
      <c r="DG254" t="s">
        <v>3</v>
      </c>
      <c r="DH254" t="s">
        <v>3</v>
      </c>
      <c r="DI254" t="s">
        <v>3</v>
      </c>
      <c r="DJ254" t="s">
        <v>3</v>
      </c>
      <c r="DK254" t="s">
        <v>3</v>
      </c>
      <c r="DL254" t="s">
        <v>3</v>
      </c>
      <c r="DM254" t="s">
        <v>3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322</v>
      </c>
      <c r="DW254" t="s">
        <v>322</v>
      </c>
      <c r="DX254">
        <v>1</v>
      </c>
      <c r="DZ254" t="s">
        <v>3</v>
      </c>
      <c r="EA254" t="s">
        <v>3</v>
      </c>
      <c r="EB254" t="s">
        <v>3</v>
      </c>
      <c r="EC254" t="s">
        <v>3</v>
      </c>
      <c r="EE254">
        <v>58749418</v>
      </c>
      <c r="EF254">
        <v>4</v>
      </c>
      <c r="EG254" t="s">
        <v>297</v>
      </c>
      <c r="EH254">
        <v>83</v>
      </c>
      <c r="EI254" t="s">
        <v>297</v>
      </c>
      <c r="EJ254">
        <v>4</v>
      </c>
      <c r="EK254">
        <v>200001</v>
      </c>
      <c r="EL254" t="s">
        <v>302</v>
      </c>
      <c r="EM254" t="s">
        <v>303</v>
      </c>
      <c r="EO254" t="s">
        <v>3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2.7</v>
      </c>
      <c r="EX254">
        <v>0</v>
      </c>
      <c r="EY254">
        <v>0</v>
      </c>
      <c r="FQ254">
        <v>0</v>
      </c>
      <c r="FR254">
        <f t="shared" si="167"/>
        <v>0</v>
      </c>
      <c r="FS254">
        <v>0</v>
      </c>
      <c r="FX254">
        <v>74</v>
      </c>
      <c r="FY254">
        <v>36</v>
      </c>
      <c r="GA254" t="s">
        <v>3</v>
      </c>
      <c r="GD254">
        <v>1</v>
      </c>
      <c r="GF254">
        <v>913397072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68"/>
        <v>0</v>
      </c>
      <c r="GM254">
        <f t="shared" si="169"/>
        <v>125694.73</v>
      </c>
      <c r="GN254">
        <f t="shared" si="170"/>
        <v>0</v>
      </c>
      <c r="GO254">
        <f t="shared" si="171"/>
        <v>0</v>
      </c>
      <c r="GP254">
        <f t="shared" si="172"/>
        <v>125694.73</v>
      </c>
      <c r="GR254">
        <v>0</v>
      </c>
      <c r="GS254">
        <v>3</v>
      </c>
      <c r="GT254">
        <v>0</v>
      </c>
      <c r="GU254" t="s">
        <v>3</v>
      </c>
      <c r="GV254">
        <f t="shared" si="173"/>
        <v>0</v>
      </c>
      <c r="GW254">
        <v>1</v>
      </c>
      <c r="GX254">
        <f t="shared" si="174"/>
        <v>0</v>
      </c>
      <c r="HA254">
        <v>0</v>
      </c>
      <c r="HB254">
        <v>0</v>
      </c>
      <c r="HC254">
        <f t="shared" si="175"/>
        <v>0</v>
      </c>
      <c r="HE254" t="s">
        <v>3</v>
      </c>
      <c r="HF254" t="s">
        <v>3</v>
      </c>
      <c r="HM254" t="s">
        <v>3</v>
      </c>
      <c r="HN254" t="s">
        <v>304</v>
      </c>
      <c r="HO254" t="s">
        <v>305</v>
      </c>
      <c r="HP254" t="s">
        <v>297</v>
      </c>
      <c r="HQ254" t="s">
        <v>297</v>
      </c>
      <c r="IK254">
        <v>0</v>
      </c>
    </row>
    <row r="255" spans="1:245" x14ac:dyDescent="0.2">
      <c r="A255">
        <v>17</v>
      </c>
      <c r="B255">
        <v>1</v>
      </c>
      <c r="C255">
        <f>ROW(SmtRes!A225)</f>
        <v>225</v>
      </c>
      <c r="D255">
        <f>ROW(EtalonRes!A233)</f>
        <v>233</v>
      </c>
      <c r="E255" t="s">
        <v>324</v>
      </c>
      <c r="F255" t="s">
        <v>325</v>
      </c>
      <c r="G255" t="s">
        <v>326</v>
      </c>
      <c r="H255" t="s">
        <v>313</v>
      </c>
      <c r="I255">
        <v>16</v>
      </c>
      <c r="J255">
        <v>0</v>
      </c>
      <c r="K255">
        <v>16</v>
      </c>
      <c r="O255">
        <f t="shared" si="151"/>
        <v>9456</v>
      </c>
      <c r="P255">
        <f>SUMIF(SmtRes!AQ224:'SmtRes'!AQ225,"=1",SmtRes!DF224:'SmtRes'!DF225)</f>
        <v>0</v>
      </c>
      <c r="Q255">
        <f>SUMIF(SmtRes!AQ224:'SmtRes'!AQ225,"=1",SmtRes!DG224:'SmtRes'!DG225)</f>
        <v>0</v>
      </c>
      <c r="R255">
        <f>SUMIF(SmtRes!AQ224:'SmtRes'!AQ225,"=1",SmtRes!DH224:'SmtRes'!DH225)</f>
        <v>0</v>
      </c>
      <c r="S255">
        <f>SUMIF(SmtRes!AQ224:'SmtRes'!AQ225,"=1",SmtRes!DI224:'SmtRes'!DI225)</f>
        <v>9456</v>
      </c>
      <c r="T255">
        <f t="shared" si="152"/>
        <v>0</v>
      </c>
      <c r="U255">
        <f>SUMIF(SmtRes!AQ224:'SmtRes'!AQ225,"=1",SmtRes!CV224:'SmtRes'!CV225)</f>
        <v>16</v>
      </c>
      <c r="V255">
        <f>SUMIF(SmtRes!AQ224:'SmtRes'!AQ225,"=1",SmtRes!CW224:'SmtRes'!CW225)</f>
        <v>0</v>
      </c>
      <c r="W255">
        <f t="shared" si="153"/>
        <v>0</v>
      </c>
      <c r="X255">
        <f t="shared" si="154"/>
        <v>6997.44</v>
      </c>
      <c r="Y255">
        <f t="shared" si="155"/>
        <v>3404.16</v>
      </c>
      <c r="AA255">
        <v>61617792</v>
      </c>
      <c r="AB255">
        <f t="shared" si="156"/>
        <v>591</v>
      </c>
      <c r="AC255">
        <f t="shared" si="157"/>
        <v>0</v>
      </c>
      <c r="AD255">
        <f t="shared" si="158"/>
        <v>0</v>
      </c>
      <c r="AE255">
        <f t="shared" si="159"/>
        <v>0</v>
      </c>
      <c r="AF255">
        <f>ROUND((SUM(SmtRes!BT224:'SmtRes'!BT225)),6)</f>
        <v>591</v>
      </c>
      <c r="AG255">
        <f t="shared" si="160"/>
        <v>0</v>
      </c>
      <c r="AH255">
        <f>(SUM(SmtRes!BU224:'SmtRes'!BU225))</f>
        <v>1</v>
      </c>
      <c r="AI255">
        <f>(0)</f>
        <v>0</v>
      </c>
      <c r="AJ255">
        <f t="shared" si="161"/>
        <v>0</v>
      </c>
      <c r="AK255">
        <v>591</v>
      </c>
      <c r="AL255">
        <v>0</v>
      </c>
      <c r="AM255">
        <v>0</v>
      </c>
      <c r="AN255">
        <v>0</v>
      </c>
      <c r="AO255">
        <v>591</v>
      </c>
      <c r="AP255">
        <v>0</v>
      </c>
      <c r="AQ255">
        <v>1</v>
      </c>
      <c r="AR255">
        <v>0</v>
      </c>
      <c r="AS255">
        <v>0</v>
      </c>
      <c r="AT255">
        <v>74</v>
      </c>
      <c r="AU255">
        <v>36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3</v>
      </c>
      <c r="BE255" t="s">
        <v>3</v>
      </c>
      <c r="BF255" t="s">
        <v>3</v>
      </c>
      <c r="BG255" t="s">
        <v>3</v>
      </c>
      <c r="BH255">
        <v>0</v>
      </c>
      <c r="BI255">
        <v>4</v>
      </c>
      <c r="BJ255" t="s">
        <v>327</v>
      </c>
      <c r="BM255">
        <v>200001</v>
      </c>
      <c r="BN255">
        <v>0</v>
      </c>
      <c r="BO255" t="s">
        <v>3</v>
      </c>
      <c r="BP255">
        <v>0</v>
      </c>
      <c r="BQ255">
        <v>4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3</v>
      </c>
      <c r="BZ255">
        <v>74</v>
      </c>
      <c r="CA255">
        <v>36</v>
      </c>
      <c r="CB255" t="s">
        <v>3</v>
      </c>
      <c r="CE255">
        <v>0</v>
      </c>
      <c r="CF255">
        <v>0</v>
      </c>
      <c r="CG255">
        <v>0</v>
      </c>
      <c r="CM255">
        <v>0</v>
      </c>
      <c r="CN255" t="s">
        <v>3</v>
      </c>
      <c r="CO255">
        <v>0</v>
      </c>
      <c r="CP255">
        <f t="shared" si="162"/>
        <v>9456</v>
      </c>
      <c r="CQ255">
        <f>SUMIF(SmtRes!AQ224:'SmtRes'!AQ225,"=1",SmtRes!AA224:'SmtRes'!AA225)</f>
        <v>0</v>
      </c>
      <c r="CR255">
        <f>SUMIF(SmtRes!AQ224:'SmtRes'!AQ225,"=1",SmtRes!AB224:'SmtRes'!AB225)</f>
        <v>0</v>
      </c>
      <c r="CS255">
        <f>SUMIF(SmtRes!AQ224:'SmtRes'!AQ225,"=1",SmtRes!AC224:'SmtRes'!AC225)</f>
        <v>0</v>
      </c>
      <c r="CT255">
        <f>SUMIF(SmtRes!AQ224:'SmtRes'!AQ225,"=1",SmtRes!AD224:'SmtRes'!AD225)</f>
        <v>1182</v>
      </c>
      <c r="CU255">
        <f t="shared" si="163"/>
        <v>0</v>
      </c>
      <c r="CV255">
        <f>SUMIF(SmtRes!AQ224:'SmtRes'!AQ225,"=1",SmtRes!BU224:'SmtRes'!BU225)</f>
        <v>1</v>
      </c>
      <c r="CW255">
        <f>SUMIF(SmtRes!AQ224:'SmtRes'!AQ225,"=1",SmtRes!BV224:'SmtRes'!BV225)</f>
        <v>0</v>
      </c>
      <c r="CX255">
        <f t="shared" si="164"/>
        <v>0</v>
      </c>
      <c r="CY255">
        <f t="shared" si="165"/>
        <v>6997.44</v>
      </c>
      <c r="CZ255">
        <f t="shared" si="166"/>
        <v>3404.16</v>
      </c>
      <c r="DC255" t="s">
        <v>3</v>
      </c>
      <c r="DD255" t="s">
        <v>3</v>
      </c>
      <c r="DE255" t="s">
        <v>3</v>
      </c>
      <c r="DF255" t="s">
        <v>3</v>
      </c>
      <c r="DG255" t="s">
        <v>3</v>
      </c>
      <c r="DH255" t="s">
        <v>3</v>
      </c>
      <c r="DI255" t="s">
        <v>3</v>
      </c>
      <c r="DJ255" t="s">
        <v>3</v>
      </c>
      <c r="DK255" t="s">
        <v>3</v>
      </c>
      <c r="DL255" t="s">
        <v>3</v>
      </c>
      <c r="DM255" t="s">
        <v>3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313</v>
      </c>
      <c r="DW255" t="s">
        <v>313</v>
      </c>
      <c r="DX255">
        <v>1</v>
      </c>
      <c r="DZ255" t="s">
        <v>3</v>
      </c>
      <c r="EA255" t="s">
        <v>3</v>
      </c>
      <c r="EB255" t="s">
        <v>3</v>
      </c>
      <c r="EC255" t="s">
        <v>3</v>
      </c>
      <c r="EE255">
        <v>58749418</v>
      </c>
      <c r="EF255">
        <v>4</v>
      </c>
      <c r="EG255" t="s">
        <v>297</v>
      </c>
      <c r="EH255">
        <v>83</v>
      </c>
      <c r="EI255" t="s">
        <v>297</v>
      </c>
      <c r="EJ255">
        <v>4</v>
      </c>
      <c r="EK255">
        <v>200001</v>
      </c>
      <c r="EL255" t="s">
        <v>302</v>
      </c>
      <c r="EM255" t="s">
        <v>303</v>
      </c>
      <c r="EO255" t="s">
        <v>3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</v>
      </c>
      <c r="EX255">
        <v>0</v>
      </c>
      <c r="EY255">
        <v>0</v>
      </c>
      <c r="FQ255">
        <v>0</v>
      </c>
      <c r="FR255">
        <f t="shared" si="167"/>
        <v>0</v>
      </c>
      <c r="FS255">
        <v>0</v>
      </c>
      <c r="FX255">
        <v>74</v>
      </c>
      <c r="FY255">
        <v>36</v>
      </c>
      <c r="GA255" t="s">
        <v>3</v>
      </c>
      <c r="GD255">
        <v>1</v>
      </c>
      <c r="GF255">
        <v>586649101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68"/>
        <v>0</v>
      </c>
      <c r="GM255">
        <f t="shared" si="169"/>
        <v>19857.599999999999</v>
      </c>
      <c r="GN255">
        <f t="shared" si="170"/>
        <v>0</v>
      </c>
      <c r="GO255">
        <f t="shared" si="171"/>
        <v>0</v>
      </c>
      <c r="GP255">
        <f t="shared" si="172"/>
        <v>19857.599999999999</v>
      </c>
      <c r="GR255">
        <v>0</v>
      </c>
      <c r="GS255">
        <v>3</v>
      </c>
      <c r="GT255">
        <v>0</v>
      </c>
      <c r="GU255" t="s">
        <v>3</v>
      </c>
      <c r="GV255">
        <f t="shared" si="173"/>
        <v>0</v>
      </c>
      <c r="GW255">
        <v>1</v>
      </c>
      <c r="GX255">
        <f t="shared" si="174"/>
        <v>0</v>
      </c>
      <c r="HA255">
        <v>0</v>
      </c>
      <c r="HB255">
        <v>0</v>
      </c>
      <c r="HC255">
        <f t="shared" si="175"/>
        <v>0</v>
      </c>
      <c r="HE255" t="s">
        <v>3</v>
      </c>
      <c r="HF255" t="s">
        <v>3</v>
      </c>
      <c r="HM255" t="s">
        <v>3</v>
      </c>
      <c r="HN255" t="s">
        <v>304</v>
      </c>
      <c r="HO255" t="s">
        <v>305</v>
      </c>
      <c r="HP255" t="s">
        <v>297</v>
      </c>
      <c r="HQ255" t="s">
        <v>297</v>
      </c>
      <c r="IK255">
        <v>0</v>
      </c>
    </row>
    <row r="256" spans="1:245" x14ac:dyDescent="0.2">
      <c r="A256">
        <v>17</v>
      </c>
      <c r="B256">
        <v>1</v>
      </c>
      <c r="C256">
        <f>ROW(SmtRes!A227)</f>
        <v>227</v>
      </c>
      <c r="D256">
        <f>ROW(EtalonRes!A235)</f>
        <v>235</v>
      </c>
      <c r="E256" t="s">
        <v>328</v>
      </c>
      <c r="F256" t="s">
        <v>329</v>
      </c>
      <c r="G256" t="s">
        <v>330</v>
      </c>
      <c r="H256" t="s">
        <v>313</v>
      </c>
      <c r="I256">
        <v>16</v>
      </c>
      <c r="J256">
        <v>0</v>
      </c>
      <c r="K256">
        <v>16</v>
      </c>
      <c r="O256">
        <f t="shared" si="151"/>
        <v>15318.72</v>
      </c>
      <c r="P256">
        <f>SUMIF(SmtRes!AQ226:'SmtRes'!AQ227,"=1",SmtRes!DF226:'SmtRes'!DF227)</f>
        <v>0</v>
      </c>
      <c r="Q256">
        <f>SUMIF(SmtRes!AQ226:'SmtRes'!AQ227,"=1",SmtRes!DG226:'SmtRes'!DG227)</f>
        <v>0</v>
      </c>
      <c r="R256">
        <f>SUMIF(SmtRes!AQ226:'SmtRes'!AQ227,"=1",SmtRes!DH226:'SmtRes'!DH227)</f>
        <v>0</v>
      </c>
      <c r="S256">
        <f>SUMIF(SmtRes!AQ226:'SmtRes'!AQ227,"=1",SmtRes!DI226:'SmtRes'!DI227)</f>
        <v>15318.720000000001</v>
      </c>
      <c r="T256">
        <f t="shared" si="152"/>
        <v>0</v>
      </c>
      <c r="U256">
        <f>SUMIF(SmtRes!AQ226:'SmtRes'!AQ227,"=1",SmtRes!CV226:'SmtRes'!CV227)</f>
        <v>25.92</v>
      </c>
      <c r="V256">
        <f>SUMIF(SmtRes!AQ226:'SmtRes'!AQ227,"=1",SmtRes!CW226:'SmtRes'!CW227)</f>
        <v>0</v>
      </c>
      <c r="W256">
        <f t="shared" si="153"/>
        <v>0</v>
      </c>
      <c r="X256">
        <f t="shared" si="154"/>
        <v>11335.85</v>
      </c>
      <c r="Y256">
        <f t="shared" si="155"/>
        <v>5514.74</v>
      </c>
      <c r="AA256">
        <v>61617792</v>
      </c>
      <c r="AB256">
        <f t="shared" si="156"/>
        <v>957.42</v>
      </c>
      <c r="AC256">
        <f t="shared" si="157"/>
        <v>0</v>
      </c>
      <c r="AD256">
        <f t="shared" si="158"/>
        <v>0</v>
      </c>
      <c r="AE256">
        <f t="shared" si="159"/>
        <v>0</v>
      </c>
      <c r="AF256">
        <f>ROUND((SUM(SmtRes!BT226:'SmtRes'!BT227)),6)</f>
        <v>957.42</v>
      </c>
      <c r="AG256">
        <f t="shared" si="160"/>
        <v>0</v>
      </c>
      <c r="AH256">
        <f>(SUM(SmtRes!BU226:'SmtRes'!BU227))</f>
        <v>1.62</v>
      </c>
      <c r="AI256">
        <f>(0)</f>
        <v>0</v>
      </c>
      <c r="AJ256">
        <f t="shared" si="161"/>
        <v>0</v>
      </c>
      <c r="AK256">
        <v>957.42000000000007</v>
      </c>
      <c r="AL256">
        <v>0</v>
      </c>
      <c r="AM256">
        <v>0</v>
      </c>
      <c r="AN256">
        <v>0</v>
      </c>
      <c r="AO256">
        <v>957.42000000000007</v>
      </c>
      <c r="AP256">
        <v>0</v>
      </c>
      <c r="AQ256">
        <v>1.62</v>
      </c>
      <c r="AR256">
        <v>0</v>
      </c>
      <c r="AS256">
        <v>0</v>
      </c>
      <c r="AT256">
        <v>74</v>
      </c>
      <c r="AU256">
        <v>36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3</v>
      </c>
      <c r="BE256" t="s">
        <v>3</v>
      </c>
      <c r="BF256" t="s">
        <v>3</v>
      </c>
      <c r="BG256" t="s">
        <v>3</v>
      </c>
      <c r="BH256">
        <v>0</v>
      </c>
      <c r="BI256">
        <v>4</v>
      </c>
      <c r="BJ256" t="s">
        <v>331</v>
      </c>
      <c r="BM256">
        <v>200001</v>
      </c>
      <c r="BN256">
        <v>0</v>
      </c>
      <c r="BO256" t="s">
        <v>3</v>
      </c>
      <c r="BP256">
        <v>0</v>
      </c>
      <c r="BQ256">
        <v>4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3</v>
      </c>
      <c r="BZ256">
        <v>74</v>
      </c>
      <c r="CA256">
        <v>36</v>
      </c>
      <c r="CB256" t="s">
        <v>3</v>
      </c>
      <c r="CE256">
        <v>0</v>
      </c>
      <c r="CF256">
        <v>0</v>
      </c>
      <c r="CG256">
        <v>0</v>
      </c>
      <c r="CM256">
        <v>0</v>
      </c>
      <c r="CN256" t="s">
        <v>3</v>
      </c>
      <c r="CO256">
        <v>0</v>
      </c>
      <c r="CP256">
        <f t="shared" si="162"/>
        <v>15318.720000000001</v>
      </c>
      <c r="CQ256">
        <f>SUMIF(SmtRes!AQ226:'SmtRes'!AQ227,"=1",SmtRes!AA226:'SmtRes'!AA227)</f>
        <v>0</v>
      </c>
      <c r="CR256">
        <f>SUMIF(SmtRes!AQ226:'SmtRes'!AQ227,"=1",SmtRes!AB226:'SmtRes'!AB227)</f>
        <v>0</v>
      </c>
      <c r="CS256">
        <f>SUMIF(SmtRes!AQ226:'SmtRes'!AQ227,"=1",SmtRes!AC226:'SmtRes'!AC227)</f>
        <v>0</v>
      </c>
      <c r="CT256">
        <f>SUMIF(SmtRes!AQ226:'SmtRes'!AQ227,"=1",SmtRes!AD226:'SmtRes'!AD227)</f>
        <v>1182</v>
      </c>
      <c r="CU256">
        <f t="shared" si="163"/>
        <v>0</v>
      </c>
      <c r="CV256">
        <f>SUMIF(SmtRes!AQ226:'SmtRes'!AQ227,"=1",SmtRes!BU226:'SmtRes'!BU227)</f>
        <v>1.62</v>
      </c>
      <c r="CW256">
        <f>SUMIF(SmtRes!AQ226:'SmtRes'!AQ227,"=1",SmtRes!BV226:'SmtRes'!BV227)</f>
        <v>0</v>
      </c>
      <c r="CX256">
        <f t="shared" si="164"/>
        <v>0</v>
      </c>
      <c r="CY256">
        <f t="shared" si="165"/>
        <v>11335.852800000001</v>
      </c>
      <c r="CZ256">
        <f t="shared" si="166"/>
        <v>5514.7392</v>
      </c>
      <c r="DC256" t="s">
        <v>3</v>
      </c>
      <c r="DD256" t="s">
        <v>3</v>
      </c>
      <c r="DE256" t="s">
        <v>3</v>
      </c>
      <c r="DF256" t="s">
        <v>3</v>
      </c>
      <c r="DG256" t="s">
        <v>3</v>
      </c>
      <c r="DH256" t="s">
        <v>3</v>
      </c>
      <c r="DI256" t="s">
        <v>3</v>
      </c>
      <c r="DJ256" t="s">
        <v>3</v>
      </c>
      <c r="DK256" t="s">
        <v>3</v>
      </c>
      <c r="DL256" t="s">
        <v>3</v>
      </c>
      <c r="DM256" t="s">
        <v>3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313</v>
      </c>
      <c r="DW256" t="s">
        <v>313</v>
      </c>
      <c r="DX256">
        <v>1</v>
      </c>
      <c r="DZ256" t="s">
        <v>3</v>
      </c>
      <c r="EA256" t="s">
        <v>3</v>
      </c>
      <c r="EB256" t="s">
        <v>3</v>
      </c>
      <c r="EC256" t="s">
        <v>3</v>
      </c>
      <c r="EE256">
        <v>58749418</v>
      </c>
      <c r="EF256">
        <v>4</v>
      </c>
      <c r="EG256" t="s">
        <v>297</v>
      </c>
      <c r="EH256">
        <v>83</v>
      </c>
      <c r="EI256" t="s">
        <v>297</v>
      </c>
      <c r="EJ256">
        <v>4</v>
      </c>
      <c r="EK256">
        <v>200001</v>
      </c>
      <c r="EL256" t="s">
        <v>302</v>
      </c>
      <c r="EM256" t="s">
        <v>303</v>
      </c>
      <c r="EO256" t="s">
        <v>3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1.62</v>
      </c>
      <c r="EX256">
        <v>0</v>
      </c>
      <c r="EY256">
        <v>0</v>
      </c>
      <c r="FQ256">
        <v>0</v>
      </c>
      <c r="FR256">
        <f t="shared" si="167"/>
        <v>0</v>
      </c>
      <c r="FS256">
        <v>0</v>
      </c>
      <c r="FX256">
        <v>74</v>
      </c>
      <c r="FY256">
        <v>36</v>
      </c>
      <c r="GA256" t="s">
        <v>3</v>
      </c>
      <c r="GD256">
        <v>1</v>
      </c>
      <c r="GF256">
        <v>-1487754187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68"/>
        <v>0</v>
      </c>
      <c r="GM256">
        <f t="shared" si="169"/>
        <v>32169.31</v>
      </c>
      <c r="GN256">
        <f t="shared" si="170"/>
        <v>0</v>
      </c>
      <c r="GO256">
        <f t="shared" si="171"/>
        <v>0</v>
      </c>
      <c r="GP256">
        <f t="shared" si="172"/>
        <v>32169.31</v>
      </c>
      <c r="GR256">
        <v>0</v>
      </c>
      <c r="GS256">
        <v>3</v>
      </c>
      <c r="GT256">
        <v>0</v>
      </c>
      <c r="GU256" t="s">
        <v>3</v>
      </c>
      <c r="GV256">
        <f t="shared" si="173"/>
        <v>0</v>
      </c>
      <c r="GW256">
        <v>1</v>
      </c>
      <c r="GX256">
        <f t="shared" si="174"/>
        <v>0</v>
      </c>
      <c r="HA256">
        <v>0</v>
      </c>
      <c r="HB256">
        <v>0</v>
      </c>
      <c r="HC256">
        <f t="shared" si="175"/>
        <v>0</v>
      </c>
      <c r="HE256" t="s">
        <v>3</v>
      </c>
      <c r="HF256" t="s">
        <v>3</v>
      </c>
      <c r="HM256" t="s">
        <v>3</v>
      </c>
      <c r="HN256" t="s">
        <v>304</v>
      </c>
      <c r="HO256" t="s">
        <v>305</v>
      </c>
      <c r="HP256" t="s">
        <v>297</v>
      </c>
      <c r="HQ256" t="s">
        <v>297</v>
      </c>
      <c r="IK256">
        <v>0</v>
      </c>
    </row>
    <row r="257" spans="1:245" x14ac:dyDescent="0.2">
      <c r="A257">
        <v>17</v>
      </c>
      <c r="B257">
        <v>1</v>
      </c>
      <c r="C257">
        <f>ROW(SmtRes!A229)</f>
        <v>229</v>
      </c>
      <c r="D257">
        <f>ROW(EtalonRes!A237)</f>
        <v>237</v>
      </c>
      <c r="E257" t="s">
        <v>332</v>
      </c>
      <c r="F257" t="s">
        <v>333</v>
      </c>
      <c r="G257" t="s">
        <v>334</v>
      </c>
      <c r="H257" t="s">
        <v>313</v>
      </c>
      <c r="I257">
        <v>16</v>
      </c>
      <c r="J257">
        <v>0</v>
      </c>
      <c r="K257">
        <v>16</v>
      </c>
      <c r="O257">
        <f t="shared" si="151"/>
        <v>30637.439999999999</v>
      </c>
      <c r="P257">
        <f>SUMIF(SmtRes!AQ228:'SmtRes'!AQ229,"=1",SmtRes!DF228:'SmtRes'!DF229)</f>
        <v>0</v>
      </c>
      <c r="Q257">
        <f>SUMIF(SmtRes!AQ228:'SmtRes'!AQ229,"=1",SmtRes!DG228:'SmtRes'!DG229)</f>
        <v>0</v>
      </c>
      <c r="R257">
        <f>SUMIF(SmtRes!AQ228:'SmtRes'!AQ229,"=1",SmtRes!DH228:'SmtRes'!DH229)</f>
        <v>0</v>
      </c>
      <c r="S257">
        <f>SUMIF(SmtRes!AQ228:'SmtRes'!AQ229,"=1",SmtRes!DI228:'SmtRes'!DI229)</f>
        <v>30637.440000000002</v>
      </c>
      <c r="T257">
        <f t="shared" si="152"/>
        <v>0</v>
      </c>
      <c r="U257">
        <f>SUMIF(SmtRes!AQ228:'SmtRes'!AQ229,"=1",SmtRes!CV228:'SmtRes'!CV229)</f>
        <v>51.84</v>
      </c>
      <c r="V257">
        <f>SUMIF(SmtRes!AQ228:'SmtRes'!AQ229,"=1",SmtRes!CW228:'SmtRes'!CW229)</f>
        <v>0</v>
      </c>
      <c r="W257">
        <f t="shared" si="153"/>
        <v>0</v>
      </c>
      <c r="X257">
        <f t="shared" si="154"/>
        <v>22671.71</v>
      </c>
      <c r="Y257">
        <f t="shared" si="155"/>
        <v>11029.48</v>
      </c>
      <c r="AA257">
        <v>61617792</v>
      </c>
      <c r="AB257">
        <f t="shared" si="156"/>
        <v>1914.84</v>
      </c>
      <c r="AC257">
        <f t="shared" si="157"/>
        <v>0</v>
      </c>
      <c r="AD257">
        <f t="shared" si="158"/>
        <v>0</v>
      </c>
      <c r="AE257">
        <f t="shared" si="159"/>
        <v>0</v>
      </c>
      <c r="AF257">
        <f>ROUND((SUM(SmtRes!BT228:'SmtRes'!BT229)),6)</f>
        <v>1914.84</v>
      </c>
      <c r="AG257">
        <f t="shared" si="160"/>
        <v>0</v>
      </c>
      <c r="AH257">
        <f>(SUM(SmtRes!BU228:'SmtRes'!BU229))</f>
        <v>3.24</v>
      </c>
      <c r="AI257">
        <f>(0)</f>
        <v>0</v>
      </c>
      <c r="AJ257">
        <f t="shared" si="161"/>
        <v>0</v>
      </c>
      <c r="AK257">
        <v>1914.8400000000001</v>
      </c>
      <c r="AL257">
        <v>0</v>
      </c>
      <c r="AM257">
        <v>0</v>
      </c>
      <c r="AN257">
        <v>0</v>
      </c>
      <c r="AO257">
        <v>1914.8400000000001</v>
      </c>
      <c r="AP257">
        <v>0</v>
      </c>
      <c r="AQ257">
        <v>3.24</v>
      </c>
      <c r="AR257">
        <v>0</v>
      </c>
      <c r="AS257">
        <v>0</v>
      </c>
      <c r="AT257">
        <v>74</v>
      </c>
      <c r="AU257">
        <v>36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3</v>
      </c>
      <c r="BE257" t="s">
        <v>3</v>
      </c>
      <c r="BF257" t="s">
        <v>3</v>
      </c>
      <c r="BG257" t="s">
        <v>3</v>
      </c>
      <c r="BH257">
        <v>0</v>
      </c>
      <c r="BI257">
        <v>4</v>
      </c>
      <c r="BJ257" t="s">
        <v>335</v>
      </c>
      <c r="BM257">
        <v>200001</v>
      </c>
      <c r="BN257">
        <v>0</v>
      </c>
      <c r="BO257" t="s">
        <v>3</v>
      </c>
      <c r="BP257">
        <v>0</v>
      </c>
      <c r="BQ257">
        <v>4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3</v>
      </c>
      <c r="BZ257">
        <v>74</v>
      </c>
      <c r="CA257">
        <v>36</v>
      </c>
      <c r="CB257" t="s">
        <v>3</v>
      </c>
      <c r="CE257">
        <v>0</v>
      </c>
      <c r="CF257">
        <v>0</v>
      </c>
      <c r="CG257">
        <v>0</v>
      </c>
      <c r="CM257">
        <v>0</v>
      </c>
      <c r="CN257" t="s">
        <v>3</v>
      </c>
      <c r="CO257">
        <v>0</v>
      </c>
      <c r="CP257">
        <f t="shared" si="162"/>
        <v>30637.440000000002</v>
      </c>
      <c r="CQ257">
        <f>SUMIF(SmtRes!AQ228:'SmtRes'!AQ229,"=1",SmtRes!AA228:'SmtRes'!AA229)</f>
        <v>0</v>
      </c>
      <c r="CR257">
        <f>SUMIF(SmtRes!AQ228:'SmtRes'!AQ229,"=1",SmtRes!AB228:'SmtRes'!AB229)</f>
        <v>0</v>
      </c>
      <c r="CS257">
        <f>SUMIF(SmtRes!AQ228:'SmtRes'!AQ229,"=1",SmtRes!AC228:'SmtRes'!AC229)</f>
        <v>0</v>
      </c>
      <c r="CT257">
        <f>SUMIF(SmtRes!AQ228:'SmtRes'!AQ229,"=1",SmtRes!AD228:'SmtRes'!AD229)</f>
        <v>1182</v>
      </c>
      <c r="CU257">
        <f t="shared" si="163"/>
        <v>0</v>
      </c>
      <c r="CV257">
        <f>SUMIF(SmtRes!AQ228:'SmtRes'!AQ229,"=1",SmtRes!BU228:'SmtRes'!BU229)</f>
        <v>3.24</v>
      </c>
      <c r="CW257">
        <f>SUMIF(SmtRes!AQ228:'SmtRes'!AQ229,"=1",SmtRes!BV228:'SmtRes'!BV229)</f>
        <v>0</v>
      </c>
      <c r="CX257">
        <f t="shared" si="164"/>
        <v>0</v>
      </c>
      <c r="CY257">
        <f t="shared" si="165"/>
        <v>22671.705600000001</v>
      </c>
      <c r="CZ257">
        <f t="shared" si="166"/>
        <v>11029.4784</v>
      </c>
      <c r="DC257" t="s">
        <v>3</v>
      </c>
      <c r="DD257" t="s">
        <v>3</v>
      </c>
      <c r="DE257" t="s">
        <v>3</v>
      </c>
      <c r="DF257" t="s">
        <v>3</v>
      </c>
      <c r="DG257" t="s">
        <v>3</v>
      </c>
      <c r="DH257" t="s">
        <v>3</v>
      </c>
      <c r="DI257" t="s">
        <v>3</v>
      </c>
      <c r="DJ257" t="s">
        <v>3</v>
      </c>
      <c r="DK257" t="s">
        <v>3</v>
      </c>
      <c r="DL257" t="s">
        <v>3</v>
      </c>
      <c r="DM257" t="s">
        <v>3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313</v>
      </c>
      <c r="DW257" t="s">
        <v>313</v>
      </c>
      <c r="DX257">
        <v>1</v>
      </c>
      <c r="DZ257" t="s">
        <v>3</v>
      </c>
      <c r="EA257" t="s">
        <v>3</v>
      </c>
      <c r="EB257" t="s">
        <v>3</v>
      </c>
      <c r="EC257" t="s">
        <v>3</v>
      </c>
      <c r="EE257">
        <v>58749418</v>
      </c>
      <c r="EF257">
        <v>4</v>
      </c>
      <c r="EG257" t="s">
        <v>297</v>
      </c>
      <c r="EH257">
        <v>83</v>
      </c>
      <c r="EI257" t="s">
        <v>297</v>
      </c>
      <c r="EJ257">
        <v>4</v>
      </c>
      <c r="EK257">
        <v>200001</v>
      </c>
      <c r="EL257" t="s">
        <v>302</v>
      </c>
      <c r="EM257" t="s">
        <v>303</v>
      </c>
      <c r="EO257" t="s">
        <v>3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3.24</v>
      </c>
      <c r="EX257">
        <v>0</v>
      </c>
      <c r="EY257">
        <v>0</v>
      </c>
      <c r="FQ257">
        <v>0</v>
      </c>
      <c r="FR257">
        <f t="shared" si="167"/>
        <v>0</v>
      </c>
      <c r="FS257">
        <v>0</v>
      </c>
      <c r="FX257">
        <v>74</v>
      </c>
      <c r="FY257">
        <v>36</v>
      </c>
      <c r="GA257" t="s">
        <v>3</v>
      </c>
      <c r="GD257">
        <v>1</v>
      </c>
      <c r="GF257">
        <v>323254439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68"/>
        <v>0</v>
      </c>
      <c r="GM257">
        <f t="shared" si="169"/>
        <v>64338.63</v>
      </c>
      <c r="GN257">
        <f t="shared" si="170"/>
        <v>0</v>
      </c>
      <c r="GO257">
        <f t="shared" si="171"/>
        <v>0</v>
      </c>
      <c r="GP257">
        <f t="shared" si="172"/>
        <v>64338.63</v>
      </c>
      <c r="GR257">
        <v>0</v>
      </c>
      <c r="GS257">
        <v>3</v>
      </c>
      <c r="GT257">
        <v>0</v>
      </c>
      <c r="GU257" t="s">
        <v>3</v>
      </c>
      <c r="GV257">
        <f t="shared" si="173"/>
        <v>0</v>
      </c>
      <c r="GW257">
        <v>1</v>
      </c>
      <c r="GX257">
        <f t="shared" si="174"/>
        <v>0</v>
      </c>
      <c r="HA257">
        <v>0</v>
      </c>
      <c r="HB257">
        <v>0</v>
      </c>
      <c r="HC257">
        <f t="shared" si="175"/>
        <v>0</v>
      </c>
      <c r="HE257" t="s">
        <v>3</v>
      </c>
      <c r="HF257" t="s">
        <v>3</v>
      </c>
      <c r="HM257" t="s">
        <v>3</v>
      </c>
      <c r="HN257" t="s">
        <v>304</v>
      </c>
      <c r="HO257" t="s">
        <v>305</v>
      </c>
      <c r="HP257" t="s">
        <v>297</v>
      </c>
      <c r="HQ257" t="s">
        <v>297</v>
      </c>
      <c r="IK257">
        <v>0</v>
      </c>
    </row>
    <row r="258" spans="1:245" x14ac:dyDescent="0.2">
      <c r="A258">
        <v>17</v>
      </c>
      <c r="B258">
        <v>1</v>
      </c>
      <c r="C258">
        <f>ROW(SmtRes!A231)</f>
        <v>231</v>
      </c>
      <c r="D258">
        <f>ROW(EtalonRes!A239)</f>
        <v>239</v>
      </c>
      <c r="E258" t="s">
        <v>336</v>
      </c>
      <c r="F258" t="s">
        <v>337</v>
      </c>
      <c r="G258" t="s">
        <v>338</v>
      </c>
      <c r="H258" t="s">
        <v>339</v>
      </c>
      <c r="I258">
        <f>ROUND(16/100,7)</f>
        <v>0.16</v>
      </c>
      <c r="J258">
        <v>0</v>
      </c>
      <c r="K258">
        <f>ROUND(16/100,7)</f>
        <v>0.16</v>
      </c>
      <c r="O258">
        <f t="shared" si="151"/>
        <v>1225.49</v>
      </c>
      <c r="P258">
        <f>SUMIF(SmtRes!AQ230:'SmtRes'!AQ231,"=1",SmtRes!DF230:'SmtRes'!DF231)</f>
        <v>0</v>
      </c>
      <c r="Q258">
        <f>SUMIF(SmtRes!AQ230:'SmtRes'!AQ231,"=1",SmtRes!DG230:'SmtRes'!DG231)</f>
        <v>0</v>
      </c>
      <c r="R258">
        <f>SUMIF(SmtRes!AQ230:'SmtRes'!AQ231,"=1",SmtRes!DH230:'SmtRes'!DH231)</f>
        <v>0</v>
      </c>
      <c r="S258">
        <f>SUMIF(SmtRes!AQ230:'SmtRes'!AQ231,"=1",SmtRes!DI230:'SmtRes'!DI231)</f>
        <v>1225.49</v>
      </c>
      <c r="T258">
        <f t="shared" si="152"/>
        <v>0</v>
      </c>
      <c r="U258">
        <f>SUMIF(SmtRes!AQ230:'SmtRes'!AQ231,"=1",SmtRes!CV230:'SmtRes'!CV231)</f>
        <v>2.0735999999999999</v>
      </c>
      <c r="V258">
        <f>SUMIF(SmtRes!AQ230:'SmtRes'!AQ231,"=1",SmtRes!CW230:'SmtRes'!CW231)</f>
        <v>0</v>
      </c>
      <c r="W258">
        <f t="shared" si="153"/>
        <v>0</v>
      </c>
      <c r="X258">
        <f t="shared" si="154"/>
        <v>906.86</v>
      </c>
      <c r="Y258">
        <f t="shared" si="155"/>
        <v>441.18</v>
      </c>
      <c r="AA258">
        <v>61617792</v>
      </c>
      <c r="AB258">
        <f t="shared" si="156"/>
        <v>7659.36</v>
      </c>
      <c r="AC258">
        <f t="shared" si="157"/>
        <v>0</v>
      </c>
      <c r="AD258">
        <f t="shared" si="158"/>
        <v>0</v>
      </c>
      <c r="AE258">
        <f t="shared" si="159"/>
        <v>0</v>
      </c>
      <c r="AF258">
        <f>ROUND((SUM(SmtRes!BT230:'SmtRes'!BT231)),6)</f>
        <v>7659.36</v>
      </c>
      <c r="AG258">
        <f t="shared" si="160"/>
        <v>0</v>
      </c>
      <c r="AH258">
        <f>(SUM(SmtRes!BU230:'SmtRes'!BU231))</f>
        <v>12.96</v>
      </c>
      <c r="AI258">
        <f>(0)</f>
        <v>0</v>
      </c>
      <c r="AJ258">
        <f t="shared" si="161"/>
        <v>0</v>
      </c>
      <c r="AK258">
        <v>7659.3600000000006</v>
      </c>
      <c r="AL258">
        <v>0</v>
      </c>
      <c r="AM258">
        <v>0</v>
      </c>
      <c r="AN258">
        <v>0</v>
      </c>
      <c r="AO258">
        <v>7659.3600000000006</v>
      </c>
      <c r="AP258">
        <v>0</v>
      </c>
      <c r="AQ258">
        <v>12.96</v>
      </c>
      <c r="AR258">
        <v>0</v>
      </c>
      <c r="AS258">
        <v>0</v>
      </c>
      <c r="AT258">
        <v>74</v>
      </c>
      <c r="AU258">
        <v>36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3</v>
      </c>
      <c r="BE258" t="s">
        <v>3</v>
      </c>
      <c r="BF258" t="s">
        <v>3</v>
      </c>
      <c r="BG258" t="s">
        <v>3</v>
      </c>
      <c r="BH258">
        <v>0</v>
      </c>
      <c r="BI258">
        <v>4</v>
      </c>
      <c r="BJ258" t="s">
        <v>340</v>
      </c>
      <c r="BM258">
        <v>200001</v>
      </c>
      <c r="BN258">
        <v>0</v>
      </c>
      <c r="BO258" t="s">
        <v>3</v>
      </c>
      <c r="BP258">
        <v>0</v>
      </c>
      <c r="BQ258">
        <v>4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3</v>
      </c>
      <c r="BZ258">
        <v>74</v>
      </c>
      <c r="CA258">
        <v>36</v>
      </c>
      <c r="CB258" t="s">
        <v>3</v>
      </c>
      <c r="CE258">
        <v>0</v>
      </c>
      <c r="CF258">
        <v>0</v>
      </c>
      <c r="CG258">
        <v>0</v>
      </c>
      <c r="CM258">
        <v>0</v>
      </c>
      <c r="CN258" t="s">
        <v>3</v>
      </c>
      <c r="CO258">
        <v>0</v>
      </c>
      <c r="CP258">
        <f t="shared" si="162"/>
        <v>1225.49</v>
      </c>
      <c r="CQ258">
        <f>SUMIF(SmtRes!AQ230:'SmtRes'!AQ231,"=1",SmtRes!AA230:'SmtRes'!AA231)</f>
        <v>0</v>
      </c>
      <c r="CR258">
        <f>SUMIF(SmtRes!AQ230:'SmtRes'!AQ231,"=1",SmtRes!AB230:'SmtRes'!AB231)</f>
        <v>0</v>
      </c>
      <c r="CS258">
        <f>SUMIF(SmtRes!AQ230:'SmtRes'!AQ231,"=1",SmtRes!AC230:'SmtRes'!AC231)</f>
        <v>0</v>
      </c>
      <c r="CT258">
        <f>SUMIF(SmtRes!AQ230:'SmtRes'!AQ231,"=1",SmtRes!AD230:'SmtRes'!AD231)</f>
        <v>1182</v>
      </c>
      <c r="CU258">
        <f t="shared" si="163"/>
        <v>0</v>
      </c>
      <c r="CV258">
        <f>SUMIF(SmtRes!AQ230:'SmtRes'!AQ231,"=1",SmtRes!BU230:'SmtRes'!BU231)</f>
        <v>12.96</v>
      </c>
      <c r="CW258">
        <f>SUMIF(SmtRes!AQ230:'SmtRes'!AQ231,"=1",SmtRes!BV230:'SmtRes'!BV231)</f>
        <v>0</v>
      </c>
      <c r="CX258">
        <f t="shared" si="164"/>
        <v>0</v>
      </c>
      <c r="CY258">
        <f t="shared" si="165"/>
        <v>906.86259999999993</v>
      </c>
      <c r="CZ258">
        <f t="shared" si="166"/>
        <v>441.1764</v>
      </c>
      <c r="DC258" t="s">
        <v>3</v>
      </c>
      <c r="DD258" t="s">
        <v>3</v>
      </c>
      <c r="DE258" t="s">
        <v>3</v>
      </c>
      <c r="DF258" t="s">
        <v>3</v>
      </c>
      <c r="DG258" t="s">
        <v>3</v>
      </c>
      <c r="DH258" t="s">
        <v>3</v>
      </c>
      <c r="DI258" t="s">
        <v>3</v>
      </c>
      <c r="DJ258" t="s">
        <v>3</v>
      </c>
      <c r="DK258" t="s">
        <v>3</v>
      </c>
      <c r="DL258" t="s">
        <v>3</v>
      </c>
      <c r="DM258" t="s">
        <v>3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339</v>
      </c>
      <c r="DW258" t="s">
        <v>339</v>
      </c>
      <c r="DX258">
        <v>1</v>
      </c>
      <c r="DZ258" t="s">
        <v>3</v>
      </c>
      <c r="EA258" t="s">
        <v>3</v>
      </c>
      <c r="EB258" t="s">
        <v>3</v>
      </c>
      <c r="EC258" t="s">
        <v>3</v>
      </c>
      <c r="EE258">
        <v>58749418</v>
      </c>
      <c r="EF258">
        <v>4</v>
      </c>
      <c r="EG258" t="s">
        <v>297</v>
      </c>
      <c r="EH258">
        <v>83</v>
      </c>
      <c r="EI258" t="s">
        <v>297</v>
      </c>
      <c r="EJ258">
        <v>4</v>
      </c>
      <c r="EK258">
        <v>200001</v>
      </c>
      <c r="EL258" t="s">
        <v>302</v>
      </c>
      <c r="EM258" t="s">
        <v>303</v>
      </c>
      <c r="EO258" t="s">
        <v>3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12.96</v>
      </c>
      <c r="EX258">
        <v>0</v>
      </c>
      <c r="EY258">
        <v>0</v>
      </c>
      <c r="FQ258">
        <v>0</v>
      </c>
      <c r="FR258">
        <f t="shared" si="167"/>
        <v>0</v>
      </c>
      <c r="FS258">
        <v>0</v>
      </c>
      <c r="FX258">
        <v>74</v>
      </c>
      <c r="FY258">
        <v>36</v>
      </c>
      <c r="GA258" t="s">
        <v>3</v>
      </c>
      <c r="GD258">
        <v>1</v>
      </c>
      <c r="GF258">
        <v>416936062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68"/>
        <v>0</v>
      </c>
      <c r="GM258">
        <f t="shared" si="169"/>
        <v>2573.5300000000002</v>
      </c>
      <c r="GN258">
        <f t="shared" si="170"/>
        <v>0</v>
      </c>
      <c r="GO258">
        <f t="shared" si="171"/>
        <v>0</v>
      </c>
      <c r="GP258">
        <f t="shared" si="172"/>
        <v>2573.5300000000002</v>
      </c>
      <c r="GR258">
        <v>0</v>
      </c>
      <c r="GS258">
        <v>3</v>
      </c>
      <c r="GT258">
        <v>0</v>
      </c>
      <c r="GU258" t="s">
        <v>3</v>
      </c>
      <c r="GV258">
        <f t="shared" si="173"/>
        <v>0</v>
      </c>
      <c r="GW258">
        <v>1</v>
      </c>
      <c r="GX258">
        <f t="shared" si="174"/>
        <v>0</v>
      </c>
      <c r="HA258">
        <v>0</v>
      </c>
      <c r="HB258">
        <v>0</v>
      </c>
      <c r="HC258">
        <f t="shared" si="175"/>
        <v>0</v>
      </c>
      <c r="HE258" t="s">
        <v>3</v>
      </c>
      <c r="HF258" t="s">
        <v>3</v>
      </c>
      <c r="HM258" t="s">
        <v>3</v>
      </c>
      <c r="HN258" t="s">
        <v>304</v>
      </c>
      <c r="HO258" t="s">
        <v>305</v>
      </c>
      <c r="HP258" t="s">
        <v>297</v>
      </c>
      <c r="HQ258" t="s">
        <v>297</v>
      </c>
      <c r="IK258">
        <v>0</v>
      </c>
    </row>
    <row r="260" spans="1:245" x14ac:dyDescent="0.2">
      <c r="A260" s="2">
        <v>51</v>
      </c>
      <c r="B260" s="2">
        <f>B246</f>
        <v>1</v>
      </c>
      <c r="C260" s="2">
        <f>A246</f>
        <v>4</v>
      </c>
      <c r="D260" s="2">
        <f>ROW(A246)</f>
        <v>246</v>
      </c>
      <c r="E260" s="2"/>
      <c r="F260" s="2" t="str">
        <f>IF(F246&lt;&gt;"",F246,"")</f>
        <v>Новый раздел</v>
      </c>
      <c r="G260" s="2" t="str">
        <f>IF(G246&lt;&gt;"",G246,"")</f>
        <v>Пусконаладочные работы</v>
      </c>
      <c r="H260" s="2">
        <v>0</v>
      </c>
      <c r="I260" s="2"/>
      <c r="J260" s="2"/>
      <c r="K260" s="2"/>
      <c r="L260" s="2"/>
      <c r="M260" s="2"/>
      <c r="N260" s="2"/>
      <c r="O260" s="2">
        <f t="shared" ref="O260:T260" si="176">ROUND(AB260,2)</f>
        <v>141522.23000000001</v>
      </c>
      <c r="P260" s="2">
        <f t="shared" si="176"/>
        <v>0</v>
      </c>
      <c r="Q260" s="2">
        <f t="shared" si="176"/>
        <v>0</v>
      </c>
      <c r="R260" s="2">
        <f t="shared" si="176"/>
        <v>0</v>
      </c>
      <c r="S260" s="2">
        <f t="shared" si="176"/>
        <v>141522.23000000001</v>
      </c>
      <c r="T260" s="2">
        <f t="shared" si="176"/>
        <v>0</v>
      </c>
      <c r="U260" s="2">
        <f>AH260</f>
        <v>244.21360000000001</v>
      </c>
      <c r="V260" s="2">
        <f>AI260</f>
        <v>0</v>
      </c>
      <c r="W260" s="2">
        <f>ROUND(AJ260,2)</f>
        <v>0</v>
      </c>
      <c r="X260" s="2">
        <f>ROUND(AK260,2)</f>
        <v>104726.46</v>
      </c>
      <c r="Y260" s="2">
        <f>ROUND(AL260,2)</f>
        <v>50948.01</v>
      </c>
      <c r="Z260" s="2"/>
      <c r="AA260" s="2"/>
      <c r="AB260" s="2">
        <f>ROUND(SUMIF(AA250:AA258,"=61617792",O250:O258),2)</f>
        <v>141522.23000000001</v>
      </c>
      <c r="AC260" s="2">
        <f>ROUND(SUMIF(AA250:AA258,"=61617792",P250:P258),2)</f>
        <v>0</v>
      </c>
      <c r="AD260" s="2">
        <f>ROUND(SUMIF(AA250:AA258,"=61617792",Q250:Q258),2)</f>
        <v>0</v>
      </c>
      <c r="AE260" s="2">
        <f>ROUND(SUMIF(AA250:AA258,"=61617792",R250:R258),2)</f>
        <v>0</v>
      </c>
      <c r="AF260" s="2">
        <f>ROUND(SUMIF(AA250:AA258,"=61617792",S250:S258),2)</f>
        <v>141522.23000000001</v>
      </c>
      <c r="AG260" s="2">
        <f>ROUND(SUMIF(AA250:AA258,"=61617792",T250:T258),2)</f>
        <v>0</v>
      </c>
      <c r="AH260" s="2">
        <f>SUMIF(AA250:AA258,"=61617792",U250:U258)</f>
        <v>244.21360000000001</v>
      </c>
      <c r="AI260" s="2">
        <f>SUMIF(AA250:AA258,"=61617792",V250:V258)</f>
        <v>0</v>
      </c>
      <c r="AJ260" s="2">
        <f>ROUND(SUMIF(AA250:AA258,"=61617792",W250:W258),2)</f>
        <v>0</v>
      </c>
      <c r="AK260" s="2">
        <f>ROUND(SUMIF(AA250:AA258,"=61617792",X250:X258),2)</f>
        <v>104726.46</v>
      </c>
      <c r="AL260" s="2">
        <f>ROUND(SUMIF(AA250:AA258,"=61617792",Y250:Y258),2)</f>
        <v>50948.01</v>
      </c>
      <c r="AM260" s="2"/>
      <c r="AN260" s="2"/>
      <c r="AO260" s="2">
        <f t="shared" ref="AO260:BD260" si="177">ROUND(BX260,2)</f>
        <v>0</v>
      </c>
      <c r="AP260" s="2">
        <f t="shared" si="177"/>
        <v>0</v>
      </c>
      <c r="AQ260" s="2">
        <f t="shared" si="177"/>
        <v>0</v>
      </c>
      <c r="AR260" s="2">
        <f t="shared" si="177"/>
        <v>297196.7</v>
      </c>
      <c r="AS260" s="2">
        <f t="shared" si="177"/>
        <v>0</v>
      </c>
      <c r="AT260" s="2">
        <f t="shared" si="177"/>
        <v>0</v>
      </c>
      <c r="AU260" s="2">
        <f t="shared" si="177"/>
        <v>297196.7</v>
      </c>
      <c r="AV260" s="2">
        <f t="shared" si="177"/>
        <v>0</v>
      </c>
      <c r="AW260" s="2">
        <f t="shared" si="177"/>
        <v>0</v>
      </c>
      <c r="AX260" s="2">
        <f t="shared" si="177"/>
        <v>0</v>
      </c>
      <c r="AY260" s="2">
        <f t="shared" si="177"/>
        <v>0</v>
      </c>
      <c r="AZ260" s="2">
        <f t="shared" si="177"/>
        <v>0</v>
      </c>
      <c r="BA260" s="2">
        <f t="shared" si="177"/>
        <v>0</v>
      </c>
      <c r="BB260" s="2">
        <f t="shared" si="177"/>
        <v>0</v>
      </c>
      <c r="BC260" s="2">
        <f t="shared" si="177"/>
        <v>0</v>
      </c>
      <c r="BD260" s="2">
        <f t="shared" si="177"/>
        <v>0</v>
      </c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>
        <f>ROUND(SUMIF(AA250:AA258,"=61617792",FQ250:FQ258),2)</f>
        <v>0</v>
      </c>
      <c r="BY260" s="2">
        <f>ROUND(SUMIF(AA250:AA258,"=61617792",FR250:FR258),2)</f>
        <v>0</v>
      </c>
      <c r="BZ260" s="2">
        <f>ROUND(SUMIF(AA250:AA258,"=61617792",GL250:GL258),2)</f>
        <v>0</v>
      </c>
      <c r="CA260" s="2">
        <f>ROUND(SUMIF(AA250:AA258,"=61617792",GM250:GM258),2)</f>
        <v>297196.7</v>
      </c>
      <c r="CB260" s="2">
        <f>ROUND(SUMIF(AA250:AA258,"=61617792",GN250:GN258),2)</f>
        <v>0</v>
      </c>
      <c r="CC260" s="2">
        <f>ROUND(SUMIF(AA250:AA258,"=61617792",GO250:GO258),2)</f>
        <v>0</v>
      </c>
      <c r="CD260" s="2">
        <f>ROUND(SUMIF(AA250:AA258,"=61617792",GP250:GP258),2)</f>
        <v>297196.7</v>
      </c>
      <c r="CE260" s="2">
        <f>AC260-BX260</f>
        <v>0</v>
      </c>
      <c r="CF260" s="2">
        <f>AC260-BY260</f>
        <v>0</v>
      </c>
      <c r="CG260" s="2">
        <f>BX260-BZ260</f>
        <v>0</v>
      </c>
      <c r="CH260" s="2">
        <f>AC260-BX260-BY260+BZ260</f>
        <v>0</v>
      </c>
      <c r="CI260" s="2">
        <f>BY260-BZ260</f>
        <v>0</v>
      </c>
      <c r="CJ260" s="2">
        <f>ROUND(SUMIF(AA250:AA258,"=61617792",GX250:GX258),2)</f>
        <v>0</v>
      </c>
      <c r="CK260" s="2">
        <f>ROUND(SUMIF(AA250:AA258,"=61617792",GY250:GY258),2)</f>
        <v>0</v>
      </c>
      <c r="CL260" s="2">
        <f>ROUND(SUMIF(AA250:AA258,"=61617792",GZ250:GZ258),2)</f>
        <v>0</v>
      </c>
      <c r="CM260" s="2">
        <f>ROUND(SUMIF(AA250:AA258,"=61617792",HD250:HD258),2)</f>
        <v>0</v>
      </c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>
        <v>0</v>
      </c>
    </row>
    <row r="262" spans="1:245" x14ac:dyDescent="0.2">
      <c r="A262" s="4">
        <v>50</v>
      </c>
      <c r="B262" s="4">
        <v>0</v>
      </c>
      <c r="C262" s="4">
        <v>0</v>
      </c>
      <c r="D262" s="4">
        <v>1</v>
      </c>
      <c r="E262" s="4">
        <v>201</v>
      </c>
      <c r="F262" s="4">
        <f>ROUND(Source!O260,O262)</f>
        <v>141522.23000000001</v>
      </c>
      <c r="G262" s="4" t="s">
        <v>92</v>
      </c>
      <c r="H262" s="4" t="s">
        <v>93</v>
      </c>
      <c r="I262" s="4"/>
      <c r="J262" s="4"/>
      <c r="K262" s="4">
        <v>201</v>
      </c>
      <c r="L262" s="4">
        <v>1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141522.22999999998</v>
      </c>
      <c r="X262" s="4">
        <v>1</v>
      </c>
      <c r="Y262" s="4">
        <v>141522.22999999998</v>
      </c>
      <c r="Z262" s="4"/>
      <c r="AA262" s="4"/>
      <c r="AB262" s="4"/>
    </row>
    <row r="263" spans="1:245" x14ac:dyDescent="0.2">
      <c r="A263" s="4">
        <v>50</v>
      </c>
      <c r="B263" s="4">
        <v>0</v>
      </c>
      <c r="C263" s="4">
        <v>0</v>
      </c>
      <c r="D263" s="4">
        <v>1</v>
      </c>
      <c r="E263" s="4">
        <v>202</v>
      </c>
      <c r="F263" s="4">
        <f>ROUND(Source!P260,O263)</f>
        <v>0</v>
      </c>
      <c r="G263" s="4" t="s">
        <v>94</v>
      </c>
      <c r="H263" s="4" t="s">
        <v>95</v>
      </c>
      <c r="I263" s="4"/>
      <c r="J263" s="4"/>
      <c r="K263" s="4">
        <v>202</v>
      </c>
      <c r="L263" s="4">
        <v>2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0</v>
      </c>
      <c r="X263" s="4">
        <v>1</v>
      </c>
      <c r="Y263" s="4">
        <v>0</v>
      </c>
      <c r="Z263" s="4"/>
      <c r="AA263" s="4"/>
      <c r="AB263" s="4"/>
    </row>
    <row r="264" spans="1:245" x14ac:dyDescent="0.2">
      <c r="A264" s="4">
        <v>50</v>
      </c>
      <c r="B264" s="4">
        <v>0</v>
      </c>
      <c r="C264" s="4">
        <v>0</v>
      </c>
      <c r="D264" s="4">
        <v>1</v>
      </c>
      <c r="E264" s="4">
        <v>222</v>
      </c>
      <c r="F264" s="4">
        <f>ROUND(Source!AO260,O264)</f>
        <v>0</v>
      </c>
      <c r="G264" s="4" t="s">
        <v>96</v>
      </c>
      <c r="H264" s="4" t="s">
        <v>97</v>
      </c>
      <c r="I264" s="4"/>
      <c r="J264" s="4"/>
      <c r="K264" s="4">
        <v>222</v>
      </c>
      <c r="L264" s="4">
        <v>3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0</v>
      </c>
      <c r="X264" s="4">
        <v>1</v>
      </c>
      <c r="Y264" s="4">
        <v>0</v>
      </c>
      <c r="Z264" s="4"/>
      <c r="AA264" s="4"/>
      <c r="AB264" s="4"/>
    </row>
    <row r="265" spans="1:245" x14ac:dyDescent="0.2">
      <c r="A265" s="4">
        <v>50</v>
      </c>
      <c r="B265" s="4">
        <v>0</v>
      </c>
      <c r="C265" s="4">
        <v>0</v>
      </c>
      <c r="D265" s="4">
        <v>1</v>
      </c>
      <c r="E265" s="4">
        <v>225</v>
      </c>
      <c r="F265" s="4">
        <f>ROUND(Source!AV260,O265)</f>
        <v>0</v>
      </c>
      <c r="G265" s="4" t="s">
        <v>98</v>
      </c>
      <c r="H265" s="4" t="s">
        <v>99</v>
      </c>
      <c r="I265" s="4"/>
      <c r="J265" s="4"/>
      <c r="K265" s="4">
        <v>225</v>
      </c>
      <c r="L265" s="4">
        <v>4</v>
      </c>
      <c r="M265" s="4">
        <v>3</v>
      </c>
      <c r="N265" s="4" t="s">
        <v>3</v>
      </c>
      <c r="O265" s="4">
        <v>2</v>
      </c>
      <c r="P265" s="4"/>
      <c r="Q265" s="4"/>
      <c r="R265" s="4"/>
      <c r="S265" s="4"/>
      <c r="T265" s="4"/>
      <c r="U265" s="4"/>
      <c r="V265" s="4"/>
      <c r="W265" s="4">
        <v>0</v>
      </c>
      <c r="X265" s="4">
        <v>1</v>
      </c>
      <c r="Y265" s="4">
        <v>0</v>
      </c>
      <c r="Z265" s="4"/>
      <c r="AA265" s="4"/>
      <c r="AB265" s="4"/>
    </row>
    <row r="266" spans="1:245" x14ac:dyDescent="0.2">
      <c r="A266" s="4">
        <v>50</v>
      </c>
      <c r="B266" s="4">
        <v>0</v>
      </c>
      <c r="C266" s="4">
        <v>0</v>
      </c>
      <c r="D266" s="4">
        <v>1</v>
      </c>
      <c r="E266" s="4">
        <v>226</v>
      </c>
      <c r="F266" s="4">
        <f>ROUND(Source!AW260,O266)</f>
        <v>0</v>
      </c>
      <c r="G266" s="4" t="s">
        <v>100</v>
      </c>
      <c r="H266" s="4" t="s">
        <v>101</v>
      </c>
      <c r="I266" s="4"/>
      <c r="J266" s="4"/>
      <c r="K266" s="4">
        <v>226</v>
      </c>
      <c r="L266" s="4">
        <v>5</v>
      </c>
      <c r="M266" s="4">
        <v>3</v>
      </c>
      <c r="N266" s="4" t="s">
        <v>3</v>
      </c>
      <c r="O266" s="4">
        <v>2</v>
      </c>
      <c r="P266" s="4"/>
      <c r="Q266" s="4"/>
      <c r="R266" s="4"/>
      <c r="S266" s="4"/>
      <c r="T266" s="4"/>
      <c r="U266" s="4"/>
      <c r="V266" s="4"/>
      <c r="W266" s="4">
        <v>0</v>
      </c>
      <c r="X266" s="4">
        <v>1</v>
      </c>
      <c r="Y266" s="4">
        <v>0</v>
      </c>
      <c r="Z266" s="4"/>
      <c r="AA266" s="4"/>
      <c r="AB266" s="4"/>
    </row>
    <row r="267" spans="1:245" x14ac:dyDescent="0.2">
      <c r="A267" s="4">
        <v>50</v>
      </c>
      <c r="B267" s="4">
        <v>0</v>
      </c>
      <c r="C267" s="4">
        <v>0</v>
      </c>
      <c r="D267" s="4">
        <v>1</v>
      </c>
      <c r="E267" s="4">
        <v>227</v>
      </c>
      <c r="F267" s="4">
        <f>ROUND(Source!AX260,O267)</f>
        <v>0</v>
      </c>
      <c r="G267" s="4" t="s">
        <v>102</v>
      </c>
      <c r="H267" s="4" t="s">
        <v>103</v>
      </c>
      <c r="I267" s="4"/>
      <c r="J267" s="4"/>
      <c r="K267" s="4">
        <v>227</v>
      </c>
      <c r="L267" s="4">
        <v>6</v>
      </c>
      <c r="M267" s="4">
        <v>3</v>
      </c>
      <c r="N267" s="4" t="s">
        <v>3</v>
      </c>
      <c r="O267" s="4">
        <v>2</v>
      </c>
      <c r="P267" s="4"/>
      <c r="Q267" s="4"/>
      <c r="R267" s="4"/>
      <c r="S267" s="4"/>
      <c r="T267" s="4"/>
      <c r="U267" s="4"/>
      <c r="V267" s="4"/>
      <c r="W267" s="4">
        <v>0</v>
      </c>
      <c r="X267" s="4">
        <v>1</v>
      </c>
      <c r="Y267" s="4">
        <v>0</v>
      </c>
      <c r="Z267" s="4"/>
      <c r="AA267" s="4"/>
      <c r="AB267" s="4"/>
    </row>
    <row r="268" spans="1:245" x14ac:dyDescent="0.2">
      <c r="A268" s="4">
        <v>50</v>
      </c>
      <c r="B268" s="4">
        <v>0</v>
      </c>
      <c r="C268" s="4">
        <v>0</v>
      </c>
      <c r="D268" s="4">
        <v>1</v>
      </c>
      <c r="E268" s="4">
        <v>228</v>
      </c>
      <c r="F268" s="4">
        <f>ROUND(Source!AY260,O268)</f>
        <v>0</v>
      </c>
      <c r="G268" s="4" t="s">
        <v>104</v>
      </c>
      <c r="H268" s="4" t="s">
        <v>105</v>
      </c>
      <c r="I268" s="4"/>
      <c r="J268" s="4"/>
      <c r="K268" s="4">
        <v>228</v>
      </c>
      <c r="L268" s="4">
        <v>7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0</v>
      </c>
      <c r="X268" s="4">
        <v>1</v>
      </c>
      <c r="Y268" s="4">
        <v>0</v>
      </c>
      <c r="Z268" s="4"/>
      <c r="AA268" s="4"/>
      <c r="AB268" s="4"/>
    </row>
    <row r="269" spans="1:245" x14ac:dyDescent="0.2">
      <c r="A269" s="4">
        <v>50</v>
      </c>
      <c r="B269" s="4">
        <v>0</v>
      </c>
      <c r="C269" s="4">
        <v>0</v>
      </c>
      <c r="D269" s="4">
        <v>1</v>
      </c>
      <c r="E269" s="4">
        <v>216</v>
      </c>
      <c r="F269" s="4">
        <f>ROUND(Source!AP260,O269)</f>
        <v>0</v>
      </c>
      <c r="G269" s="4" t="s">
        <v>106</v>
      </c>
      <c r="H269" s="4" t="s">
        <v>107</v>
      </c>
      <c r="I269" s="4"/>
      <c r="J269" s="4"/>
      <c r="K269" s="4">
        <v>216</v>
      </c>
      <c r="L269" s="4">
        <v>8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0</v>
      </c>
      <c r="X269" s="4">
        <v>1</v>
      </c>
      <c r="Y269" s="4">
        <v>0</v>
      </c>
      <c r="Z269" s="4"/>
      <c r="AA269" s="4"/>
      <c r="AB269" s="4"/>
    </row>
    <row r="270" spans="1:245" x14ac:dyDescent="0.2">
      <c r="A270" s="4">
        <v>50</v>
      </c>
      <c r="B270" s="4">
        <v>0</v>
      </c>
      <c r="C270" s="4">
        <v>0</v>
      </c>
      <c r="D270" s="4">
        <v>1</v>
      </c>
      <c r="E270" s="4">
        <v>223</v>
      </c>
      <c r="F270" s="4">
        <f>ROUND(Source!AQ260,O270)</f>
        <v>0</v>
      </c>
      <c r="G270" s="4" t="s">
        <v>108</v>
      </c>
      <c r="H270" s="4" t="s">
        <v>109</v>
      </c>
      <c r="I270" s="4"/>
      <c r="J270" s="4"/>
      <c r="K270" s="4">
        <v>223</v>
      </c>
      <c r="L270" s="4">
        <v>9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0</v>
      </c>
      <c r="X270" s="4">
        <v>1</v>
      </c>
      <c r="Y270" s="4">
        <v>0</v>
      </c>
      <c r="Z270" s="4"/>
      <c r="AA270" s="4"/>
      <c r="AB270" s="4"/>
    </row>
    <row r="271" spans="1:245" x14ac:dyDescent="0.2">
      <c r="A271" s="4">
        <v>50</v>
      </c>
      <c r="B271" s="4">
        <v>0</v>
      </c>
      <c r="C271" s="4">
        <v>0</v>
      </c>
      <c r="D271" s="4">
        <v>1</v>
      </c>
      <c r="E271" s="4">
        <v>229</v>
      </c>
      <c r="F271" s="4">
        <f>ROUND(Source!AZ260,O271)</f>
        <v>0</v>
      </c>
      <c r="G271" s="4" t="s">
        <v>110</v>
      </c>
      <c r="H271" s="4" t="s">
        <v>111</v>
      </c>
      <c r="I271" s="4"/>
      <c r="J271" s="4"/>
      <c r="K271" s="4">
        <v>229</v>
      </c>
      <c r="L271" s="4">
        <v>10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0</v>
      </c>
      <c r="X271" s="4">
        <v>1</v>
      </c>
      <c r="Y271" s="4">
        <v>0</v>
      </c>
      <c r="Z271" s="4"/>
      <c r="AA271" s="4"/>
      <c r="AB271" s="4"/>
    </row>
    <row r="272" spans="1:245" x14ac:dyDescent="0.2">
      <c r="A272" s="4">
        <v>50</v>
      </c>
      <c r="B272" s="4">
        <v>0</v>
      </c>
      <c r="C272" s="4">
        <v>0</v>
      </c>
      <c r="D272" s="4">
        <v>1</v>
      </c>
      <c r="E272" s="4">
        <v>203</v>
      </c>
      <c r="F272" s="4">
        <f>ROUND(Source!Q260,O272)</f>
        <v>0</v>
      </c>
      <c r="G272" s="4" t="s">
        <v>112</v>
      </c>
      <c r="H272" s="4" t="s">
        <v>113</v>
      </c>
      <c r="I272" s="4"/>
      <c r="J272" s="4"/>
      <c r="K272" s="4">
        <v>203</v>
      </c>
      <c r="L272" s="4">
        <v>11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0</v>
      </c>
      <c r="X272" s="4">
        <v>1</v>
      </c>
      <c r="Y272" s="4">
        <v>0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231</v>
      </c>
      <c r="F273" s="4">
        <f>ROUND(Source!BB260,O273)</f>
        <v>0</v>
      </c>
      <c r="G273" s="4" t="s">
        <v>114</v>
      </c>
      <c r="H273" s="4" t="s">
        <v>115</v>
      </c>
      <c r="I273" s="4"/>
      <c r="J273" s="4"/>
      <c r="K273" s="4">
        <v>231</v>
      </c>
      <c r="L273" s="4">
        <v>12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204</v>
      </c>
      <c r="F274" s="4">
        <f>ROUND(Source!R260,O274)</f>
        <v>0</v>
      </c>
      <c r="G274" s="4" t="s">
        <v>116</v>
      </c>
      <c r="H274" s="4" t="s">
        <v>117</v>
      </c>
      <c r="I274" s="4"/>
      <c r="J274" s="4"/>
      <c r="K274" s="4">
        <v>204</v>
      </c>
      <c r="L274" s="4">
        <v>13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0</v>
      </c>
      <c r="X274" s="4">
        <v>1</v>
      </c>
      <c r="Y274" s="4">
        <v>0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205</v>
      </c>
      <c r="F275" s="4">
        <f>ROUND(Source!S260,O275)</f>
        <v>141522.23000000001</v>
      </c>
      <c r="G275" s="4" t="s">
        <v>118</v>
      </c>
      <c r="H275" s="4" t="s">
        <v>119</v>
      </c>
      <c r="I275" s="4"/>
      <c r="J275" s="4"/>
      <c r="K275" s="4">
        <v>205</v>
      </c>
      <c r="L275" s="4">
        <v>14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141522.22999999998</v>
      </c>
      <c r="X275" s="4">
        <v>1</v>
      </c>
      <c r="Y275" s="4">
        <v>141522.22999999998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232</v>
      </c>
      <c r="F276" s="4">
        <f>ROUND(Source!BC260,O276)</f>
        <v>0</v>
      </c>
      <c r="G276" s="4" t="s">
        <v>120</v>
      </c>
      <c r="H276" s="4" t="s">
        <v>121</v>
      </c>
      <c r="I276" s="4"/>
      <c r="J276" s="4"/>
      <c r="K276" s="4">
        <v>232</v>
      </c>
      <c r="L276" s="4">
        <v>15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214</v>
      </c>
      <c r="F277" s="4">
        <f>ROUND(Source!AS260,O277)</f>
        <v>0</v>
      </c>
      <c r="G277" s="4" t="s">
        <v>122</v>
      </c>
      <c r="H277" s="4" t="s">
        <v>123</v>
      </c>
      <c r="I277" s="4"/>
      <c r="J277" s="4"/>
      <c r="K277" s="4">
        <v>214</v>
      </c>
      <c r="L277" s="4">
        <v>16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0</v>
      </c>
      <c r="X277" s="4">
        <v>1</v>
      </c>
      <c r="Y277" s="4">
        <v>0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215</v>
      </c>
      <c r="F278" s="4">
        <f>ROUND(Source!AT260,O278)</f>
        <v>0</v>
      </c>
      <c r="G278" s="4" t="s">
        <v>124</v>
      </c>
      <c r="H278" s="4" t="s">
        <v>125</v>
      </c>
      <c r="I278" s="4"/>
      <c r="J278" s="4"/>
      <c r="K278" s="4">
        <v>215</v>
      </c>
      <c r="L278" s="4">
        <v>17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</v>
      </c>
      <c r="X278" s="4">
        <v>1</v>
      </c>
      <c r="Y278" s="4">
        <v>0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217</v>
      </c>
      <c r="F279" s="4">
        <f>ROUND(Source!AU260,O279)</f>
        <v>297196.7</v>
      </c>
      <c r="G279" s="4" t="s">
        <v>126</v>
      </c>
      <c r="H279" s="4" t="s">
        <v>127</v>
      </c>
      <c r="I279" s="4"/>
      <c r="J279" s="4"/>
      <c r="K279" s="4">
        <v>217</v>
      </c>
      <c r="L279" s="4">
        <v>18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297196.7</v>
      </c>
      <c r="X279" s="4">
        <v>1</v>
      </c>
      <c r="Y279" s="4">
        <v>297196.7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230</v>
      </c>
      <c r="F280" s="4">
        <f>ROUND(Source!BA260,O280)</f>
        <v>0</v>
      </c>
      <c r="G280" s="4" t="s">
        <v>128</v>
      </c>
      <c r="H280" s="4" t="s">
        <v>129</v>
      </c>
      <c r="I280" s="4"/>
      <c r="J280" s="4"/>
      <c r="K280" s="4">
        <v>230</v>
      </c>
      <c r="L280" s="4">
        <v>19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0</v>
      </c>
      <c r="X280" s="4">
        <v>1</v>
      </c>
      <c r="Y280" s="4">
        <v>0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206</v>
      </c>
      <c r="F281" s="4">
        <f>ROUND(Source!T260,O281)</f>
        <v>0</v>
      </c>
      <c r="G281" s="4" t="s">
        <v>130</v>
      </c>
      <c r="H281" s="4" t="s">
        <v>131</v>
      </c>
      <c r="I281" s="4"/>
      <c r="J281" s="4"/>
      <c r="K281" s="4">
        <v>206</v>
      </c>
      <c r="L281" s="4">
        <v>20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0</v>
      </c>
      <c r="X281" s="4">
        <v>1</v>
      </c>
      <c r="Y281" s="4">
        <v>0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207</v>
      </c>
      <c r="F282" s="4">
        <f>ROUND(Source!U260,O282)</f>
        <v>244.21360000000001</v>
      </c>
      <c r="G282" s="4" t="s">
        <v>132</v>
      </c>
      <c r="H282" s="4" t="s">
        <v>133</v>
      </c>
      <c r="I282" s="4"/>
      <c r="J282" s="4"/>
      <c r="K282" s="4">
        <v>207</v>
      </c>
      <c r="L282" s="4">
        <v>21</v>
      </c>
      <c r="M282" s="4">
        <v>3</v>
      </c>
      <c r="N282" s="4" t="s">
        <v>3</v>
      </c>
      <c r="O282" s="4">
        <v>7</v>
      </c>
      <c r="P282" s="4"/>
      <c r="Q282" s="4"/>
      <c r="R282" s="4"/>
      <c r="S282" s="4"/>
      <c r="T282" s="4"/>
      <c r="U282" s="4"/>
      <c r="V282" s="4"/>
      <c r="W282" s="4">
        <v>244.21360000000001</v>
      </c>
      <c r="X282" s="4">
        <v>1</v>
      </c>
      <c r="Y282" s="4">
        <v>244.21360000000001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208</v>
      </c>
      <c r="F283" s="4">
        <f>ROUND(Source!V260,O283)</f>
        <v>0</v>
      </c>
      <c r="G283" s="4" t="s">
        <v>134</v>
      </c>
      <c r="H283" s="4" t="s">
        <v>135</v>
      </c>
      <c r="I283" s="4"/>
      <c r="J283" s="4"/>
      <c r="K283" s="4">
        <v>208</v>
      </c>
      <c r="L283" s="4">
        <v>22</v>
      </c>
      <c r="M283" s="4">
        <v>3</v>
      </c>
      <c r="N283" s="4" t="s">
        <v>3</v>
      </c>
      <c r="O283" s="4">
        <v>7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209</v>
      </c>
      <c r="F284" s="4">
        <f>ROUND(Source!W260,O284)</f>
        <v>0</v>
      </c>
      <c r="G284" s="4" t="s">
        <v>136</v>
      </c>
      <c r="H284" s="4" t="s">
        <v>137</v>
      </c>
      <c r="I284" s="4"/>
      <c r="J284" s="4"/>
      <c r="K284" s="4">
        <v>209</v>
      </c>
      <c r="L284" s="4">
        <v>23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0</v>
      </c>
      <c r="X284" s="4">
        <v>1</v>
      </c>
      <c r="Y284" s="4">
        <v>0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233</v>
      </c>
      <c r="F285" s="4">
        <f>ROUND(Source!BD260,O285)</f>
        <v>0</v>
      </c>
      <c r="G285" s="4" t="s">
        <v>138</v>
      </c>
      <c r="H285" s="4" t="s">
        <v>139</v>
      </c>
      <c r="I285" s="4"/>
      <c r="J285" s="4"/>
      <c r="K285" s="4">
        <v>233</v>
      </c>
      <c r="L285" s="4">
        <v>24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0</v>
      </c>
      <c r="X285" s="4">
        <v>1</v>
      </c>
      <c r="Y285" s="4">
        <v>0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210</v>
      </c>
      <c r="F286" s="4">
        <f>ROUND(Source!X260,O286)</f>
        <v>104726.46</v>
      </c>
      <c r="G286" s="4" t="s">
        <v>140</v>
      </c>
      <c r="H286" s="4" t="s">
        <v>141</v>
      </c>
      <c r="I286" s="4"/>
      <c r="J286" s="4"/>
      <c r="K286" s="4">
        <v>210</v>
      </c>
      <c r="L286" s="4">
        <v>25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104726.46</v>
      </c>
      <c r="X286" s="4">
        <v>1</v>
      </c>
      <c r="Y286" s="4">
        <v>104726.46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211</v>
      </c>
      <c r="F287" s="4">
        <f>ROUND(Source!Y260,O287)</f>
        <v>50948.01</v>
      </c>
      <c r="G287" s="4" t="s">
        <v>142</v>
      </c>
      <c r="H287" s="4" t="s">
        <v>143</v>
      </c>
      <c r="I287" s="4"/>
      <c r="J287" s="4"/>
      <c r="K287" s="4">
        <v>211</v>
      </c>
      <c r="L287" s="4">
        <v>26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50948.01</v>
      </c>
      <c r="X287" s="4">
        <v>1</v>
      </c>
      <c r="Y287" s="4">
        <v>50948.01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224</v>
      </c>
      <c r="F288" s="4">
        <f>ROUND(Source!AR260,O288)</f>
        <v>297196.7</v>
      </c>
      <c r="G288" s="4" t="s">
        <v>144</v>
      </c>
      <c r="H288" s="4" t="s">
        <v>145</v>
      </c>
      <c r="I288" s="4"/>
      <c r="J288" s="4"/>
      <c r="K288" s="4">
        <v>224</v>
      </c>
      <c r="L288" s="4">
        <v>27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297196.7</v>
      </c>
      <c r="X288" s="4">
        <v>1</v>
      </c>
      <c r="Y288" s="4">
        <v>297196.7</v>
      </c>
      <c r="Z288" s="4"/>
      <c r="AA288" s="4"/>
      <c r="AB288" s="4"/>
    </row>
    <row r="290" spans="1:206" x14ac:dyDescent="0.2">
      <c r="A290" s="2">
        <v>51</v>
      </c>
      <c r="B290" s="2">
        <f>B20</f>
        <v>1</v>
      </c>
      <c r="C290" s="2">
        <f>A20</f>
        <v>3</v>
      </c>
      <c r="D290" s="2">
        <f>ROW(A20)</f>
        <v>20</v>
      </c>
      <c r="E290" s="2"/>
      <c r="F290" s="2" t="str">
        <f>IF(F20&lt;&gt;"",F20,"")</f>
        <v/>
      </c>
      <c r="G290" s="2" t="str">
        <f>IF(G20&lt;&gt;"",G20,"")</f>
        <v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v>
      </c>
      <c r="H290" s="2">
        <v>0</v>
      </c>
      <c r="I290" s="2"/>
      <c r="J290" s="2"/>
      <c r="K290" s="2"/>
      <c r="L290" s="2"/>
      <c r="M290" s="2"/>
      <c r="N290" s="2"/>
      <c r="O290" s="2">
        <f t="shared" ref="O290:T290" si="178">ROUND(O42+O87+O139+O176+O216+O260+AB290,2)</f>
        <v>641089.49</v>
      </c>
      <c r="P290" s="2">
        <f t="shared" si="178"/>
        <v>341801.51</v>
      </c>
      <c r="Q290" s="2">
        <f t="shared" si="178"/>
        <v>32948.639999999999</v>
      </c>
      <c r="R290" s="2">
        <f t="shared" si="178"/>
        <v>18143.07</v>
      </c>
      <c r="S290" s="2">
        <f t="shared" si="178"/>
        <v>248196.27</v>
      </c>
      <c r="T290" s="2">
        <f t="shared" si="178"/>
        <v>0</v>
      </c>
      <c r="U290" s="2">
        <f>U42+U87+U139+U176+U216+U260+AH290</f>
        <v>494.17270000000002</v>
      </c>
      <c r="V290" s="2">
        <f>V42+V87+V139+V176+V216+V260+AI290</f>
        <v>37.77666</v>
      </c>
      <c r="W290" s="2">
        <f>ROUND(W42+W87+W139+W176+W216+W260+AJ290,2)</f>
        <v>0</v>
      </c>
      <c r="X290" s="2">
        <f>ROUND(X42+X87+X139+X176+X216+X260+AK290,2)</f>
        <v>230498.66</v>
      </c>
      <c r="Y290" s="2">
        <f>ROUND(Y42+Y87+Y139+Y176+Y216+Y260+AL290,2)</f>
        <v>121190.84</v>
      </c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>
        <f t="shared" ref="AO290:BD290" si="179">ROUND(AO42+AO87+AO139+AO176+AO216+AO260+BX290,2)</f>
        <v>4307.3900000000003</v>
      </c>
      <c r="AP290" s="2">
        <f t="shared" si="179"/>
        <v>0</v>
      </c>
      <c r="AQ290" s="2">
        <f t="shared" si="179"/>
        <v>0</v>
      </c>
      <c r="AR290" s="2">
        <f t="shared" si="179"/>
        <v>999872.73</v>
      </c>
      <c r="AS290" s="2">
        <f t="shared" si="179"/>
        <v>383992.45</v>
      </c>
      <c r="AT290" s="2">
        <f t="shared" si="179"/>
        <v>318683.58</v>
      </c>
      <c r="AU290" s="2">
        <f t="shared" si="179"/>
        <v>297196.7</v>
      </c>
      <c r="AV290" s="2">
        <f t="shared" si="179"/>
        <v>337494.12</v>
      </c>
      <c r="AW290" s="2">
        <f t="shared" si="179"/>
        <v>341801.51</v>
      </c>
      <c r="AX290" s="2">
        <f t="shared" si="179"/>
        <v>4307.3900000000003</v>
      </c>
      <c r="AY290" s="2">
        <f t="shared" si="179"/>
        <v>337494.12</v>
      </c>
      <c r="AZ290" s="2">
        <f t="shared" si="179"/>
        <v>0</v>
      </c>
      <c r="BA290" s="2">
        <f t="shared" si="179"/>
        <v>0</v>
      </c>
      <c r="BB290" s="2">
        <f t="shared" si="179"/>
        <v>0</v>
      </c>
      <c r="BC290" s="2">
        <f t="shared" si="179"/>
        <v>0</v>
      </c>
      <c r="BD290" s="2">
        <f t="shared" si="179"/>
        <v>7093.74</v>
      </c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>
        <v>0</v>
      </c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201</v>
      </c>
      <c r="F292" s="4">
        <f>ROUND(Source!O290,O292)</f>
        <v>641089.49</v>
      </c>
      <c r="G292" s="4" t="s">
        <v>92</v>
      </c>
      <c r="H292" s="4" t="s">
        <v>93</v>
      </c>
      <c r="I292" s="4"/>
      <c r="J292" s="4"/>
      <c r="K292" s="4">
        <v>201</v>
      </c>
      <c r="L292" s="4">
        <v>1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648183.22999999986</v>
      </c>
      <c r="X292" s="4">
        <v>1</v>
      </c>
      <c r="Y292" s="4">
        <v>648183.22999999986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202</v>
      </c>
      <c r="F293" s="4">
        <f>ROUND(Source!P290,O293)</f>
        <v>341801.51</v>
      </c>
      <c r="G293" s="4" t="s">
        <v>94</v>
      </c>
      <c r="H293" s="4" t="s">
        <v>95</v>
      </c>
      <c r="I293" s="4"/>
      <c r="J293" s="4"/>
      <c r="K293" s="4">
        <v>202</v>
      </c>
      <c r="L293" s="4">
        <v>2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341801.51</v>
      </c>
      <c r="X293" s="4">
        <v>1</v>
      </c>
      <c r="Y293" s="4">
        <v>341801.51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222</v>
      </c>
      <c r="F294" s="4">
        <f>ROUND(Source!AO290,O294)</f>
        <v>4307.3900000000003</v>
      </c>
      <c r="G294" s="4" t="s">
        <v>96</v>
      </c>
      <c r="H294" s="4" t="s">
        <v>97</v>
      </c>
      <c r="I294" s="4"/>
      <c r="J294" s="4"/>
      <c r="K294" s="4">
        <v>222</v>
      </c>
      <c r="L294" s="4">
        <v>3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4307.3900000000003</v>
      </c>
      <c r="X294" s="4">
        <v>1</v>
      </c>
      <c r="Y294" s="4">
        <v>4307.3900000000003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225</v>
      </c>
      <c r="F295" s="4">
        <f>ROUND(Source!AV290,O295)</f>
        <v>337494.12</v>
      </c>
      <c r="G295" s="4" t="s">
        <v>98</v>
      </c>
      <c r="H295" s="4" t="s">
        <v>99</v>
      </c>
      <c r="I295" s="4"/>
      <c r="J295" s="4"/>
      <c r="K295" s="4">
        <v>225</v>
      </c>
      <c r="L295" s="4">
        <v>4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341801.51</v>
      </c>
      <c r="X295" s="4">
        <v>1</v>
      </c>
      <c r="Y295" s="4">
        <v>341801.51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226</v>
      </c>
      <c r="F296" s="4">
        <f>ROUND(Source!AW290,O296)</f>
        <v>341801.51</v>
      </c>
      <c r="G296" s="4" t="s">
        <v>100</v>
      </c>
      <c r="H296" s="4" t="s">
        <v>101</v>
      </c>
      <c r="I296" s="4"/>
      <c r="J296" s="4"/>
      <c r="K296" s="4">
        <v>226</v>
      </c>
      <c r="L296" s="4">
        <v>5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341801.51</v>
      </c>
      <c r="X296" s="4">
        <v>1</v>
      </c>
      <c r="Y296" s="4">
        <v>341801.51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227</v>
      </c>
      <c r="F297" s="4">
        <f>ROUND(Source!AX290,O297)</f>
        <v>4307.3900000000003</v>
      </c>
      <c r="G297" s="4" t="s">
        <v>102</v>
      </c>
      <c r="H297" s="4" t="s">
        <v>103</v>
      </c>
      <c r="I297" s="4"/>
      <c r="J297" s="4"/>
      <c r="K297" s="4">
        <v>227</v>
      </c>
      <c r="L297" s="4">
        <v>6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0</v>
      </c>
      <c r="X297" s="4">
        <v>1</v>
      </c>
      <c r="Y297" s="4">
        <v>0</v>
      </c>
      <c r="Z297" s="4"/>
      <c r="AA297" s="4"/>
      <c r="AB297" s="4"/>
    </row>
    <row r="298" spans="1:206" x14ac:dyDescent="0.2">
      <c r="A298" s="4">
        <v>50</v>
      </c>
      <c r="B298" s="4">
        <v>0</v>
      </c>
      <c r="C298" s="4">
        <v>0</v>
      </c>
      <c r="D298" s="4">
        <v>1</v>
      </c>
      <c r="E298" s="4">
        <v>228</v>
      </c>
      <c r="F298" s="4">
        <f>ROUND(Source!AY290,O298)</f>
        <v>337494.12</v>
      </c>
      <c r="G298" s="4" t="s">
        <v>104</v>
      </c>
      <c r="H298" s="4" t="s">
        <v>105</v>
      </c>
      <c r="I298" s="4"/>
      <c r="J298" s="4"/>
      <c r="K298" s="4">
        <v>228</v>
      </c>
      <c r="L298" s="4">
        <v>7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341801.51</v>
      </c>
      <c r="X298" s="4">
        <v>1</v>
      </c>
      <c r="Y298" s="4">
        <v>341801.51</v>
      </c>
      <c r="Z298" s="4"/>
      <c r="AA298" s="4"/>
      <c r="AB298" s="4"/>
    </row>
    <row r="299" spans="1:206" x14ac:dyDescent="0.2">
      <c r="A299" s="4">
        <v>50</v>
      </c>
      <c r="B299" s="4">
        <v>0</v>
      </c>
      <c r="C299" s="4">
        <v>0</v>
      </c>
      <c r="D299" s="4">
        <v>1</v>
      </c>
      <c r="E299" s="4">
        <v>216</v>
      </c>
      <c r="F299" s="4">
        <f>ROUND(Source!AP290,O299)</f>
        <v>0</v>
      </c>
      <c r="G299" s="4" t="s">
        <v>106</v>
      </c>
      <c r="H299" s="4" t="s">
        <v>107</v>
      </c>
      <c r="I299" s="4"/>
      <c r="J299" s="4"/>
      <c r="K299" s="4">
        <v>216</v>
      </c>
      <c r="L299" s="4">
        <v>8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0</v>
      </c>
      <c r="X299" s="4">
        <v>1</v>
      </c>
      <c r="Y299" s="4">
        <v>0</v>
      </c>
      <c r="Z299" s="4"/>
      <c r="AA299" s="4"/>
      <c r="AB299" s="4"/>
    </row>
    <row r="300" spans="1:206" x14ac:dyDescent="0.2">
      <c r="A300" s="4">
        <v>50</v>
      </c>
      <c r="B300" s="4">
        <v>0</v>
      </c>
      <c r="C300" s="4">
        <v>0</v>
      </c>
      <c r="D300" s="4">
        <v>1</v>
      </c>
      <c r="E300" s="4">
        <v>223</v>
      </c>
      <c r="F300" s="4">
        <f>ROUND(Source!AQ290,O300)</f>
        <v>0</v>
      </c>
      <c r="G300" s="4" t="s">
        <v>108</v>
      </c>
      <c r="H300" s="4" t="s">
        <v>109</v>
      </c>
      <c r="I300" s="4"/>
      <c r="J300" s="4"/>
      <c r="K300" s="4">
        <v>223</v>
      </c>
      <c r="L300" s="4">
        <v>9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0</v>
      </c>
      <c r="X300" s="4">
        <v>1</v>
      </c>
      <c r="Y300" s="4">
        <v>0</v>
      </c>
      <c r="Z300" s="4"/>
      <c r="AA300" s="4"/>
      <c r="AB300" s="4"/>
    </row>
    <row r="301" spans="1:206" x14ac:dyDescent="0.2">
      <c r="A301" s="4">
        <v>50</v>
      </c>
      <c r="B301" s="4">
        <v>0</v>
      </c>
      <c r="C301" s="4">
        <v>0</v>
      </c>
      <c r="D301" s="4">
        <v>1</v>
      </c>
      <c r="E301" s="4">
        <v>229</v>
      </c>
      <c r="F301" s="4">
        <f>ROUND(Source!AZ290,O301)</f>
        <v>0</v>
      </c>
      <c r="G301" s="4" t="s">
        <v>110</v>
      </c>
      <c r="H301" s="4" t="s">
        <v>111</v>
      </c>
      <c r="I301" s="4"/>
      <c r="J301" s="4"/>
      <c r="K301" s="4">
        <v>229</v>
      </c>
      <c r="L301" s="4">
        <v>10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0</v>
      </c>
      <c r="X301" s="4">
        <v>1</v>
      </c>
      <c r="Y301" s="4">
        <v>0</v>
      </c>
      <c r="Z301" s="4"/>
      <c r="AA301" s="4"/>
      <c r="AB301" s="4"/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203</v>
      </c>
      <c r="F302" s="4">
        <f>ROUND(Source!Q290,O302)</f>
        <v>32948.639999999999</v>
      </c>
      <c r="G302" s="4" t="s">
        <v>112</v>
      </c>
      <c r="H302" s="4" t="s">
        <v>113</v>
      </c>
      <c r="I302" s="4"/>
      <c r="J302" s="4"/>
      <c r="K302" s="4">
        <v>203</v>
      </c>
      <c r="L302" s="4">
        <v>11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32948.639999999999</v>
      </c>
      <c r="X302" s="4">
        <v>1</v>
      </c>
      <c r="Y302" s="4">
        <v>32948.639999999999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231</v>
      </c>
      <c r="F303" s="4">
        <f>ROUND(Source!BB290,O303)</f>
        <v>0</v>
      </c>
      <c r="G303" s="4" t="s">
        <v>114</v>
      </c>
      <c r="H303" s="4" t="s">
        <v>115</v>
      </c>
      <c r="I303" s="4"/>
      <c r="J303" s="4"/>
      <c r="K303" s="4">
        <v>231</v>
      </c>
      <c r="L303" s="4">
        <v>12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204</v>
      </c>
      <c r="F304" s="4">
        <f>ROUND(Source!R290,O304)</f>
        <v>18143.07</v>
      </c>
      <c r="G304" s="4" t="s">
        <v>116</v>
      </c>
      <c r="H304" s="4" t="s">
        <v>117</v>
      </c>
      <c r="I304" s="4"/>
      <c r="J304" s="4"/>
      <c r="K304" s="4">
        <v>204</v>
      </c>
      <c r="L304" s="4">
        <v>13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18143.07</v>
      </c>
      <c r="X304" s="4">
        <v>1</v>
      </c>
      <c r="Y304" s="4">
        <v>18143.07</v>
      </c>
      <c r="Z304" s="4"/>
      <c r="AA304" s="4"/>
      <c r="AB304" s="4"/>
    </row>
    <row r="305" spans="1:28" x14ac:dyDescent="0.2">
      <c r="A305" s="4">
        <v>50</v>
      </c>
      <c r="B305" s="4">
        <v>0</v>
      </c>
      <c r="C305" s="4">
        <v>0</v>
      </c>
      <c r="D305" s="4">
        <v>1</v>
      </c>
      <c r="E305" s="4">
        <v>205</v>
      </c>
      <c r="F305" s="4">
        <f>ROUND(Source!S290,O305)</f>
        <v>248196.27</v>
      </c>
      <c r="G305" s="4" t="s">
        <v>118</v>
      </c>
      <c r="H305" s="4" t="s">
        <v>119</v>
      </c>
      <c r="I305" s="4"/>
      <c r="J305" s="4"/>
      <c r="K305" s="4">
        <v>205</v>
      </c>
      <c r="L305" s="4">
        <v>14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248196.26999999996</v>
      </c>
      <c r="X305" s="4">
        <v>1</v>
      </c>
      <c r="Y305" s="4">
        <v>248196.26999999996</v>
      </c>
      <c r="Z305" s="4"/>
      <c r="AA305" s="4"/>
      <c r="AB305" s="4"/>
    </row>
    <row r="306" spans="1:28" x14ac:dyDescent="0.2">
      <c r="A306" s="4">
        <v>50</v>
      </c>
      <c r="B306" s="4">
        <v>0</v>
      </c>
      <c r="C306" s="4">
        <v>0</v>
      </c>
      <c r="D306" s="4">
        <v>1</v>
      </c>
      <c r="E306" s="4">
        <v>232</v>
      </c>
      <c r="F306" s="4">
        <f>ROUND(Source!BC290,O306)</f>
        <v>0</v>
      </c>
      <c r="G306" s="4" t="s">
        <v>120</v>
      </c>
      <c r="H306" s="4" t="s">
        <v>121</v>
      </c>
      <c r="I306" s="4"/>
      <c r="J306" s="4"/>
      <c r="K306" s="4">
        <v>232</v>
      </c>
      <c r="L306" s="4">
        <v>15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28" x14ac:dyDescent="0.2">
      <c r="A307" s="4">
        <v>50</v>
      </c>
      <c r="B307" s="4">
        <v>0</v>
      </c>
      <c r="C307" s="4">
        <v>0</v>
      </c>
      <c r="D307" s="4">
        <v>1</v>
      </c>
      <c r="E307" s="4">
        <v>214</v>
      </c>
      <c r="F307" s="4">
        <f>ROUND(Source!AS290,O307)</f>
        <v>383992.45</v>
      </c>
      <c r="G307" s="4" t="s">
        <v>122</v>
      </c>
      <c r="H307" s="4" t="s">
        <v>123</v>
      </c>
      <c r="I307" s="4"/>
      <c r="J307" s="4"/>
      <c r="K307" s="4">
        <v>214</v>
      </c>
      <c r="L307" s="4">
        <v>16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261848.38</v>
      </c>
      <c r="X307" s="4">
        <v>1</v>
      </c>
      <c r="Y307" s="4">
        <v>261848.38</v>
      </c>
      <c r="Z307" s="4"/>
      <c r="AA307" s="4"/>
      <c r="AB307" s="4"/>
    </row>
    <row r="308" spans="1:28" x14ac:dyDescent="0.2">
      <c r="A308" s="4">
        <v>50</v>
      </c>
      <c r="B308" s="4">
        <v>0</v>
      </c>
      <c r="C308" s="4">
        <v>0</v>
      </c>
      <c r="D308" s="4">
        <v>1</v>
      </c>
      <c r="E308" s="4">
        <v>215</v>
      </c>
      <c r="F308" s="4">
        <f>ROUND(Source!AT290,O308)</f>
        <v>318683.58</v>
      </c>
      <c r="G308" s="4" t="s">
        <v>124</v>
      </c>
      <c r="H308" s="4" t="s">
        <v>125</v>
      </c>
      <c r="I308" s="4"/>
      <c r="J308" s="4"/>
      <c r="K308" s="4">
        <v>215</v>
      </c>
      <c r="L308" s="4">
        <v>17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318683.58</v>
      </c>
      <c r="X308" s="4">
        <v>1</v>
      </c>
      <c r="Y308" s="4">
        <v>318683.58</v>
      </c>
      <c r="Z308" s="4"/>
      <c r="AA308" s="4"/>
      <c r="AB308" s="4"/>
    </row>
    <row r="309" spans="1:28" x14ac:dyDescent="0.2">
      <c r="A309" s="4">
        <v>50</v>
      </c>
      <c r="B309" s="4">
        <v>0</v>
      </c>
      <c r="C309" s="4">
        <v>0</v>
      </c>
      <c r="D309" s="4">
        <v>1</v>
      </c>
      <c r="E309" s="4">
        <v>217</v>
      </c>
      <c r="F309" s="4">
        <f>ROUND(Source!AU290,O309)</f>
        <v>297196.7</v>
      </c>
      <c r="G309" s="4" t="s">
        <v>126</v>
      </c>
      <c r="H309" s="4" t="s">
        <v>127</v>
      </c>
      <c r="I309" s="4"/>
      <c r="J309" s="4"/>
      <c r="K309" s="4">
        <v>217</v>
      </c>
      <c r="L309" s="4">
        <v>18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297196.7</v>
      </c>
      <c r="X309" s="4">
        <v>1</v>
      </c>
      <c r="Y309" s="4">
        <v>297196.7</v>
      </c>
      <c r="Z309" s="4"/>
      <c r="AA309" s="4"/>
      <c r="AB309" s="4"/>
    </row>
    <row r="310" spans="1:28" x14ac:dyDescent="0.2">
      <c r="A310" s="4">
        <v>50</v>
      </c>
      <c r="B310" s="4">
        <v>0</v>
      </c>
      <c r="C310" s="4">
        <v>0</v>
      </c>
      <c r="D310" s="4">
        <v>1</v>
      </c>
      <c r="E310" s="4">
        <v>230</v>
      </c>
      <c r="F310" s="4">
        <f>ROUND(Source!BA290,O310)</f>
        <v>0</v>
      </c>
      <c r="G310" s="4" t="s">
        <v>128</v>
      </c>
      <c r="H310" s="4" t="s">
        <v>129</v>
      </c>
      <c r="I310" s="4"/>
      <c r="J310" s="4"/>
      <c r="K310" s="4">
        <v>230</v>
      </c>
      <c r="L310" s="4">
        <v>19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28" x14ac:dyDescent="0.2">
      <c r="A311" s="4">
        <v>50</v>
      </c>
      <c r="B311" s="4">
        <v>0</v>
      </c>
      <c r="C311" s="4">
        <v>0</v>
      </c>
      <c r="D311" s="4">
        <v>1</v>
      </c>
      <c r="E311" s="4">
        <v>206</v>
      </c>
      <c r="F311" s="4">
        <f>ROUND(Source!T290,O311)</f>
        <v>0</v>
      </c>
      <c r="G311" s="4" t="s">
        <v>130</v>
      </c>
      <c r="H311" s="4" t="s">
        <v>131</v>
      </c>
      <c r="I311" s="4"/>
      <c r="J311" s="4"/>
      <c r="K311" s="4">
        <v>206</v>
      </c>
      <c r="L311" s="4">
        <v>20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0</v>
      </c>
      <c r="X311" s="4">
        <v>1</v>
      </c>
      <c r="Y311" s="4">
        <v>0</v>
      </c>
      <c r="Z311" s="4"/>
      <c r="AA311" s="4"/>
      <c r="AB311" s="4"/>
    </row>
    <row r="312" spans="1:28" x14ac:dyDescent="0.2">
      <c r="A312" s="4">
        <v>50</v>
      </c>
      <c r="B312" s="4">
        <v>0</v>
      </c>
      <c r="C312" s="4">
        <v>0</v>
      </c>
      <c r="D312" s="4">
        <v>1</v>
      </c>
      <c r="E312" s="4">
        <v>207</v>
      </c>
      <c r="F312" s="4">
        <f>ROUND(Source!U290,O312)</f>
        <v>494.17270000000002</v>
      </c>
      <c r="G312" s="4" t="s">
        <v>132</v>
      </c>
      <c r="H312" s="4" t="s">
        <v>133</v>
      </c>
      <c r="I312" s="4"/>
      <c r="J312" s="4"/>
      <c r="K312" s="4">
        <v>207</v>
      </c>
      <c r="L312" s="4">
        <v>21</v>
      </c>
      <c r="M312" s="4">
        <v>3</v>
      </c>
      <c r="N312" s="4" t="s">
        <v>3</v>
      </c>
      <c r="O312" s="4">
        <v>7</v>
      </c>
      <c r="P312" s="4"/>
      <c r="Q312" s="4"/>
      <c r="R312" s="4"/>
      <c r="S312" s="4"/>
      <c r="T312" s="4"/>
      <c r="U312" s="4"/>
      <c r="V312" s="4"/>
      <c r="W312" s="4">
        <v>494.17270000000002</v>
      </c>
      <c r="X312" s="4">
        <v>1</v>
      </c>
      <c r="Y312" s="4">
        <v>494.17270000000002</v>
      </c>
      <c r="Z312" s="4"/>
      <c r="AA312" s="4"/>
      <c r="AB312" s="4"/>
    </row>
    <row r="313" spans="1:28" x14ac:dyDescent="0.2">
      <c r="A313" s="4">
        <v>50</v>
      </c>
      <c r="B313" s="4">
        <v>0</v>
      </c>
      <c r="C313" s="4">
        <v>0</v>
      </c>
      <c r="D313" s="4">
        <v>1</v>
      </c>
      <c r="E313" s="4">
        <v>208</v>
      </c>
      <c r="F313" s="4">
        <f>ROUND(Source!V290,O313)</f>
        <v>37.77666</v>
      </c>
      <c r="G313" s="4" t="s">
        <v>134</v>
      </c>
      <c r="H313" s="4" t="s">
        <v>135</v>
      </c>
      <c r="I313" s="4"/>
      <c r="J313" s="4"/>
      <c r="K313" s="4">
        <v>208</v>
      </c>
      <c r="L313" s="4">
        <v>22</v>
      </c>
      <c r="M313" s="4">
        <v>3</v>
      </c>
      <c r="N313" s="4" t="s">
        <v>3</v>
      </c>
      <c r="O313" s="4">
        <v>7</v>
      </c>
      <c r="P313" s="4"/>
      <c r="Q313" s="4"/>
      <c r="R313" s="4"/>
      <c r="S313" s="4"/>
      <c r="T313" s="4"/>
      <c r="U313" s="4"/>
      <c r="V313" s="4"/>
      <c r="W313" s="4">
        <v>37.77666</v>
      </c>
      <c r="X313" s="4">
        <v>1</v>
      </c>
      <c r="Y313" s="4">
        <v>37.77666</v>
      </c>
      <c r="Z313" s="4"/>
      <c r="AA313" s="4"/>
      <c r="AB313" s="4"/>
    </row>
    <row r="314" spans="1:28" x14ac:dyDescent="0.2">
      <c r="A314" s="4">
        <v>50</v>
      </c>
      <c r="B314" s="4">
        <v>0</v>
      </c>
      <c r="C314" s="4">
        <v>0</v>
      </c>
      <c r="D314" s="4">
        <v>1</v>
      </c>
      <c r="E314" s="4">
        <v>209</v>
      </c>
      <c r="F314" s="4">
        <f>ROUND(Source!W290,O314)</f>
        <v>0</v>
      </c>
      <c r="G314" s="4" t="s">
        <v>136</v>
      </c>
      <c r="H314" s="4" t="s">
        <v>137</v>
      </c>
      <c r="I314" s="4"/>
      <c r="J314" s="4"/>
      <c r="K314" s="4">
        <v>209</v>
      </c>
      <c r="L314" s="4">
        <v>23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0</v>
      </c>
      <c r="X314" s="4">
        <v>1</v>
      </c>
      <c r="Y314" s="4">
        <v>0</v>
      </c>
      <c r="Z314" s="4"/>
      <c r="AA314" s="4"/>
      <c r="AB314" s="4"/>
    </row>
    <row r="315" spans="1:28" x14ac:dyDescent="0.2">
      <c r="A315" s="4">
        <v>50</v>
      </c>
      <c r="B315" s="4">
        <v>0</v>
      </c>
      <c r="C315" s="4">
        <v>0</v>
      </c>
      <c r="D315" s="4">
        <v>1</v>
      </c>
      <c r="E315" s="4">
        <v>233</v>
      </c>
      <c r="F315" s="4">
        <f>ROUND(Source!BD290,O315)</f>
        <v>7093.74</v>
      </c>
      <c r="G315" s="4" t="s">
        <v>138</v>
      </c>
      <c r="H315" s="4" t="s">
        <v>139</v>
      </c>
      <c r="I315" s="4"/>
      <c r="J315" s="4"/>
      <c r="K315" s="4">
        <v>233</v>
      </c>
      <c r="L315" s="4">
        <v>24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7093.74</v>
      </c>
      <c r="X315" s="4">
        <v>1</v>
      </c>
      <c r="Y315" s="4">
        <v>7093.74</v>
      </c>
      <c r="Z315" s="4"/>
      <c r="AA315" s="4"/>
      <c r="AB315" s="4"/>
    </row>
    <row r="316" spans="1:28" x14ac:dyDescent="0.2">
      <c r="A316" s="4">
        <v>50</v>
      </c>
      <c r="B316" s="4">
        <v>0</v>
      </c>
      <c r="C316" s="4">
        <v>0</v>
      </c>
      <c r="D316" s="4">
        <v>1</v>
      </c>
      <c r="E316" s="4">
        <v>210</v>
      </c>
      <c r="F316" s="4">
        <f>ROUND(Source!X290,O316)</f>
        <v>230498.66</v>
      </c>
      <c r="G316" s="4" t="s">
        <v>140</v>
      </c>
      <c r="H316" s="4" t="s">
        <v>141</v>
      </c>
      <c r="I316" s="4"/>
      <c r="J316" s="4"/>
      <c r="K316" s="4">
        <v>210</v>
      </c>
      <c r="L316" s="4">
        <v>25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230498.66</v>
      </c>
      <c r="X316" s="4">
        <v>1</v>
      </c>
      <c r="Y316" s="4">
        <v>230498.66</v>
      </c>
      <c r="Z316" s="4"/>
      <c r="AA316" s="4"/>
      <c r="AB316" s="4"/>
    </row>
    <row r="317" spans="1:28" x14ac:dyDescent="0.2">
      <c r="A317" s="4">
        <v>50</v>
      </c>
      <c r="B317" s="4">
        <v>0</v>
      </c>
      <c r="C317" s="4">
        <v>0</v>
      </c>
      <c r="D317" s="4">
        <v>1</v>
      </c>
      <c r="E317" s="4">
        <v>211</v>
      </c>
      <c r="F317" s="4">
        <f>ROUND(Source!Y290,O317)</f>
        <v>121190.84</v>
      </c>
      <c r="G317" s="4" t="s">
        <v>142</v>
      </c>
      <c r="H317" s="4" t="s">
        <v>143</v>
      </c>
      <c r="I317" s="4"/>
      <c r="J317" s="4"/>
      <c r="K317" s="4">
        <v>211</v>
      </c>
      <c r="L317" s="4">
        <v>26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121190.84</v>
      </c>
      <c r="X317" s="4">
        <v>1</v>
      </c>
      <c r="Y317" s="4">
        <v>121190.84</v>
      </c>
      <c r="Z317" s="4"/>
      <c r="AA317" s="4"/>
      <c r="AB317" s="4"/>
    </row>
    <row r="318" spans="1:28" x14ac:dyDescent="0.2">
      <c r="A318" s="4">
        <v>50</v>
      </c>
      <c r="B318" s="4">
        <v>0</v>
      </c>
      <c r="C318" s="4">
        <v>0</v>
      </c>
      <c r="D318" s="4">
        <v>1</v>
      </c>
      <c r="E318" s="4">
        <v>224</v>
      </c>
      <c r="F318" s="4">
        <f>ROUND(Source!AR290,O318)</f>
        <v>999872.73</v>
      </c>
      <c r="G318" s="4" t="s">
        <v>144</v>
      </c>
      <c r="H318" s="4" t="s">
        <v>145</v>
      </c>
      <c r="I318" s="4"/>
      <c r="J318" s="4"/>
      <c r="K318" s="4">
        <v>224</v>
      </c>
      <c r="L318" s="4">
        <v>27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999872.72999999986</v>
      </c>
      <c r="X318" s="4">
        <v>1</v>
      </c>
      <c r="Y318" s="4">
        <v>999872.72999999986</v>
      </c>
      <c r="Z318" s="4"/>
      <c r="AA318" s="4"/>
      <c r="AB318" s="4"/>
    </row>
    <row r="319" spans="1:28" x14ac:dyDescent="0.2">
      <c r="A319" s="4">
        <v>50</v>
      </c>
      <c r="B319" s="4">
        <v>1</v>
      </c>
      <c r="C319" s="4">
        <v>0</v>
      </c>
      <c r="D319" s="4">
        <v>2</v>
      </c>
      <c r="E319" s="4">
        <v>0</v>
      </c>
      <c r="F319" s="4">
        <f>ROUND(F70+F115+F167+F204+F244+F288,O319)</f>
        <v>999872.73</v>
      </c>
      <c r="G319" s="4" t="s">
        <v>341</v>
      </c>
      <c r="H319" s="4" t="s">
        <v>342</v>
      </c>
      <c r="I319" s="4"/>
      <c r="J319" s="4"/>
      <c r="K319" s="4">
        <v>212</v>
      </c>
      <c r="L319" s="4">
        <v>28</v>
      </c>
      <c r="M319" s="4">
        <v>0</v>
      </c>
      <c r="N319" s="4" t="s">
        <v>3</v>
      </c>
      <c r="O319" s="4">
        <v>2</v>
      </c>
      <c r="P319" s="4"/>
      <c r="Q319" s="4"/>
      <c r="R319" s="4"/>
      <c r="S319" s="4"/>
      <c r="T319" s="4"/>
      <c r="U319" s="4"/>
      <c r="V319" s="4"/>
      <c r="W319" s="4">
        <v>999872.73</v>
      </c>
      <c r="X319" s="4">
        <v>1</v>
      </c>
      <c r="Y319" s="4">
        <v>999872.73</v>
      </c>
      <c r="Z319" s="4"/>
      <c r="AA319" s="4"/>
      <c r="AB319" s="4"/>
    </row>
    <row r="320" spans="1:28" x14ac:dyDescent="0.2">
      <c r="A320" s="4">
        <v>50</v>
      </c>
      <c r="B320" s="4">
        <v>1</v>
      </c>
      <c r="C320" s="4">
        <v>0</v>
      </c>
      <c r="D320" s="4">
        <v>2</v>
      </c>
      <c r="E320" s="4">
        <v>0</v>
      </c>
      <c r="F320" s="4">
        <f>ROUND(0.2*F319,O320)</f>
        <v>199974.55</v>
      </c>
      <c r="G320" s="4" t="s">
        <v>343</v>
      </c>
      <c r="H320" s="4" t="s">
        <v>344</v>
      </c>
      <c r="I320" s="4"/>
      <c r="J320" s="4"/>
      <c r="K320" s="4">
        <v>212</v>
      </c>
      <c r="L320" s="4">
        <v>29</v>
      </c>
      <c r="M320" s="4">
        <v>0</v>
      </c>
      <c r="N320" s="4" t="s">
        <v>3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199974.55</v>
      </c>
      <c r="X320" s="4">
        <v>1</v>
      </c>
      <c r="Y320" s="4">
        <v>199974.55</v>
      </c>
      <c r="Z320" s="4"/>
      <c r="AA320" s="4"/>
      <c r="AB320" s="4"/>
    </row>
    <row r="321" spans="1:245" x14ac:dyDescent="0.2">
      <c r="A321" s="4">
        <v>50</v>
      </c>
      <c r="B321" s="4">
        <v>1</v>
      </c>
      <c r="C321" s="4">
        <v>0</v>
      </c>
      <c r="D321" s="4">
        <v>2</v>
      </c>
      <c r="E321" s="4">
        <v>0</v>
      </c>
      <c r="F321" s="4">
        <f>ROUND(F320+F319,O321)</f>
        <v>1199847.28</v>
      </c>
      <c r="G321" s="4" t="s">
        <v>345</v>
      </c>
      <c r="H321" s="4" t="s">
        <v>346</v>
      </c>
      <c r="I321" s="4"/>
      <c r="J321" s="4"/>
      <c r="K321" s="4">
        <v>212</v>
      </c>
      <c r="L321" s="4">
        <v>30</v>
      </c>
      <c r="M321" s="4">
        <v>0</v>
      </c>
      <c r="N321" s="4" t="s">
        <v>3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1199847.28</v>
      </c>
      <c r="X321" s="4">
        <v>1</v>
      </c>
      <c r="Y321" s="4">
        <v>1199847.28</v>
      </c>
      <c r="Z321" s="4"/>
      <c r="AA321" s="4"/>
      <c r="AB321" s="4"/>
    </row>
    <row r="323" spans="1:245" x14ac:dyDescent="0.2">
      <c r="A323" s="1">
        <v>3</v>
      </c>
      <c r="B323" s="1">
        <v>0</v>
      </c>
      <c r="C323" s="1"/>
      <c r="D323" s="1">
        <f>ROW(A613)</f>
        <v>613</v>
      </c>
      <c r="E323" s="1"/>
      <c r="F323" s="1" t="s">
        <v>3</v>
      </c>
      <c r="G323" s="1" t="s">
        <v>347</v>
      </c>
      <c r="H323" s="1" t="s">
        <v>3</v>
      </c>
      <c r="I323" s="1">
        <v>0</v>
      </c>
      <c r="J323" s="1" t="s">
        <v>3</v>
      </c>
      <c r="K323" s="1">
        <v>-1</v>
      </c>
      <c r="L323" s="1" t="s">
        <v>16</v>
      </c>
      <c r="M323" s="1" t="s">
        <v>3</v>
      </c>
      <c r="N323" s="1"/>
      <c r="O323" s="1"/>
      <c r="P323" s="1"/>
      <c r="Q323" s="1"/>
      <c r="R323" s="1"/>
      <c r="S323" s="1">
        <v>0</v>
      </c>
      <c r="T323" s="1"/>
      <c r="U323" s="1" t="s">
        <v>3</v>
      </c>
      <c r="V323" s="1">
        <v>0</v>
      </c>
      <c r="W323" s="1"/>
      <c r="X323" s="1"/>
      <c r="Y323" s="1"/>
      <c r="Z323" s="1"/>
      <c r="AA323" s="1"/>
      <c r="AB323" s="1" t="s">
        <v>3</v>
      </c>
      <c r="AC323" s="1" t="s">
        <v>3</v>
      </c>
      <c r="AD323" s="1" t="s">
        <v>3</v>
      </c>
      <c r="AE323" s="1" t="s">
        <v>3</v>
      </c>
      <c r="AF323" s="1" t="s">
        <v>3</v>
      </c>
      <c r="AG323" s="1" t="s">
        <v>3</v>
      </c>
      <c r="AH323" s="1"/>
      <c r="AI323" s="1"/>
      <c r="AJ323" s="1"/>
      <c r="AK323" s="1"/>
      <c r="AL323" s="1"/>
      <c r="AM323" s="1"/>
      <c r="AN323" s="1"/>
      <c r="AO323" s="1"/>
      <c r="AP323" s="1" t="s">
        <v>3</v>
      </c>
      <c r="AQ323" s="1" t="s">
        <v>3</v>
      </c>
      <c r="AR323" s="1" t="s">
        <v>3</v>
      </c>
      <c r="AS323" s="1"/>
      <c r="AT323" s="1"/>
      <c r="AU323" s="1"/>
      <c r="AV323" s="1"/>
      <c r="AW323" s="1"/>
      <c r="AX323" s="1"/>
      <c r="AY323" s="1"/>
      <c r="AZ323" s="1" t="s">
        <v>3</v>
      </c>
      <c r="BA323" s="1"/>
      <c r="BB323" s="1" t="s">
        <v>3</v>
      </c>
      <c r="BC323" s="1" t="s">
        <v>3</v>
      </c>
      <c r="BD323" s="1" t="s">
        <v>3</v>
      </c>
      <c r="BE323" s="1" t="s">
        <v>3</v>
      </c>
      <c r="BF323" s="1" t="s">
        <v>3</v>
      </c>
      <c r="BG323" s="1" t="s">
        <v>3</v>
      </c>
      <c r="BH323" s="1" t="s">
        <v>3</v>
      </c>
      <c r="BI323" s="1" t="s">
        <v>3</v>
      </c>
      <c r="BJ323" s="1" t="s">
        <v>3</v>
      </c>
      <c r="BK323" s="1" t="s">
        <v>3</v>
      </c>
      <c r="BL323" s="1" t="s">
        <v>3</v>
      </c>
      <c r="BM323" s="1" t="s">
        <v>3</v>
      </c>
      <c r="BN323" s="1" t="s">
        <v>3</v>
      </c>
      <c r="BO323" s="1" t="s">
        <v>3</v>
      </c>
      <c r="BP323" s="1" t="s">
        <v>3</v>
      </c>
      <c r="BQ323" s="1"/>
      <c r="BR323" s="1"/>
      <c r="BS323" s="1"/>
      <c r="BT323" s="1"/>
      <c r="BU323" s="1"/>
      <c r="BV323" s="1"/>
      <c r="BW323" s="1"/>
      <c r="BX323" s="1">
        <v>0</v>
      </c>
      <c r="BY323" s="1"/>
      <c r="BZ323" s="1"/>
      <c r="CA323" s="1"/>
      <c r="CB323" s="1"/>
      <c r="CC323" s="1"/>
      <c r="CD323" s="1"/>
      <c r="CE323" s="1"/>
      <c r="CF323" s="1">
        <v>0</v>
      </c>
      <c r="CG323" s="1">
        <v>0</v>
      </c>
      <c r="CH323" s="1"/>
      <c r="CI323" s="1" t="s">
        <v>3</v>
      </c>
      <c r="CJ323" s="1" t="s">
        <v>3</v>
      </c>
      <c r="CK323" t="s">
        <v>3</v>
      </c>
      <c r="CL323" t="s">
        <v>3</v>
      </c>
      <c r="CM323" t="s">
        <v>3</v>
      </c>
      <c r="CN323" t="s">
        <v>3</v>
      </c>
      <c r="CO323" t="s">
        <v>3</v>
      </c>
      <c r="CP323" t="s">
        <v>3</v>
      </c>
      <c r="CQ323" t="s">
        <v>3</v>
      </c>
    </row>
    <row r="325" spans="1:245" x14ac:dyDescent="0.2">
      <c r="A325" s="2">
        <v>52</v>
      </c>
      <c r="B325" s="2">
        <f t="shared" ref="B325:G325" si="180">B613</f>
        <v>0</v>
      </c>
      <c r="C325" s="2">
        <f t="shared" si="180"/>
        <v>3</v>
      </c>
      <c r="D325" s="2">
        <f t="shared" si="180"/>
        <v>323</v>
      </c>
      <c r="E325" s="2">
        <f t="shared" si="180"/>
        <v>0</v>
      </c>
      <c r="F325" s="2" t="str">
        <f t="shared" si="180"/>
        <v/>
      </c>
      <c r="G325" s="2" t="str">
        <f t="shared" si="180"/>
        <v>Реконструкция ВЛ-10 кВ от опоры б/н до  КТП-755 по адресу: г.Москва, поселение Первомайское, д.Фоминское, СПК "Десна-1"  (инв. №43315550)</v>
      </c>
      <c r="H325" s="2"/>
      <c r="I325" s="2"/>
      <c r="J325" s="2"/>
      <c r="K325" s="2"/>
      <c r="L325" s="2"/>
      <c r="M325" s="2"/>
      <c r="N325" s="2"/>
      <c r="O325" s="2">
        <f t="shared" ref="O325:AT325" si="181">O613</f>
        <v>548900.93000000005</v>
      </c>
      <c r="P325" s="2">
        <f t="shared" si="181"/>
        <v>310076.09000000003</v>
      </c>
      <c r="Q325" s="2">
        <f t="shared" si="181"/>
        <v>49423.34</v>
      </c>
      <c r="R325" s="2">
        <f t="shared" si="181"/>
        <v>23539.01</v>
      </c>
      <c r="S325" s="2">
        <f t="shared" si="181"/>
        <v>165862.49</v>
      </c>
      <c r="T325" s="2">
        <f t="shared" si="181"/>
        <v>0</v>
      </c>
      <c r="U325" s="2">
        <f t="shared" si="181"/>
        <v>335.21960000000001</v>
      </c>
      <c r="V325" s="2">
        <f t="shared" si="181"/>
        <v>47.894120000000001</v>
      </c>
      <c r="W325" s="2">
        <f t="shared" si="181"/>
        <v>0</v>
      </c>
      <c r="X325" s="2">
        <f t="shared" si="181"/>
        <v>167828.64</v>
      </c>
      <c r="Y325" s="2">
        <f t="shared" si="181"/>
        <v>89894.25</v>
      </c>
      <c r="Z325" s="2">
        <f t="shared" si="181"/>
        <v>0</v>
      </c>
      <c r="AA325" s="2">
        <f t="shared" si="181"/>
        <v>0</v>
      </c>
      <c r="AB325" s="2">
        <f t="shared" si="181"/>
        <v>0</v>
      </c>
      <c r="AC325" s="2">
        <f t="shared" si="181"/>
        <v>0</v>
      </c>
      <c r="AD325" s="2">
        <f t="shared" si="181"/>
        <v>0</v>
      </c>
      <c r="AE325" s="2">
        <f t="shared" si="181"/>
        <v>0</v>
      </c>
      <c r="AF325" s="2">
        <f t="shared" si="181"/>
        <v>0</v>
      </c>
      <c r="AG325" s="2">
        <f t="shared" si="181"/>
        <v>0</v>
      </c>
      <c r="AH325" s="2">
        <f t="shared" si="181"/>
        <v>0</v>
      </c>
      <c r="AI325" s="2">
        <f t="shared" si="181"/>
        <v>0</v>
      </c>
      <c r="AJ325" s="2">
        <f t="shared" si="181"/>
        <v>0</v>
      </c>
      <c r="AK325" s="2">
        <f t="shared" si="181"/>
        <v>0</v>
      </c>
      <c r="AL325" s="2">
        <f t="shared" si="181"/>
        <v>0</v>
      </c>
      <c r="AM325" s="2">
        <f t="shared" si="181"/>
        <v>0</v>
      </c>
      <c r="AN325" s="2">
        <f t="shared" si="181"/>
        <v>0</v>
      </c>
      <c r="AO325" s="2">
        <f t="shared" si="181"/>
        <v>2461.37</v>
      </c>
      <c r="AP325" s="2">
        <f t="shared" si="181"/>
        <v>0</v>
      </c>
      <c r="AQ325" s="2">
        <f t="shared" si="181"/>
        <v>0</v>
      </c>
      <c r="AR325" s="2">
        <f t="shared" si="181"/>
        <v>808397.27</v>
      </c>
      <c r="AS325" s="2">
        <f t="shared" si="181"/>
        <v>433085.01</v>
      </c>
      <c r="AT325" s="2">
        <f t="shared" si="181"/>
        <v>189526.04</v>
      </c>
      <c r="AU325" s="2">
        <f t="shared" ref="AU325:BZ325" si="182">AU613</f>
        <v>185786.22</v>
      </c>
      <c r="AV325" s="2">
        <f t="shared" si="182"/>
        <v>307614.71999999997</v>
      </c>
      <c r="AW325" s="2">
        <f t="shared" si="182"/>
        <v>310076.09000000003</v>
      </c>
      <c r="AX325" s="2">
        <f t="shared" si="182"/>
        <v>2461.37</v>
      </c>
      <c r="AY325" s="2">
        <f t="shared" si="182"/>
        <v>307614.71999999997</v>
      </c>
      <c r="AZ325" s="2">
        <f t="shared" si="182"/>
        <v>0</v>
      </c>
      <c r="BA325" s="2">
        <f t="shared" si="182"/>
        <v>0</v>
      </c>
      <c r="BB325" s="2">
        <f t="shared" si="182"/>
        <v>0</v>
      </c>
      <c r="BC325" s="2">
        <f t="shared" si="182"/>
        <v>0</v>
      </c>
      <c r="BD325" s="2">
        <f t="shared" si="182"/>
        <v>1773.45</v>
      </c>
      <c r="BE325" s="2">
        <f t="shared" si="182"/>
        <v>0</v>
      </c>
      <c r="BF325" s="2">
        <f t="shared" si="182"/>
        <v>0</v>
      </c>
      <c r="BG325" s="2">
        <f t="shared" si="182"/>
        <v>0</v>
      </c>
      <c r="BH325" s="2">
        <f t="shared" si="182"/>
        <v>0</v>
      </c>
      <c r="BI325" s="2">
        <f t="shared" si="182"/>
        <v>0</v>
      </c>
      <c r="BJ325" s="2">
        <f t="shared" si="182"/>
        <v>0</v>
      </c>
      <c r="BK325" s="2">
        <f t="shared" si="182"/>
        <v>0</v>
      </c>
      <c r="BL325" s="2">
        <f t="shared" si="182"/>
        <v>0</v>
      </c>
      <c r="BM325" s="2">
        <f t="shared" si="182"/>
        <v>0</v>
      </c>
      <c r="BN325" s="2">
        <f t="shared" si="182"/>
        <v>0</v>
      </c>
      <c r="BO325" s="2">
        <f t="shared" si="182"/>
        <v>0</v>
      </c>
      <c r="BP325" s="2">
        <f t="shared" si="182"/>
        <v>0</v>
      </c>
      <c r="BQ325" s="2">
        <f t="shared" si="182"/>
        <v>0</v>
      </c>
      <c r="BR325" s="2">
        <f t="shared" si="182"/>
        <v>0</v>
      </c>
      <c r="BS325" s="2">
        <f t="shared" si="182"/>
        <v>0</v>
      </c>
      <c r="BT325" s="2">
        <f t="shared" si="182"/>
        <v>0</v>
      </c>
      <c r="BU325" s="2">
        <f t="shared" si="182"/>
        <v>0</v>
      </c>
      <c r="BV325" s="2">
        <f t="shared" si="182"/>
        <v>0</v>
      </c>
      <c r="BW325" s="2">
        <f t="shared" si="182"/>
        <v>0</v>
      </c>
      <c r="BX325" s="2">
        <f t="shared" si="182"/>
        <v>0</v>
      </c>
      <c r="BY325" s="2">
        <f t="shared" si="182"/>
        <v>0</v>
      </c>
      <c r="BZ325" s="2">
        <f t="shared" si="182"/>
        <v>0</v>
      </c>
      <c r="CA325" s="2">
        <f t="shared" ref="CA325:DF325" si="183">CA613</f>
        <v>0</v>
      </c>
      <c r="CB325" s="2">
        <f t="shared" si="183"/>
        <v>0</v>
      </c>
      <c r="CC325" s="2">
        <f t="shared" si="183"/>
        <v>0</v>
      </c>
      <c r="CD325" s="2">
        <f t="shared" si="183"/>
        <v>0</v>
      </c>
      <c r="CE325" s="2">
        <f t="shared" si="183"/>
        <v>0</v>
      </c>
      <c r="CF325" s="2">
        <f t="shared" si="183"/>
        <v>0</v>
      </c>
      <c r="CG325" s="2">
        <f t="shared" si="183"/>
        <v>0</v>
      </c>
      <c r="CH325" s="2">
        <f t="shared" si="183"/>
        <v>0</v>
      </c>
      <c r="CI325" s="2">
        <f t="shared" si="183"/>
        <v>0</v>
      </c>
      <c r="CJ325" s="2">
        <f t="shared" si="183"/>
        <v>0</v>
      </c>
      <c r="CK325" s="2">
        <f t="shared" si="183"/>
        <v>0</v>
      </c>
      <c r="CL325" s="2">
        <f t="shared" si="183"/>
        <v>0</v>
      </c>
      <c r="CM325" s="2">
        <f t="shared" si="183"/>
        <v>0</v>
      </c>
      <c r="CN325" s="2">
        <f t="shared" si="183"/>
        <v>0</v>
      </c>
      <c r="CO325" s="2">
        <f t="shared" si="183"/>
        <v>0</v>
      </c>
      <c r="CP325" s="2">
        <f t="shared" si="183"/>
        <v>0</v>
      </c>
      <c r="CQ325" s="2">
        <f t="shared" si="183"/>
        <v>0</v>
      </c>
      <c r="CR325" s="2">
        <f t="shared" si="183"/>
        <v>0</v>
      </c>
      <c r="CS325" s="2">
        <f t="shared" si="183"/>
        <v>0</v>
      </c>
      <c r="CT325" s="2">
        <f t="shared" si="183"/>
        <v>0</v>
      </c>
      <c r="CU325" s="2">
        <f t="shared" si="183"/>
        <v>0</v>
      </c>
      <c r="CV325" s="2">
        <f t="shared" si="183"/>
        <v>0</v>
      </c>
      <c r="CW325" s="2">
        <f t="shared" si="183"/>
        <v>0</v>
      </c>
      <c r="CX325" s="2">
        <f t="shared" si="183"/>
        <v>0</v>
      </c>
      <c r="CY325" s="2">
        <f t="shared" si="183"/>
        <v>0</v>
      </c>
      <c r="CZ325" s="2">
        <f t="shared" si="183"/>
        <v>0</v>
      </c>
      <c r="DA325" s="2">
        <f t="shared" si="183"/>
        <v>0</v>
      </c>
      <c r="DB325" s="2">
        <f t="shared" si="183"/>
        <v>0</v>
      </c>
      <c r="DC325" s="2">
        <f t="shared" si="183"/>
        <v>0</v>
      </c>
      <c r="DD325" s="2">
        <f t="shared" si="183"/>
        <v>0</v>
      </c>
      <c r="DE325" s="2">
        <f t="shared" si="183"/>
        <v>0</v>
      </c>
      <c r="DF325" s="2">
        <f t="shared" si="183"/>
        <v>0</v>
      </c>
      <c r="DG325" s="3">
        <f t="shared" ref="DG325:EL325" si="184">DG613</f>
        <v>0</v>
      </c>
      <c r="DH325" s="3">
        <f t="shared" si="184"/>
        <v>0</v>
      </c>
      <c r="DI325" s="3">
        <f t="shared" si="184"/>
        <v>0</v>
      </c>
      <c r="DJ325" s="3">
        <f t="shared" si="184"/>
        <v>0</v>
      </c>
      <c r="DK325" s="3">
        <f t="shared" si="184"/>
        <v>0</v>
      </c>
      <c r="DL325" s="3">
        <f t="shared" si="184"/>
        <v>0</v>
      </c>
      <c r="DM325" s="3">
        <f t="shared" si="184"/>
        <v>0</v>
      </c>
      <c r="DN325" s="3">
        <f t="shared" si="184"/>
        <v>0</v>
      </c>
      <c r="DO325" s="3">
        <f t="shared" si="184"/>
        <v>0</v>
      </c>
      <c r="DP325" s="3">
        <f t="shared" si="184"/>
        <v>0</v>
      </c>
      <c r="DQ325" s="3">
        <f t="shared" si="184"/>
        <v>0</v>
      </c>
      <c r="DR325" s="3">
        <f t="shared" si="184"/>
        <v>0</v>
      </c>
      <c r="DS325" s="3">
        <f t="shared" si="184"/>
        <v>0</v>
      </c>
      <c r="DT325" s="3">
        <f t="shared" si="184"/>
        <v>0</v>
      </c>
      <c r="DU325" s="3">
        <f t="shared" si="184"/>
        <v>0</v>
      </c>
      <c r="DV325" s="3">
        <f t="shared" si="184"/>
        <v>0</v>
      </c>
      <c r="DW325" s="3">
        <f t="shared" si="184"/>
        <v>0</v>
      </c>
      <c r="DX325" s="3">
        <f t="shared" si="184"/>
        <v>0</v>
      </c>
      <c r="DY325" s="3">
        <f t="shared" si="184"/>
        <v>0</v>
      </c>
      <c r="DZ325" s="3">
        <f t="shared" si="184"/>
        <v>0</v>
      </c>
      <c r="EA325" s="3">
        <f t="shared" si="184"/>
        <v>0</v>
      </c>
      <c r="EB325" s="3">
        <f t="shared" si="184"/>
        <v>0</v>
      </c>
      <c r="EC325" s="3">
        <f t="shared" si="184"/>
        <v>0</v>
      </c>
      <c r="ED325" s="3">
        <f t="shared" si="184"/>
        <v>0</v>
      </c>
      <c r="EE325" s="3">
        <f t="shared" si="184"/>
        <v>0</v>
      </c>
      <c r="EF325" s="3">
        <f t="shared" si="184"/>
        <v>0</v>
      </c>
      <c r="EG325" s="3">
        <f t="shared" si="184"/>
        <v>0</v>
      </c>
      <c r="EH325" s="3">
        <f t="shared" si="184"/>
        <v>0</v>
      </c>
      <c r="EI325" s="3">
        <f t="shared" si="184"/>
        <v>0</v>
      </c>
      <c r="EJ325" s="3">
        <f t="shared" si="184"/>
        <v>0</v>
      </c>
      <c r="EK325" s="3">
        <f t="shared" si="184"/>
        <v>0</v>
      </c>
      <c r="EL325" s="3">
        <f t="shared" si="184"/>
        <v>0</v>
      </c>
      <c r="EM325" s="3">
        <f t="shared" ref="EM325:FR325" si="185">EM613</f>
        <v>0</v>
      </c>
      <c r="EN325" s="3">
        <f t="shared" si="185"/>
        <v>0</v>
      </c>
      <c r="EO325" s="3">
        <f t="shared" si="185"/>
        <v>0</v>
      </c>
      <c r="EP325" s="3">
        <f t="shared" si="185"/>
        <v>0</v>
      </c>
      <c r="EQ325" s="3">
        <f t="shared" si="185"/>
        <v>0</v>
      </c>
      <c r="ER325" s="3">
        <f t="shared" si="185"/>
        <v>0</v>
      </c>
      <c r="ES325" s="3">
        <f t="shared" si="185"/>
        <v>0</v>
      </c>
      <c r="ET325" s="3">
        <f t="shared" si="185"/>
        <v>0</v>
      </c>
      <c r="EU325" s="3">
        <f t="shared" si="185"/>
        <v>0</v>
      </c>
      <c r="EV325" s="3">
        <f t="shared" si="185"/>
        <v>0</v>
      </c>
      <c r="EW325" s="3">
        <f t="shared" si="185"/>
        <v>0</v>
      </c>
      <c r="EX325" s="3">
        <f t="shared" si="185"/>
        <v>0</v>
      </c>
      <c r="EY325" s="3">
        <f t="shared" si="185"/>
        <v>0</v>
      </c>
      <c r="EZ325" s="3">
        <f t="shared" si="185"/>
        <v>0</v>
      </c>
      <c r="FA325" s="3">
        <f t="shared" si="185"/>
        <v>0</v>
      </c>
      <c r="FB325" s="3">
        <f t="shared" si="185"/>
        <v>0</v>
      </c>
      <c r="FC325" s="3">
        <f t="shared" si="185"/>
        <v>0</v>
      </c>
      <c r="FD325" s="3">
        <f t="shared" si="185"/>
        <v>0</v>
      </c>
      <c r="FE325" s="3">
        <f t="shared" si="185"/>
        <v>0</v>
      </c>
      <c r="FF325" s="3">
        <f t="shared" si="185"/>
        <v>0</v>
      </c>
      <c r="FG325" s="3">
        <f t="shared" si="185"/>
        <v>0</v>
      </c>
      <c r="FH325" s="3">
        <f t="shared" si="185"/>
        <v>0</v>
      </c>
      <c r="FI325" s="3">
        <f t="shared" si="185"/>
        <v>0</v>
      </c>
      <c r="FJ325" s="3">
        <f t="shared" si="185"/>
        <v>0</v>
      </c>
      <c r="FK325" s="3">
        <f t="shared" si="185"/>
        <v>0</v>
      </c>
      <c r="FL325" s="3">
        <f t="shared" si="185"/>
        <v>0</v>
      </c>
      <c r="FM325" s="3">
        <f t="shared" si="185"/>
        <v>0</v>
      </c>
      <c r="FN325" s="3">
        <f t="shared" si="185"/>
        <v>0</v>
      </c>
      <c r="FO325" s="3">
        <f t="shared" si="185"/>
        <v>0</v>
      </c>
      <c r="FP325" s="3">
        <f t="shared" si="185"/>
        <v>0</v>
      </c>
      <c r="FQ325" s="3">
        <f t="shared" si="185"/>
        <v>0</v>
      </c>
      <c r="FR325" s="3">
        <f t="shared" si="185"/>
        <v>0</v>
      </c>
      <c r="FS325" s="3">
        <f t="shared" ref="FS325:GX325" si="186">FS613</f>
        <v>0</v>
      </c>
      <c r="FT325" s="3">
        <f t="shared" si="186"/>
        <v>0</v>
      </c>
      <c r="FU325" s="3">
        <f t="shared" si="186"/>
        <v>0</v>
      </c>
      <c r="FV325" s="3">
        <f t="shared" si="186"/>
        <v>0</v>
      </c>
      <c r="FW325" s="3">
        <f t="shared" si="186"/>
        <v>0</v>
      </c>
      <c r="FX325" s="3">
        <f t="shared" si="186"/>
        <v>0</v>
      </c>
      <c r="FY325" s="3">
        <f t="shared" si="186"/>
        <v>0</v>
      </c>
      <c r="FZ325" s="3">
        <f t="shared" si="186"/>
        <v>0</v>
      </c>
      <c r="GA325" s="3">
        <f t="shared" si="186"/>
        <v>0</v>
      </c>
      <c r="GB325" s="3">
        <f t="shared" si="186"/>
        <v>0</v>
      </c>
      <c r="GC325" s="3">
        <f t="shared" si="186"/>
        <v>0</v>
      </c>
      <c r="GD325" s="3">
        <f t="shared" si="186"/>
        <v>0</v>
      </c>
      <c r="GE325" s="3">
        <f t="shared" si="186"/>
        <v>0</v>
      </c>
      <c r="GF325" s="3">
        <f t="shared" si="186"/>
        <v>0</v>
      </c>
      <c r="GG325" s="3">
        <f t="shared" si="186"/>
        <v>0</v>
      </c>
      <c r="GH325" s="3">
        <f t="shared" si="186"/>
        <v>0</v>
      </c>
      <c r="GI325" s="3">
        <f t="shared" si="186"/>
        <v>0</v>
      </c>
      <c r="GJ325" s="3">
        <f t="shared" si="186"/>
        <v>0</v>
      </c>
      <c r="GK325" s="3">
        <f t="shared" si="186"/>
        <v>0</v>
      </c>
      <c r="GL325" s="3">
        <f t="shared" si="186"/>
        <v>0</v>
      </c>
      <c r="GM325" s="3">
        <f t="shared" si="186"/>
        <v>0</v>
      </c>
      <c r="GN325" s="3">
        <f t="shared" si="186"/>
        <v>0</v>
      </c>
      <c r="GO325" s="3">
        <f t="shared" si="186"/>
        <v>0</v>
      </c>
      <c r="GP325" s="3">
        <f t="shared" si="186"/>
        <v>0</v>
      </c>
      <c r="GQ325" s="3">
        <f t="shared" si="186"/>
        <v>0</v>
      </c>
      <c r="GR325" s="3">
        <f t="shared" si="186"/>
        <v>0</v>
      </c>
      <c r="GS325" s="3">
        <f t="shared" si="186"/>
        <v>0</v>
      </c>
      <c r="GT325" s="3">
        <f t="shared" si="186"/>
        <v>0</v>
      </c>
      <c r="GU325" s="3">
        <f t="shared" si="186"/>
        <v>0</v>
      </c>
      <c r="GV325" s="3">
        <f t="shared" si="186"/>
        <v>0</v>
      </c>
      <c r="GW325" s="3">
        <f t="shared" si="186"/>
        <v>0</v>
      </c>
      <c r="GX325" s="3">
        <f t="shared" si="186"/>
        <v>0</v>
      </c>
    </row>
    <row r="327" spans="1:245" x14ac:dyDescent="0.2">
      <c r="A327" s="1">
        <v>4</v>
      </c>
      <c r="B327" s="1">
        <v>0</v>
      </c>
      <c r="C327" s="1"/>
      <c r="D327" s="1">
        <f>ROW(A352)</f>
        <v>352</v>
      </c>
      <c r="E327" s="1"/>
      <c r="F327" s="1" t="s">
        <v>17</v>
      </c>
      <c r="G327" s="1" t="s">
        <v>18</v>
      </c>
      <c r="H327" s="1" t="s">
        <v>3</v>
      </c>
      <c r="I327" s="1">
        <v>0</v>
      </c>
      <c r="J327" s="1"/>
      <c r="K327" s="1">
        <v>0</v>
      </c>
      <c r="L327" s="1"/>
      <c r="M327" s="1" t="s">
        <v>3</v>
      </c>
      <c r="N327" s="1"/>
      <c r="O327" s="1"/>
      <c r="P327" s="1"/>
      <c r="Q327" s="1"/>
      <c r="R327" s="1"/>
      <c r="S327" s="1">
        <v>0</v>
      </c>
      <c r="T327" s="1"/>
      <c r="U327" s="1" t="s">
        <v>3</v>
      </c>
      <c r="V327" s="1">
        <v>0</v>
      </c>
      <c r="W327" s="1"/>
      <c r="X327" s="1"/>
      <c r="Y327" s="1"/>
      <c r="Z327" s="1"/>
      <c r="AA327" s="1"/>
      <c r="AB327" s="1" t="s">
        <v>3</v>
      </c>
      <c r="AC327" s="1" t="s">
        <v>3</v>
      </c>
      <c r="AD327" s="1" t="s">
        <v>3</v>
      </c>
      <c r="AE327" s="1" t="s">
        <v>3</v>
      </c>
      <c r="AF327" s="1" t="s">
        <v>3</v>
      </c>
      <c r="AG327" s="1" t="s">
        <v>3</v>
      </c>
      <c r="AH327" s="1"/>
      <c r="AI327" s="1"/>
      <c r="AJ327" s="1"/>
      <c r="AK327" s="1"/>
      <c r="AL327" s="1"/>
      <c r="AM327" s="1"/>
      <c r="AN327" s="1"/>
      <c r="AO327" s="1"/>
      <c r="AP327" s="1" t="s">
        <v>3</v>
      </c>
      <c r="AQ327" s="1" t="s">
        <v>3</v>
      </c>
      <c r="AR327" s="1" t="s">
        <v>3</v>
      </c>
      <c r="AS327" s="1"/>
      <c r="AT327" s="1"/>
      <c r="AU327" s="1"/>
      <c r="AV327" s="1"/>
      <c r="AW327" s="1"/>
      <c r="AX327" s="1"/>
      <c r="AY327" s="1"/>
      <c r="AZ327" s="1" t="s">
        <v>3</v>
      </c>
      <c r="BA327" s="1"/>
      <c r="BB327" s="1" t="s">
        <v>3</v>
      </c>
      <c r="BC327" s="1" t="s">
        <v>3</v>
      </c>
      <c r="BD327" s="1" t="s">
        <v>3</v>
      </c>
      <c r="BE327" s="1" t="s">
        <v>3</v>
      </c>
      <c r="BF327" s="1" t="s">
        <v>3</v>
      </c>
      <c r="BG327" s="1" t="s">
        <v>3</v>
      </c>
      <c r="BH327" s="1" t="s">
        <v>3</v>
      </c>
      <c r="BI327" s="1" t="s">
        <v>3</v>
      </c>
      <c r="BJ327" s="1" t="s">
        <v>3</v>
      </c>
      <c r="BK327" s="1" t="s">
        <v>3</v>
      </c>
      <c r="BL327" s="1" t="s">
        <v>3</v>
      </c>
      <c r="BM327" s="1" t="s">
        <v>3</v>
      </c>
      <c r="BN327" s="1" t="s">
        <v>3</v>
      </c>
      <c r="BO327" s="1" t="s">
        <v>3</v>
      </c>
      <c r="BP327" s="1" t="s">
        <v>3</v>
      </c>
      <c r="BQ327" s="1"/>
      <c r="BR327" s="1"/>
      <c r="BS327" s="1"/>
      <c r="BT327" s="1"/>
      <c r="BU327" s="1"/>
      <c r="BV327" s="1"/>
      <c r="BW327" s="1"/>
      <c r="BX327" s="1">
        <v>0</v>
      </c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>
        <v>0</v>
      </c>
    </row>
    <row r="329" spans="1:245" x14ac:dyDescent="0.2">
      <c r="A329" s="2">
        <v>52</v>
      </c>
      <c r="B329" s="2">
        <f t="shared" ref="B329:G329" si="187">B352</f>
        <v>0</v>
      </c>
      <c r="C329" s="2">
        <f t="shared" si="187"/>
        <v>4</v>
      </c>
      <c r="D329" s="2">
        <f t="shared" si="187"/>
        <v>327</v>
      </c>
      <c r="E329" s="2">
        <f t="shared" si="187"/>
        <v>0</v>
      </c>
      <c r="F329" s="2" t="str">
        <f t="shared" si="187"/>
        <v>Новый раздел</v>
      </c>
      <c r="G329" s="2" t="str">
        <f t="shared" si="187"/>
        <v>Демонтажные работы</v>
      </c>
      <c r="H329" s="2"/>
      <c r="I329" s="2"/>
      <c r="J329" s="2"/>
      <c r="K329" s="2"/>
      <c r="L329" s="2"/>
      <c r="M329" s="2"/>
      <c r="N329" s="2"/>
      <c r="O329" s="2">
        <f t="shared" ref="O329:AT329" si="188">O352</f>
        <v>45073.8</v>
      </c>
      <c r="P329" s="2">
        <f t="shared" si="188"/>
        <v>0</v>
      </c>
      <c r="Q329" s="2">
        <f t="shared" si="188"/>
        <v>17832.18</v>
      </c>
      <c r="R329" s="2">
        <f t="shared" si="188"/>
        <v>9272.74</v>
      </c>
      <c r="S329" s="2">
        <f t="shared" si="188"/>
        <v>17968.88</v>
      </c>
      <c r="T329" s="2">
        <f t="shared" si="188"/>
        <v>0</v>
      </c>
      <c r="U329" s="2">
        <f t="shared" si="188"/>
        <v>44.022199999999991</v>
      </c>
      <c r="V329" s="2">
        <f t="shared" si="188"/>
        <v>19.076920000000001</v>
      </c>
      <c r="W329" s="2">
        <f t="shared" si="188"/>
        <v>0</v>
      </c>
      <c r="X329" s="2">
        <f t="shared" si="188"/>
        <v>27819.72</v>
      </c>
      <c r="Y329" s="2">
        <f t="shared" si="188"/>
        <v>15986.26</v>
      </c>
      <c r="Z329" s="2">
        <f t="shared" si="188"/>
        <v>0</v>
      </c>
      <c r="AA329" s="2">
        <f t="shared" si="188"/>
        <v>0</v>
      </c>
      <c r="AB329" s="2">
        <f t="shared" si="188"/>
        <v>45073.8</v>
      </c>
      <c r="AC329" s="2">
        <f t="shared" si="188"/>
        <v>0</v>
      </c>
      <c r="AD329" s="2">
        <f t="shared" si="188"/>
        <v>17832.18</v>
      </c>
      <c r="AE329" s="2">
        <f t="shared" si="188"/>
        <v>9272.74</v>
      </c>
      <c r="AF329" s="2">
        <f t="shared" si="188"/>
        <v>17968.88</v>
      </c>
      <c r="AG329" s="2">
        <f t="shared" si="188"/>
        <v>0</v>
      </c>
      <c r="AH329" s="2">
        <f t="shared" si="188"/>
        <v>44.022199999999991</v>
      </c>
      <c r="AI329" s="2">
        <f t="shared" si="188"/>
        <v>19.076920000000001</v>
      </c>
      <c r="AJ329" s="2">
        <f t="shared" si="188"/>
        <v>0</v>
      </c>
      <c r="AK329" s="2">
        <f t="shared" si="188"/>
        <v>27819.72</v>
      </c>
      <c r="AL329" s="2">
        <f t="shared" si="188"/>
        <v>15986.26</v>
      </c>
      <c r="AM329" s="2">
        <f t="shared" si="188"/>
        <v>0</v>
      </c>
      <c r="AN329" s="2">
        <f t="shared" si="188"/>
        <v>0</v>
      </c>
      <c r="AO329" s="2">
        <f t="shared" si="188"/>
        <v>0</v>
      </c>
      <c r="AP329" s="2">
        <f t="shared" si="188"/>
        <v>0</v>
      </c>
      <c r="AQ329" s="2">
        <f t="shared" si="188"/>
        <v>0</v>
      </c>
      <c r="AR329" s="2">
        <f t="shared" si="188"/>
        <v>88879.78</v>
      </c>
      <c r="AS329" s="2">
        <f t="shared" si="188"/>
        <v>76589.990000000005</v>
      </c>
      <c r="AT329" s="2">
        <f t="shared" si="188"/>
        <v>12289.79</v>
      </c>
      <c r="AU329" s="2">
        <f t="shared" ref="AU329:BZ329" si="189">AU352</f>
        <v>0</v>
      </c>
      <c r="AV329" s="2">
        <f t="shared" si="189"/>
        <v>0</v>
      </c>
      <c r="AW329" s="2">
        <f t="shared" si="189"/>
        <v>0</v>
      </c>
      <c r="AX329" s="2">
        <f t="shared" si="189"/>
        <v>0</v>
      </c>
      <c r="AY329" s="2">
        <f t="shared" si="189"/>
        <v>0</v>
      </c>
      <c r="AZ329" s="2">
        <f t="shared" si="189"/>
        <v>0</v>
      </c>
      <c r="BA329" s="2">
        <f t="shared" si="189"/>
        <v>0</v>
      </c>
      <c r="BB329" s="2">
        <f t="shared" si="189"/>
        <v>0</v>
      </c>
      <c r="BC329" s="2">
        <f t="shared" si="189"/>
        <v>0</v>
      </c>
      <c r="BD329" s="2">
        <f t="shared" si="189"/>
        <v>0</v>
      </c>
      <c r="BE329" s="2">
        <f t="shared" si="189"/>
        <v>0</v>
      </c>
      <c r="BF329" s="2">
        <f t="shared" si="189"/>
        <v>0</v>
      </c>
      <c r="BG329" s="2">
        <f t="shared" si="189"/>
        <v>0</v>
      </c>
      <c r="BH329" s="2">
        <f t="shared" si="189"/>
        <v>0</v>
      </c>
      <c r="BI329" s="2">
        <f t="shared" si="189"/>
        <v>0</v>
      </c>
      <c r="BJ329" s="2">
        <f t="shared" si="189"/>
        <v>0</v>
      </c>
      <c r="BK329" s="2">
        <f t="shared" si="189"/>
        <v>0</v>
      </c>
      <c r="BL329" s="2">
        <f t="shared" si="189"/>
        <v>0</v>
      </c>
      <c r="BM329" s="2">
        <f t="shared" si="189"/>
        <v>0</v>
      </c>
      <c r="BN329" s="2">
        <f t="shared" si="189"/>
        <v>0</v>
      </c>
      <c r="BO329" s="2">
        <f t="shared" si="189"/>
        <v>0</v>
      </c>
      <c r="BP329" s="2">
        <f t="shared" si="189"/>
        <v>0</v>
      </c>
      <c r="BQ329" s="2">
        <f t="shared" si="189"/>
        <v>0</v>
      </c>
      <c r="BR329" s="2">
        <f t="shared" si="189"/>
        <v>0</v>
      </c>
      <c r="BS329" s="2">
        <f t="shared" si="189"/>
        <v>0</v>
      </c>
      <c r="BT329" s="2">
        <f t="shared" si="189"/>
        <v>0</v>
      </c>
      <c r="BU329" s="2">
        <f t="shared" si="189"/>
        <v>0</v>
      </c>
      <c r="BV329" s="2">
        <f t="shared" si="189"/>
        <v>0</v>
      </c>
      <c r="BW329" s="2">
        <f t="shared" si="189"/>
        <v>0</v>
      </c>
      <c r="BX329" s="2">
        <f t="shared" si="189"/>
        <v>0</v>
      </c>
      <c r="BY329" s="2">
        <f t="shared" si="189"/>
        <v>0</v>
      </c>
      <c r="BZ329" s="2">
        <f t="shared" si="189"/>
        <v>0</v>
      </c>
      <c r="CA329" s="2">
        <f t="shared" ref="CA329:DF329" si="190">CA352</f>
        <v>88879.78</v>
      </c>
      <c r="CB329" s="2">
        <f t="shared" si="190"/>
        <v>76589.990000000005</v>
      </c>
      <c r="CC329" s="2">
        <f t="shared" si="190"/>
        <v>12289.79</v>
      </c>
      <c r="CD329" s="2">
        <f t="shared" si="190"/>
        <v>0</v>
      </c>
      <c r="CE329" s="2">
        <f t="shared" si="190"/>
        <v>0</v>
      </c>
      <c r="CF329" s="2">
        <f t="shared" si="190"/>
        <v>0</v>
      </c>
      <c r="CG329" s="2">
        <f t="shared" si="190"/>
        <v>0</v>
      </c>
      <c r="CH329" s="2">
        <f t="shared" si="190"/>
        <v>0</v>
      </c>
      <c r="CI329" s="2">
        <f t="shared" si="190"/>
        <v>0</v>
      </c>
      <c r="CJ329" s="2">
        <f t="shared" si="190"/>
        <v>0</v>
      </c>
      <c r="CK329" s="2">
        <f t="shared" si="190"/>
        <v>0</v>
      </c>
      <c r="CL329" s="2">
        <f t="shared" si="190"/>
        <v>0</v>
      </c>
      <c r="CM329" s="2">
        <f t="shared" si="190"/>
        <v>0</v>
      </c>
      <c r="CN329" s="2">
        <f t="shared" si="190"/>
        <v>0</v>
      </c>
      <c r="CO329" s="2">
        <f t="shared" si="190"/>
        <v>0</v>
      </c>
      <c r="CP329" s="2">
        <f t="shared" si="190"/>
        <v>0</v>
      </c>
      <c r="CQ329" s="2">
        <f t="shared" si="190"/>
        <v>0</v>
      </c>
      <c r="CR329" s="2">
        <f t="shared" si="190"/>
        <v>0</v>
      </c>
      <c r="CS329" s="2">
        <f t="shared" si="190"/>
        <v>0</v>
      </c>
      <c r="CT329" s="2">
        <f t="shared" si="190"/>
        <v>0</v>
      </c>
      <c r="CU329" s="2">
        <f t="shared" si="190"/>
        <v>0</v>
      </c>
      <c r="CV329" s="2">
        <f t="shared" si="190"/>
        <v>0</v>
      </c>
      <c r="CW329" s="2">
        <f t="shared" si="190"/>
        <v>0</v>
      </c>
      <c r="CX329" s="2">
        <f t="shared" si="190"/>
        <v>0</v>
      </c>
      <c r="CY329" s="2">
        <f t="shared" si="190"/>
        <v>0</v>
      </c>
      <c r="CZ329" s="2">
        <f t="shared" si="190"/>
        <v>0</v>
      </c>
      <c r="DA329" s="2">
        <f t="shared" si="190"/>
        <v>0</v>
      </c>
      <c r="DB329" s="2">
        <f t="shared" si="190"/>
        <v>0</v>
      </c>
      <c r="DC329" s="2">
        <f t="shared" si="190"/>
        <v>0</v>
      </c>
      <c r="DD329" s="2">
        <f t="shared" si="190"/>
        <v>0</v>
      </c>
      <c r="DE329" s="2">
        <f t="shared" si="190"/>
        <v>0</v>
      </c>
      <c r="DF329" s="2">
        <f t="shared" si="190"/>
        <v>0</v>
      </c>
      <c r="DG329" s="3">
        <f t="shared" ref="DG329:EL329" si="191">DG352</f>
        <v>0</v>
      </c>
      <c r="DH329" s="3">
        <f t="shared" si="191"/>
        <v>0</v>
      </c>
      <c r="DI329" s="3">
        <f t="shared" si="191"/>
        <v>0</v>
      </c>
      <c r="DJ329" s="3">
        <f t="shared" si="191"/>
        <v>0</v>
      </c>
      <c r="DK329" s="3">
        <f t="shared" si="191"/>
        <v>0</v>
      </c>
      <c r="DL329" s="3">
        <f t="shared" si="191"/>
        <v>0</v>
      </c>
      <c r="DM329" s="3">
        <f t="shared" si="191"/>
        <v>0</v>
      </c>
      <c r="DN329" s="3">
        <f t="shared" si="191"/>
        <v>0</v>
      </c>
      <c r="DO329" s="3">
        <f t="shared" si="191"/>
        <v>0</v>
      </c>
      <c r="DP329" s="3">
        <f t="shared" si="191"/>
        <v>0</v>
      </c>
      <c r="DQ329" s="3">
        <f t="shared" si="191"/>
        <v>0</v>
      </c>
      <c r="DR329" s="3">
        <f t="shared" si="191"/>
        <v>0</v>
      </c>
      <c r="DS329" s="3">
        <f t="shared" si="191"/>
        <v>0</v>
      </c>
      <c r="DT329" s="3">
        <f t="shared" si="191"/>
        <v>0</v>
      </c>
      <c r="DU329" s="3">
        <f t="shared" si="191"/>
        <v>0</v>
      </c>
      <c r="DV329" s="3">
        <f t="shared" si="191"/>
        <v>0</v>
      </c>
      <c r="DW329" s="3">
        <f t="shared" si="191"/>
        <v>0</v>
      </c>
      <c r="DX329" s="3">
        <f t="shared" si="191"/>
        <v>0</v>
      </c>
      <c r="DY329" s="3">
        <f t="shared" si="191"/>
        <v>0</v>
      </c>
      <c r="DZ329" s="3">
        <f t="shared" si="191"/>
        <v>0</v>
      </c>
      <c r="EA329" s="3">
        <f t="shared" si="191"/>
        <v>0</v>
      </c>
      <c r="EB329" s="3">
        <f t="shared" si="191"/>
        <v>0</v>
      </c>
      <c r="EC329" s="3">
        <f t="shared" si="191"/>
        <v>0</v>
      </c>
      <c r="ED329" s="3">
        <f t="shared" si="191"/>
        <v>0</v>
      </c>
      <c r="EE329" s="3">
        <f t="shared" si="191"/>
        <v>0</v>
      </c>
      <c r="EF329" s="3">
        <f t="shared" si="191"/>
        <v>0</v>
      </c>
      <c r="EG329" s="3">
        <f t="shared" si="191"/>
        <v>0</v>
      </c>
      <c r="EH329" s="3">
        <f t="shared" si="191"/>
        <v>0</v>
      </c>
      <c r="EI329" s="3">
        <f t="shared" si="191"/>
        <v>0</v>
      </c>
      <c r="EJ329" s="3">
        <f t="shared" si="191"/>
        <v>0</v>
      </c>
      <c r="EK329" s="3">
        <f t="shared" si="191"/>
        <v>0</v>
      </c>
      <c r="EL329" s="3">
        <f t="shared" si="191"/>
        <v>0</v>
      </c>
      <c r="EM329" s="3">
        <f t="shared" ref="EM329:FR329" si="192">EM352</f>
        <v>0</v>
      </c>
      <c r="EN329" s="3">
        <f t="shared" si="192"/>
        <v>0</v>
      </c>
      <c r="EO329" s="3">
        <f t="shared" si="192"/>
        <v>0</v>
      </c>
      <c r="EP329" s="3">
        <f t="shared" si="192"/>
        <v>0</v>
      </c>
      <c r="EQ329" s="3">
        <f t="shared" si="192"/>
        <v>0</v>
      </c>
      <c r="ER329" s="3">
        <f t="shared" si="192"/>
        <v>0</v>
      </c>
      <c r="ES329" s="3">
        <f t="shared" si="192"/>
        <v>0</v>
      </c>
      <c r="ET329" s="3">
        <f t="shared" si="192"/>
        <v>0</v>
      </c>
      <c r="EU329" s="3">
        <f t="shared" si="192"/>
        <v>0</v>
      </c>
      <c r="EV329" s="3">
        <f t="shared" si="192"/>
        <v>0</v>
      </c>
      <c r="EW329" s="3">
        <f t="shared" si="192"/>
        <v>0</v>
      </c>
      <c r="EX329" s="3">
        <f t="shared" si="192"/>
        <v>0</v>
      </c>
      <c r="EY329" s="3">
        <f t="shared" si="192"/>
        <v>0</v>
      </c>
      <c r="EZ329" s="3">
        <f t="shared" si="192"/>
        <v>0</v>
      </c>
      <c r="FA329" s="3">
        <f t="shared" si="192"/>
        <v>0</v>
      </c>
      <c r="FB329" s="3">
        <f t="shared" si="192"/>
        <v>0</v>
      </c>
      <c r="FC329" s="3">
        <f t="shared" si="192"/>
        <v>0</v>
      </c>
      <c r="FD329" s="3">
        <f t="shared" si="192"/>
        <v>0</v>
      </c>
      <c r="FE329" s="3">
        <f t="shared" si="192"/>
        <v>0</v>
      </c>
      <c r="FF329" s="3">
        <f t="shared" si="192"/>
        <v>0</v>
      </c>
      <c r="FG329" s="3">
        <f t="shared" si="192"/>
        <v>0</v>
      </c>
      <c r="FH329" s="3">
        <f t="shared" si="192"/>
        <v>0</v>
      </c>
      <c r="FI329" s="3">
        <f t="shared" si="192"/>
        <v>0</v>
      </c>
      <c r="FJ329" s="3">
        <f t="shared" si="192"/>
        <v>0</v>
      </c>
      <c r="FK329" s="3">
        <f t="shared" si="192"/>
        <v>0</v>
      </c>
      <c r="FL329" s="3">
        <f t="shared" si="192"/>
        <v>0</v>
      </c>
      <c r="FM329" s="3">
        <f t="shared" si="192"/>
        <v>0</v>
      </c>
      <c r="FN329" s="3">
        <f t="shared" si="192"/>
        <v>0</v>
      </c>
      <c r="FO329" s="3">
        <f t="shared" si="192"/>
        <v>0</v>
      </c>
      <c r="FP329" s="3">
        <f t="shared" si="192"/>
        <v>0</v>
      </c>
      <c r="FQ329" s="3">
        <f t="shared" si="192"/>
        <v>0</v>
      </c>
      <c r="FR329" s="3">
        <f t="shared" si="192"/>
        <v>0</v>
      </c>
      <c r="FS329" s="3">
        <f t="shared" ref="FS329:GX329" si="193">FS352</f>
        <v>0</v>
      </c>
      <c r="FT329" s="3">
        <f t="shared" si="193"/>
        <v>0</v>
      </c>
      <c r="FU329" s="3">
        <f t="shared" si="193"/>
        <v>0</v>
      </c>
      <c r="FV329" s="3">
        <f t="shared" si="193"/>
        <v>0</v>
      </c>
      <c r="FW329" s="3">
        <f t="shared" si="193"/>
        <v>0</v>
      </c>
      <c r="FX329" s="3">
        <f t="shared" si="193"/>
        <v>0</v>
      </c>
      <c r="FY329" s="3">
        <f t="shared" si="193"/>
        <v>0</v>
      </c>
      <c r="FZ329" s="3">
        <f t="shared" si="193"/>
        <v>0</v>
      </c>
      <c r="GA329" s="3">
        <f t="shared" si="193"/>
        <v>0</v>
      </c>
      <c r="GB329" s="3">
        <f t="shared" si="193"/>
        <v>0</v>
      </c>
      <c r="GC329" s="3">
        <f t="shared" si="193"/>
        <v>0</v>
      </c>
      <c r="GD329" s="3">
        <f t="shared" si="193"/>
        <v>0</v>
      </c>
      <c r="GE329" s="3">
        <f t="shared" si="193"/>
        <v>0</v>
      </c>
      <c r="GF329" s="3">
        <f t="shared" si="193"/>
        <v>0</v>
      </c>
      <c r="GG329" s="3">
        <f t="shared" si="193"/>
        <v>0</v>
      </c>
      <c r="GH329" s="3">
        <f t="shared" si="193"/>
        <v>0</v>
      </c>
      <c r="GI329" s="3">
        <f t="shared" si="193"/>
        <v>0</v>
      </c>
      <c r="GJ329" s="3">
        <f t="shared" si="193"/>
        <v>0</v>
      </c>
      <c r="GK329" s="3">
        <f t="shared" si="193"/>
        <v>0</v>
      </c>
      <c r="GL329" s="3">
        <f t="shared" si="193"/>
        <v>0</v>
      </c>
      <c r="GM329" s="3">
        <f t="shared" si="193"/>
        <v>0</v>
      </c>
      <c r="GN329" s="3">
        <f t="shared" si="193"/>
        <v>0</v>
      </c>
      <c r="GO329" s="3">
        <f t="shared" si="193"/>
        <v>0</v>
      </c>
      <c r="GP329" s="3">
        <f t="shared" si="193"/>
        <v>0</v>
      </c>
      <c r="GQ329" s="3">
        <f t="shared" si="193"/>
        <v>0</v>
      </c>
      <c r="GR329" s="3">
        <f t="shared" si="193"/>
        <v>0</v>
      </c>
      <c r="GS329" s="3">
        <f t="shared" si="193"/>
        <v>0</v>
      </c>
      <c r="GT329" s="3">
        <f t="shared" si="193"/>
        <v>0</v>
      </c>
      <c r="GU329" s="3">
        <f t="shared" si="193"/>
        <v>0</v>
      </c>
      <c r="GV329" s="3">
        <f t="shared" si="193"/>
        <v>0</v>
      </c>
      <c r="GW329" s="3">
        <f t="shared" si="193"/>
        <v>0</v>
      </c>
      <c r="GX329" s="3">
        <f t="shared" si="193"/>
        <v>0</v>
      </c>
    </row>
    <row r="331" spans="1:245" x14ac:dyDescent="0.2">
      <c r="A331">
        <v>17</v>
      </c>
      <c r="B331">
        <v>0</v>
      </c>
      <c r="C331">
        <f>ROW(SmtRes!A235)</f>
        <v>235</v>
      </c>
      <c r="D331">
        <f>ROW(EtalonRes!A243)</f>
        <v>243</v>
      </c>
      <c r="E331" t="s">
        <v>19</v>
      </c>
      <c r="F331" t="s">
        <v>348</v>
      </c>
      <c r="G331" t="s">
        <v>349</v>
      </c>
      <c r="H331" t="s">
        <v>22</v>
      </c>
      <c r="I331">
        <v>1</v>
      </c>
      <c r="J331">
        <v>0</v>
      </c>
      <c r="K331">
        <v>1</v>
      </c>
      <c r="O331">
        <f t="shared" ref="O331:O350" si="194">ROUND(CP331,2)</f>
        <v>1403.12</v>
      </c>
      <c r="P331">
        <f>SUMIF(SmtRes!AQ232:'SmtRes'!AQ235,"=1",SmtRes!DF232:'SmtRes'!DF235)</f>
        <v>0</v>
      </c>
      <c r="Q331">
        <f>SUMIF(SmtRes!AQ232:'SmtRes'!AQ235,"=1",SmtRes!DG232:'SmtRes'!DG235)</f>
        <v>820.13</v>
      </c>
      <c r="R331">
        <f>SUMIF(SmtRes!AQ232:'SmtRes'!AQ235,"=1",SmtRes!DH232:'SmtRes'!DH235)</f>
        <v>242.78</v>
      </c>
      <c r="S331">
        <f>SUMIF(SmtRes!AQ232:'SmtRes'!AQ235,"=1",SmtRes!DI232:'SmtRes'!DI235)</f>
        <v>340.21</v>
      </c>
      <c r="T331">
        <f t="shared" ref="T331:T350" si="195">ROUND(CU331*I331,2)</f>
        <v>0</v>
      </c>
      <c r="U331">
        <f>SUMIF(SmtRes!AQ232:'SmtRes'!AQ235,"=1",SmtRes!CV232:'SmtRes'!CV235)</f>
        <v>0.81</v>
      </c>
      <c r="V331">
        <f>SUMIF(SmtRes!AQ232:'SmtRes'!AQ235,"=1",SmtRes!CW232:'SmtRes'!CW235)</f>
        <v>0.48</v>
      </c>
      <c r="W331">
        <f t="shared" ref="W331:W350" si="196">ROUND(CX331*I331,2)</f>
        <v>0</v>
      </c>
      <c r="X331">
        <f t="shared" ref="X331:X350" si="197">ROUND(CY331,2)</f>
        <v>600.48</v>
      </c>
      <c r="Y331">
        <f t="shared" ref="Y331:Y350" si="198">ROUND(CZ331,2)</f>
        <v>349.79</v>
      </c>
      <c r="AA331">
        <v>61617792</v>
      </c>
      <c r="AB331">
        <f t="shared" ref="AB331:AB350" si="199">ROUND((AC331+AD331+AF331),6)</f>
        <v>1160.3357000000001</v>
      </c>
      <c r="AC331">
        <f t="shared" ref="AC331:AC350" si="200">ROUND((0),6)</f>
        <v>0</v>
      </c>
      <c r="AD331">
        <f>ROUND((((SUM(SmtRes!BR232:'SmtRes'!BR235))-(SUM(SmtRes!BS232:'SmtRes'!BS235)))+AE331),6)</f>
        <v>820.12760000000003</v>
      </c>
      <c r="AE331">
        <f>ROUND((SUM(SmtRes!BS232:'SmtRes'!BS235)),6)</f>
        <v>242.77279999999999</v>
      </c>
      <c r="AF331">
        <f>ROUND((SUM(SmtRes!BT232:'SmtRes'!BT235)),6)</f>
        <v>340.2081</v>
      </c>
      <c r="AG331">
        <f t="shared" ref="AG331:AG350" si="201">ROUND((AP331),6)</f>
        <v>0</v>
      </c>
      <c r="AH331">
        <f>(SUM(SmtRes!BU232:'SmtRes'!BU235))</f>
        <v>0.81</v>
      </c>
      <c r="AI331">
        <f>(SUM(SmtRes!BV232:'SmtRes'!BV235))</f>
        <v>0.48</v>
      </c>
      <c r="AJ331">
        <f t="shared" ref="AJ331:AJ350" si="202">(AS331)</f>
        <v>0</v>
      </c>
      <c r="AK331">
        <v>1403.1085</v>
      </c>
      <c r="AL331">
        <v>0</v>
      </c>
      <c r="AM331">
        <v>820.12760000000003</v>
      </c>
      <c r="AN331">
        <v>242.77280000000002</v>
      </c>
      <c r="AO331">
        <v>340.2081</v>
      </c>
      <c r="AP331">
        <v>0</v>
      </c>
      <c r="AQ331">
        <v>0.81</v>
      </c>
      <c r="AR331">
        <v>0.48</v>
      </c>
      <c r="AS331">
        <v>0</v>
      </c>
      <c r="AT331">
        <v>103</v>
      </c>
      <c r="AU331">
        <v>60</v>
      </c>
      <c r="AV331">
        <v>1</v>
      </c>
      <c r="AW331">
        <v>1</v>
      </c>
      <c r="AZ331">
        <v>1</v>
      </c>
      <c r="BA331">
        <v>1</v>
      </c>
      <c r="BB331">
        <v>1</v>
      </c>
      <c r="BC331">
        <v>1</v>
      </c>
      <c r="BD331" t="s">
        <v>3</v>
      </c>
      <c r="BE331" t="s">
        <v>3</v>
      </c>
      <c r="BF331" t="s">
        <v>3</v>
      </c>
      <c r="BG331" t="s">
        <v>3</v>
      </c>
      <c r="BH331">
        <v>0</v>
      </c>
      <c r="BI331">
        <v>1</v>
      </c>
      <c r="BJ331" t="s">
        <v>350</v>
      </c>
      <c r="BM331">
        <v>33002</v>
      </c>
      <c r="BN331">
        <v>0</v>
      </c>
      <c r="BO331" t="s">
        <v>3</v>
      </c>
      <c r="BP331">
        <v>0</v>
      </c>
      <c r="BQ331">
        <v>2</v>
      </c>
      <c r="BR331">
        <v>0</v>
      </c>
      <c r="BS331">
        <v>1</v>
      </c>
      <c r="BT331">
        <v>1</v>
      </c>
      <c r="BU331">
        <v>1</v>
      </c>
      <c r="BV331">
        <v>1</v>
      </c>
      <c r="BW331">
        <v>1</v>
      </c>
      <c r="BX331">
        <v>1</v>
      </c>
      <c r="BY331" t="s">
        <v>3</v>
      </c>
      <c r="BZ331">
        <v>103</v>
      </c>
      <c r="CA331">
        <v>60</v>
      </c>
      <c r="CB331" t="s">
        <v>3</v>
      </c>
      <c r="CE331">
        <v>0</v>
      </c>
      <c r="CF331">
        <v>0</v>
      </c>
      <c r="CG331">
        <v>0</v>
      </c>
      <c r="CM331">
        <v>0</v>
      </c>
      <c r="CN331" t="s">
        <v>3</v>
      </c>
      <c r="CO331">
        <v>0</v>
      </c>
      <c r="CP331">
        <f t="shared" ref="CP331:CP350" si="203">(P331+Q331+S331+R331)</f>
        <v>1403.12</v>
      </c>
      <c r="CQ331">
        <f>SUMIF(SmtRes!AQ232:'SmtRes'!AQ235,"=1",SmtRes!AA232:'SmtRes'!AA235)</f>
        <v>0</v>
      </c>
      <c r="CR331">
        <f>SUMIF(SmtRes!AQ232:'SmtRes'!AQ235,"=1",SmtRes!AB232:'SmtRes'!AB235)</f>
        <v>2360.4899999999998</v>
      </c>
      <c r="CS331">
        <f>SUMIF(SmtRes!AQ232:'SmtRes'!AQ235,"=1",SmtRes!AC232:'SmtRes'!AC235)</f>
        <v>956.22</v>
      </c>
      <c r="CT331">
        <f>SUMIF(SmtRes!AQ232:'SmtRes'!AQ235,"=1",SmtRes!AD232:'SmtRes'!AD235)</f>
        <v>420.01</v>
      </c>
      <c r="CU331">
        <f t="shared" ref="CU331:CU350" si="204">AG331</f>
        <v>0</v>
      </c>
      <c r="CV331">
        <f>SUMIF(SmtRes!AQ232:'SmtRes'!AQ235,"=1",SmtRes!BU232:'SmtRes'!BU235)</f>
        <v>0.81</v>
      </c>
      <c r="CW331">
        <f>SUMIF(SmtRes!AQ232:'SmtRes'!AQ235,"=1",SmtRes!BV232:'SmtRes'!BV235)</f>
        <v>0.48</v>
      </c>
      <c r="CX331">
        <f t="shared" ref="CX331:CX350" si="205">AJ331</f>
        <v>0</v>
      </c>
      <c r="CY331">
        <f t="shared" ref="CY331:CY350" si="206">(((S331+R331)*AT331)/100)</f>
        <v>600.47969999999998</v>
      </c>
      <c r="CZ331">
        <f t="shared" ref="CZ331:CZ350" si="207">(((S331+R331)*AU331)/100)</f>
        <v>349.79400000000004</v>
      </c>
      <c r="DC331" t="s">
        <v>3</v>
      </c>
      <c r="DD331" t="s">
        <v>3</v>
      </c>
      <c r="DE331" t="s">
        <v>3</v>
      </c>
      <c r="DF331" t="s">
        <v>3</v>
      </c>
      <c r="DG331" t="s">
        <v>3</v>
      </c>
      <c r="DH331" t="s">
        <v>3</v>
      </c>
      <c r="DI331" t="s">
        <v>3</v>
      </c>
      <c r="DJ331" t="s">
        <v>3</v>
      </c>
      <c r="DK331" t="s">
        <v>3</v>
      </c>
      <c r="DL331" t="s">
        <v>3</v>
      </c>
      <c r="DM331" t="s">
        <v>3</v>
      </c>
      <c r="DN331">
        <v>0</v>
      </c>
      <c r="DO331">
        <v>0</v>
      </c>
      <c r="DP331">
        <v>1</v>
      </c>
      <c r="DQ331">
        <v>1</v>
      </c>
      <c r="DU331">
        <v>1013</v>
      </c>
      <c r="DV331" t="s">
        <v>22</v>
      </c>
      <c r="DW331" t="s">
        <v>22</v>
      </c>
      <c r="DX331">
        <v>1</v>
      </c>
      <c r="DZ331" t="s">
        <v>3</v>
      </c>
      <c r="EA331" t="s">
        <v>3</v>
      </c>
      <c r="EB331" t="s">
        <v>3</v>
      </c>
      <c r="EC331" t="s">
        <v>3</v>
      </c>
      <c r="EE331">
        <v>58749856</v>
      </c>
      <c r="EF331">
        <v>2</v>
      </c>
      <c r="EG331" t="s">
        <v>24</v>
      </c>
      <c r="EH331">
        <v>27</v>
      </c>
      <c r="EI331" t="s">
        <v>25</v>
      </c>
      <c r="EJ331">
        <v>1</v>
      </c>
      <c r="EK331">
        <v>33002</v>
      </c>
      <c r="EL331" t="s">
        <v>25</v>
      </c>
      <c r="EM331" t="s">
        <v>26</v>
      </c>
      <c r="EO331" t="s">
        <v>3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0.81</v>
      </c>
      <c r="EX331">
        <v>0.48</v>
      </c>
      <c r="EY331">
        <v>0</v>
      </c>
      <c r="FQ331">
        <v>0</v>
      </c>
      <c r="FR331">
        <f t="shared" ref="FR331:FR350" si="208">ROUND(IF(BI331=3,GM331,0),2)</f>
        <v>0</v>
      </c>
      <c r="FS331">
        <v>0</v>
      </c>
      <c r="FX331">
        <v>103</v>
      </c>
      <c r="FY331">
        <v>60</v>
      </c>
      <c r="GA331" t="s">
        <v>3</v>
      </c>
      <c r="GD331">
        <v>1</v>
      </c>
      <c r="GF331">
        <v>111143337</v>
      </c>
      <c r="GG331">
        <v>2</v>
      </c>
      <c r="GH331">
        <v>1</v>
      </c>
      <c r="GI331">
        <v>-2</v>
      </c>
      <c r="GJ331">
        <v>0</v>
      </c>
      <c r="GK331">
        <v>0</v>
      </c>
      <c r="GL331">
        <f t="shared" ref="GL331:GL350" si="209">ROUND(IF(AND(BH331=3,BI331=3,FS331&lt;&gt;0),P331,0),2)</f>
        <v>0</v>
      </c>
      <c r="GM331">
        <f t="shared" ref="GM331:GM350" si="210">ROUND(O331+X331+Y331,2)+GX331</f>
        <v>2353.39</v>
      </c>
      <c r="GN331">
        <f t="shared" ref="GN331:GN350" si="211">IF(OR(BI331=0,BI331=1),GM331-GX331,0)</f>
        <v>2353.39</v>
      </c>
      <c r="GO331">
        <f t="shared" ref="GO331:GO350" si="212">IF(BI331=2,GM331-GX331,0)</f>
        <v>0</v>
      </c>
      <c r="GP331">
        <f t="shared" ref="GP331:GP350" si="213">IF(BI331=4,GM331-GX331,0)</f>
        <v>0</v>
      </c>
      <c r="GR331">
        <v>0</v>
      </c>
      <c r="GS331">
        <v>3</v>
      </c>
      <c r="GT331">
        <v>0</v>
      </c>
      <c r="GU331" t="s">
        <v>3</v>
      </c>
      <c r="GV331">
        <f t="shared" ref="GV331:GV350" si="214">ROUND((GT331),6)</f>
        <v>0</v>
      </c>
      <c r="GW331">
        <v>1</v>
      </c>
      <c r="GX331">
        <f t="shared" ref="GX331:GX350" si="215">ROUND(HC331*I331,2)</f>
        <v>0</v>
      </c>
      <c r="HA331">
        <v>0</v>
      </c>
      <c r="HB331">
        <v>0</v>
      </c>
      <c r="HC331">
        <f t="shared" ref="HC331:HC350" si="216">GV331*GW331</f>
        <v>0</v>
      </c>
      <c r="HE331" t="s">
        <v>3</v>
      </c>
      <c r="HF331" t="s">
        <v>3</v>
      </c>
      <c r="HM331" t="s">
        <v>3</v>
      </c>
      <c r="HN331" t="s">
        <v>27</v>
      </c>
      <c r="HO331" t="s">
        <v>28</v>
      </c>
      <c r="HP331" t="s">
        <v>25</v>
      </c>
      <c r="HQ331" t="s">
        <v>25</v>
      </c>
      <c r="IK331">
        <v>0</v>
      </c>
    </row>
    <row r="332" spans="1:245" x14ac:dyDescent="0.2">
      <c r="A332">
        <v>17</v>
      </c>
      <c r="B332">
        <v>0</v>
      </c>
      <c r="C332">
        <f>ROW(SmtRes!A240)</f>
        <v>240</v>
      </c>
      <c r="D332">
        <f>ROW(EtalonRes!A248)</f>
        <v>248</v>
      </c>
      <c r="E332" t="s">
        <v>29</v>
      </c>
      <c r="F332" t="s">
        <v>351</v>
      </c>
      <c r="G332" t="s">
        <v>352</v>
      </c>
      <c r="H332" t="s">
        <v>22</v>
      </c>
      <c r="I332">
        <v>2</v>
      </c>
      <c r="J332">
        <v>0</v>
      </c>
      <c r="K332">
        <v>2</v>
      </c>
      <c r="O332">
        <f t="shared" si="194"/>
        <v>7577.5</v>
      </c>
      <c r="P332">
        <f>SUMIF(SmtRes!AQ236:'SmtRes'!AQ240,"=1",SmtRes!DF236:'SmtRes'!DF240)</f>
        <v>0</v>
      </c>
      <c r="Q332">
        <f>SUMIF(SmtRes!AQ236:'SmtRes'!AQ240,"=1",SmtRes!DG236:'SmtRes'!DG240)</f>
        <v>4298.21</v>
      </c>
      <c r="R332">
        <f>SUMIF(SmtRes!AQ236:'SmtRes'!AQ240,"=1",SmtRes!DH236:'SmtRes'!DH240)</f>
        <v>1809.25</v>
      </c>
      <c r="S332">
        <f>SUMIF(SmtRes!AQ236:'SmtRes'!AQ240,"=1",SmtRes!DI236:'SmtRes'!DI240)</f>
        <v>1470.04</v>
      </c>
      <c r="T332">
        <f t="shared" si="195"/>
        <v>0</v>
      </c>
      <c r="U332">
        <f>SUMIF(SmtRes!AQ236:'SmtRes'!AQ240,"=1",SmtRes!CV236:'SmtRes'!CV240)</f>
        <v>3.5</v>
      </c>
      <c r="V332">
        <f>SUMIF(SmtRes!AQ236:'SmtRes'!AQ240,"=1",SmtRes!CW236:'SmtRes'!CW240)</f>
        <v>3.78</v>
      </c>
      <c r="W332">
        <f t="shared" si="196"/>
        <v>0</v>
      </c>
      <c r="X332">
        <f t="shared" si="197"/>
        <v>3377.67</v>
      </c>
      <c r="Y332">
        <f t="shared" si="198"/>
        <v>1967.57</v>
      </c>
      <c r="AA332">
        <v>61617792</v>
      </c>
      <c r="AB332">
        <f t="shared" si="199"/>
        <v>2817.1297</v>
      </c>
      <c r="AC332">
        <f t="shared" si="200"/>
        <v>0</v>
      </c>
      <c r="AD332">
        <f>ROUND((((SUM(SmtRes!BR236:'SmtRes'!BR240))-(SUM(SmtRes!BS236:'SmtRes'!BS240)))+AE332),6)</f>
        <v>2082.1122</v>
      </c>
      <c r="AE332">
        <f>ROUND((SUM(SmtRes!BS236:'SmtRes'!BS240)),6)</f>
        <v>904.62390000000005</v>
      </c>
      <c r="AF332">
        <f>ROUND((SUM(SmtRes!BT236:'SmtRes'!BT240)),6)</f>
        <v>735.01750000000004</v>
      </c>
      <c r="AG332">
        <f t="shared" si="201"/>
        <v>0</v>
      </c>
      <c r="AH332">
        <f>(SUM(SmtRes!BU236:'SmtRes'!BU240))</f>
        <v>1.75</v>
      </c>
      <c r="AI332">
        <f>(SUM(SmtRes!BV236:'SmtRes'!BV240))</f>
        <v>1.89</v>
      </c>
      <c r="AJ332">
        <f t="shared" si="202"/>
        <v>0</v>
      </c>
      <c r="AK332">
        <v>3721.7536</v>
      </c>
      <c r="AL332">
        <v>0</v>
      </c>
      <c r="AM332">
        <v>2082.1122</v>
      </c>
      <c r="AN332">
        <v>904.62390000000005</v>
      </c>
      <c r="AO332">
        <v>735.01749999999993</v>
      </c>
      <c r="AP332">
        <v>0</v>
      </c>
      <c r="AQ332">
        <v>1.75</v>
      </c>
      <c r="AR332">
        <v>1.89</v>
      </c>
      <c r="AS332">
        <v>0</v>
      </c>
      <c r="AT332">
        <v>103</v>
      </c>
      <c r="AU332">
        <v>60</v>
      </c>
      <c r="AV332">
        <v>1</v>
      </c>
      <c r="AW332">
        <v>1</v>
      </c>
      <c r="AZ332">
        <v>1</v>
      </c>
      <c r="BA332">
        <v>1</v>
      </c>
      <c r="BB332">
        <v>1</v>
      </c>
      <c r="BC332">
        <v>1</v>
      </c>
      <c r="BD332" t="s">
        <v>3</v>
      </c>
      <c r="BE332" t="s">
        <v>3</v>
      </c>
      <c r="BF332" t="s">
        <v>3</v>
      </c>
      <c r="BG332" t="s">
        <v>3</v>
      </c>
      <c r="BH332">
        <v>0</v>
      </c>
      <c r="BI332">
        <v>1</v>
      </c>
      <c r="BJ332" t="s">
        <v>353</v>
      </c>
      <c r="BM332">
        <v>33002</v>
      </c>
      <c r="BN332">
        <v>0</v>
      </c>
      <c r="BO332" t="s">
        <v>3</v>
      </c>
      <c r="BP332">
        <v>0</v>
      </c>
      <c r="BQ332">
        <v>2</v>
      </c>
      <c r="BR332">
        <v>0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 t="s">
        <v>3</v>
      </c>
      <c r="BZ332">
        <v>103</v>
      </c>
      <c r="CA332">
        <v>60</v>
      </c>
      <c r="CB332" t="s">
        <v>3</v>
      </c>
      <c r="CE332">
        <v>0</v>
      </c>
      <c r="CF332">
        <v>0</v>
      </c>
      <c r="CG332">
        <v>0</v>
      </c>
      <c r="CM332">
        <v>0</v>
      </c>
      <c r="CN332" t="s">
        <v>3</v>
      </c>
      <c r="CO332">
        <v>0</v>
      </c>
      <c r="CP332">
        <f t="shared" si="203"/>
        <v>7577.5</v>
      </c>
      <c r="CQ332">
        <f>SUMIF(SmtRes!AQ236:'SmtRes'!AQ240,"=1",SmtRes!AA236:'SmtRes'!AA240)</f>
        <v>0</v>
      </c>
      <c r="CR332">
        <f>SUMIF(SmtRes!AQ236:'SmtRes'!AQ240,"=1",SmtRes!AB236:'SmtRes'!AB240)</f>
        <v>2786.9700000000003</v>
      </c>
      <c r="CS332">
        <f>SUMIF(SmtRes!AQ236:'SmtRes'!AQ240,"=1",SmtRes!AC236:'SmtRes'!AC240)</f>
        <v>1401.13</v>
      </c>
      <c r="CT332">
        <f>SUMIF(SmtRes!AQ236:'SmtRes'!AQ240,"=1",SmtRes!AD236:'SmtRes'!AD240)</f>
        <v>420.01</v>
      </c>
      <c r="CU332">
        <f t="shared" si="204"/>
        <v>0</v>
      </c>
      <c r="CV332">
        <f>SUMIF(SmtRes!AQ236:'SmtRes'!AQ240,"=1",SmtRes!BU236:'SmtRes'!BU240)</f>
        <v>1.75</v>
      </c>
      <c r="CW332">
        <f>SUMIF(SmtRes!AQ236:'SmtRes'!AQ240,"=1",SmtRes!BV236:'SmtRes'!BV240)</f>
        <v>1.89</v>
      </c>
      <c r="CX332">
        <f t="shared" si="205"/>
        <v>0</v>
      </c>
      <c r="CY332">
        <f t="shared" si="206"/>
        <v>3377.6687000000002</v>
      </c>
      <c r="CZ332">
        <f t="shared" si="207"/>
        <v>1967.5739999999998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>
        <v>0</v>
      </c>
      <c r="DO332">
        <v>0</v>
      </c>
      <c r="DP332">
        <v>1</v>
      </c>
      <c r="DQ332">
        <v>1</v>
      </c>
      <c r="DU332">
        <v>1013</v>
      </c>
      <c r="DV332" t="s">
        <v>22</v>
      </c>
      <c r="DW332" t="s">
        <v>22</v>
      </c>
      <c r="DX332">
        <v>1</v>
      </c>
      <c r="DZ332" t="s">
        <v>3</v>
      </c>
      <c r="EA332" t="s">
        <v>3</v>
      </c>
      <c r="EB332" t="s">
        <v>3</v>
      </c>
      <c r="EC332" t="s">
        <v>3</v>
      </c>
      <c r="EE332">
        <v>58749856</v>
      </c>
      <c r="EF332">
        <v>2</v>
      </c>
      <c r="EG332" t="s">
        <v>24</v>
      </c>
      <c r="EH332">
        <v>27</v>
      </c>
      <c r="EI332" t="s">
        <v>25</v>
      </c>
      <c r="EJ332">
        <v>1</v>
      </c>
      <c r="EK332">
        <v>33002</v>
      </c>
      <c r="EL332" t="s">
        <v>25</v>
      </c>
      <c r="EM332" t="s">
        <v>26</v>
      </c>
      <c r="EO332" t="s">
        <v>3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1.75</v>
      </c>
      <c r="EX332">
        <v>1.89</v>
      </c>
      <c r="EY332">
        <v>0</v>
      </c>
      <c r="FQ332">
        <v>0</v>
      </c>
      <c r="FR332">
        <f t="shared" si="208"/>
        <v>0</v>
      </c>
      <c r="FS332">
        <v>0</v>
      </c>
      <c r="FX332">
        <v>103</v>
      </c>
      <c r="FY332">
        <v>60</v>
      </c>
      <c r="GA332" t="s">
        <v>3</v>
      </c>
      <c r="GD332">
        <v>1</v>
      </c>
      <c r="GF332">
        <v>1473858322</v>
      </c>
      <c r="GG332">
        <v>2</v>
      </c>
      <c r="GH332">
        <v>1</v>
      </c>
      <c r="GI332">
        <v>-2</v>
      </c>
      <c r="GJ332">
        <v>0</v>
      </c>
      <c r="GK332">
        <v>0</v>
      </c>
      <c r="GL332">
        <f t="shared" si="209"/>
        <v>0</v>
      </c>
      <c r="GM332">
        <f t="shared" si="210"/>
        <v>12922.74</v>
      </c>
      <c r="GN332">
        <f t="shared" si="211"/>
        <v>12922.74</v>
      </c>
      <c r="GO332">
        <f t="shared" si="212"/>
        <v>0</v>
      </c>
      <c r="GP332">
        <f t="shared" si="213"/>
        <v>0</v>
      </c>
      <c r="GR332">
        <v>0</v>
      </c>
      <c r="GS332">
        <v>3</v>
      </c>
      <c r="GT332">
        <v>0</v>
      </c>
      <c r="GU332" t="s">
        <v>3</v>
      </c>
      <c r="GV332">
        <f t="shared" si="214"/>
        <v>0</v>
      </c>
      <c r="GW332">
        <v>1</v>
      </c>
      <c r="GX332">
        <f t="shared" si="215"/>
        <v>0</v>
      </c>
      <c r="HA332">
        <v>0</v>
      </c>
      <c r="HB332">
        <v>0</v>
      </c>
      <c r="HC332">
        <f t="shared" si="216"/>
        <v>0</v>
      </c>
      <c r="HE332" t="s">
        <v>3</v>
      </c>
      <c r="HF332" t="s">
        <v>3</v>
      </c>
      <c r="HM332" t="s">
        <v>3</v>
      </c>
      <c r="HN332" t="s">
        <v>27</v>
      </c>
      <c r="HO332" t="s">
        <v>28</v>
      </c>
      <c r="HP332" t="s">
        <v>25</v>
      </c>
      <c r="HQ332" t="s">
        <v>25</v>
      </c>
      <c r="IK332">
        <v>0</v>
      </c>
    </row>
    <row r="333" spans="1:245" x14ac:dyDescent="0.2">
      <c r="A333">
        <v>17</v>
      </c>
      <c r="B333">
        <v>0</v>
      </c>
      <c r="C333">
        <f>ROW(SmtRes!A245)</f>
        <v>245</v>
      </c>
      <c r="D333">
        <f>ROW(EtalonRes!A253)</f>
        <v>253</v>
      </c>
      <c r="E333" t="s">
        <v>34</v>
      </c>
      <c r="F333" t="s">
        <v>354</v>
      </c>
      <c r="G333" t="s">
        <v>355</v>
      </c>
      <c r="H333" t="s">
        <v>22</v>
      </c>
      <c r="I333">
        <v>1</v>
      </c>
      <c r="J333">
        <v>0</v>
      </c>
      <c r="K333">
        <v>1</v>
      </c>
      <c r="O333">
        <f t="shared" si="194"/>
        <v>5521.79</v>
      </c>
      <c r="P333">
        <f>SUMIF(SmtRes!AQ241:'SmtRes'!AQ245,"=1",SmtRes!DF241:'SmtRes'!DF245)</f>
        <v>0</v>
      </c>
      <c r="Q333">
        <f>SUMIF(SmtRes!AQ241:'SmtRes'!AQ245,"=1",SmtRes!DG241:'SmtRes'!DG245)</f>
        <v>3130.1000000000004</v>
      </c>
      <c r="R333">
        <f>SUMIF(SmtRes!AQ241:'SmtRes'!AQ245,"=1",SmtRes!DH241:'SmtRes'!DH245)</f>
        <v>1316.4600000000003</v>
      </c>
      <c r="S333">
        <f>SUMIF(SmtRes!AQ241:'SmtRes'!AQ245,"=1",SmtRes!DI241:'SmtRes'!DI245)</f>
        <v>1075.23</v>
      </c>
      <c r="T333">
        <f t="shared" si="195"/>
        <v>0</v>
      </c>
      <c r="U333">
        <f>SUMIF(SmtRes!AQ241:'SmtRes'!AQ245,"=1",SmtRes!CV241:'SmtRes'!CV245)</f>
        <v>2.56</v>
      </c>
      <c r="V333">
        <f>SUMIF(SmtRes!AQ241:'SmtRes'!AQ245,"=1",SmtRes!CW241:'SmtRes'!CW245)</f>
        <v>2.75</v>
      </c>
      <c r="W333">
        <f t="shared" si="196"/>
        <v>0</v>
      </c>
      <c r="X333">
        <f t="shared" si="197"/>
        <v>2463.44</v>
      </c>
      <c r="Y333">
        <f t="shared" si="198"/>
        <v>1435.01</v>
      </c>
      <c r="AA333">
        <v>61617792</v>
      </c>
      <c r="AB333">
        <f t="shared" si="199"/>
        <v>4107.2278999999999</v>
      </c>
      <c r="AC333">
        <f t="shared" si="200"/>
        <v>0</v>
      </c>
      <c r="AD333">
        <f>ROUND((((SUM(SmtRes!BR241:'SmtRes'!BR245))-(SUM(SmtRes!BS241:'SmtRes'!BS245)))+AE333),6)</f>
        <v>3032.0023000000001</v>
      </c>
      <c r="AE333">
        <f>ROUND((SUM(SmtRes!BS241:'SmtRes'!BS245)),6)</f>
        <v>1316.4625000000001</v>
      </c>
      <c r="AF333">
        <f>ROUND((SUM(SmtRes!BT241:'SmtRes'!BT245)),6)</f>
        <v>1075.2256</v>
      </c>
      <c r="AG333">
        <f t="shared" si="201"/>
        <v>0</v>
      </c>
      <c r="AH333">
        <f>(SUM(SmtRes!BU241:'SmtRes'!BU245))</f>
        <v>2.56</v>
      </c>
      <c r="AI333">
        <f>(SUM(SmtRes!BV241:'SmtRes'!BV245))</f>
        <v>2.75</v>
      </c>
      <c r="AJ333">
        <f t="shared" si="202"/>
        <v>0</v>
      </c>
      <c r="AK333">
        <v>5423.6903999999995</v>
      </c>
      <c r="AL333">
        <v>0</v>
      </c>
      <c r="AM333">
        <v>3032.0022999999997</v>
      </c>
      <c r="AN333">
        <v>1316.4625000000001</v>
      </c>
      <c r="AO333">
        <v>1075.2256</v>
      </c>
      <c r="AP333">
        <v>0</v>
      </c>
      <c r="AQ333">
        <v>2.56</v>
      </c>
      <c r="AR333">
        <v>2.75</v>
      </c>
      <c r="AS333">
        <v>0</v>
      </c>
      <c r="AT333">
        <v>103</v>
      </c>
      <c r="AU333">
        <v>60</v>
      </c>
      <c r="AV333">
        <v>1</v>
      </c>
      <c r="AW333">
        <v>1</v>
      </c>
      <c r="AZ333">
        <v>1</v>
      </c>
      <c r="BA333">
        <v>1</v>
      </c>
      <c r="BB333">
        <v>1</v>
      </c>
      <c r="BC333">
        <v>1</v>
      </c>
      <c r="BD333" t="s">
        <v>3</v>
      </c>
      <c r="BE333" t="s">
        <v>3</v>
      </c>
      <c r="BF333" t="s">
        <v>3</v>
      </c>
      <c r="BG333" t="s">
        <v>3</v>
      </c>
      <c r="BH333">
        <v>0</v>
      </c>
      <c r="BI333">
        <v>1</v>
      </c>
      <c r="BJ333" t="s">
        <v>356</v>
      </c>
      <c r="BM333">
        <v>33002</v>
      </c>
      <c r="BN333">
        <v>0</v>
      </c>
      <c r="BO333" t="s">
        <v>3</v>
      </c>
      <c r="BP333">
        <v>0</v>
      </c>
      <c r="BQ333">
        <v>2</v>
      </c>
      <c r="BR333">
        <v>0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 t="s">
        <v>3</v>
      </c>
      <c r="BZ333">
        <v>103</v>
      </c>
      <c r="CA333">
        <v>60</v>
      </c>
      <c r="CB333" t="s">
        <v>3</v>
      </c>
      <c r="CE333">
        <v>0</v>
      </c>
      <c r="CF333">
        <v>0</v>
      </c>
      <c r="CG333">
        <v>0</v>
      </c>
      <c r="CM333">
        <v>0</v>
      </c>
      <c r="CN333" t="s">
        <v>3</v>
      </c>
      <c r="CO333">
        <v>0</v>
      </c>
      <c r="CP333">
        <f t="shared" si="203"/>
        <v>5521.79</v>
      </c>
      <c r="CQ333">
        <f>SUMIF(SmtRes!AQ241:'SmtRes'!AQ245,"=1",SmtRes!AA241:'SmtRes'!AA245)</f>
        <v>0</v>
      </c>
      <c r="CR333">
        <f>SUMIF(SmtRes!AQ241:'SmtRes'!AQ245,"=1",SmtRes!AB241:'SmtRes'!AB245)</f>
        <v>2786.9700000000003</v>
      </c>
      <c r="CS333">
        <f>SUMIF(SmtRes!AQ241:'SmtRes'!AQ245,"=1",SmtRes!AC241:'SmtRes'!AC245)</f>
        <v>1401.13</v>
      </c>
      <c r="CT333">
        <f>SUMIF(SmtRes!AQ241:'SmtRes'!AQ245,"=1",SmtRes!AD241:'SmtRes'!AD245)</f>
        <v>420.01</v>
      </c>
      <c r="CU333">
        <f t="shared" si="204"/>
        <v>0</v>
      </c>
      <c r="CV333">
        <f>SUMIF(SmtRes!AQ241:'SmtRes'!AQ245,"=1",SmtRes!BU241:'SmtRes'!BU245)</f>
        <v>2.56</v>
      </c>
      <c r="CW333">
        <f>SUMIF(SmtRes!AQ241:'SmtRes'!AQ245,"=1",SmtRes!BV241:'SmtRes'!BV245)</f>
        <v>2.75</v>
      </c>
      <c r="CX333">
        <f t="shared" si="205"/>
        <v>0</v>
      </c>
      <c r="CY333">
        <f t="shared" si="206"/>
        <v>2463.4407000000006</v>
      </c>
      <c r="CZ333">
        <f t="shared" si="207"/>
        <v>1435.0140000000001</v>
      </c>
      <c r="DC333" t="s">
        <v>3</v>
      </c>
      <c r="DD333" t="s">
        <v>3</v>
      </c>
      <c r="DE333" t="s">
        <v>3</v>
      </c>
      <c r="DF333" t="s">
        <v>3</v>
      </c>
      <c r="DG333" t="s">
        <v>3</v>
      </c>
      <c r="DH333" t="s">
        <v>3</v>
      </c>
      <c r="DI333" t="s">
        <v>3</v>
      </c>
      <c r="DJ333" t="s">
        <v>3</v>
      </c>
      <c r="DK333" t="s">
        <v>3</v>
      </c>
      <c r="DL333" t="s">
        <v>3</v>
      </c>
      <c r="DM333" t="s">
        <v>3</v>
      </c>
      <c r="DN333">
        <v>0</v>
      </c>
      <c r="DO333">
        <v>0</v>
      </c>
      <c r="DP333">
        <v>1</v>
      </c>
      <c r="DQ333">
        <v>1</v>
      </c>
      <c r="DU333">
        <v>1013</v>
      </c>
      <c r="DV333" t="s">
        <v>22</v>
      </c>
      <c r="DW333" t="s">
        <v>22</v>
      </c>
      <c r="DX333">
        <v>1</v>
      </c>
      <c r="DZ333" t="s">
        <v>3</v>
      </c>
      <c r="EA333" t="s">
        <v>3</v>
      </c>
      <c r="EB333" t="s">
        <v>3</v>
      </c>
      <c r="EC333" t="s">
        <v>3</v>
      </c>
      <c r="EE333">
        <v>58749856</v>
      </c>
      <c r="EF333">
        <v>2</v>
      </c>
      <c r="EG333" t="s">
        <v>24</v>
      </c>
      <c r="EH333">
        <v>27</v>
      </c>
      <c r="EI333" t="s">
        <v>25</v>
      </c>
      <c r="EJ333">
        <v>1</v>
      </c>
      <c r="EK333">
        <v>33002</v>
      </c>
      <c r="EL333" t="s">
        <v>25</v>
      </c>
      <c r="EM333" t="s">
        <v>26</v>
      </c>
      <c r="EO333" t="s">
        <v>3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2.56</v>
      </c>
      <c r="EX333">
        <v>2.75</v>
      </c>
      <c r="EY333">
        <v>0</v>
      </c>
      <c r="FQ333">
        <v>0</v>
      </c>
      <c r="FR333">
        <f t="shared" si="208"/>
        <v>0</v>
      </c>
      <c r="FS333">
        <v>0</v>
      </c>
      <c r="FX333">
        <v>103</v>
      </c>
      <c r="FY333">
        <v>60</v>
      </c>
      <c r="GA333" t="s">
        <v>3</v>
      </c>
      <c r="GD333">
        <v>1</v>
      </c>
      <c r="GF333">
        <v>-1217727139</v>
      </c>
      <c r="GG333">
        <v>2</v>
      </c>
      <c r="GH333">
        <v>1</v>
      </c>
      <c r="GI333">
        <v>-2</v>
      </c>
      <c r="GJ333">
        <v>0</v>
      </c>
      <c r="GK333">
        <v>0</v>
      </c>
      <c r="GL333">
        <f t="shared" si="209"/>
        <v>0</v>
      </c>
      <c r="GM333">
        <f t="shared" si="210"/>
        <v>9420.24</v>
      </c>
      <c r="GN333">
        <f t="shared" si="211"/>
        <v>9420.24</v>
      </c>
      <c r="GO333">
        <f t="shared" si="212"/>
        <v>0</v>
      </c>
      <c r="GP333">
        <f t="shared" si="213"/>
        <v>0</v>
      </c>
      <c r="GR333">
        <v>0</v>
      </c>
      <c r="GS333">
        <v>3</v>
      </c>
      <c r="GT333">
        <v>0</v>
      </c>
      <c r="GU333" t="s">
        <v>3</v>
      </c>
      <c r="GV333">
        <f t="shared" si="214"/>
        <v>0</v>
      </c>
      <c r="GW333">
        <v>1</v>
      </c>
      <c r="GX333">
        <f t="shared" si="215"/>
        <v>0</v>
      </c>
      <c r="HA333">
        <v>0</v>
      </c>
      <c r="HB333">
        <v>0</v>
      </c>
      <c r="HC333">
        <f t="shared" si="216"/>
        <v>0</v>
      </c>
      <c r="HE333" t="s">
        <v>3</v>
      </c>
      <c r="HF333" t="s">
        <v>3</v>
      </c>
      <c r="HM333" t="s">
        <v>3</v>
      </c>
      <c r="HN333" t="s">
        <v>27</v>
      </c>
      <c r="HO333" t="s">
        <v>28</v>
      </c>
      <c r="HP333" t="s">
        <v>25</v>
      </c>
      <c r="HQ333" t="s">
        <v>25</v>
      </c>
      <c r="IK333">
        <v>0</v>
      </c>
    </row>
    <row r="334" spans="1:245" x14ac:dyDescent="0.2">
      <c r="A334">
        <v>17</v>
      </c>
      <c r="B334">
        <v>0</v>
      </c>
      <c r="C334">
        <f>ROW(SmtRes!A250)</f>
        <v>250</v>
      </c>
      <c r="D334">
        <f>ROW(EtalonRes!A258)</f>
        <v>258</v>
      </c>
      <c r="E334" t="s">
        <v>43</v>
      </c>
      <c r="F334" t="s">
        <v>357</v>
      </c>
      <c r="G334" t="s">
        <v>358</v>
      </c>
      <c r="H334" t="s">
        <v>22</v>
      </c>
      <c r="I334">
        <v>8</v>
      </c>
      <c r="J334">
        <v>0</v>
      </c>
      <c r="K334">
        <v>8</v>
      </c>
      <c r="O334">
        <f t="shared" si="194"/>
        <v>7139.57</v>
      </c>
      <c r="P334">
        <f>SUMIF(SmtRes!AQ246:'SmtRes'!AQ250,"=1",SmtRes!DF246:'SmtRes'!DF250)</f>
        <v>0</v>
      </c>
      <c r="Q334">
        <f>SUMIF(SmtRes!AQ246:'SmtRes'!AQ250,"=1",SmtRes!DG246:'SmtRes'!DG250)</f>
        <v>3805.55</v>
      </c>
      <c r="R334">
        <f>SUMIF(SmtRes!AQ246:'SmtRes'!AQ250,"=1",SmtRes!DH246:'SmtRes'!DH250)</f>
        <v>2001.7</v>
      </c>
      <c r="S334">
        <f>SUMIF(SmtRes!AQ246:'SmtRes'!AQ250,"=1",SmtRes!DI246:'SmtRes'!DI250)</f>
        <v>1332.32</v>
      </c>
      <c r="T334">
        <f t="shared" si="195"/>
        <v>0</v>
      </c>
      <c r="U334">
        <f>SUMIF(SmtRes!AQ246:'SmtRes'!AQ250,"=1",SmtRes!CV246:'SmtRes'!CV250)</f>
        <v>3.52</v>
      </c>
      <c r="V334">
        <f>SUMIF(SmtRes!AQ246:'SmtRes'!AQ250,"=1",SmtRes!CW246:'SmtRes'!CW250)</f>
        <v>3.84</v>
      </c>
      <c r="W334">
        <f t="shared" si="196"/>
        <v>0</v>
      </c>
      <c r="X334">
        <f t="shared" si="197"/>
        <v>3434.04</v>
      </c>
      <c r="Y334">
        <f t="shared" si="198"/>
        <v>2000.41</v>
      </c>
      <c r="AA334">
        <v>61617792</v>
      </c>
      <c r="AB334">
        <f t="shared" si="199"/>
        <v>642.23440000000005</v>
      </c>
      <c r="AC334">
        <f t="shared" si="200"/>
        <v>0</v>
      </c>
      <c r="AD334">
        <f>ROUND((((SUM(SmtRes!BR246:'SmtRes'!BR250))-(SUM(SmtRes!BS246:'SmtRes'!BS250)))+AE334),6)</f>
        <v>475.69439999999997</v>
      </c>
      <c r="AE334">
        <f>ROUND((SUM(SmtRes!BS246:'SmtRes'!BS250)),6)</f>
        <v>250.21199999999999</v>
      </c>
      <c r="AF334">
        <f>ROUND((SUM(SmtRes!BT246:'SmtRes'!BT250)),6)</f>
        <v>166.54</v>
      </c>
      <c r="AG334">
        <f t="shared" si="201"/>
        <v>0</v>
      </c>
      <c r="AH334">
        <f>(SUM(SmtRes!BU246:'SmtRes'!BU250))</f>
        <v>0.44</v>
      </c>
      <c r="AI334">
        <f>(SUM(SmtRes!BV246:'SmtRes'!BV250))</f>
        <v>0.48</v>
      </c>
      <c r="AJ334">
        <f t="shared" si="202"/>
        <v>0</v>
      </c>
      <c r="AK334">
        <v>892.44639999999993</v>
      </c>
      <c r="AL334">
        <v>0</v>
      </c>
      <c r="AM334">
        <v>475.69439999999997</v>
      </c>
      <c r="AN334">
        <v>250.21199999999999</v>
      </c>
      <c r="AO334">
        <v>166.54</v>
      </c>
      <c r="AP334">
        <v>0</v>
      </c>
      <c r="AQ334">
        <v>0.44</v>
      </c>
      <c r="AR334">
        <v>0.48</v>
      </c>
      <c r="AS334">
        <v>0</v>
      </c>
      <c r="AT334">
        <v>103</v>
      </c>
      <c r="AU334">
        <v>60</v>
      </c>
      <c r="AV334">
        <v>1</v>
      </c>
      <c r="AW334">
        <v>1</v>
      </c>
      <c r="AZ334">
        <v>1</v>
      </c>
      <c r="BA334">
        <v>1</v>
      </c>
      <c r="BB334">
        <v>1</v>
      </c>
      <c r="BC334">
        <v>1</v>
      </c>
      <c r="BD334" t="s">
        <v>3</v>
      </c>
      <c r="BE334" t="s">
        <v>3</v>
      </c>
      <c r="BF334" t="s">
        <v>3</v>
      </c>
      <c r="BG334" t="s">
        <v>3</v>
      </c>
      <c r="BH334">
        <v>0</v>
      </c>
      <c r="BI334">
        <v>1</v>
      </c>
      <c r="BJ334" t="s">
        <v>359</v>
      </c>
      <c r="BM334">
        <v>33001</v>
      </c>
      <c r="BN334">
        <v>0</v>
      </c>
      <c r="BO334" t="s">
        <v>3</v>
      </c>
      <c r="BP334">
        <v>0</v>
      </c>
      <c r="BQ334">
        <v>2</v>
      </c>
      <c r="BR334">
        <v>0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 t="s">
        <v>3</v>
      </c>
      <c r="BZ334">
        <v>103</v>
      </c>
      <c r="CA334">
        <v>60</v>
      </c>
      <c r="CB334" t="s">
        <v>3</v>
      </c>
      <c r="CE334">
        <v>0</v>
      </c>
      <c r="CF334">
        <v>0</v>
      </c>
      <c r="CG334">
        <v>0</v>
      </c>
      <c r="CM334">
        <v>0</v>
      </c>
      <c r="CN334" t="s">
        <v>3</v>
      </c>
      <c r="CO334">
        <v>0</v>
      </c>
      <c r="CP334">
        <f t="shared" si="203"/>
        <v>7139.57</v>
      </c>
      <c r="CQ334">
        <f>SUMIF(SmtRes!AQ246:'SmtRes'!AQ250,"=1",SmtRes!AA246:'SmtRes'!AA250)</f>
        <v>0</v>
      </c>
      <c r="CR334">
        <f>SUMIF(SmtRes!AQ246:'SmtRes'!AQ250,"=1",SmtRes!AB246:'SmtRes'!AB250)</f>
        <v>1982.06</v>
      </c>
      <c r="CS334">
        <f>SUMIF(SmtRes!AQ246:'SmtRes'!AQ250,"=1",SmtRes!AC246:'SmtRes'!AC250)</f>
        <v>1042.55</v>
      </c>
      <c r="CT334">
        <f>SUMIF(SmtRes!AQ246:'SmtRes'!AQ250,"=1",SmtRes!AD246:'SmtRes'!AD250)</f>
        <v>378.5</v>
      </c>
      <c r="CU334">
        <f t="shared" si="204"/>
        <v>0</v>
      </c>
      <c r="CV334">
        <f>SUMIF(SmtRes!AQ246:'SmtRes'!AQ250,"=1",SmtRes!BU246:'SmtRes'!BU250)</f>
        <v>0.44</v>
      </c>
      <c r="CW334">
        <f>SUMIF(SmtRes!AQ246:'SmtRes'!AQ250,"=1",SmtRes!BV246:'SmtRes'!BV250)</f>
        <v>0.48</v>
      </c>
      <c r="CX334">
        <f t="shared" si="205"/>
        <v>0</v>
      </c>
      <c r="CY334">
        <f t="shared" si="206"/>
        <v>3434.0405999999998</v>
      </c>
      <c r="CZ334">
        <f t="shared" si="207"/>
        <v>2000.412</v>
      </c>
      <c r="DC334" t="s">
        <v>3</v>
      </c>
      <c r="DD334" t="s">
        <v>3</v>
      </c>
      <c r="DE334" t="s">
        <v>3</v>
      </c>
      <c r="DF334" t="s">
        <v>3</v>
      </c>
      <c r="DG334" t="s">
        <v>3</v>
      </c>
      <c r="DH334" t="s">
        <v>3</v>
      </c>
      <c r="DI334" t="s">
        <v>3</v>
      </c>
      <c r="DJ334" t="s">
        <v>3</v>
      </c>
      <c r="DK334" t="s">
        <v>3</v>
      </c>
      <c r="DL334" t="s">
        <v>3</v>
      </c>
      <c r="DM334" t="s">
        <v>3</v>
      </c>
      <c r="DN334">
        <v>0</v>
      </c>
      <c r="DO334">
        <v>0</v>
      </c>
      <c r="DP334">
        <v>1</v>
      </c>
      <c r="DQ334">
        <v>1</v>
      </c>
      <c r="DU334">
        <v>1013</v>
      </c>
      <c r="DV334" t="s">
        <v>22</v>
      </c>
      <c r="DW334" t="s">
        <v>22</v>
      </c>
      <c r="DX334">
        <v>1</v>
      </c>
      <c r="DZ334" t="s">
        <v>3</v>
      </c>
      <c r="EA334" t="s">
        <v>3</v>
      </c>
      <c r="EB334" t="s">
        <v>3</v>
      </c>
      <c r="EC334" t="s">
        <v>3</v>
      </c>
      <c r="EE334">
        <v>58749547</v>
      </c>
      <c r="EF334">
        <v>2</v>
      </c>
      <c r="EG334" t="s">
        <v>24</v>
      </c>
      <c r="EH334">
        <v>27</v>
      </c>
      <c r="EI334" t="s">
        <v>25</v>
      </c>
      <c r="EJ334">
        <v>1</v>
      </c>
      <c r="EK334">
        <v>33001</v>
      </c>
      <c r="EL334" t="s">
        <v>25</v>
      </c>
      <c r="EM334" t="s">
        <v>26</v>
      </c>
      <c r="EO334" t="s">
        <v>3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0.44</v>
      </c>
      <c r="EX334">
        <v>0.48</v>
      </c>
      <c r="EY334">
        <v>0</v>
      </c>
      <c r="FQ334">
        <v>0</v>
      </c>
      <c r="FR334">
        <f t="shared" si="208"/>
        <v>0</v>
      </c>
      <c r="FS334">
        <v>0</v>
      </c>
      <c r="FX334">
        <v>103</v>
      </c>
      <c r="FY334">
        <v>60</v>
      </c>
      <c r="GA334" t="s">
        <v>3</v>
      </c>
      <c r="GD334">
        <v>1</v>
      </c>
      <c r="GF334">
        <v>1519520175</v>
      </c>
      <c r="GG334">
        <v>2</v>
      </c>
      <c r="GH334">
        <v>1</v>
      </c>
      <c r="GI334">
        <v>-2</v>
      </c>
      <c r="GJ334">
        <v>0</v>
      </c>
      <c r="GK334">
        <v>0</v>
      </c>
      <c r="GL334">
        <f t="shared" si="209"/>
        <v>0</v>
      </c>
      <c r="GM334">
        <f t="shared" si="210"/>
        <v>12574.02</v>
      </c>
      <c r="GN334">
        <f t="shared" si="211"/>
        <v>12574.02</v>
      </c>
      <c r="GO334">
        <f t="shared" si="212"/>
        <v>0</v>
      </c>
      <c r="GP334">
        <f t="shared" si="213"/>
        <v>0</v>
      </c>
      <c r="GR334">
        <v>0</v>
      </c>
      <c r="GS334">
        <v>3</v>
      </c>
      <c r="GT334">
        <v>0</v>
      </c>
      <c r="GU334" t="s">
        <v>3</v>
      </c>
      <c r="GV334">
        <f t="shared" si="214"/>
        <v>0</v>
      </c>
      <c r="GW334">
        <v>1</v>
      </c>
      <c r="GX334">
        <f t="shared" si="215"/>
        <v>0</v>
      </c>
      <c r="HA334">
        <v>0</v>
      </c>
      <c r="HB334">
        <v>0</v>
      </c>
      <c r="HC334">
        <f t="shared" si="216"/>
        <v>0</v>
      </c>
      <c r="HE334" t="s">
        <v>3</v>
      </c>
      <c r="HF334" t="s">
        <v>3</v>
      </c>
      <c r="HM334" t="s">
        <v>3</v>
      </c>
      <c r="HN334" t="s">
        <v>27</v>
      </c>
      <c r="HO334" t="s">
        <v>28</v>
      </c>
      <c r="HP334" t="s">
        <v>25</v>
      </c>
      <c r="HQ334" t="s">
        <v>25</v>
      </c>
      <c r="IK334">
        <v>0</v>
      </c>
    </row>
    <row r="335" spans="1:245" x14ac:dyDescent="0.2">
      <c r="A335">
        <v>17</v>
      </c>
      <c r="B335">
        <v>0</v>
      </c>
      <c r="C335">
        <f>ROW(SmtRes!A254)</f>
        <v>254</v>
      </c>
      <c r="D335">
        <f>ROW(EtalonRes!A262)</f>
        <v>262</v>
      </c>
      <c r="E335" t="s">
        <v>47</v>
      </c>
      <c r="F335" t="s">
        <v>360</v>
      </c>
      <c r="G335" t="s">
        <v>361</v>
      </c>
      <c r="H335" t="s">
        <v>22</v>
      </c>
      <c r="I335">
        <v>8</v>
      </c>
      <c r="J335">
        <v>0</v>
      </c>
      <c r="K335">
        <v>8</v>
      </c>
      <c r="O335">
        <f t="shared" si="194"/>
        <v>1899.81</v>
      </c>
      <c r="P335">
        <f>SUMIF(SmtRes!AQ251:'SmtRes'!AQ254,"=1",SmtRes!DF251:'SmtRes'!DF254)</f>
        <v>0</v>
      </c>
      <c r="Q335">
        <f>SUMIF(SmtRes!AQ251:'SmtRes'!AQ254,"=1",SmtRes!DG251:'SmtRes'!DG254)</f>
        <v>644.51</v>
      </c>
      <c r="R335">
        <f>SUMIF(SmtRes!AQ251:'SmtRes'!AQ254,"=1",SmtRes!DH251:'SmtRes'!DH254)</f>
        <v>498.3</v>
      </c>
      <c r="S335">
        <f>SUMIF(SmtRes!AQ251:'SmtRes'!AQ254,"=1",SmtRes!DI251:'SmtRes'!DI254)</f>
        <v>757</v>
      </c>
      <c r="T335">
        <f t="shared" si="195"/>
        <v>0</v>
      </c>
      <c r="U335">
        <f>SUMIF(SmtRes!AQ251:'SmtRes'!AQ254,"=1",SmtRes!CV251:'SmtRes'!CV254)</f>
        <v>2</v>
      </c>
      <c r="V335">
        <f>SUMIF(SmtRes!AQ251:'SmtRes'!AQ254,"=1",SmtRes!CW251:'SmtRes'!CW254)</f>
        <v>1.1200000000000001</v>
      </c>
      <c r="W335">
        <f t="shared" si="196"/>
        <v>0</v>
      </c>
      <c r="X335">
        <f t="shared" si="197"/>
        <v>1292.96</v>
      </c>
      <c r="Y335">
        <f t="shared" si="198"/>
        <v>753.18</v>
      </c>
      <c r="AA335">
        <v>61617792</v>
      </c>
      <c r="AB335">
        <f t="shared" si="199"/>
        <v>175.18940000000001</v>
      </c>
      <c r="AC335">
        <f t="shared" si="200"/>
        <v>0</v>
      </c>
      <c r="AD335">
        <f>ROUND((((SUM(SmtRes!BR251:'SmtRes'!BR254))-(SUM(SmtRes!BS251:'SmtRes'!BS254)))+AE335),6)</f>
        <v>80.564400000000006</v>
      </c>
      <c r="AE335">
        <f>ROUND((SUM(SmtRes!BS251:'SmtRes'!BS254)),6)</f>
        <v>62.287399999999998</v>
      </c>
      <c r="AF335">
        <f>ROUND((SUM(SmtRes!BT251:'SmtRes'!BT254)),6)</f>
        <v>94.625</v>
      </c>
      <c r="AG335">
        <f t="shared" si="201"/>
        <v>0</v>
      </c>
      <c r="AH335">
        <f>(SUM(SmtRes!BU251:'SmtRes'!BU254))</f>
        <v>0.25</v>
      </c>
      <c r="AI335">
        <f>(SUM(SmtRes!BV251:'SmtRes'!BV254))</f>
        <v>0.14000000000000001</v>
      </c>
      <c r="AJ335">
        <f t="shared" si="202"/>
        <v>0</v>
      </c>
      <c r="AK335">
        <v>237.47680000000003</v>
      </c>
      <c r="AL335">
        <v>0</v>
      </c>
      <c r="AM335">
        <v>80.564400000000006</v>
      </c>
      <c r="AN335">
        <v>62.287400000000012</v>
      </c>
      <c r="AO335">
        <v>94.625</v>
      </c>
      <c r="AP335">
        <v>0</v>
      </c>
      <c r="AQ335">
        <v>0.25</v>
      </c>
      <c r="AR335">
        <v>0.14000000000000001</v>
      </c>
      <c r="AS335">
        <v>0</v>
      </c>
      <c r="AT335">
        <v>103</v>
      </c>
      <c r="AU335">
        <v>60</v>
      </c>
      <c r="AV335">
        <v>1</v>
      </c>
      <c r="AW335">
        <v>1</v>
      </c>
      <c r="AZ335">
        <v>1</v>
      </c>
      <c r="BA335">
        <v>1</v>
      </c>
      <c r="BB335">
        <v>1</v>
      </c>
      <c r="BC335">
        <v>1</v>
      </c>
      <c r="BD335" t="s">
        <v>3</v>
      </c>
      <c r="BE335" t="s">
        <v>3</v>
      </c>
      <c r="BF335" t="s">
        <v>3</v>
      </c>
      <c r="BG335" t="s">
        <v>3</v>
      </c>
      <c r="BH335">
        <v>0</v>
      </c>
      <c r="BI335">
        <v>1</v>
      </c>
      <c r="BJ335" t="s">
        <v>362</v>
      </c>
      <c r="BM335">
        <v>33001</v>
      </c>
      <c r="BN335">
        <v>0</v>
      </c>
      <c r="BO335" t="s">
        <v>3</v>
      </c>
      <c r="BP335">
        <v>0</v>
      </c>
      <c r="BQ335">
        <v>2</v>
      </c>
      <c r="BR335">
        <v>0</v>
      </c>
      <c r="BS335">
        <v>1</v>
      </c>
      <c r="BT335">
        <v>1</v>
      </c>
      <c r="BU335">
        <v>1</v>
      </c>
      <c r="BV335">
        <v>1</v>
      </c>
      <c r="BW335">
        <v>1</v>
      </c>
      <c r="BX335">
        <v>1</v>
      </c>
      <c r="BY335" t="s">
        <v>3</v>
      </c>
      <c r="BZ335">
        <v>103</v>
      </c>
      <c r="CA335">
        <v>60</v>
      </c>
      <c r="CB335" t="s">
        <v>3</v>
      </c>
      <c r="CE335">
        <v>0</v>
      </c>
      <c r="CF335">
        <v>0</v>
      </c>
      <c r="CG335">
        <v>0</v>
      </c>
      <c r="CM335">
        <v>0</v>
      </c>
      <c r="CN335" t="s">
        <v>3</v>
      </c>
      <c r="CO335">
        <v>0</v>
      </c>
      <c r="CP335">
        <f t="shared" si="203"/>
        <v>1899.81</v>
      </c>
      <c r="CQ335">
        <f>SUMIF(SmtRes!AQ251:'SmtRes'!AQ254,"=1",SmtRes!AA251:'SmtRes'!AA254)</f>
        <v>0</v>
      </c>
      <c r="CR335">
        <f>SUMIF(SmtRes!AQ251:'SmtRes'!AQ254,"=1",SmtRes!AB251:'SmtRes'!AB254)</f>
        <v>575.46</v>
      </c>
      <c r="CS335">
        <f>SUMIF(SmtRes!AQ251:'SmtRes'!AQ254,"=1",SmtRes!AC251:'SmtRes'!AC254)</f>
        <v>444.91</v>
      </c>
      <c r="CT335">
        <f>SUMIF(SmtRes!AQ251:'SmtRes'!AQ254,"=1",SmtRes!AD251:'SmtRes'!AD254)</f>
        <v>378.5</v>
      </c>
      <c r="CU335">
        <f t="shared" si="204"/>
        <v>0</v>
      </c>
      <c r="CV335">
        <f>SUMIF(SmtRes!AQ251:'SmtRes'!AQ254,"=1",SmtRes!BU251:'SmtRes'!BU254)</f>
        <v>0.25</v>
      </c>
      <c r="CW335">
        <f>SUMIF(SmtRes!AQ251:'SmtRes'!AQ254,"=1",SmtRes!BV251:'SmtRes'!BV254)</f>
        <v>0.14000000000000001</v>
      </c>
      <c r="CX335">
        <f t="shared" si="205"/>
        <v>0</v>
      </c>
      <c r="CY335">
        <f t="shared" si="206"/>
        <v>1292.9589999999998</v>
      </c>
      <c r="CZ335">
        <f t="shared" si="207"/>
        <v>753.18</v>
      </c>
      <c r="DC335" t="s">
        <v>3</v>
      </c>
      <c r="DD335" t="s">
        <v>3</v>
      </c>
      <c r="DE335" t="s">
        <v>3</v>
      </c>
      <c r="DF335" t="s">
        <v>3</v>
      </c>
      <c r="DG335" t="s">
        <v>3</v>
      </c>
      <c r="DH335" t="s">
        <v>3</v>
      </c>
      <c r="DI335" t="s">
        <v>3</v>
      </c>
      <c r="DJ335" t="s">
        <v>3</v>
      </c>
      <c r="DK335" t="s">
        <v>3</v>
      </c>
      <c r="DL335" t="s">
        <v>3</v>
      </c>
      <c r="DM335" t="s">
        <v>3</v>
      </c>
      <c r="DN335">
        <v>0</v>
      </c>
      <c r="DO335">
        <v>0</v>
      </c>
      <c r="DP335">
        <v>1</v>
      </c>
      <c r="DQ335">
        <v>1</v>
      </c>
      <c r="DU335">
        <v>1013</v>
      </c>
      <c r="DV335" t="s">
        <v>22</v>
      </c>
      <c r="DW335" t="s">
        <v>22</v>
      </c>
      <c r="DX335">
        <v>1</v>
      </c>
      <c r="DZ335" t="s">
        <v>3</v>
      </c>
      <c r="EA335" t="s">
        <v>3</v>
      </c>
      <c r="EB335" t="s">
        <v>3</v>
      </c>
      <c r="EC335" t="s">
        <v>3</v>
      </c>
      <c r="EE335">
        <v>58749547</v>
      </c>
      <c r="EF335">
        <v>2</v>
      </c>
      <c r="EG335" t="s">
        <v>24</v>
      </c>
      <c r="EH335">
        <v>27</v>
      </c>
      <c r="EI335" t="s">
        <v>25</v>
      </c>
      <c r="EJ335">
        <v>1</v>
      </c>
      <c r="EK335">
        <v>33001</v>
      </c>
      <c r="EL335" t="s">
        <v>25</v>
      </c>
      <c r="EM335" t="s">
        <v>26</v>
      </c>
      <c r="EO335" t="s">
        <v>3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0.25</v>
      </c>
      <c r="EX335">
        <v>0.14000000000000001</v>
      </c>
      <c r="EY335">
        <v>0</v>
      </c>
      <c r="FQ335">
        <v>0</v>
      </c>
      <c r="FR335">
        <f t="shared" si="208"/>
        <v>0</v>
      </c>
      <c r="FS335">
        <v>0</v>
      </c>
      <c r="FX335">
        <v>103</v>
      </c>
      <c r="FY335">
        <v>60</v>
      </c>
      <c r="GA335" t="s">
        <v>3</v>
      </c>
      <c r="GD335">
        <v>1</v>
      </c>
      <c r="GF335">
        <v>1247661634</v>
      </c>
      <c r="GG335">
        <v>2</v>
      </c>
      <c r="GH335">
        <v>1</v>
      </c>
      <c r="GI335">
        <v>-2</v>
      </c>
      <c r="GJ335">
        <v>0</v>
      </c>
      <c r="GK335">
        <v>0</v>
      </c>
      <c r="GL335">
        <f t="shared" si="209"/>
        <v>0</v>
      </c>
      <c r="GM335">
        <f t="shared" si="210"/>
        <v>3945.95</v>
      </c>
      <c r="GN335">
        <f t="shared" si="211"/>
        <v>3945.95</v>
      </c>
      <c r="GO335">
        <f t="shared" si="212"/>
        <v>0</v>
      </c>
      <c r="GP335">
        <f t="shared" si="213"/>
        <v>0</v>
      </c>
      <c r="GR335">
        <v>0</v>
      </c>
      <c r="GS335">
        <v>3</v>
      </c>
      <c r="GT335">
        <v>0</v>
      </c>
      <c r="GU335" t="s">
        <v>3</v>
      </c>
      <c r="GV335">
        <f t="shared" si="214"/>
        <v>0</v>
      </c>
      <c r="GW335">
        <v>1</v>
      </c>
      <c r="GX335">
        <f t="shared" si="215"/>
        <v>0</v>
      </c>
      <c r="HA335">
        <v>0</v>
      </c>
      <c r="HB335">
        <v>0</v>
      </c>
      <c r="HC335">
        <f t="shared" si="216"/>
        <v>0</v>
      </c>
      <c r="HE335" t="s">
        <v>3</v>
      </c>
      <c r="HF335" t="s">
        <v>3</v>
      </c>
      <c r="HM335" t="s">
        <v>3</v>
      </c>
      <c r="HN335" t="s">
        <v>27</v>
      </c>
      <c r="HO335" t="s">
        <v>28</v>
      </c>
      <c r="HP335" t="s">
        <v>25</v>
      </c>
      <c r="HQ335" t="s">
        <v>25</v>
      </c>
      <c r="IK335">
        <v>0</v>
      </c>
    </row>
    <row r="336" spans="1:245" x14ac:dyDescent="0.2">
      <c r="A336">
        <v>17</v>
      </c>
      <c r="B336">
        <v>0</v>
      </c>
      <c r="C336">
        <f>ROW(SmtRes!A258)</f>
        <v>258</v>
      </c>
      <c r="D336">
        <f>ROW(EtalonRes!A266)</f>
        <v>266</v>
      </c>
      <c r="E336" t="s">
        <v>58</v>
      </c>
      <c r="F336" t="s">
        <v>20</v>
      </c>
      <c r="G336" t="s">
        <v>21</v>
      </c>
      <c r="H336" t="s">
        <v>22</v>
      </c>
      <c r="I336">
        <v>7</v>
      </c>
      <c r="J336">
        <v>0</v>
      </c>
      <c r="K336">
        <v>7</v>
      </c>
      <c r="O336">
        <f t="shared" si="194"/>
        <v>9053.0400000000009</v>
      </c>
      <c r="P336">
        <f>SUMIF(SmtRes!AQ255:'SmtRes'!AQ258,"=1",SmtRes!DF255:'SmtRes'!DF258)</f>
        <v>0</v>
      </c>
      <c r="Q336">
        <f>SUMIF(SmtRes!AQ255:'SmtRes'!AQ258,"=1",SmtRes!DG255:'SmtRes'!DG258)</f>
        <v>1725.7600000000002</v>
      </c>
      <c r="R336">
        <f>SUMIF(SmtRes!AQ255:'SmtRes'!AQ258,"=1",SmtRes!DH255:'SmtRes'!DH258)</f>
        <v>1712.91</v>
      </c>
      <c r="S336">
        <f>SUMIF(SmtRes!AQ255:'SmtRes'!AQ258,"=1",SmtRes!DI255:'SmtRes'!DI258)</f>
        <v>5614.37</v>
      </c>
      <c r="T336">
        <f t="shared" si="195"/>
        <v>0</v>
      </c>
      <c r="U336">
        <f>SUMIF(SmtRes!AQ255:'SmtRes'!AQ258,"=1",SmtRes!CV255:'SmtRes'!CV258)</f>
        <v>14.21</v>
      </c>
      <c r="V336">
        <f>SUMIF(SmtRes!AQ255:'SmtRes'!AQ258,"=1",SmtRes!CW255:'SmtRes'!CW258)</f>
        <v>3.8499999999999996</v>
      </c>
      <c r="W336">
        <f t="shared" si="196"/>
        <v>0</v>
      </c>
      <c r="X336">
        <f t="shared" si="197"/>
        <v>7547.1</v>
      </c>
      <c r="Y336">
        <f t="shared" si="198"/>
        <v>4396.37</v>
      </c>
      <c r="AA336">
        <v>61617792</v>
      </c>
      <c r="AB336">
        <f t="shared" si="199"/>
        <v>1012.7035</v>
      </c>
      <c r="AC336">
        <f t="shared" si="200"/>
        <v>0</v>
      </c>
      <c r="AD336">
        <f>ROUND((((SUM(SmtRes!BR255:'SmtRes'!BR258))-(SUM(SmtRes!BS255:'SmtRes'!BS258)))+AE336),6)</f>
        <v>210.65049999999999</v>
      </c>
      <c r="AE336">
        <f>ROUND((SUM(SmtRes!BS255:'SmtRes'!BS258)),6)</f>
        <v>244.70050000000001</v>
      </c>
      <c r="AF336">
        <f>ROUND((SUM(SmtRes!BT255:'SmtRes'!BT258)),6)</f>
        <v>802.053</v>
      </c>
      <c r="AG336">
        <f t="shared" si="201"/>
        <v>0</v>
      </c>
      <c r="AH336">
        <f>(SUM(SmtRes!BU255:'SmtRes'!BU258))</f>
        <v>2.0299999999999998</v>
      </c>
      <c r="AI336">
        <f>(SUM(SmtRes!BV255:'SmtRes'!BV258))</f>
        <v>0.55000000000000004</v>
      </c>
      <c r="AJ336">
        <f t="shared" si="202"/>
        <v>0</v>
      </c>
      <c r="AK336">
        <v>1257.404</v>
      </c>
      <c r="AL336">
        <v>0</v>
      </c>
      <c r="AM336">
        <v>210.65050000000002</v>
      </c>
      <c r="AN336">
        <v>244.70050000000003</v>
      </c>
      <c r="AO336">
        <v>802.053</v>
      </c>
      <c r="AP336">
        <v>0</v>
      </c>
      <c r="AQ336">
        <v>2.0299999999999998</v>
      </c>
      <c r="AR336">
        <v>0.55000000000000004</v>
      </c>
      <c r="AS336">
        <v>0</v>
      </c>
      <c r="AT336">
        <v>103</v>
      </c>
      <c r="AU336">
        <v>60</v>
      </c>
      <c r="AV336">
        <v>1</v>
      </c>
      <c r="AW336">
        <v>1</v>
      </c>
      <c r="AZ336">
        <v>1</v>
      </c>
      <c r="BA336">
        <v>1</v>
      </c>
      <c r="BB336">
        <v>1</v>
      </c>
      <c r="BC336">
        <v>1</v>
      </c>
      <c r="BD336" t="s">
        <v>3</v>
      </c>
      <c r="BE336" t="s">
        <v>3</v>
      </c>
      <c r="BF336" t="s">
        <v>3</v>
      </c>
      <c r="BG336" t="s">
        <v>3</v>
      </c>
      <c r="BH336">
        <v>0</v>
      </c>
      <c r="BI336">
        <v>1</v>
      </c>
      <c r="BJ336" t="s">
        <v>23</v>
      </c>
      <c r="BM336">
        <v>33002</v>
      </c>
      <c r="BN336">
        <v>0</v>
      </c>
      <c r="BO336" t="s">
        <v>3</v>
      </c>
      <c r="BP336">
        <v>0</v>
      </c>
      <c r="BQ336">
        <v>2</v>
      </c>
      <c r="BR336">
        <v>0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 t="s">
        <v>3</v>
      </c>
      <c r="BZ336">
        <v>103</v>
      </c>
      <c r="CA336">
        <v>60</v>
      </c>
      <c r="CB336" t="s">
        <v>3</v>
      </c>
      <c r="CE336">
        <v>0</v>
      </c>
      <c r="CF336">
        <v>0</v>
      </c>
      <c r="CG336">
        <v>0</v>
      </c>
      <c r="CM336">
        <v>0</v>
      </c>
      <c r="CN336" t="s">
        <v>3</v>
      </c>
      <c r="CO336">
        <v>0</v>
      </c>
      <c r="CP336">
        <f t="shared" si="203"/>
        <v>9053.0400000000009</v>
      </c>
      <c r="CQ336">
        <f>SUMIF(SmtRes!AQ255:'SmtRes'!AQ258,"=1",SmtRes!AA255:'SmtRes'!AA258)</f>
        <v>0</v>
      </c>
      <c r="CR336">
        <f>SUMIF(SmtRes!AQ255:'SmtRes'!AQ258,"=1",SmtRes!AB255:'SmtRes'!AB258)</f>
        <v>972.7</v>
      </c>
      <c r="CS336">
        <f>SUMIF(SmtRes!AQ255:'SmtRes'!AQ258,"=1",SmtRes!AC255:'SmtRes'!AC258)</f>
        <v>889.82</v>
      </c>
      <c r="CT336">
        <f>SUMIF(SmtRes!AQ255:'SmtRes'!AQ258,"=1",SmtRes!AD255:'SmtRes'!AD258)</f>
        <v>395.1</v>
      </c>
      <c r="CU336">
        <f t="shared" si="204"/>
        <v>0</v>
      </c>
      <c r="CV336">
        <f>SUMIF(SmtRes!AQ255:'SmtRes'!AQ258,"=1",SmtRes!BU255:'SmtRes'!BU258)</f>
        <v>2.0299999999999998</v>
      </c>
      <c r="CW336">
        <f>SUMIF(SmtRes!AQ255:'SmtRes'!AQ258,"=1",SmtRes!BV255:'SmtRes'!BV258)</f>
        <v>0.55000000000000004</v>
      </c>
      <c r="CX336">
        <f t="shared" si="205"/>
        <v>0</v>
      </c>
      <c r="CY336">
        <f t="shared" si="206"/>
        <v>7547.0983999999999</v>
      </c>
      <c r="CZ336">
        <f t="shared" si="207"/>
        <v>4396.3679999999995</v>
      </c>
      <c r="DC336" t="s">
        <v>3</v>
      </c>
      <c r="DD336" t="s">
        <v>3</v>
      </c>
      <c r="DE336" t="s">
        <v>3</v>
      </c>
      <c r="DF336" t="s">
        <v>3</v>
      </c>
      <c r="DG336" t="s">
        <v>3</v>
      </c>
      <c r="DH336" t="s">
        <v>3</v>
      </c>
      <c r="DI336" t="s">
        <v>3</v>
      </c>
      <c r="DJ336" t="s">
        <v>3</v>
      </c>
      <c r="DK336" t="s">
        <v>3</v>
      </c>
      <c r="DL336" t="s">
        <v>3</v>
      </c>
      <c r="DM336" t="s">
        <v>3</v>
      </c>
      <c r="DN336">
        <v>0</v>
      </c>
      <c r="DO336">
        <v>0</v>
      </c>
      <c r="DP336">
        <v>1</v>
      </c>
      <c r="DQ336">
        <v>1</v>
      </c>
      <c r="DU336">
        <v>1013</v>
      </c>
      <c r="DV336" t="s">
        <v>22</v>
      </c>
      <c r="DW336" t="s">
        <v>22</v>
      </c>
      <c r="DX336">
        <v>1</v>
      </c>
      <c r="DZ336" t="s">
        <v>3</v>
      </c>
      <c r="EA336" t="s">
        <v>3</v>
      </c>
      <c r="EB336" t="s">
        <v>3</v>
      </c>
      <c r="EC336" t="s">
        <v>3</v>
      </c>
      <c r="EE336">
        <v>58749856</v>
      </c>
      <c r="EF336">
        <v>2</v>
      </c>
      <c r="EG336" t="s">
        <v>24</v>
      </c>
      <c r="EH336">
        <v>27</v>
      </c>
      <c r="EI336" t="s">
        <v>25</v>
      </c>
      <c r="EJ336">
        <v>1</v>
      </c>
      <c r="EK336">
        <v>33002</v>
      </c>
      <c r="EL336" t="s">
        <v>25</v>
      </c>
      <c r="EM336" t="s">
        <v>26</v>
      </c>
      <c r="EO336" t="s">
        <v>3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2.0299999999999998</v>
      </c>
      <c r="EX336">
        <v>0.55000000000000004</v>
      </c>
      <c r="EY336">
        <v>0</v>
      </c>
      <c r="FQ336">
        <v>0</v>
      </c>
      <c r="FR336">
        <f t="shared" si="208"/>
        <v>0</v>
      </c>
      <c r="FS336">
        <v>0</v>
      </c>
      <c r="FX336">
        <v>103</v>
      </c>
      <c r="FY336">
        <v>60</v>
      </c>
      <c r="GA336" t="s">
        <v>3</v>
      </c>
      <c r="GD336">
        <v>1</v>
      </c>
      <c r="GF336">
        <v>-765834166</v>
      </c>
      <c r="GG336">
        <v>2</v>
      </c>
      <c r="GH336">
        <v>1</v>
      </c>
      <c r="GI336">
        <v>-2</v>
      </c>
      <c r="GJ336">
        <v>0</v>
      </c>
      <c r="GK336">
        <v>0</v>
      </c>
      <c r="GL336">
        <f t="shared" si="209"/>
        <v>0</v>
      </c>
      <c r="GM336">
        <f t="shared" si="210"/>
        <v>20996.51</v>
      </c>
      <c r="GN336">
        <f t="shared" si="211"/>
        <v>20996.51</v>
      </c>
      <c r="GO336">
        <f t="shared" si="212"/>
        <v>0</v>
      </c>
      <c r="GP336">
        <f t="shared" si="213"/>
        <v>0</v>
      </c>
      <c r="GR336">
        <v>0</v>
      </c>
      <c r="GS336">
        <v>3</v>
      </c>
      <c r="GT336">
        <v>0</v>
      </c>
      <c r="GU336" t="s">
        <v>3</v>
      </c>
      <c r="GV336">
        <f t="shared" si="214"/>
        <v>0</v>
      </c>
      <c r="GW336">
        <v>1</v>
      </c>
      <c r="GX336">
        <f t="shared" si="215"/>
        <v>0</v>
      </c>
      <c r="HA336">
        <v>0</v>
      </c>
      <c r="HB336">
        <v>0</v>
      </c>
      <c r="HC336">
        <f t="shared" si="216"/>
        <v>0</v>
      </c>
      <c r="HE336" t="s">
        <v>3</v>
      </c>
      <c r="HF336" t="s">
        <v>3</v>
      </c>
      <c r="HM336" t="s">
        <v>3</v>
      </c>
      <c r="HN336" t="s">
        <v>27</v>
      </c>
      <c r="HO336" t="s">
        <v>28</v>
      </c>
      <c r="HP336" t="s">
        <v>25</v>
      </c>
      <c r="HQ336" t="s">
        <v>25</v>
      </c>
      <c r="IK336">
        <v>0</v>
      </c>
    </row>
    <row r="337" spans="1:245" x14ac:dyDescent="0.2">
      <c r="A337">
        <v>17</v>
      </c>
      <c r="B337">
        <v>0</v>
      </c>
      <c r="C337">
        <f>ROW(SmtRes!A261)</f>
        <v>261</v>
      </c>
      <c r="D337">
        <f>ROW(EtalonRes!A269)</f>
        <v>269</v>
      </c>
      <c r="E337" t="s">
        <v>62</v>
      </c>
      <c r="F337" t="s">
        <v>30</v>
      </c>
      <c r="G337" t="s">
        <v>31</v>
      </c>
      <c r="H337" t="s">
        <v>32</v>
      </c>
      <c r="I337">
        <v>6</v>
      </c>
      <c r="J337">
        <v>0</v>
      </c>
      <c r="K337">
        <v>6</v>
      </c>
      <c r="O337">
        <f t="shared" si="194"/>
        <v>1563.71</v>
      </c>
      <c r="P337">
        <f>SUMIF(SmtRes!AQ259:'SmtRes'!AQ261,"=1",SmtRes!DF259:'SmtRes'!DF261)</f>
        <v>0</v>
      </c>
      <c r="Q337">
        <f>SUMIF(SmtRes!AQ259:'SmtRes'!AQ261,"=1",SmtRes!DG259:'SmtRes'!DG261)</f>
        <v>98.32</v>
      </c>
      <c r="R337">
        <f>SUMIF(SmtRes!AQ259:'SmtRes'!AQ261,"=1",SmtRes!DH259:'SmtRes'!DH261)</f>
        <v>80.08</v>
      </c>
      <c r="S337">
        <f>SUMIF(SmtRes!AQ259:'SmtRes'!AQ261,"=1",SmtRes!DI259:'SmtRes'!DI261)</f>
        <v>1385.31</v>
      </c>
      <c r="T337">
        <f t="shared" si="195"/>
        <v>0</v>
      </c>
      <c r="U337">
        <f>SUMIF(SmtRes!AQ259:'SmtRes'!AQ261,"=1",SmtRes!CV259:'SmtRes'!CV261)</f>
        <v>3.66</v>
      </c>
      <c r="V337">
        <f>SUMIF(SmtRes!AQ259:'SmtRes'!AQ261,"=1",SmtRes!CW259:'SmtRes'!CW261)</f>
        <v>0.18</v>
      </c>
      <c r="W337">
        <f t="shared" si="196"/>
        <v>0</v>
      </c>
      <c r="X337">
        <f t="shared" si="197"/>
        <v>1509.35</v>
      </c>
      <c r="Y337">
        <f t="shared" si="198"/>
        <v>879.23</v>
      </c>
      <c r="AA337">
        <v>61617792</v>
      </c>
      <c r="AB337">
        <f t="shared" si="199"/>
        <v>247.27160000000001</v>
      </c>
      <c r="AC337">
        <f t="shared" si="200"/>
        <v>0</v>
      </c>
      <c r="AD337">
        <f>ROUND((((SUM(SmtRes!BR259:'SmtRes'!BR261))-(SUM(SmtRes!BS259:'SmtRes'!BS261)))+AE337),6)</f>
        <v>16.386600000000001</v>
      </c>
      <c r="AE337">
        <f>ROUND((SUM(SmtRes!BS259:'SmtRes'!BS261)),6)</f>
        <v>13.347300000000001</v>
      </c>
      <c r="AF337">
        <f>ROUND((SUM(SmtRes!BT259:'SmtRes'!BT261)),6)</f>
        <v>230.88499999999999</v>
      </c>
      <c r="AG337">
        <f t="shared" si="201"/>
        <v>0</v>
      </c>
      <c r="AH337">
        <f>(SUM(SmtRes!BU259:'SmtRes'!BU261))</f>
        <v>0.61</v>
      </c>
      <c r="AI337">
        <f>(SUM(SmtRes!BV259:'SmtRes'!BV261))</f>
        <v>0.03</v>
      </c>
      <c r="AJ337">
        <f t="shared" si="202"/>
        <v>0</v>
      </c>
      <c r="AK337">
        <v>260.6189</v>
      </c>
      <c r="AL337">
        <v>0</v>
      </c>
      <c r="AM337">
        <v>16.386600000000001</v>
      </c>
      <c r="AN337">
        <v>13.347300000000001</v>
      </c>
      <c r="AO337">
        <v>230.88499999999999</v>
      </c>
      <c r="AP337">
        <v>0</v>
      </c>
      <c r="AQ337">
        <v>0.61</v>
      </c>
      <c r="AR337">
        <v>0.03</v>
      </c>
      <c r="AS337">
        <v>0</v>
      </c>
      <c r="AT337">
        <v>103</v>
      </c>
      <c r="AU337">
        <v>60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0</v>
      </c>
      <c r="BI337">
        <v>1</v>
      </c>
      <c r="BJ337" t="s">
        <v>33</v>
      </c>
      <c r="BM337">
        <v>33001</v>
      </c>
      <c r="BN337">
        <v>0</v>
      </c>
      <c r="BO337" t="s">
        <v>3</v>
      </c>
      <c r="BP337">
        <v>0</v>
      </c>
      <c r="BQ337">
        <v>2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103</v>
      </c>
      <c r="CA337">
        <v>60</v>
      </c>
      <c r="CB337" t="s">
        <v>3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 t="shared" si="203"/>
        <v>1563.7099999999998</v>
      </c>
      <c r="CQ337">
        <f>SUMIF(SmtRes!AQ259:'SmtRes'!AQ261,"=1",SmtRes!AA259:'SmtRes'!AA261)</f>
        <v>0</v>
      </c>
      <c r="CR337">
        <f>SUMIF(SmtRes!AQ259:'SmtRes'!AQ261,"=1",SmtRes!AB259:'SmtRes'!AB261)</f>
        <v>546.22</v>
      </c>
      <c r="CS337">
        <f>SUMIF(SmtRes!AQ259:'SmtRes'!AQ261,"=1",SmtRes!AC259:'SmtRes'!AC261)</f>
        <v>444.91</v>
      </c>
      <c r="CT337">
        <f>SUMIF(SmtRes!AQ259:'SmtRes'!AQ261,"=1",SmtRes!AD259:'SmtRes'!AD261)</f>
        <v>378.5</v>
      </c>
      <c r="CU337">
        <f t="shared" si="204"/>
        <v>0</v>
      </c>
      <c r="CV337">
        <f>SUMIF(SmtRes!AQ259:'SmtRes'!AQ261,"=1",SmtRes!BU259:'SmtRes'!BU261)</f>
        <v>0.61</v>
      </c>
      <c r="CW337">
        <f>SUMIF(SmtRes!AQ259:'SmtRes'!AQ261,"=1",SmtRes!BV259:'SmtRes'!BV261)</f>
        <v>0.03</v>
      </c>
      <c r="CX337">
        <f t="shared" si="205"/>
        <v>0</v>
      </c>
      <c r="CY337">
        <f t="shared" si="206"/>
        <v>1509.3516999999999</v>
      </c>
      <c r="CZ337">
        <f t="shared" si="207"/>
        <v>879.23399999999992</v>
      </c>
      <c r="DC337" t="s">
        <v>3</v>
      </c>
      <c r="DD337" t="s">
        <v>3</v>
      </c>
      <c r="DE337" t="s">
        <v>3</v>
      </c>
      <c r="DF337" t="s">
        <v>3</v>
      </c>
      <c r="DG337" t="s">
        <v>3</v>
      </c>
      <c r="DH337" t="s">
        <v>3</v>
      </c>
      <c r="DI337" t="s">
        <v>3</v>
      </c>
      <c r="DJ337" t="s">
        <v>3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1013</v>
      </c>
      <c r="DV337" t="s">
        <v>32</v>
      </c>
      <c r="DW337" t="s">
        <v>32</v>
      </c>
      <c r="DX337">
        <v>1</v>
      </c>
      <c r="DZ337" t="s">
        <v>3</v>
      </c>
      <c r="EA337" t="s">
        <v>3</v>
      </c>
      <c r="EB337" t="s">
        <v>3</v>
      </c>
      <c r="EC337" t="s">
        <v>3</v>
      </c>
      <c r="EE337">
        <v>58749547</v>
      </c>
      <c r="EF337">
        <v>2</v>
      </c>
      <c r="EG337" t="s">
        <v>24</v>
      </c>
      <c r="EH337">
        <v>27</v>
      </c>
      <c r="EI337" t="s">
        <v>25</v>
      </c>
      <c r="EJ337">
        <v>1</v>
      </c>
      <c r="EK337">
        <v>33001</v>
      </c>
      <c r="EL337" t="s">
        <v>25</v>
      </c>
      <c r="EM337" t="s">
        <v>26</v>
      </c>
      <c r="EO337" t="s">
        <v>3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0.61</v>
      </c>
      <c r="EX337">
        <v>0.03</v>
      </c>
      <c r="EY337">
        <v>0</v>
      </c>
      <c r="FQ337">
        <v>0</v>
      </c>
      <c r="FR337">
        <f t="shared" si="208"/>
        <v>0</v>
      </c>
      <c r="FS337">
        <v>0</v>
      </c>
      <c r="FX337">
        <v>103</v>
      </c>
      <c r="FY337">
        <v>60</v>
      </c>
      <c r="GA337" t="s">
        <v>3</v>
      </c>
      <c r="GD337">
        <v>1</v>
      </c>
      <c r="GF337">
        <v>-1682727516</v>
      </c>
      <c r="GG337">
        <v>2</v>
      </c>
      <c r="GH337">
        <v>1</v>
      </c>
      <c r="GI337">
        <v>-2</v>
      </c>
      <c r="GJ337">
        <v>0</v>
      </c>
      <c r="GK337">
        <v>0</v>
      </c>
      <c r="GL337">
        <f t="shared" si="209"/>
        <v>0</v>
      </c>
      <c r="GM337">
        <f t="shared" si="210"/>
        <v>3952.29</v>
      </c>
      <c r="GN337">
        <f t="shared" si="211"/>
        <v>3952.29</v>
      </c>
      <c r="GO337">
        <f t="shared" si="212"/>
        <v>0</v>
      </c>
      <c r="GP337">
        <f t="shared" si="213"/>
        <v>0</v>
      </c>
      <c r="GR337">
        <v>0</v>
      </c>
      <c r="GS337">
        <v>3</v>
      </c>
      <c r="GT337">
        <v>0</v>
      </c>
      <c r="GU337" t="s">
        <v>3</v>
      </c>
      <c r="GV337">
        <f t="shared" si="214"/>
        <v>0</v>
      </c>
      <c r="GW337">
        <v>1</v>
      </c>
      <c r="GX337">
        <f t="shared" si="215"/>
        <v>0</v>
      </c>
      <c r="HA337">
        <v>0</v>
      </c>
      <c r="HB337">
        <v>0</v>
      </c>
      <c r="HC337">
        <f t="shared" si="216"/>
        <v>0</v>
      </c>
      <c r="HE337" t="s">
        <v>3</v>
      </c>
      <c r="HF337" t="s">
        <v>3</v>
      </c>
      <c r="HM337" t="s">
        <v>3</v>
      </c>
      <c r="HN337" t="s">
        <v>27</v>
      </c>
      <c r="HO337" t="s">
        <v>28</v>
      </c>
      <c r="HP337" t="s">
        <v>25</v>
      </c>
      <c r="HQ337" t="s">
        <v>25</v>
      </c>
      <c r="IK337">
        <v>0</v>
      </c>
    </row>
    <row r="338" spans="1:245" x14ac:dyDescent="0.2">
      <c r="A338">
        <v>17</v>
      </c>
      <c r="B338">
        <v>0</v>
      </c>
      <c r="C338">
        <f>ROW(SmtRes!A275)</f>
        <v>275</v>
      </c>
      <c r="D338">
        <f>ROW(EtalonRes!A283)</f>
        <v>283</v>
      </c>
      <c r="E338" t="s">
        <v>66</v>
      </c>
      <c r="F338" t="s">
        <v>35</v>
      </c>
      <c r="G338" t="s">
        <v>363</v>
      </c>
      <c r="H338" t="s">
        <v>37</v>
      </c>
      <c r="I338">
        <v>4</v>
      </c>
      <c r="J338">
        <v>0</v>
      </c>
      <c r="K338">
        <v>4</v>
      </c>
      <c r="O338">
        <f t="shared" si="194"/>
        <v>3000.58</v>
      </c>
      <c r="P338">
        <f>SUMIF(SmtRes!AQ262:'SmtRes'!AQ275,"=1",SmtRes!DF262:'SmtRes'!DF275)</f>
        <v>0</v>
      </c>
      <c r="Q338">
        <f>SUMIF(SmtRes!AQ262:'SmtRes'!AQ275,"=1",SmtRes!DG262:'SmtRes'!DG275)</f>
        <v>579.21</v>
      </c>
      <c r="R338">
        <f>SUMIF(SmtRes!AQ262:'SmtRes'!AQ275,"=1",SmtRes!DH262:'SmtRes'!DH275)</f>
        <v>571.27</v>
      </c>
      <c r="S338">
        <f>SUMIF(SmtRes!AQ262:'SmtRes'!AQ275,"=1",SmtRes!DI262:'SmtRes'!DI275)</f>
        <v>1850.1</v>
      </c>
      <c r="T338">
        <f t="shared" si="195"/>
        <v>0</v>
      </c>
      <c r="U338">
        <f>SUMIF(SmtRes!AQ262:'SmtRes'!AQ275,"=1",SmtRes!CV262:'SmtRes'!CV275)</f>
        <v>4.5119999999999996</v>
      </c>
      <c r="V338">
        <f>SUMIF(SmtRes!AQ262:'SmtRes'!AQ275,"=1",SmtRes!CW262:'SmtRes'!CW275)</f>
        <v>1.284</v>
      </c>
      <c r="W338">
        <f t="shared" si="196"/>
        <v>0</v>
      </c>
      <c r="X338">
        <f t="shared" si="197"/>
        <v>2494.0100000000002</v>
      </c>
      <c r="Y338">
        <f t="shared" si="198"/>
        <v>1452.82</v>
      </c>
      <c r="AA338">
        <v>61617792</v>
      </c>
      <c r="AB338">
        <f t="shared" si="199"/>
        <v>586.99179000000004</v>
      </c>
      <c r="AC338">
        <f t="shared" si="200"/>
        <v>0</v>
      </c>
      <c r="AD338">
        <f>ROUND((((SUM(SmtRes!BR262:'SmtRes'!BR275))-(SUM(SmtRes!BS262:'SmtRes'!BS275)))+AE338),6)</f>
        <v>124.46666999999999</v>
      </c>
      <c r="AE338">
        <f>ROUND((SUM(SmtRes!BS262:'SmtRes'!BS275)),6)</f>
        <v>142.81611000000001</v>
      </c>
      <c r="AF338">
        <f>ROUND((SUM(SmtRes!BT262:'SmtRes'!BT275)),6)</f>
        <v>462.52512000000002</v>
      </c>
      <c r="AG338">
        <f t="shared" si="201"/>
        <v>0</v>
      </c>
      <c r="AH338">
        <f>(SUM(SmtRes!BU262:'SmtRes'!BU275))</f>
        <v>1.1279999999999999</v>
      </c>
      <c r="AI338">
        <f>(SUM(SmtRes!BV262:'SmtRes'!BV275))</f>
        <v>0.32100000000000001</v>
      </c>
      <c r="AJ338">
        <f t="shared" si="202"/>
        <v>0</v>
      </c>
      <c r="AK338">
        <v>2469.8648979999998</v>
      </c>
      <c r="AL338">
        <v>37.171897999999999</v>
      </c>
      <c r="AM338">
        <v>414.88890000000004</v>
      </c>
      <c r="AN338">
        <v>476.05369999999999</v>
      </c>
      <c r="AO338">
        <v>1541.7503999999999</v>
      </c>
      <c r="AP338">
        <v>0</v>
      </c>
      <c r="AQ338">
        <v>3.76</v>
      </c>
      <c r="AR338">
        <v>1.07</v>
      </c>
      <c r="AS338">
        <v>0</v>
      </c>
      <c r="AT338">
        <v>103</v>
      </c>
      <c r="AU338">
        <v>60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0</v>
      </c>
      <c r="BI338">
        <v>1</v>
      </c>
      <c r="BJ338" t="s">
        <v>38</v>
      </c>
      <c r="BM338">
        <v>33001</v>
      </c>
      <c r="BN338">
        <v>0</v>
      </c>
      <c r="BO338" t="s">
        <v>3</v>
      </c>
      <c r="BP338">
        <v>0</v>
      </c>
      <c r="BQ338">
        <v>2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103</v>
      </c>
      <c r="CA338">
        <v>60</v>
      </c>
      <c r="CB338" t="s">
        <v>3</v>
      </c>
      <c r="CE338">
        <v>0</v>
      </c>
      <c r="CF338">
        <v>0</v>
      </c>
      <c r="CG338">
        <v>0</v>
      </c>
      <c r="CM338">
        <v>0</v>
      </c>
      <c r="CN338" t="s">
        <v>39</v>
      </c>
      <c r="CO338">
        <v>0</v>
      </c>
      <c r="CP338">
        <f t="shared" si="203"/>
        <v>3000.58</v>
      </c>
      <c r="CQ338">
        <f>SUMIF(SmtRes!AQ262:'SmtRes'!AQ275,"=1",SmtRes!AA262:'SmtRes'!AA275)</f>
        <v>87420.73000000001</v>
      </c>
      <c r="CR338">
        <f>SUMIF(SmtRes!AQ262:'SmtRes'!AQ275,"=1",SmtRes!AB262:'SmtRes'!AB275)</f>
        <v>972.7</v>
      </c>
      <c r="CS338">
        <f>SUMIF(SmtRes!AQ262:'SmtRes'!AQ275,"=1",SmtRes!AC262:'SmtRes'!AC275)</f>
        <v>889.82</v>
      </c>
      <c r="CT338">
        <f>SUMIF(SmtRes!AQ262:'SmtRes'!AQ275,"=1",SmtRes!AD262:'SmtRes'!AD275)</f>
        <v>410.04</v>
      </c>
      <c r="CU338">
        <f t="shared" si="204"/>
        <v>0</v>
      </c>
      <c r="CV338">
        <f>SUMIF(SmtRes!AQ262:'SmtRes'!AQ275,"=1",SmtRes!BU262:'SmtRes'!BU275)</f>
        <v>1.1279999999999999</v>
      </c>
      <c r="CW338">
        <f>SUMIF(SmtRes!AQ262:'SmtRes'!AQ275,"=1",SmtRes!BV262:'SmtRes'!BV275)</f>
        <v>0.32100000000000001</v>
      </c>
      <c r="CX338">
        <f t="shared" si="205"/>
        <v>0</v>
      </c>
      <c r="CY338">
        <f t="shared" si="206"/>
        <v>2494.0110999999997</v>
      </c>
      <c r="CZ338">
        <f t="shared" si="207"/>
        <v>1452.8219999999999</v>
      </c>
      <c r="DC338" t="s">
        <v>3</v>
      </c>
      <c r="DD338" t="s">
        <v>40</v>
      </c>
      <c r="DE338" t="s">
        <v>41</v>
      </c>
      <c r="DF338" t="s">
        <v>41</v>
      </c>
      <c r="DG338" t="s">
        <v>41</v>
      </c>
      <c r="DH338" t="s">
        <v>3</v>
      </c>
      <c r="DI338" t="s">
        <v>41</v>
      </c>
      <c r="DJ338" t="s">
        <v>41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1013</v>
      </c>
      <c r="DV338" t="s">
        <v>37</v>
      </c>
      <c r="DW338" t="s">
        <v>37</v>
      </c>
      <c r="DX338">
        <v>1</v>
      </c>
      <c r="DZ338" t="s">
        <v>3</v>
      </c>
      <c r="EA338" t="s">
        <v>3</v>
      </c>
      <c r="EB338" t="s">
        <v>3</v>
      </c>
      <c r="EC338" t="s">
        <v>3</v>
      </c>
      <c r="EE338">
        <v>58749547</v>
      </c>
      <c r="EF338">
        <v>2</v>
      </c>
      <c r="EG338" t="s">
        <v>24</v>
      </c>
      <c r="EH338">
        <v>27</v>
      </c>
      <c r="EI338" t="s">
        <v>25</v>
      </c>
      <c r="EJ338">
        <v>1</v>
      </c>
      <c r="EK338">
        <v>33001</v>
      </c>
      <c r="EL338" t="s">
        <v>25</v>
      </c>
      <c r="EM338" t="s">
        <v>26</v>
      </c>
      <c r="EO338" t="s">
        <v>42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3.76</v>
      </c>
      <c r="EX338">
        <v>1.07</v>
      </c>
      <c r="EY338">
        <v>0</v>
      </c>
      <c r="FQ338">
        <v>0</v>
      </c>
      <c r="FR338">
        <f t="shared" si="208"/>
        <v>0</v>
      </c>
      <c r="FS338">
        <v>0</v>
      </c>
      <c r="FX338">
        <v>103</v>
      </c>
      <c r="FY338">
        <v>60</v>
      </c>
      <c r="GA338" t="s">
        <v>3</v>
      </c>
      <c r="GD338">
        <v>1</v>
      </c>
      <c r="GF338">
        <v>1381106430</v>
      </c>
      <c r="GG338">
        <v>2</v>
      </c>
      <c r="GH338">
        <v>1</v>
      </c>
      <c r="GI338">
        <v>-2</v>
      </c>
      <c r="GJ338">
        <v>0</v>
      </c>
      <c r="GK338">
        <v>0</v>
      </c>
      <c r="GL338">
        <f t="shared" si="209"/>
        <v>0</v>
      </c>
      <c r="GM338">
        <f t="shared" si="210"/>
        <v>6947.41</v>
      </c>
      <c r="GN338">
        <f t="shared" si="211"/>
        <v>6947.41</v>
      </c>
      <c r="GO338">
        <f t="shared" si="212"/>
        <v>0</v>
      </c>
      <c r="GP338">
        <f t="shared" si="213"/>
        <v>0</v>
      </c>
      <c r="GR338">
        <v>0</v>
      </c>
      <c r="GS338">
        <v>3</v>
      </c>
      <c r="GT338">
        <v>0</v>
      </c>
      <c r="GU338" t="s">
        <v>3</v>
      </c>
      <c r="GV338">
        <f t="shared" si="214"/>
        <v>0</v>
      </c>
      <c r="GW338">
        <v>1</v>
      </c>
      <c r="GX338">
        <f t="shared" si="215"/>
        <v>0</v>
      </c>
      <c r="HA338">
        <v>0</v>
      </c>
      <c r="HB338">
        <v>0</v>
      </c>
      <c r="HC338">
        <f t="shared" si="216"/>
        <v>0</v>
      </c>
      <c r="HE338" t="s">
        <v>3</v>
      </c>
      <c r="HF338" t="s">
        <v>3</v>
      </c>
      <c r="HM338" t="s">
        <v>3</v>
      </c>
      <c r="HN338" t="s">
        <v>27</v>
      </c>
      <c r="HO338" t="s">
        <v>28</v>
      </c>
      <c r="HP338" t="s">
        <v>25</v>
      </c>
      <c r="HQ338" t="s">
        <v>25</v>
      </c>
      <c r="IK338">
        <v>0</v>
      </c>
    </row>
    <row r="339" spans="1:245" x14ac:dyDescent="0.2">
      <c r="A339">
        <v>17</v>
      </c>
      <c r="B339">
        <v>0</v>
      </c>
      <c r="C339">
        <f>ROW(SmtRes!A290)</f>
        <v>290</v>
      </c>
      <c r="D339">
        <f>ROW(EtalonRes!A298)</f>
        <v>298</v>
      </c>
      <c r="E339" t="s">
        <v>70</v>
      </c>
      <c r="F339" t="s">
        <v>44</v>
      </c>
      <c r="G339" t="s">
        <v>364</v>
      </c>
      <c r="H339" t="s">
        <v>37</v>
      </c>
      <c r="I339">
        <v>1</v>
      </c>
      <c r="J339">
        <v>0</v>
      </c>
      <c r="K339">
        <v>1</v>
      </c>
      <c r="O339">
        <f t="shared" si="194"/>
        <v>1523.4</v>
      </c>
      <c r="P339">
        <f>SUMIF(SmtRes!AQ276:'SmtRes'!AQ290,"=1",SmtRes!DF276:'SmtRes'!DF290)</f>
        <v>0</v>
      </c>
      <c r="Q339">
        <f>SUMIF(SmtRes!AQ276:'SmtRes'!AQ290,"=1",SmtRes!DG276:'SmtRes'!DG290)</f>
        <v>324.60000000000002</v>
      </c>
      <c r="R339">
        <f>SUMIF(SmtRes!AQ276:'SmtRes'!AQ290,"=1",SmtRes!DH276:'SmtRes'!DH290)</f>
        <v>164.09</v>
      </c>
      <c r="S339">
        <f>SUMIF(SmtRes!AQ276:'SmtRes'!AQ290,"=1",SmtRes!DI276:'SmtRes'!DI290)</f>
        <v>1034.71</v>
      </c>
      <c r="T339">
        <f t="shared" si="195"/>
        <v>0</v>
      </c>
      <c r="U339">
        <f>SUMIF(SmtRes!AQ276:'SmtRes'!AQ290,"=1",SmtRes!CV276:'SmtRes'!CV290)</f>
        <v>2.226</v>
      </c>
      <c r="V339">
        <f>SUMIF(SmtRes!AQ276:'SmtRes'!AQ290,"=1",SmtRes!CW276:'SmtRes'!CW290)</f>
        <v>0.30599999999999999</v>
      </c>
      <c r="W339">
        <f t="shared" si="196"/>
        <v>0</v>
      </c>
      <c r="X339">
        <f t="shared" si="197"/>
        <v>1234.76</v>
      </c>
      <c r="Y339">
        <f t="shared" si="198"/>
        <v>719.28</v>
      </c>
      <c r="AA339">
        <v>61617792</v>
      </c>
      <c r="AB339">
        <f t="shared" si="199"/>
        <v>1359.3044400000001</v>
      </c>
      <c r="AC339">
        <f t="shared" si="200"/>
        <v>0</v>
      </c>
      <c r="AD339">
        <f>ROUND((((SUM(SmtRes!BR276:'SmtRes'!BR290))-(SUM(SmtRes!BS276:'SmtRes'!BS290)))+AE339),6)</f>
        <v>324.59285999999997</v>
      </c>
      <c r="AE339">
        <f>ROUND((SUM(SmtRes!BS276:'SmtRes'!BS290)),6)</f>
        <v>164.09205</v>
      </c>
      <c r="AF339">
        <f>ROUND((SUM(SmtRes!BT276:'SmtRes'!BT290)),6)</f>
        <v>1034.7115799999999</v>
      </c>
      <c r="AG339">
        <f t="shared" si="201"/>
        <v>0</v>
      </c>
      <c r="AH339">
        <f>(SUM(SmtRes!BU276:'SmtRes'!BU290))</f>
        <v>2.226</v>
      </c>
      <c r="AI339">
        <f>(SUM(SmtRes!BV276:'SmtRes'!BV290))</f>
        <v>0.30599999999999999</v>
      </c>
      <c r="AJ339">
        <f t="shared" si="202"/>
        <v>0</v>
      </c>
      <c r="AK339">
        <v>5099.1680980000001</v>
      </c>
      <c r="AL339">
        <v>21.179797999999998</v>
      </c>
      <c r="AM339">
        <v>1081.9762000000001</v>
      </c>
      <c r="AN339">
        <v>546.97349999999994</v>
      </c>
      <c r="AO339">
        <v>3449.0385999999999</v>
      </c>
      <c r="AP339">
        <v>0</v>
      </c>
      <c r="AQ339">
        <v>7.42</v>
      </c>
      <c r="AR339">
        <v>1.02</v>
      </c>
      <c r="AS339">
        <v>0</v>
      </c>
      <c r="AT339">
        <v>103</v>
      </c>
      <c r="AU339">
        <v>60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0</v>
      </c>
      <c r="BI339">
        <v>1</v>
      </c>
      <c r="BJ339" t="s">
        <v>46</v>
      </c>
      <c r="BM339">
        <v>33001</v>
      </c>
      <c r="BN339">
        <v>0</v>
      </c>
      <c r="BO339" t="s">
        <v>3</v>
      </c>
      <c r="BP339">
        <v>0</v>
      </c>
      <c r="BQ339">
        <v>2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103</v>
      </c>
      <c r="CA339">
        <v>60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39</v>
      </c>
      <c r="CO339">
        <v>0</v>
      </c>
      <c r="CP339">
        <f t="shared" si="203"/>
        <v>1523.3999999999999</v>
      </c>
      <c r="CQ339">
        <f>SUMIF(SmtRes!AQ276:'SmtRes'!AQ290,"=1",SmtRes!AA276:'SmtRes'!AA290)</f>
        <v>87420.73000000001</v>
      </c>
      <c r="CR339">
        <f>SUMIF(SmtRes!AQ276:'SmtRes'!AQ290,"=1",SmtRes!AB276:'SmtRes'!AB290)</f>
        <v>1952.82</v>
      </c>
      <c r="CS339">
        <f>SUMIF(SmtRes!AQ276:'SmtRes'!AQ290,"=1",SmtRes!AC276:'SmtRes'!AC290)</f>
        <v>1042.55</v>
      </c>
      <c r="CT339">
        <f>SUMIF(SmtRes!AQ276:'SmtRes'!AQ290,"=1",SmtRes!AD276:'SmtRes'!AD290)</f>
        <v>464.83</v>
      </c>
      <c r="CU339">
        <f t="shared" si="204"/>
        <v>0</v>
      </c>
      <c r="CV339">
        <f>SUMIF(SmtRes!AQ276:'SmtRes'!AQ290,"=1",SmtRes!BU276:'SmtRes'!BU290)</f>
        <v>2.226</v>
      </c>
      <c r="CW339">
        <f>SUMIF(SmtRes!AQ276:'SmtRes'!AQ290,"=1",SmtRes!BV276:'SmtRes'!BV290)</f>
        <v>0.30599999999999999</v>
      </c>
      <c r="CX339">
        <f t="shared" si="205"/>
        <v>0</v>
      </c>
      <c r="CY339">
        <f t="shared" si="206"/>
        <v>1234.7639999999999</v>
      </c>
      <c r="CZ339">
        <f t="shared" si="207"/>
        <v>719.28</v>
      </c>
      <c r="DC339" t="s">
        <v>3</v>
      </c>
      <c r="DD339" t="s">
        <v>40</v>
      </c>
      <c r="DE339" t="s">
        <v>41</v>
      </c>
      <c r="DF339" t="s">
        <v>41</v>
      </c>
      <c r="DG339" t="s">
        <v>41</v>
      </c>
      <c r="DH339" t="s">
        <v>3</v>
      </c>
      <c r="DI339" t="s">
        <v>41</v>
      </c>
      <c r="DJ339" t="s">
        <v>41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1013</v>
      </c>
      <c r="DV339" t="s">
        <v>37</v>
      </c>
      <c r="DW339" t="s">
        <v>37</v>
      </c>
      <c r="DX339">
        <v>1</v>
      </c>
      <c r="DZ339" t="s">
        <v>3</v>
      </c>
      <c r="EA339" t="s">
        <v>3</v>
      </c>
      <c r="EB339" t="s">
        <v>3</v>
      </c>
      <c r="EC339" t="s">
        <v>3</v>
      </c>
      <c r="EE339">
        <v>58749547</v>
      </c>
      <c r="EF339">
        <v>2</v>
      </c>
      <c r="EG339" t="s">
        <v>24</v>
      </c>
      <c r="EH339">
        <v>27</v>
      </c>
      <c r="EI339" t="s">
        <v>25</v>
      </c>
      <c r="EJ339">
        <v>1</v>
      </c>
      <c r="EK339">
        <v>33001</v>
      </c>
      <c r="EL339" t="s">
        <v>25</v>
      </c>
      <c r="EM339" t="s">
        <v>26</v>
      </c>
      <c r="EO339" t="s">
        <v>42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7.42</v>
      </c>
      <c r="EX339">
        <v>1.02</v>
      </c>
      <c r="EY339">
        <v>0</v>
      </c>
      <c r="FQ339">
        <v>0</v>
      </c>
      <c r="FR339">
        <f t="shared" si="208"/>
        <v>0</v>
      </c>
      <c r="FS339">
        <v>0</v>
      </c>
      <c r="FX339">
        <v>103</v>
      </c>
      <c r="FY339">
        <v>60</v>
      </c>
      <c r="GA339" t="s">
        <v>3</v>
      </c>
      <c r="GD339">
        <v>1</v>
      </c>
      <c r="GF339">
        <v>217353730</v>
      </c>
      <c r="GG339">
        <v>2</v>
      </c>
      <c r="GH339">
        <v>1</v>
      </c>
      <c r="GI339">
        <v>-2</v>
      </c>
      <c r="GJ339">
        <v>0</v>
      </c>
      <c r="GK339">
        <v>0</v>
      </c>
      <c r="GL339">
        <f t="shared" si="209"/>
        <v>0</v>
      </c>
      <c r="GM339">
        <f t="shared" si="210"/>
        <v>3477.44</v>
      </c>
      <c r="GN339">
        <f t="shared" si="211"/>
        <v>3477.44</v>
      </c>
      <c r="GO339">
        <f t="shared" si="212"/>
        <v>0</v>
      </c>
      <c r="GP339">
        <f t="shared" si="213"/>
        <v>0</v>
      </c>
      <c r="GR339">
        <v>0</v>
      </c>
      <c r="GS339">
        <v>3</v>
      </c>
      <c r="GT339">
        <v>0</v>
      </c>
      <c r="GU339" t="s">
        <v>3</v>
      </c>
      <c r="GV339">
        <f t="shared" si="214"/>
        <v>0</v>
      </c>
      <c r="GW339">
        <v>1</v>
      </c>
      <c r="GX339">
        <f t="shared" si="215"/>
        <v>0</v>
      </c>
      <c r="HA339">
        <v>0</v>
      </c>
      <c r="HB339">
        <v>0</v>
      </c>
      <c r="HC339">
        <f t="shared" si="216"/>
        <v>0</v>
      </c>
      <c r="HE339" t="s">
        <v>3</v>
      </c>
      <c r="HF339" t="s">
        <v>3</v>
      </c>
      <c r="HM339" t="s">
        <v>3</v>
      </c>
      <c r="HN339" t="s">
        <v>27</v>
      </c>
      <c r="HO339" t="s">
        <v>28</v>
      </c>
      <c r="HP339" t="s">
        <v>25</v>
      </c>
      <c r="HQ339" t="s">
        <v>25</v>
      </c>
      <c r="IK339">
        <v>0</v>
      </c>
    </row>
    <row r="340" spans="1:245" x14ac:dyDescent="0.2">
      <c r="A340">
        <v>17</v>
      </c>
      <c r="B340">
        <v>0</v>
      </c>
      <c r="C340">
        <f>ROW(SmtRes!A298)</f>
        <v>298</v>
      </c>
      <c r="D340">
        <f>ROW(EtalonRes!A306)</f>
        <v>306</v>
      </c>
      <c r="E340" t="s">
        <v>75</v>
      </c>
      <c r="F340" t="s">
        <v>365</v>
      </c>
      <c r="G340" t="s">
        <v>366</v>
      </c>
      <c r="H340" t="s">
        <v>22</v>
      </c>
      <c r="I340">
        <v>0</v>
      </c>
      <c r="J340">
        <v>0</v>
      </c>
      <c r="K340">
        <v>0</v>
      </c>
      <c r="O340">
        <f t="shared" si="194"/>
        <v>0</v>
      </c>
      <c r="P340">
        <f>SUMIF(SmtRes!AQ291:'SmtRes'!AQ298,"=1",SmtRes!DF291:'SmtRes'!DF298)</f>
        <v>0</v>
      </c>
      <c r="Q340">
        <f>SUMIF(SmtRes!AQ291:'SmtRes'!AQ298,"=1",SmtRes!DG291:'SmtRes'!DG298)</f>
        <v>0</v>
      </c>
      <c r="R340">
        <f>SUMIF(SmtRes!AQ291:'SmtRes'!AQ298,"=1",SmtRes!DH291:'SmtRes'!DH298)</f>
        <v>0</v>
      </c>
      <c r="S340">
        <f>SUMIF(SmtRes!AQ291:'SmtRes'!AQ298,"=1",SmtRes!DI291:'SmtRes'!DI298)</f>
        <v>0</v>
      </c>
      <c r="T340">
        <f t="shared" si="195"/>
        <v>0</v>
      </c>
      <c r="U340">
        <f>SUMIF(SmtRes!AQ291:'SmtRes'!AQ298,"=1",SmtRes!CV291:'SmtRes'!CV298)</f>
        <v>0</v>
      </c>
      <c r="V340">
        <f>SUMIF(SmtRes!AQ291:'SmtRes'!AQ298,"=1",SmtRes!CW291:'SmtRes'!CW298)</f>
        <v>0</v>
      </c>
      <c r="W340">
        <f t="shared" si="196"/>
        <v>0</v>
      </c>
      <c r="X340">
        <f t="shared" si="197"/>
        <v>0</v>
      </c>
      <c r="Y340">
        <f t="shared" si="198"/>
        <v>0</v>
      </c>
      <c r="AA340">
        <v>61617792</v>
      </c>
      <c r="AB340">
        <f t="shared" si="199"/>
        <v>849.74049000000002</v>
      </c>
      <c r="AC340">
        <f t="shared" si="200"/>
        <v>0</v>
      </c>
      <c r="AD340">
        <f>ROUND((((SUM(SmtRes!BR291:'SmtRes'!BR298))-(SUM(SmtRes!BS291:'SmtRes'!BS298)))+AE340),6)</f>
        <v>479.92104</v>
      </c>
      <c r="AE340">
        <f>ROUND((SUM(SmtRes!BS291:'SmtRes'!BS298)),6)</f>
        <v>196.30482000000001</v>
      </c>
      <c r="AF340">
        <f>ROUND((SUM(SmtRes!BT291:'SmtRes'!BT298)),6)</f>
        <v>369.81945000000002</v>
      </c>
      <c r="AG340">
        <f t="shared" si="201"/>
        <v>0</v>
      </c>
      <c r="AH340">
        <f>(SUM(SmtRes!BU291:'SmtRes'!BU298))</f>
        <v>0.81899999999999995</v>
      </c>
      <c r="AI340">
        <f>(SUM(SmtRes!BV291:'SmtRes'!BV298))</f>
        <v>0.33</v>
      </c>
      <c r="AJ340">
        <f t="shared" si="202"/>
        <v>0</v>
      </c>
      <c r="AK340">
        <v>3544.2507000000005</v>
      </c>
      <c r="AL340">
        <v>57.433</v>
      </c>
      <c r="AM340">
        <v>1599.7368000000001</v>
      </c>
      <c r="AN340">
        <v>654.34940000000006</v>
      </c>
      <c r="AO340">
        <v>1232.7315000000001</v>
      </c>
      <c r="AP340">
        <v>0</v>
      </c>
      <c r="AQ340">
        <v>2.73</v>
      </c>
      <c r="AR340">
        <v>1.1000000000000001</v>
      </c>
      <c r="AS340">
        <v>0</v>
      </c>
      <c r="AT340">
        <v>97</v>
      </c>
      <c r="AU340">
        <v>51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2</v>
      </c>
      <c r="BJ340" t="s">
        <v>367</v>
      </c>
      <c r="BM340">
        <v>108001</v>
      </c>
      <c r="BN340">
        <v>0</v>
      </c>
      <c r="BO340" t="s">
        <v>3</v>
      </c>
      <c r="BP340">
        <v>0</v>
      </c>
      <c r="BQ340">
        <v>3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97</v>
      </c>
      <c r="CA340">
        <v>51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39</v>
      </c>
      <c r="CO340">
        <v>0</v>
      </c>
      <c r="CP340">
        <f t="shared" si="203"/>
        <v>0</v>
      </c>
      <c r="CQ340">
        <f>SUMIF(SmtRes!AQ291:'SmtRes'!AQ298,"=1",SmtRes!AA291:'SmtRes'!AA298)</f>
        <v>298.01</v>
      </c>
      <c r="CR340">
        <f>SUMIF(SmtRes!AQ291:'SmtRes'!AQ298,"=1",SmtRes!AB291:'SmtRes'!AB298)</f>
        <v>3763.8</v>
      </c>
      <c r="CS340">
        <f>SUMIF(SmtRes!AQ291:'SmtRes'!AQ298,"=1",SmtRes!AC291:'SmtRes'!AC298)</f>
        <v>1640.19</v>
      </c>
      <c r="CT340">
        <f>SUMIF(SmtRes!AQ291:'SmtRes'!AQ298,"=1",SmtRes!AD291:'SmtRes'!AD298)</f>
        <v>451.55</v>
      </c>
      <c r="CU340">
        <f t="shared" si="204"/>
        <v>0</v>
      </c>
      <c r="CV340">
        <f>SUMIF(SmtRes!AQ291:'SmtRes'!AQ298,"=1",SmtRes!BU291:'SmtRes'!BU298)</f>
        <v>0.81899999999999995</v>
      </c>
      <c r="CW340">
        <f>SUMIF(SmtRes!AQ291:'SmtRes'!AQ298,"=1",SmtRes!BV291:'SmtRes'!BV298)</f>
        <v>0.33</v>
      </c>
      <c r="CX340">
        <f t="shared" si="205"/>
        <v>0</v>
      </c>
      <c r="CY340">
        <f t="shared" si="206"/>
        <v>0</v>
      </c>
      <c r="CZ340">
        <f t="shared" si="207"/>
        <v>0</v>
      </c>
      <c r="DC340" t="s">
        <v>3</v>
      </c>
      <c r="DD340" t="s">
        <v>40</v>
      </c>
      <c r="DE340" t="s">
        <v>41</v>
      </c>
      <c r="DF340" t="s">
        <v>41</v>
      </c>
      <c r="DG340" t="s">
        <v>41</v>
      </c>
      <c r="DH340" t="s">
        <v>3</v>
      </c>
      <c r="DI340" t="s">
        <v>41</v>
      </c>
      <c r="DJ340" t="s">
        <v>41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1013</v>
      </c>
      <c r="DV340" t="s">
        <v>22</v>
      </c>
      <c r="DW340" t="s">
        <v>22</v>
      </c>
      <c r="DX340">
        <v>1</v>
      </c>
      <c r="DZ340" t="s">
        <v>3</v>
      </c>
      <c r="EA340" t="s">
        <v>3</v>
      </c>
      <c r="EB340" t="s">
        <v>3</v>
      </c>
      <c r="EC340" t="s">
        <v>3</v>
      </c>
      <c r="EE340">
        <v>58749376</v>
      </c>
      <c r="EF340">
        <v>3</v>
      </c>
      <c r="EG340" t="s">
        <v>52</v>
      </c>
      <c r="EH340">
        <v>0</v>
      </c>
      <c r="EI340" t="s">
        <v>3</v>
      </c>
      <c r="EJ340">
        <v>2</v>
      </c>
      <c r="EK340">
        <v>108001</v>
      </c>
      <c r="EL340" t="s">
        <v>53</v>
      </c>
      <c r="EM340" t="s">
        <v>54</v>
      </c>
      <c r="EO340" t="s">
        <v>42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2.73</v>
      </c>
      <c r="EX340">
        <v>1.1000000000000001</v>
      </c>
      <c r="EY340">
        <v>0</v>
      </c>
      <c r="FQ340">
        <v>0</v>
      </c>
      <c r="FR340">
        <f t="shared" si="208"/>
        <v>0</v>
      </c>
      <c r="FS340">
        <v>0</v>
      </c>
      <c r="FX340">
        <v>97</v>
      </c>
      <c r="FY340">
        <v>51</v>
      </c>
      <c r="GA340" t="s">
        <v>3</v>
      </c>
      <c r="GD340">
        <v>1</v>
      </c>
      <c r="GF340">
        <v>-1372217158</v>
      </c>
      <c r="GG340">
        <v>2</v>
      </c>
      <c r="GH340">
        <v>1</v>
      </c>
      <c r="GI340">
        <v>-2</v>
      </c>
      <c r="GJ340">
        <v>0</v>
      </c>
      <c r="GK340">
        <v>0</v>
      </c>
      <c r="GL340">
        <f t="shared" si="209"/>
        <v>0</v>
      </c>
      <c r="GM340">
        <f t="shared" si="210"/>
        <v>0</v>
      </c>
      <c r="GN340">
        <f t="shared" si="211"/>
        <v>0</v>
      </c>
      <c r="GO340">
        <f t="shared" si="212"/>
        <v>0</v>
      </c>
      <c r="GP340">
        <f t="shared" si="213"/>
        <v>0</v>
      </c>
      <c r="GR340">
        <v>0</v>
      </c>
      <c r="GS340">
        <v>3</v>
      </c>
      <c r="GT340">
        <v>0</v>
      </c>
      <c r="GU340" t="s">
        <v>3</v>
      </c>
      <c r="GV340">
        <f t="shared" si="214"/>
        <v>0</v>
      </c>
      <c r="GW340">
        <v>1</v>
      </c>
      <c r="GX340">
        <f t="shared" si="215"/>
        <v>0</v>
      </c>
      <c r="HA340">
        <v>0</v>
      </c>
      <c r="HB340">
        <v>0</v>
      </c>
      <c r="HC340">
        <f t="shared" si="216"/>
        <v>0</v>
      </c>
      <c r="HE340" t="s">
        <v>3</v>
      </c>
      <c r="HF340" t="s">
        <v>3</v>
      </c>
      <c r="HM340" t="s">
        <v>3</v>
      </c>
      <c r="HN340" t="s">
        <v>56</v>
      </c>
      <c r="HO340" t="s">
        <v>57</v>
      </c>
      <c r="HP340" t="s">
        <v>53</v>
      </c>
      <c r="HQ340" t="s">
        <v>53</v>
      </c>
      <c r="IK340">
        <v>0</v>
      </c>
    </row>
    <row r="341" spans="1:245" x14ac:dyDescent="0.2">
      <c r="A341">
        <v>17</v>
      </c>
      <c r="B341">
        <v>0</v>
      </c>
      <c r="C341">
        <f>ROW(SmtRes!A307)</f>
        <v>307</v>
      </c>
      <c r="D341">
        <f>ROW(EtalonRes!A315)</f>
        <v>315</v>
      </c>
      <c r="E341" t="s">
        <v>79</v>
      </c>
      <c r="F341" t="s">
        <v>368</v>
      </c>
      <c r="G341" t="s">
        <v>369</v>
      </c>
      <c r="H341" t="s">
        <v>238</v>
      </c>
      <c r="I341">
        <v>0</v>
      </c>
      <c r="J341">
        <v>0</v>
      </c>
      <c r="K341">
        <v>0</v>
      </c>
      <c r="O341">
        <f t="shared" si="194"/>
        <v>0</v>
      </c>
      <c r="P341">
        <f>SUMIF(SmtRes!AQ299:'SmtRes'!AQ307,"=1",SmtRes!DF299:'SmtRes'!DF307)</f>
        <v>0</v>
      </c>
      <c r="Q341">
        <f>SUMIF(SmtRes!AQ299:'SmtRes'!AQ307,"=1",SmtRes!DG299:'SmtRes'!DG307)</f>
        <v>0</v>
      </c>
      <c r="R341">
        <f>SUMIF(SmtRes!AQ299:'SmtRes'!AQ307,"=1",SmtRes!DH299:'SmtRes'!DH307)</f>
        <v>0</v>
      </c>
      <c r="S341">
        <f>SUMIF(SmtRes!AQ299:'SmtRes'!AQ307,"=1",SmtRes!DI299:'SmtRes'!DI307)</f>
        <v>0</v>
      </c>
      <c r="T341">
        <f t="shared" si="195"/>
        <v>0</v>
      </c>
      <c r="U341">
        <f>SUMIF(SmtRes!AQ299:'SmtRes'!AQ307,"=1",SmtRes!CV299:'SmtRes'!CV307)</f>
        <v>0</v>
      </c>
      <c r="V341">
        <f>SUMIF(SmtRes!AQ299:'SmtRes'!AQ307,"=1",SmtRes!CW299:'SmtRes'!CW307)</f>
        <v>0</v>
      </c>
      <c r="W341">
        <f t="shared" si="196"/>
        <v>0</v>
      </c>
      <c r="X341">
        <f t="shared" si="197"/>
        <v>0</v>
      </c>
      <c r="Y341">
        <f t="shared" si="198"/>
        <v>0</v>
      </c>
      <c r="AA341">
        <v>61617792</v>
      </c>
      <c r="AB341">
        <f t="shared" si="199"/>
        <v>10834.135200000001</v>
      </c>
      <c r="AC341">
        <f t="shared" si="200"/>
        <v>0</v>
      </c>
      <c r="AD341">
        <f>ROUND((((SUM(SmtRes!BR299:'SmtRes'!BR307))-(SUM(SmtRes!BS299:'SmtRes'!BS307)))+AE341),6)</f>
        <v>290.94720000000001</v>
      </c>
      <c r="AE341">
        <f>ROUND((SUM(SmtRes!BS299:'SmtRes'!BS307)),6)</f>
        <v>62.552999999999997</v>
      </c>
      <c r="AF341">
        <f>ROUND((SUM(SmtRes!BT299:'SmtRes'!BT307)),6)</f>
        <v>10543.188</v>
      </c>
      <c r="AG341">
        <f t="shared" si="201"/>
        <v>0</v>
      </c>
      <c r="AH341">
        <f>(SUM(SmtRes!BU299:'SmtRes'!BU307))</f>
        <v>24.24</v>
      </c>
      <c r="AI341">
        <f>(SUM(SmtRes!BV299:'SmtRes'!BV307))</f>
        <v>0.12</v>
      </c>
      <c r="AJ341">
        <f t="shared" si="202"/>
        <v>0</v>
      </c>
      <c r="AK341">
        <v>37755.149675799999</v>
      </c>
      <c r="AL341">
        <v>1432.8556758</v>
      </c>
      <c r="AM341">
        <v>969.82400000000007</v>
      </c>
      <c r="AN341">
        <v>208.51000000000002</v>
      </c>
      <c r="AO341">
        <v>35143.96</v>
      </c>
      <c r="AP341">
        <v>0</v>
      </c>
      <c r="AQ341">
        <v>80.8</v>
      </c>
      <c r="AR341">
        <v>0.4</v>
      </c>
      <c r="AS341">
        <v>0</v>
      </c>
      <c r="AT341">
        <v>97</v>
      </c>
      <c r="AU341">
        <v>51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2</v>
      </c>
      <c r="BJ341" t="s">
        <v>370</v>
      </c>
      <c r="BM341">
        <v>108001</v>
      </c>
      <c r="BN341">
        <v>0</v>
      </c>
      <c r="BO341" t="s">
        <v>3</v>
      </c>
      <c r="BP341">
        <v>0</v>
      </c>
      <c r="BQ341">
        <v>3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97</v>
      </c>
      <c r="CA341">
        <v>51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39</v>
      </c>
      <c r="CO341">
        <v>0</v>
      </c>
      <c r="CP341">
        <f t="shared" si="203"/>
        <v>0</v>
      </c>
      <c r="CQ341">
        <f>SUMIF(SmtRes!AQ299:'SmtRes'!AQ307,"=1",SmtRes!AA299:'SmtRes'!AA307)</f>
        <v>96336.400000000009</v>
      </c>
      <c r="CR341">
        <f>SUMIF(SmtRes!AQ299:'SmtRes'!AQ307,"=1",SmtRes!AB299:'SmtRes'!AB307)</f>
        <v>1979.1499999999999</v>
      </c>
      <c r="CS341">
        <f>SUMIF(SmtRes!AQ299:'SmtRes'!AQ307,"=1",SmtRes!AC299:'SmtRes'!AC307)</f>
        <v>1042.55</v>
      </c>
      <c r="CT341">
        <f>SUMIF(SmtRes!AQ299:'SmtRes'!AQ307,"=1",SmtRes!AD299:'SmtRes'!AD307)</f>
        <v>434.95</v>
      </c>
      <c r="CU341">
        <f t="shared" si="204"/>
        <v>0</v>
      </c>
      <c r="CV341">
        <f>SUMIF(SmtRes!AQ299:'SmtRes'!AQ307,"=1",SmtRes!BU299:'SmtRes'!BU307)</f>
        <v>24.24</v>
      </c>
      <c r="CW341">
        <f>SUMIF(SmtRes!AQ299:'SmtRes'!AQ307,"=1",SmtRes!BV299:'SmtRes'!BV307)</f>
        <v>0.12</v>
      </c>
      <c r="CX341">
        <f t="shared" si="205"/>
        <v>0</v>
      </c>
      <c r="CY341">
        <f t="shared" si="206"/>
        <v>0</v>
      </c>
      <c r="CZ341">
        <f t="shared" si="207"/>
        <v>0</v>
      </c>
      <c r="DC341" t="s">
        <v>3</v>
      </c>
      <c r="DD341" t="s">
        <v>40</v>
      </c>
      <c r="DE341" t="s">
        <v>41</v>
      </c>
      <c r="DF341" t="s">
        <v>41</v>
      </c>
      <c r="DG341" t="s">
        <v>41</v>
      </c>
      <c r="DH341" t="s">
        <v>3</v>
      </c>
      <c r="DI341" t="s">
        <v>41</v>
      </c>
      <c r="DJ341" t="s">
        <v>41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1009</v>
      </c>
      <c r="DV341" t="s">
        <v>238</v>
      </c>
      <c r="DW341" t="s">
        <v>238</v>
      </c>
      <c r="DX341">
        <v>1000</v>
      </c>
      <c r="DZ341" t="s">
        <v>3</v>
      </c>
      <c r="EA341" t="s">
        <v>3</v>
      </c>
      <c r="EB341" t="s">
        <v>3</v>
      </c>
      <c r="EC341" t="s">
        <v>3</v>
      </c>
      <c r="EE341">
        <v>58749376</v>
      </c>
      <c r="EF341">
        <v>3</v>
      </c>
      <c r="EG341" t="s">
        <v>52</v>
      </c>
      <c r="EH341">
        <v>0</v>
      </c>
      <c r="EI341" t="s">
        <v>3</v>
      </c>
      <c r="EJ341">
        <v>2</v>
      </c>
      <c r="EK341">
        <v>108001</v>
      </c>
      <c r="EL341" t="s">
        <v>53</v>
      </c>
      <c r="EM341" t="s">
        <v>54</v>
      </c>
      <c r="EO341" t="s">
        <v>42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80.8</v>
      </c>
      <c r="EX341">
        <v>0.4</v>
      </c>
      <c r="EY341">
        <v>0</v>
      </c>
      <c r="FQ341">
        <v>0</v>
      </c>
      <c r="FR341">
        <f t="shared" si="208"/>
        <v>0</v>
      </c>
      <c r="FS341">
        <v>0</v>
      </c>
      <c r="FX341">
        <v>97</v>
      </c>
      <c r="FY341">
        <v>51</v>
      </c>
      <c r="GA341" t="s">
        <v>3</v>
      </c>
      <c r="GD341">
        <v>1</v>
      </c>
      <c r="GF341">
        <v>-1894058619</v>
      </c>
      <c r="GG341">
        <v>2</v>
      </c>
      <c r="GH341">
        <v>1</v>
      </c>
      <c r="GI341">
        <v>-2</v>
      </c>
      <c r="GJ341">
        <v>0</v>
      </c>
      <c r="GK341">
        <v>0</v>
      </c>
      <c r="GL341">
        <f t="shared" si="209"/>
        <v>0</v>
      </c>
      <c r="GM341">
        <f t="shared" si="210"/>
        <v>0</v>
      </c>
      <c r="GN341">
        <f t="shared" si="211"/>
        <v>0</v>
      </c>
      <c r="GO341">
        <f t="shared" si="212"/>
        <v>0</v>
      </c>
      <c r="GP341">
        <f t="shared" si="213"/>
        <v>0</v>
      </c>
      <c r="GR341">
        <v>0</v>
      </c>
      <c r="GS341">
        <v>3</v>
      </c>
      <c r="GT341">
        <v>0</v>
      </c>
      <c r="GU341" t="s">
        <v>3</v>
      </c>
      <c r="GV341">
        <f t="shared" si="214"/>
        <v>0</v>
      </c>
      <c r="GW341">
        <v>1</v>
      </c>
      <c r="GX341">
        <f t="shared" si="215"/>
        <v>0</v>
      </c>
      <c r="HA341">
        <v>0</v>
      </c>
      <c r="HB341">
        <v>0</v>
      </c>
      <c r="HC341">
        <f t="shared" si="216"/>
        <v>0</v>
      </c>
      <c r="HE341" t="s">
        <v>3</v>
      </c>
      <c r="HF341" t="s">
        <v>3</v>
      </c>
      <c r="HM341" t="s">
        <v>3</v>
      </c>
      <c r="HN341" t="s">
        <v>56</v>
      </c>
      <c r="HO341" t="s">
        <v>57</v>
      </c>
      <c r="HP341" t="s">
        <v>53</v>
      </c>
      <c r="HQ341" t="s">
        <v>53</v>
      </c>
      <c r="IK341">
        <v>0</v>
      </c>
    </row>
    <row r="342" spans="1:245" x14ac:dyDescent="0.2">
      <c r="A342">
        <v>17</v>
      </c>
      <c r="B342">
        <v>0</v>
      </c>
      <c r="C342">
        <f>ROW(SmtRes!A311)</f>
        <v>311</v>
      </c>
      <c r="D342">
        <f>ROW(EtalonRes!A319)</f>
        <v>319</v>
      </c>
      <c r="E342" t="s">
        <v>84</v>
      </c>
      <c r="F342" t="s">
        <v>48</v>
      </c>
      <c r="G342" t="s">
        <v>49</v>
      </c>
      <c r="H342" t="s">
        <v>22</v>
      </c>
      <c r="I342">
        <v>4</v>
      </c>
      <c r="J342">
        <v>0</v>
      </c>
      <c r="K342">
        <v>4</v>
      </c>
      <c r="O342">
        <f t="shared" si="194"/>
        <v>756.48</v>
      </c>
      <c r="P342">
        <f>SUMIF(SmtRes!AQ308:'SmtRes'!AQ311,"=1",SmtRes!DF308:'SmtRes'!DF311)</f>
        <v>0</v>
      </c>
      <c r="Q342">
        <f>SUMIF(SmtRes!AQ308:'SmtRes'!AQ311,"=1",SmtRes!DG308:'SmtRes'!DG311)</f>
        <v>455.74</v>
      </c>
      <c r="R342">
        <f>SUMIF(SmtRes!AQ308:'SmtRes'!AQ311,"=1",SmtRes!DH308:'SmtRes'!DH311)</f>
        <v>193.64</v>
      </c>
      <c r="S342">
        <f>SUMIF(SmtRes!AQ308:'SmtRes'!AQ311,"=1",SmtRes!DI308:'SmtRes'!DI311)</f>
        <v>107.1</v>
      </c>
      <c r="T342">
        <f t="shared" si="195"/>
        <v>0</v>
      </c>
      <c r="U342">
        <f>SUMIF(SmtRes!AQ308:'SmtRes'!AQ311,"=1",SmtRes!CV308:'SmtRes'!CV311)</f>
        <v>0.252</v>
      </c>
      <c r="V342">
        <f>SUMIF(SmtRes!AQ308:'SmtRes'!AQ311,"=1",SmtRes!CW308:'SmtRes'!CW311)</f>
        <v>0.32400000000000001</v>
      </c>
      <c r="W342">
        <f t="shared" si="196"/>
        <v>0</v>
      </c>
      <c r="X342">
        <f t="shared" si="197"/>
        <v>291.72000000000003</v>
      </c>
      <c r="Y342">
        <f t="shared" si="198"/>
        <v>153.38</v>
      </c>
      <c r="AA342">
        <v>61617792</v>
      </c>
      <c r="AB342">
        <f t="shared" si="199"/>
        <v>140.70896999999999</v>
      </c>
      <c r="AC342">
        <f t="shared" si="200"/>
        <v>0</v>
      </c>
      <c r="AD342">
        <f>ROUND((((SUM(SmtRes!BR308:'SmtRes'!BR311))-(SUM(SmtRes!BS308:'SmtRes'!BS311)))+AE342),6)</f>
        <v>113.9346</v>
      </c>
      <c r="AE342">
        <f>ROUND((SUM(SmtRes!BS308:'SmtRes'!BS311)),6)</f>
        <v>48.408839999999998</v>
      </c>
      <c r="AF342">
        <f>ROUND((SUM(SmtRes!BT308:'SmtRes'!BT311)),6)</f>
        <v>26.774370000000001</v>
      </c>
      <c r="AG342">
        <f t="shared" si="201"/>
        <v>0</v>
      </c>
      <c r="AH342">
        <f>(SUM(SmtRes!BU308:'SmtRes'!BU311))</f>
        <v>6.3E-2</v>
      </c>
      <c r="AI342">
        <f>(SUM(SmtRes!BV308:'SmtRes'!BV311))</f>
        <v>8.1000000000000003E-2</v>
      </c>
      <c r="AJ342">
        <f t="shared" si="202"/>
        <v>0</v>
      </c>
      <c r="AK342">
        <v>630.39269999999999</v>
      </c>
      <c r="AL342">
        <v>0</v>
      </c>
      <c r="AM342">
        <v>379.78199999999998</v>
      </c>
      <c r="AN342">
        <v>161.36279999999999</v>
      </c>
      <c r="AO342">
        <v>89.247900000000001</v>
      </c>
      <c r="AP342">
        <v>0</v>
      </c>
      <c r="AQ342">
        <v>0.21</v>
      </c>
      <c r="AR342">
        <v>0.27</v>
      </c>
      <c r="AS342">
        <v>0</v>
      </c>
      <c r="AT342">
        <v>97</v>
      </c>
      <c r="AU342">
        <v>51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2</v>
      </c>
      <c r="BJ342" t="s">
        <v>50</v>
      </c>
      <c r="BM342">
        <v>108001</v>
      </c>
      <c r="BN342">
        <v>0</v>
      </c>
      <c r="BO342" t="s">
        <v>3</v>
      </c>
      <c r="BP342">
        <v>0</v>
      </c>
      <c r="BQ342">
        <v>3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97</v>
      </c>
      <c r="CA342">
        <v>51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51</v>
      </c>
      <c r="CO342">
        <v>0</v>
      </c>
      <c r="CP342">
        <f t="shared" si="203"/>
        <v>756.48</v>
      </c>
      <c r="CQ342">
        <f>SUMIF(SmtRes!AQ308:'SmtRes'!AQ311,"=1",SmtRes!AA308:'SmtRes'!AA311)</f>
        <v>0</v>
      </c>
      <c r="CR342">
        <f>SUMIF(SmtRes!AQ308:'SmtRes'!AQ311,"=1",SmtRes!AB308:'SmtRes'!AB311)</f>
        <v>1406.6</v>
      </c>
      <c r="CS342">
        <f>SUMIF(SmtRes!AQ308:'SmtRes'!AQ311,"=1",SmtRes!AC308:'SmtRes'!AC311)</f>
        <v>597.64</v>
      </c>
      <c r="CT342">
        <f>SUMIF(SmtRes!AQ308:'SmtRes'!AQ311,"=1",SmtRes!AD308:'SmtRes'!AD311)</f>
        <v>424.99</v>
      </c>
      <c r="CU342">
        <f t="shared" si="204"/>
        <v>0</v>
      </c>
      <c r="CV342">
        <f>SUMIF(SmtRes!AQ308:'SmtRes'!AQ311,"=1",SmtRes!BU308:'SmtRes'!BU311)</f>
        <v>6.3E-2</v>
      </c>
      <c r="CW342">
        <f>SUMIF(SmtRes!AQ308:'SmtRes'!AQ311,"=1",SmtRes!BV308:'SmtRes'!BV311)</f>
        <v>8.1000000000000003E-2</v>
      </c>
      <c r="CX342">
        <f t="shared" si="205"/>
        <v>0</v>
      </c>
      <c r="CY342">
        <f t="shared" si="206"/>
        <v>291.71780000000001</v>
      </c>
      <c r="CZ342">
        <f t="shared" si="207"/>
        <v>153.37739999999999</v>
      </c>
      <c r="DC342" t="s">
        <v>3</v>
      </c>
      <c r="DD342" t="s">
        <v>40</v>
      </c>
      <c r="DE342" t="s">
        <v>41</v>
      </c>
      <c r="DF342" t="s">
        <v>41</v>
      </c>
      <c r="DG342" t="s">
        <v>41</v>
      </c>
      <c r="DH342" t="s">
        <v>3</v>
      </c>
      <c r="DI342" t="s">
        <v>41</v>
      </c>
      <c r="DJ342" t="s">
        <v>41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1013</v>
      </c>
      <c r="DV342" t="s">
        <v>22</v>
      </c>
      <c r="DW342" t="s">
        <v>22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58749376</v>
      </c>
      <c r="EF342">
        <v>3</v>
      </c>
      <c r="EG342" t="s">
        <v>52</v>
      </c>
      <c r="EH342">
        <v>0</v>
      </c>
      <c r="EI342" t="s">
        <v>3</v>
      </c>
      <c r="EJ342">
        <v>2</v>
      </c>
      <c r="EK342">
        <v>108001</v>
      </c>
      <c r="EL342" t="s">
        <v>53</v>
      </c>
      <c r="EM342" t="s">
        <v>54</v>
      </c>
      <c r="EO342" t="s">
        <v>55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0.21</v>
      </c>
      <c r="EX342">
        <v>0.27</v>
      </c>
      <c r="EY342">
        <v>0</v>
      </c>
      <c r="FQ342">
        <v>0</v>
      </c>
      <c r="FR342">
        <f t="shared" si="208"/>
        <v>0</v>
      </c>
      <c r="FS342">
        <v>0</v>
      </c>
      <c r="FX342">
        <v>97</v>
      </c>
      <c r="FY342">
        <v>51</v>
      </c>
      <c r="GA342" t="s">
        <v>3</v>
      </c>
      <c r="GD342">
        <v>1</v>
      </c>
      <c r="GF342">
        <v>945219292</v>
      </c>
      <c r="GG342">
        <v>2</v>
      </c>
      <c r="GH342">
        <v>1</v>
      </c>
      <c r="GI342">
        <v>-2</v>
      </c>
      <c r="GJ342">
        <v>0</v>
      </c>
      <c r="GK342">
        <v>0</v>
      </c>
      <c r="GL342">
        <f t="shared" si="209"/>
        <v>0</v>
      </c>
      <c r="GM342">
        <f t="shared" si="210"/>
        <v>1201.58</v>
      </c>
      <c r="GN342">
        <f t="shared" si="211"/>
        <v>0</v>
      </c>
      <c r="GO342">
        <f t="shared" si="212"/>
        <v>1201.58</v>
      </c>
      <c r="GP342">
        <f t="shared" si="213"/>
        <v>0</v>
      </c>
      <c r="GR342">
        <v>0</v>
      </c>
      <c r="GS342">
        <v>3</v>
      </c>
      <c r="GT342">
        <v>0</v>
      </c>
      <c r="GU342" t="s">
        <v>3</v>
      </c>
      <c r="GV342">
        <f t="shared" si="214"/>
        <v>0</v>
      </c>
      <c r="GW342">
        <v>1</v>
      </c>
      <c r="GX342">
        <f t="shared" si="215"/>
        <v>0</v>
      </c>
      <c r="HA342">
        <v>0</v>
      </c>
      <c r="HB342">
        <v>0</v>
      </c>
      <c r="HC342">
        <f t="shared" si="216"/>
        <v>0</v>
      </c>
      <c r="HE342" t="s">
        <v>3</v>
      </c>
      <c r="HF342" t="s">
        <v>3</v>
      </c>
      <c r="HM342" t="s">
        <v>3</v>
      </c>
      <c r="HN342" t="s">
        <v>56</v>
      </c>
      <c r="HO342" t="s">
        <v>57</v>
      </c>
      <c r="HP342" t="s">
        <v>53</v>
      </c>
      <c r="HQ342" t="s">
        <v>53</v>
      </c>
      <c r="IK342">
        <v>0</v>
      </c>
    </row>
    <row r="343" spans="1:245" x14ac:dyDescent="0.2">
      <c r="A343">
        <v>17</v>
      </c>
      <c r="B343">
        <v>0</v>
      </c>
      <c r="C343">
        <f>ROW(SmtRes!A315)</f>
        <v>315</v>
      </c>
      <c r="D343">
        <f>ROW(EtalonRes!A323)</f>
        <v>323</v>
      </c>
      <c r="E343" t="s">
        <v>88</v>
      </c>
      <c r="F343" t="s">
        <v>59</v>
      </c>
      <c r="G343" t="s">
        <v>60</v>
      </c>
      <c r="H343" t="s">
        <v>22</v>
      </c>
      <c r="I343">
        <v>2</v>
      </c>
      <c r="J343">
        <v>0</v>
      </c>
      <c r="K343">
        <v>2</v>
      </c>
      <c r="O343">
        <f t="shared" si="194"/>
        <v>269.63</v>
      </c>
      <c r="P343">
        <f>SUMIF(SmtRes!AQ312:'SmtRes'!AQ315,"=1",SmtRes!DF312:'SmtRes'!DF315)</f>
        <v>0</v>
      </c>
      <c r="Q343">
        <f>SUMIF(SmtRes!AQ312:'SmtRes'!AQ315,"=1",SmtRes!DG312:'SmtRes'!DG315)</f>
        <v>126.59</v>
      </c>
      <c r="R343">
        <f>SUMIF(SmtRes!AQ312:'SmtRes'!AQ315,"=1",SmtRes!DH312:'SmtRes'!DH315)</f>
        <v>53.79</v>
      </c>
      <c r="S343">
        <f>SUMIF(SmtRes!AQ312:'SmtRes'!AQ315,"=1",SmtRes!DI312:'SmtRes'!DI315)</f>
        <v>89.25</v>
      </c>
      <c r="T343">
        <f t="shared" si="195"/>
        <v>0</v>
      </c>
      <c r="U343">
        <f>SUMIF(SmtRes!AQ312:'SmtRes'!AQ315,"=1",SmtRes!CV312:'SmtRes'!CV315)</f>
        <v>0.21</v>
      </c>
      <c r="V343">
        <f>SUMIF(SmtRes!AQ312:'SmtRes'!AQ315,"=1",SmtRes!CW312:'SmtRes'!CW315)</f>
        <v>0.09</v>
      </c>
      <c r="W343">
        <f t="shared" si="196"/>
        <v>0</v>
      </c>
      <c r="X343">
        <f t="shared" si="197"/>
        <v>138.75</v>
      </c>
      <c r="Y343">
        <f t="shared" si="198"/>
        <v>72.95</v>
      </c>
      <c r="AA343">
        <v>61617792</v>
      </c>
      <c r="AB343">
        <f t="shared" si="199"/>
        <v>107.92095</v>
      </c>
      <c r="AC343">
        <f t="shared" si="200"/>
        <v>0</v>
      </c>
      <c r="AD343">
        <f>ROUND((((SUM(SmtRes!BR312:'SmtRes'!BR315))-(SUM(SmtRes!BS312:'SmtRes'!BS315)))+AE343),6)</f>
        <v>63.296999999999997</v>
      </c>
      <c r="AE343">
        <f>ROUND((SUM(SmtRes!BS312:'SmtRes'!BS315)),6)</f>
        <v>26.893799999999999</v>
      </c>
      <c r="AF343">
        <f>ROUND((SUM(SmtRes!BT312:'SmtRes'!BT315)),6)</f>
        <v>44.623950000000001</v>
      </c>
      <c r="AG343">
        <f t="shared" si="201"/>
        <v>0</v>
      </c>
      <c r="AH343">
        <f>(SUM(SmtRes!BU312:'SmtRes'!BU315))</f>
        <v>0.105</v>
      </c>
      <c r="AI343">
        <f>(SUM(SmtRes!BV312:'SmtRes'!BV315))</f>
        <v>4.4999999999999998E-2</v>
      </c>
      <c r="AJ343">
        <f t="shared" si="202"/>
        <v>0</v>
      </c>
      <c r="AK343">
        <v>449.38249999999999</v>
      </c>
      <c r="AL343">
        <v>0</v>
      </c>
      <c r="AM343">
        <v>210.98999999999998</v>
      </c>
      <c r="AN343">
        <v>89.646000000000001</v>
      </c>
      <c r="AO343">
        <v>148.7465</v>
      </c>
      <c r="AP343">
        <v>0</v>
      </c>
      <c r="AQ343">
        <v>0.35</v>
      </c>
      <c r="AR343">
        <v>0.15</v>
      </c>
      <c r="AS343">
        <v>0</v>
      </c>
      <c r="AT343">
        <v>97</v>
      </c>
      <c r="AU343">
        <v>51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2</v>
      </c>
      <c r="BJ343" t="s">
        <v>61</v>
      </c>
      <c r="BM343">
        <v>108001</v>
      </c>
      <c r="BN343">
        <v>0</v>
      </c>
      <c r="BO343" t="s">
        <v>3</v>
      </c>
      <c r="BP343">
        <v>0</v>
      </c>
      <c r="BQ343">
        <v>3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97</v>
      </c>
      <c r="CA343">
        <v>51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51</v>
      </c>
      <c r="CO343">
        <v>0</v>
      </c>
      <c r="CP343">
        <f t="shared" si="203"/>
        <v>269.63</v>
      </c>
      <c r="CQ343">
        <f>SUMIF(SmtRes!AQ312:'SmtRes'!AQ315,"=1",SmtRes!AA312:'SmtRes'!AA315)</f>
        <v>0</v>
      </c>
      <c r="CR343">
        <f>SUMIF(SmtRes!AQ312:'SmtRes'!AQ315,"=1",SmtRes!AB312:'SmtRes'!AB315)</f>
        <v>1406.6</v>
      </c>
      <c r="CS343">
        <f>SUMIF(SmtRes!AQ312:'SmtRes'!AQ315,"=1",SmtRes!AC312:'SmtRes'!AC315)</f>
        <v>597.64</v>
      </c>
      <c r="CT343">
        <f>SUMIF(SmtRes!AQ312:'SmtRes'!AQ315,"=1",SmtRes!AD312:'SmtRes'!AD315)</f>
        <v>424.99</v>
      </c>
      <c r="CU343">
        <f t="shared" si="204"/>
        <v>0</v>
      </c>
      <c r="CV343">
        <f>SUMIF(SmtRes!AQ312:'SmtRes'!AQ315,"=1",SmtRes!BU312:'SmtRes'!BU315)</f>
        <v>0.105</v>
      </c>
      <c r="CW343">
        <f>SUMIF(SmtRes!AQ312:'SmtRes'!AQ315,"=1",SmtRes!BV312:'SmtRes'!BV315)</f>
        <v>4.4999999999999998E-2</v>
      </c>
      <c r="CX343">
        <f t="shared" si="205"/>
        <v>0</v>
      </c>
      <c r="CY343">
        <f t="shared" si="206"/>
        <v>138.74879999999999</v>
      </c>
      <c r="CZ343">
        <f t="shared" si="207"/>
        <v>72.950400000000002</v>
      </c>
      <c r="DC343" t="s">
        <v>3</v>
      </c>
      <c r="DD343" t="s">
        <v>40</v>
      </c>
      <c r="DE343" t="s">
        <v>41</v>
      </c>
      <c r="DF343" t="s">
        <v>41</v>
      </c>
      <c r="DG343" t="s">
        <v>41</v>
      </c>
      <c r="DH343" t="s">
        <v>3</v>
      </c>
      <c r="DI343" t="s">
        <v>41</v>
      </c>
      <c r="DJ343" t="s">
        <v>41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1013</v>
      </c>
      <c r="DV343" t="s">
        <v>22</v>
      </c>
      <c r="DW343" t="s">
        <v>22</v>
      </c>
      <c r="DX343">
        <v>1</v>
      </c>
      <c r="DZ343" t="s">
        <v>3</v>
      </c>
      <c r="EA343" t="s">
        <v>3</v>
      </c>
      <c r="EB343" t="s">
        <v>3</v>
      </c>
      <c r="EC343" t="s">
        <v>3</v>
      </c>
      <c r="EE343">
        <v>58749376</v>
      </c>
      <c r="EF343">
        <v>3</v>
      </c>
      <c r="EG343" t="s">
        <v>52</v>
      </c>
      <c r="EH343">
        <v>0</v>
      </c>
      <c r="EI343" t="s">
        <v>3</v>
      </c>
      <c r="EJ343">
        <v>2</v>
      </c>
      <c r="EK343">
        <v>108001</v>
      </c>
      <c r="EL343" t="s">
        <v>53</v>
      </c>
      <c r="EM343" t="s">
        <v>54</v>
      </c>
      <c r="EO343" t="s">
        <v>55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0.35</v>
      </c>
      <c r="EX343">
        <v>0.15</v>
      </c>
      <c r="EY343">
        <v>0</v>
      </c>
      <c r="FQ343">
        <v>0</v>
      </c>
      <c r="FR343">
        <f t="shared" si="208"/>
        <v>0</v>
      </c>
      <c r="FS343">
        <v>0</v>
      </c>
      <c r="FX343">
        <v>97</v>
      </c>
      <c r="FY343">
        <v>51</v>
      </c>
      <c r="GA343" t="s">
        <v>3</v>
      </c>
      <c r="GD343">
        <v>1</v>
      </c>
      <c r="GF343">
        <v>-408398938</v>
      </c>
      <c r="GG343">
        <v>2</v>
      </c>
      <c r="GH343">
        <v>1</v>
      </c>
      <c r="GI343">
        <v>-2</v>
      </c>
      <c r="GJ343">
        <v>0</v>
      </c>
      <c r="GK343">
        <v>0</v>
      </c>
      <c r="GL343">
        <f t="shared" si="209"/>
        <v>0</v>
      </c>
      <c r="GM343">
        <f t="shared" si="210"/>
        <v>481.33</v>
      </c>
      <c r="GN343">
        <f t="shared" si="211"/>
        <v>0</v>
      </c>
      <c r="GO343">
        <f t="shared" si="212"/>
        <v>481.33</v>
      </c>
      <c r="GP343">
        <f t="shared" si="213"/>
        <v>0</v>
      </c>
      <c r="GR343">
        <v>0</v>
      </c>
      <c r="GS343">
        <v>3</v>
      </c>
      <c r="GT343">
        <v>0</v>
      </c>
      <c r="GU343" t="s">
        <v>3</v>
      </c>
      <c r="GV343">
        <f t="shared" si="214"/>
        <v>0</v>
      </c>
      <c r="GW343">
        <v>1</v>
      </c>
      <c r="GX343">
        <f t="shared" si="215"/>
        <v>0</v>
      </c>
      <c r="HA343">
        <v>0</v>
      </c>
      <c r="HB343">
        <v>0</v>
      </c>
      <c r="HC343">
        <f t="shared" si="216"/>
        <v>0</v>
      </c>
      <c r="HE343" t="s">
        <v>3</v>
      </c>
      <c r="HF343" t="s">
        <v>3</v>
      </c>
      <c r="HM343" t="s">
        <v>3</v>
      </c>
      <c r="HN343" t="s">
        <v>56</v>
      </c>
      <c r="HO343" t="s">
        <v>57</v>
      </c>
      <c r="HP343" t="s">
        <v>53</v>
      </c>
      <c r="HQ343" t="s">
        <v>53</v>
      </c>
      <c r="IK343">
        <v>0</v>
      </c>
    </row>
    <row r="344" spans="1:245" x14ac:dyDescent="0.2">
      <c r="A344">
        <v>17</v>
      </c>
      <c r="B344">
        <v>0</v>
      </c>
      <c r="C344">
        <f>ROW(SmtRes!A321)</f>
        <v>321</v>
      </c>
      <c r="D344">
        <f>ROW(EtalonRes!A329)</f>
        <v>329</v>
      </c>
      <c r="E344" t="s">
        <v>146</v>
      </c>
      <c r="F344" t="s">
        <v>63</v>
      </c>
      <c r="G344" t="s">
        <v>64</v>
      </c>
      <c r="H344" t="s">
        <v>22</v>
      </c>
      <c r="I344">
        <v>6</v>
      </c>
      <c r="J344">
        <v>0</v>
      </c>
      <c r="K344">
        <v>6</v>
      </c>
      <c r="O344">
        <f t="shared" si="194"/>
        <v>358.08</v>
      </c>
      <c r="P344">
        <f>SUMIF(SmtRes!AQ316:'SmtRes'!AQ321,"=1",SmtRes!DF316:'SmtRes'!DF321)</f>
        <v>0</v>
      </c>
      <c r="Q344">
        <f>SUMIF(SmtRes!AQ316:'SmtRes'!AQ321,"=1",SmtRes!DG316:'SmtRes'!DG321)</f>
        <v>24.599999999999998</v>
      </c>
      <c r="R344">
        <f>SUMIF(SmtRes!AQ316:'SmtRes'!AQ321,"=1",SmtRes!DH316:'SmtRes'!DH321)</f>
        <v>13.14</v>
      </c>
      <c r="S344">
        <f>SUMIF(SmtRes!AQ316:'SmtRes'!AQ321,"=1",SmtRes!DI316:'SmtRes'!DI321)</f>
        <v>320.33999999999997</v>
      </c>
      <c r="T344">
        <f t="shared" si="195"/>
        <v>0</v>
      </c>
      <c r="U344">
        <f>SUMIF(SmtRes!AQ316:'SmtRes'!AQ321,"=1",SmtRes!CV316:'SmtRes'!CV321)</f>
        <v>0.72</v>
      </c>
      <c r="V344">
        <f>SUMIF(SmtRes!AQ316:'SmtRes'!AQ321,"=1",SmtRes!CW316:'SmtRes'!CW321)</f>
        <v>2.52E-2</v>
      </c>
      <c r="W344">
        <f t="shared" si="196"/>
        <v>0</v>
      </c>
      <c r="X344">
        <f t="shared" si="197"/>
        <v>323.48</v>
      </c>
      <c r="Y344">
        <f t="shared" si="198"/>
        <v>170.07</v>
      </c>
      <c r="AA344">
        <v>61617792</v>
      </c>
      <c r="AB344">
        <f t="shared" si="199"/>
        <v>57.490122</v>
      </c>
      <c r="AC344">
        <f t="shared" si="200"/>
        <v>0</v>
      </c>
      <c r="AD344">
        <f>ROUND((((SUM(SmtRes!BR316:'SmtRes'!BR321))-(SUM(SmtRes!BS316:'SmtRes'!BS321)))+AE344),6)</f>
        <v>4.1009219999999997</v>
      </c>
      <c r="AE344">
        <f>ROUND((SUM(SmtRes!BS316:'SmtRes'!BS321)),6)</f>
        <v>2.1893549999999999</v>
      </c>
      <c r="AF344">
        <f>ROUND((SUM(SmtRes!BT316:'SmtRes'!BT321)),6)</f>
        <v>53.389200000000002</v>
      </c>
      <c r="AG344">
        <f t="shared" si="201"/>
        <v>0</v>
      </c>
      <c r="AH344">
        <f>(SUM(SmtRes!BU316:'SmtRes'!BU321))</f>
        <v>0.12</v>
      </c>
      <c r="AI344">
        <f>(SUM(SmtRes!BV316:'SmtRes'!BV321))</f>
        <v>4.1999999999999997E-3</v>
      </c>
      <c r="AJ344">
        <f t="shared" si="202"/>
        <v>0</v>
      </c>
      <c r="AK344">
        <v>212.92599000000004</v>
      </c>
      <c r="AL344">
        <v>13.994400000000001</v>
      </c>
      <c r="AM344">
        <v>13.669740000000001</v>
      </c>
      <c r="AN344">
        <v>7.2978500000000004</v>
      </c>
      <c r="AO344">
        <v>177.96400000000003</v>
      </c>
      <c r="AP344">
        <v>0</v>
      </c>
      <c r="AQ344">
        <v>0.4</v>
      </c>
      <c r="AR344">
        <v>1.4E-2</v>
      </c>
      <c r="AS344">
        <v>0</v>
      </c>
      <c r="AT344">
        <v>97</v>
      </c>
      <c r="AU344">
        <v>51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2</v>
      </c>
      <c r="BJ344" t="s">
        <v>65</v>
      </c>
      <c r="BM344">
        <v>108001</v>
      </c>
      <c r="BN344">
        <v>0</v>
      </c>
      <c r="BO344" t="s">
        <v>3</v>
      </c>
      <c r="BP344">
        <v>0</v>
      </c>
      <c r="BQ344">
        <v>3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97</v>
      </c>
      <c r="CA344">
        <v>51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51</v>
      </c>
      <c r="CO344">
        <v>0</v>
      </c>
      <c r="CP344">
        <f t="shared" si="203"/>
        <v>358.08</v>
      </c>
      <c r="CQ344">
        <f>SUMIF(SmtRes!AQ316:'SmtRes'!AQ321,"=1",SmtRes!AA316:'SmtRes'!AA321)</f>
        <v>194.17</v>
      </c>
      <c r="CR344">
        <f>SUMIF(SmtRes!AQ316:'SmtRes'!AQ321,"=1",SmtRes!AB316:'SmtRes'!AB321)</f>
        <v>1952.82</v>
      </c>
      <c r="CS344">
        <f>SUMIF(SmtRes!AQ316:'SmtRes'!AQ321,"=1",SmtRes!AC316:'SmtRes'!AC321)</f>
        <v>1042.55</v>
      </c>
      <c r="CT344">
        <f>SUMIF(SmtRes!AQ316:'SmtRes'!AQ321,"=1",SmtRes!AD316:'SmtRes'!AD321)</f>
        <v>444.91</v>
      </c>
      <c r="CU344">
        <f t="shared" si="204"/>
        <v>0</v>
      </c>
      <c r="CV344">
        <f>SUMIF(SmtRes!AQ316:'SmtRes'!AQ321,"=1",SmtRes!BU316:'SmtRes'!BU321)</f>
        <v>0.12</v>
      </c>
      <c r="CW344">
        <f>SUMIF(SmtRes!AQ316:'SmtRes'!AQ321,"=1",SmtRes!BV316:'SmtRes'!BV321)</f>
        <v>4.1999999999999997E-3</v>
      </c>
      <c r="CX344">
        <f t="shared" si="205"/>
        <v>0</v>
      </c>
      <c r="CY344">
        <f t="shared" si="206"/>
        <v>323.47559999999999</v>
      </c>
      <c r="CZ344">
        <f t="shared" si="207"/>
        <v>170.07479999999998</v>
      </c>
      <c r="DC344" t="s">
        <v>3</v>
      </c>
      <c r="DD344" t="s">
        <v>40</v>
      </c>
      <c r="DE344" t="s">
        <v>41</v>
      </c>
      <c r="DF344" t="s">
        <v>41</v>
      </c>
      <c r="DG344" t="s">
        <v>41</v>
      </c>
      <c r="DH344" t="s">
        <v>3</v>
      </c>
      <c r="DI344" t="s">
        <v>41</v>
      </c>
      <c r="DJ344" t="s">
        <v>41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1013</v>
      </c>
      <c r="DV344" t="s">
        <v>22</v>
      </c>
      <c r="DW344" t="s">
        <v>22</v>
      </c>
      <c r="DX344">
        <v>1</v>
      </c>
      <c r="DZ344" t="s">
        <v>3</v>
      </c>
      <c r="EA344" t="s">
        <v>3</v>
      </c>
      <c r="EB344" t="s">
        <v>3</v>
      </c>
      <c r="EC344" t="s">
        <v>3</v>
      </c>
      <c r="EE344">
        <v>58749376</v>
      </c>
      <c r="EF344">
        <v>3</v>
      </c>
      <c r="EG344" t="s">
        <v>52</v>
      </c>
      <c r="EH344">
        <v>0</v>
      </c>
      <c r="EI344" t="s">
        <v>3</v>
      </c>
      <c r="EJ344">
        <v>2</v>
      </c>
      <c r="EK344">
        <v>108001</v>
      </c>
      <c r="EL344" t="s">
        <v>53</v>
      </c>
      <c r="EM344" t="s">
        <v>54</v>
      </c>
      <c r="EO344" t="s">
        <v>55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0.4</v>
      </c>
      <c r="EX344">
        <v>0.01</v>
      </c>
      <c r="EY344">
        <v>0</v>
      </c>
      <c r="FQ344">
        <v>0</v>
      </c>
      <c r="FR344">
        <f t="shared" si="208"/>
        <v>0</v>
      </c>
      <c r="FS344">
        <v>0</v>
      </c>
      <c r="FX344">
        <v>97</v>
      </c>
      <c r="FY344">
        <v>51</v>
      </c>
      <c r="GA344" t="s">
        <v>3</v>
      </c>
      <c r="GD344">
        <v>1</v>
      </c>
      <c r="GF344">
        <v>604097301</v>
      </c>
      <c r="GG344">
        <v>2</v>
      </c>
      <c r="GH344">
        <v>1</v>
      </c>
      <c r="GI344">
        <v>-2</v>
      </c>
      <c r="GJ344">
        <v>0</v>
      </c>
      <c r="GK344">
        <v>0</v>
      </c>
      <c r="GL344">
        <f t="shared" si="209"/>
        <v>0</v>
      </c>
      <c r="GM344">
        <f t="shared" si="210"/>
        <v>851.63</v>
      </c>
      <c r="GN344">
        <f t="shared" si="211"/>
        <v>0</v>
      </c>
      <c r="GO344">
        <f t="shared" si="212"/>
        <v>851.63</v>
      </c>
      <c r="GP344">
        <f t="shared" si="213"/>
        <v>0</v>
      </c>
      <c r="GR344">
        <v>0</v>
      </c>
      <c r="GS344">
        <v>3</v>
      </c>
      <c r="GT344">
        <v>0</v>
      </c>
      <c r="GU344" t="s">
        <v>3</v>
      </c>
      <c r="GV344">
        <f t="shared" si="214"/>
        <v>0</v>
      </c>
      <c r="GW344">
        <v>1</v>
      </c>
      <c r="GX344">
        <f t="shared" si="215"/>
        <v>0</v>
      </c>
      <c r="HA344">
        <v>0</v>
      </c>
      <c r="HB344">
        <v>0</v>
      </c>
      <c r="HC344">
        <f t="shared" si="216"/>
        <v>0</v>
      </c>
      <c r="HE344" t="s">
        <v>3</v>
      </c>
      <c r="HF344" t="s">
        <v>3</v>
      </c>
      <c r="HM344" t="s">
        <v>3</v>
      </c>
      <c r="HN344" t="s">
        <v>56</v>
      </c>
      <c r="HO344" t="s">
        <v>57</v>
      </c>
      <c r="HP344" t="s">
        <v>53</v>
      </c>
      <c r="HQ344" t="s">
        <v>53</v>
      </c>
      <c r="IK344">
        <v>0</v>
      </c>
    </row>
    <row r="345" spans="1:245" x14ac:dyDescent="0.2">
      <c r="A345">
        <v>17</v>
      </c>
      <c r="B345">
        <v>0</v>
      </c>
      <c r="C345">
        <f>ROW(SmtRes!A332)</f>
        <v>332</v>
      </c>
      <c r="D345">
        <f>ROW(EtalonRes!A340)</f>
        <v>340</v>
      </c>
      <c r="E345" t="s">
        <v>150</v>
      </c>
      <c r="F345" t="s">
        <v>67</v>
      </c>
      <c r="G345" t="s">
        <v>68</v>
      </c>
      <c r="H345" t="s">
        <v>22</v>
      </c>
      <c r="I345">
        <v>1</v>
      </c>
      <c r="J345">
        <v>0</v>
      </c>
      <c r="K345">
        <v>1</v>
      </c>
      <c r="O345">
        <f t="shared" si="194"/>
        <v>2695.81</v>
      </c>
      <c r="P345">
        <f>SUMIF(SmtRes!AQ322:'SmtRes'!AQ332,"=1",SmtRes!DF322:'SmtRes'!DF332)</f>
        <v>0</v>
      </c>
      <c r="Q345">
        <f>SUMIF(SmtRes!AQ322:'SmtRes'!AQ332,"=1",SmtRes!DG322:'SmtRes'!DG332)</f>
        <v>1646.6100000000001</v>
      </c>
      <c r="R345">
        <f>SUMIF(SmtRes!AQ322:'SmtRes'!AQ332,"=1",SmtRes!DH322:'SmtRes'!DH332)</f>
        <v>544.58000000000004</v>
      </c>
      <c r="S345">
        <f>SUMIF(SmtRes!AQ322:'SmtRes'!AQ332,"=1",SmtRes!DI322:'SmtRes'!DI332)</f>
        <v>504.62</v>
      </c>
      <c r="T345">
        <f t="shared" si="195"/>
        <v>0</v>
      </c>
      <c r="U345">
        <f>SUMIF(SmtRes!AQ322:'SmtRes'!AQ332,"=1",SmtRes!CV322:'SmtRes'!CV332)</f>
        <v>1.0409999999999999</v>
      </c>
      <c r="V345">
        <f>SUMIF(SmtRes!AQ322:'SmtRes'!AQ332,"=1",SmtRes!CW322:'SmtRes'!CW332)</f>
        <v>0.91200000000000003</v>
      </c>
      <c r="W345">
        <f t="shared" si="196"/>
        <v>0</v>
      </c>
      <c r="X345">
        <f t="shared" si="197"/>
        <v>1017.72</v>
      </c>
      <c r="Y345">
        <f t="shared" si="198"/>
        <v>535.09</v>
      </c>
      <c r="AA345">
        <v>61617792</v>
      </c>
      <c r="AB345">
        <f t="shared" si="199"/>
        <v>1844.4232500000001</v>
      </c>
      <c r="AC345">
        <f t="shared" si="200"/>
        <v>0</v>
      </c>
      <c r="AD345">
        <f>ROUND((((SUM(SmtRes!BR322:'SmtRes'!BR332))-(SUM(SmtRes!BS322:'SmtRes'!BS332)))+AE345),6)</f>
        <v>1339.7985000000001</v>
      </c>
      <c r="AE345">
        <f>ROUND((SUM(SmtRes!BS322:'SmtRes'!BS332)),6)</f>
        <v>544.58948999999996</v>
      </c>
      <c r="AF345">
        <f>ROUND((SUM(SmtRes!BT322:'SmtRes'!BT332)),6)</f>
        <v>504.62475000000001</v>
      </c>
      <c r="AG345">
        <f t="shared" si="201"/>
        <v>0</v>
      </c>
      <c r="AH345">
        <f>(SUM(SmtRes!BU322:'SmtRes'!BU332))</f>
        <v>1.0409999999999999</v>
      </c>
      <c r="AI345">
        <f>(SUM(SmtRes!BV322:'SmtRes'!BV332))</f>
        <v>0.91199999999999992</v>
      </c>
      <c r="AJ345">
        <f t="shared" si="202"/>
        <v>0</v>
      </c>
      <c r="AK345">
        <v>8011.7764028000001</v>
      </c>
      <c r="AL345">
        <v>48.400602800000001</v>
      </c>
      <c r="AM345">
        <v>4465.9949999999999</v>
      </c>
      <c r="AN345">
        <v>1815.2982999999999</v>
      </c>
      <c r="AO345">
        <v>1682.0825</v>
      </c>
      <c r="AP345">
        <v>0</v>
      </c>
      <c r="AQ345">
        <v>3.47</v>
      </c>
      <c r="AR345">
        <v>3.0399999999999996</v>
      </c>
      <c r="AS345">
        <v>0</v>
      </c>
      <c r="AT345">
        <v>97</v>
      </c>
      <c r="AU345">
        <v>51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2</v>
      </c>
      <c r="BJ345" t="s">
        <v>69</v>
      </c>
      <c r="BM345">
        <v>108001</v>
      </c>
      <c r="BN345">
        <v>0</v>
      </c>
      <c r="BO345" t="s">
        <v>3</v>
      </c>
      <c r="BP345">
        <v>0</v>
      </c>
      <c r="BQ345">
        <v>3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97</v>
      </c>
      <c r="CA345">
        <v>51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51</v>
      </c>
      <c r="CO345">
        <v>0</v>
      </c>
      <c r="CP345">
        <f t="shared" si="203"/>
        <v>2695.81</v>
      </c>
      <c r="CQ345">
        <f>SUMIF(SmtRes!AQ322:'SmtRes'!AQ332,"=1",SmtRes!AA322:'SmtRes'!AA332)</f>
        <v>93600.960000000006</v>
      </c>
      <c r="CR345">
        <f>SUMIF(SmtRes!AQ322:'SmtRes'!AQ332,"=1",SmtRes!AB322:'SmtRes'!AB332)</f>
        <v>3763.8</v>
      </c>
      <c r="CS345">
        <f>SUMIF(SmtRes!AQ322:'SmtRes'!AQ332,"=1",SmtRes!AC322:'SmtRes'!AC332)</f>
        <v>1640.19</v>
      </c>
      <c r="CT345">
        <f>SUMIF(SmtRes!AQ322:'SmtRes'!AQ332,"=1",SmtRes!AD322:'SmtRes'!AD332)</f>
        <v>484.75</v>
      </c>
      <c r="CU345">
        <f t="shared" si="204"/>
        <v>0</v>
      </c>
      <c r="CV345">
        <f>SUMIF(SmtRes!AQ322:'SmtRes'!AQ332,"=1",SmtRes!BU322:'SmtRes'!BU332)</f>
        <v>1.0409999999999999</v>
      </c>
      <c r="CW345">
        <f>SUMIF(SmtRes!AQ322:'SmtRes'!AQ332,"=1",SmtRes!BV322:'SmtRes'!BV332)</f>
        <v>0.91199999999999992</v>
      </c>
      <c r="CX345">
        <f t="shared" si="205"/>
        <v>0</v>
      </c>
      <c r="CY345">
        <f t="shared" si="206"/>
        <v>1017.724</v>
      </c>
      <c r="CZ345">
        <f t="shared" si="207"/>
        <v>535.0920000000001</v>
      </c>
      <c r="DC345" t="s">
        <v>3</v>
      </c>
      <c r="DD345" t="s">
        <v>40</v>
      </c>
      <c r="DE345" t="s">
        <v>41</v>
      </c>
      <c r="DF345" t="s">
        <v>41</v>
      </c>
      <c r="DG345" t="s">
        <v>41</v>
      </c>
      <c r="DH345" t="s">
        <v>3</v>
      </c>
      <c r="DI345" t="s">
        <v>41</v>
      </c>
      <c r="DJ345" t="s">
        <v>41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1013</v>
      </c>
      <c r="DV345" t="s">
        <v>22</v>
      </c>
      <c r="DW345" t="s">
        <v>22</v>
      </c>
      <c r="DX345">
        <v>1</v>
      </c>
      <c r="DZ345" t="s">
        <v>3</v>
      </c>
      <c r="EA345" t="s">
        <v>3</v>
      </c>
      <c r="EB345" t="s">
        <v>3</v>
      </c>
      <c r="EC345" t="s">
        <v>3</v>
      </c>
      <c r="EE345">
        <v>58749376</v>
      </c>
      <c r="EF345">
        <v>3</v>
      </c>
      <c r="EG345" t="s">
        <v>52</v>
      </c>
      <c r="EH345">
        <v>0</v>
      </c>
      <c r="EI345" t="s">
        <v>3</v>
      </c>
      <c r="EJ345">
        <v>2</v>
      </c>
      <c r="EK345">
        <v>108001</v>
      </c>
      <c r="EL345" t="s">
        <v>53</v>
      </c>
      <c r="EM345" t="s">
        <v>54</v>
      </c>
      <c r="EO345" t="s">
        <v>55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3.47</v>
      </c>
      <c r="EX345">
        <v>3.04</v>
      </c>
      <c r="EY345">
        <v>0</v>
      </c>
      <c r="FQ345">
        <v>0</v>
      </c>
      <c r="FR345">
        <f t="shared" si="208"/>
        <v>0</v>
      </c>
      <c r="FS345">
        <v>0</v>
      </c>
      <c r="FX345">
        <v>97</v>
      </c>
      <c r="FY345">
        <v>51</v>
      </c>
      <c r="GA345" t="s">
        <v>3</v>
      </c>
      <c r="GD345">
        <v>1</v>
      </c>
      <c r="GF345">
        <v>-1405692937</v>
      </c>
      <c r="GG345">
        <v>2</v>
      </c>
      <c r="GH345">
        <v>1</v>
      </c>
      <c r="GI345">
        <v>-2</v>
      </c>
      <c r="GJ345">
        <v>0</v>
      </c>
      <c r="GK345">
        <v>0</v>
      </c>
      <c r="GL345">
        <f t="shared" si="209"/>
        <v>0</v>
      </c>
      <c r="GM345">
        <f t="shared" si="210"/>
        <v>4248.62</v>
      </c>
      <c r="GN345">
        <f t="shared" si="211"/>
        <v>0</v>
      </c>
      <c r="GO345">
        <f t="shared" si="212"/>
        <v>4248.62</v>
      </c>
      <c r="GP345">
        <f t="shared" si="213"/>
        <v>0</v>
      </c>
      <c r="GR345">
        <v>0</v>
      </c>
      <c r="GS345">
        <v>3</v>
      </c>
      <c r="GT345">
        <v>0</v>
      </c>
      <c r="GU345" t="s">
        <v>3</v>
      </c>
      <c r="GV345">
        <f t="shared" si="214"/>
        <v>0</v>
      </c>
      <c r="GW345">
        <v>1</v>
      </c>
      <c r="GX345">
        <f t="shared" si="215"/>
        <v>0</v>
      </c>
      <c r="HA345">
        <v>0</v>
      </c>
      <c r="HB345">
        <v>0</v>
      </c>
      <c r="HC345">
        <f t="shared" si="216"/>
        <v>0</v>
      </c>
      <c r="HE345" t="s">
        <v>3</v>
      </c>
      <c r="HF345" t="s">
        <v>3</v>
      </c>
      <c r="HM345" t="s">
        <v>3</v>
      </c>
      <c r="HN345" t="s">
        <v>56</v>
      </c>
      <c r="HO345" t="s">
        <v>57</v>
      </c>
      <c r="HP345" t="s">
        <v>53</v>
      </c>
      <c r="HQ345" t="s">
        <v>53</v>
      </c>
      <c r="IK345">
        <v>0</v>
      </c>
    </row>
    <row r="346" spans="1:245" x14ac:dyDescent="0.2">
      <c r="A346">
        <v>17</v>
      </c>
      <c r="B346">
        <v>0</v>
      </c>
      <c r="C346">
        <f>ROW(SmtRes!A340)</f>
        <v>340</v>
      </c>
      <c r="D346">
        <f>ROW(EtalonRes!A348)</f>
        <v>348</v>
      </c>
      <c r="E346" t="s">
        <v>155</v>
      </c>
      <c r="F346" t="s">
        <v>71</v>
      </c>
      <c r="G346" t="s">
        <v>72</v>
      </c>
      <c r="H346" t="s">
        <v>73</v>
      </c>
      <c r="I346">
        <f>ROUND(2/10,7)</f>
        <v>0.2</v>
      </c>
      <c r="J346">
        <v>0</v>
      </c>
      <c r="K346">
        <f>ROUND(2/10,7)</f>
        <v>0.2</v>
      </c>
      <c r="O346">
        <f t="shared" si="194"/>
        <v>274.87</v>
      </c>
      <c r="P346">
        <f>SUMIF(SmtRes!AQ333:'SmtRes'!AQ340,"=1",SmtRes!DF333:'SmtRes'!DF340)</f>
        <v>0</v>
      </c>
      <c r="Q346">
        <f>SUMIF(SmtRes!AQ333:'SmtRes'!AQ340,"=1",SmtRes!DG333:'SmtRes'!DG340)</f>
        <v>22.310000000000002</v>
      </c>
      <c r="R346">
        <f>SUMIF(SmtRes!AQ333:'SmtRes'!AQ340,"=1",SmtRes!DH333:'SmtRes'!DH340)</f>
        <v>10.64</v>
      </c>
      <c r="S346">
        <f>SUMIF(SmtRes!AQ333:'SmtRes'!AQ340,"=1",SmtRes!DI333:'SmtRes'!DI340)</f>
        <v>241.92</v>
      </c>
      <c r="T346">
        <f t="shared" si="195"/>
        <v>0</v>
      </c>
      <c r="U346">
        <f>SUMIF(SmtRes!AQ333:'SmtRes'!AQ340,"=1",SmtRes!CV333:'SmtRes'!CV340)</f>
        <v>0.55620000000000003</v>
      </c>
      <c r="V346">
        <f>SUMIF(SmtRes!AQ333:'SmtRes'!AQ340,"=1",SmtRes!CW333:'SmtRes'!CW340)</f>
        <v>2.0400000000000001E-2</v>
      </c>
      <c r="W346">
        <f t="shared" si="196"/>
        <v>0</v>
      </c>
      <c r="X346">
        <f t="shared" si="197"/>
        <v>244.98</v>
      </c>
      <c r="Y346">
        <f t="shared" si="198"/>
        <v>128.81</v>
      </c>
      <c r="AA346">
        <v>61617792</v>
      </c>
      <c r="AB346">
        <f t="shared" si="199"/>
        <v>1321.11726</v>
      </c>
      <c r="AC346">
        <f t="shared" si="200"/>
        <v>0</v>
      </c>
      <c r="AD346">
        <f>ROUND((((SUM(SmtRes!BR333:'SmtRes'!BR340))-(SUM(SmtRes!BS333:'SmtRes'!BS340)))+AE346),6)</f>
        <v>111.52131</v>
      </c>
      <c r="AE346">
        <f>ROUND((SUM(SmtRes!BS333:'SmtRes'!BS340)),6)</f>
        <v>53.170050000000003</v>
      </c>
      <c r="AF346">
        <f>ROUND((SUM(SmtRes!BT333:'SmtRes'!BT340)),6)</f>
        <v>1209.5959499999999</v>
      </c>
      <c r="AG346">
        <f t="shared" si="201"/>
        <v>0</v>
      </c>
      <c r="AH346">
        <f>(SUM(SmtRes!BU333:'SmtRes'!BU340))</f>
        <v>2.7809999999999997</v>
      </c>
      <c r="AI346">
        <f>(SUM(SmtRes!BV333:'SmtRes'!BV340))</f>
        <v>0.10200000000000001</v>
      </c>
      <c r="AJ346">
        <f t="shared" si="202"/>
        <v>0</v>
      </c>
      <c r="AK346">
        <v>6505.2371999999996</v>
      </c>
      <c r="AL346">
        <v>1924.2794999999999</v>
      </c>
      <c r="AM346">
        <v>371.73770000000007</v>
      </c>
      <c r="AN346">
        <v>177.23350000000002</v>
      </c>
      <c r="AO346">
        <v>4031.9864999999995</v>
      </c>
      <c r="AP346">
        <v>0</v>
      </c>
      <c r="AQ346">
        <v>9.27</v>
      </c>
      <c r="AR346">
        <v>0.34</v>
      </c>
      <c r="AS346">
        <v>0</v>
      </c>
      <c r="AT346">
        <v>97</v>
      </c>
      <c r="AU346">
        <v>51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2</v>
      </c>
      <c r="BJ346" t="s">
        <v>74</v>
      </c>
      <c r="BM346">
        <v>108001</v>
      </c>
      <c r="BN346">
        <v>0</v>
      </c>
      <c r="BO346" t="s">
        <v>3</v>
      </c>
      <c r="BP346">
        <v>0</v>
      </c>
      <c r="BQ346">
        <v>3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97</v>
      </c>
      <c r="CA346">
        <v>51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51</v>
      </c>
      <c r="CO346">
        <v>0</v>
      </c>
      <c r="CP346">
        <f t="shared" si="203"/>
        <v>274.87</v>
      </c>
      <c r="CQ346">
        <f>SUMIF(SmtRes!AQ333:'SmtRes'!AQ340,"=1",SmtRes!AA333:'SmtRes'!AA340)</f>
        <v>1205.48</v>
      </c>
      <c r="CR346">
        <f>SUMIF(SmtRes!AQ333:'SmtRes'!AQ340,"=1",SmtRes!AB333:'SmtRes'!AB340)</f>
        <v>1979.1499999999999</v>
      </c>
      <c r="CS346">
        <f>SUMIF(SmtRes!AQ333:'SmtRes'!AQ340,"=1",SmtRes!AC333:'SmtRes'!AC340)</f>
        <v>1042.55</v>
      </c>
      <c r="CT346">
        <f>SUMIF(SmtRes!AQ333:'SmtRes'!AQ340,"=1",SmtRes!AD333:'SmtRes'!AD340)</f>
        <v>434.95</v>
      </c>
      <c r="CU346">
        <f t="shared" si="204"/>
        <v>0</v>
      </c>
      <c r="CV346">
        <f>SUMIF(SmtRes!AQ333:'SmtRes'!AQ340,"=1",SmtRes!BU333:'SmtRes'!BU340)</f>
        <v>2.7809999999999997</v>
      </c>
      <c r="CW346">
        <f>SUMIF(SmtRes!AQ333:'SmtRes'!AQ340,"=1",SmtRes!BV333:'SmtRes'!BV340)</f>
        <v>0.10200000000000001</v>
      </c>
      <c r="CX346">
        <f t="shared" si="205"/>
        <v>0</v>
      </c>
      <c r="CY346">
        <f t="shared" si="206"/>
        <v>244.98320000000001</v>
      </c>
      <c r="CZ346">
        <f t="shared" si="207"/>
        <v>128.8056</v>
      </c>
      <c r="DC346" t="s">
        <v>3</v>
      </c>
      <c r="DD346" t="s">
        <v>40</v>
      </c>
      <c r="DE346" t="s">
        <v>41</v>
      </c>
      <c r="DF346" t="s">
        <v>41</v>
      </c>
      <c r="DG346" t="s">
        <v>41</v>
      </c>
      <c r="DH346" t="s">
        <v>3</v>
      </c>
      <c r="DI346" t="s">
        <v>41</v>
      </c>
      <c r="DJ346" t="s">
        <v>41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1013</v>
      </c>
      <c r="DV346" t="s">
        <v>73</v>
      </c>
      <c r="DW346" t="s">
        <v>73</v>
      </c>
      <c r="DX346">
        <v>1</v>
      </c>
      <c r="DZ346" t="s">
        <v>3</v>
      </c>
      <c r="EA346" t="s">
        <v>3</v>
      </c>
      <c r="EB346" t="s">
        <v>3</v>
      </c>
      <c r="EC346" t="s">
        <v>3</v>
      </c>
      <c r="EE346">
        <v>58749376</v>
      </c>
      <c r="EF346">
        <v>3</v>
      </c>
      <c r="EG346" t="s">
        <v>52</v>
      </c>
      <c r="EH346">
        <v>0</v>
      </c>
      <c r="EI346" t="s">
        <v>3</v>
      </c>
      <c r="EJ346">
        <v>2</v>
      </c>
      <c r="EK346">
        <v>108001</v>
      </c>
      <c r="EL346" t="s">
        <v>53</v>
      </c>
      <c r="EM346" t="s">
        <v>54</v>
      </c>
      <c r="EO346" t="s">
        <v>55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9.27</v>
      </c>
      <c r="EX346">
        <v>0.34</v>
      </c>
      <c r="EY346">
        <v>0</v>
      </c>
      <c r="FQ346">
        <v>0</v>
      </c>
      <c r="FR346">
        <f t="shared" si="208"/>
        <v>0</v>
      </c>
      <c r="FS346">
        <v>0</v>
      </c>
      <c r="FX346">
        <v>97</v>
      </c>
      <c r="FY346">
        <v>51</v>
      </c>
      <c r="GA346" t="s">
        <v>3</v>
      </c>
      <c r="GD346">
        <v>1</v>
      </c>
      <c r="GF346">
        <v>-1037967775</v>
      </c>
      <c r="GG346">
        <v>2</v>
      </c>
      <c r="GH346">
        <v>1</v>
      </c>
      <c r="GI346">
        <v>-2</v>
      </c>
      <c r="GJ346">
        <v>0</v>
      </c>
      <c r="GK346">
        <v>0</v>
      </c>
      <c r="GL346">
        <f t="shared" si="209"/>
        <v>0</v>
      </c>
      <c r="GM346">
        <f t="shared" si="210"/>
        <v>648.66</v>
      </c>
      <c r="GN346">
        <f t="shared" si="211"/>
        <v>0</v>
      </c>
      <c r="GO346">
        <f t="shared" si="212"/>
        <v>648.66</v>
      </c>
      <c r="GP346">
        <f t="shared" si="213"/>
        <v>0</v>
      </c>
      <c r="GR346">
        <v>0</v>
      </c>
      <c r="GS346">
        <v>3</v>
      </c>
      <c r="GT346">
        <v>0</v>
      </c>
      <c r="GU346" t="s">
        <v>3</v>
      </c>
      <c r="GV346">
        <f t="shared" si="214"/>
        <v>0</v>
      </c>
      <c r="GW346">
        <v>1</v>
      </c>
      <c r="GX346">
        <f t="shared" si="215"/>
        <v>0</v>
      </c>
      <c r="HA346">
        <v>0</v>
      </c>
      <c r="HB346">
        <v>0</v>
      </c>
      <c r="HC346">
        <f t="shared" si="216"/>
        <v>0</v>
      </c>
      <c r="HE346" t="s">
        <v>3</v>
      </c>
      <c r="HF346" t="s">
        <v>3</v>
      </c>
      <c r="HM346" t="s">
        <v>3</v>
      </c>
      <c r="HN346" t="s">
        <v>56</v>
      </c>
      <c r="HO346" t="s">
        <v>57</v>
      </c>
      <c r="HP346" t="s">
        <v>53</v>
      </c>
      <c r="HQ346" t="s">
        <v>53</v>
      </c>
      <c r="IK346">
        <v>0</v>
      </c>
    </row>
    <row r="347" spans="1:245" x14ac:dyDescent="0.2">
      <c r="A347">
        <v>17</v>
      </c>
      <c r="B347">
        <v>0</v>
      </c>
      <c r="C347">
        <f>ROW(SmtRes!A348)</f>
        <v>348</v>
      </c>
      <c r="D347">
        <f>ROW(EtalonRes!A356)</f>
        <v>356</v>
      </c>
      <c r="E347" t="s">
        <v>160</v>
      </c>
      <c r="F347" t="s">
        <v>76</v>
      </c>
      <c r="G347" t="s">
        <v>77</v>
      </c>
      <c r="H347" t="s">
        <v>73</v>
      </c>
      <c r="I347">
        <f>ROUND(3/10,7)</f>
        <v>0.3</v>
      </c>
      <c r="J347">
        <v>0</v>
      </c>
      <c r="K347">
        <f>ROUND(3/10,7)</f>
        <v>0.3</v>
      </c>
      <c r="O347">
        <f t="shared" si="194"/>
        <v>479.56</v>
      </c>
      <c r="P347">
        <f>SUMIF(SmtRes!AQ341:'SmtRes'!AQ348,"=1",SmtRes!DF341:'SmtRes'!DF348)</f>
        <v>0</v>
      </c>
      <c r="Q347">
        <f>SUMIF(SmtRes!AQ341:'SmtRes'!AQ348,"=1",SmtRes!DG341:'SmtRes'!DG348)</f>
        <v>51.03</v>
      </c>
      <c r="R347">
        <f>SUMIF(SmtRes!AQ341:'SmtRes'!AQ348,"=1",SmtRes!DH341:'SmtRes'!DH348)</f>
        <v>25.33</v>
      </c>
      <c r="S347">
        <f>SUMIF(SmtRes!AQ341:'SmtRes'!AQ348,"=1",SmtRes!DI341:'SmtRes'!DI348)</f>
        <v>403.2</v>
      </c>
      <c r="T347">
        <f t="shared" si="195"/>
        <v>0</v>
      </c>
      <c r="U347">
        <f>SUMIF(SmtRes!AQ341:'SmtRes'!AQ348,"=1",SmtRes!CV341:'SmtRes'!CV348)</f>
        <v>0.92700000000000005</v>
      </c>
      <c r="V347">
        <f>SUMIF(SmtRes!AQ341:'SmtRes'!AQ348,"=1",SmtRes!CW341:'SmtRes'!CW348)</f>
        <v>4.8599999999999997E-2</v>
      </c>
      <c r="W347">
        <f t="shared" si="196"/>
        <v>0</v>
      </c>
      <c r="X347">
        <f t="shared" si="197"/>
        <v>415.67</v>
      </c>
      <c r="Y347">
        <f t="shared" si="198"/>
        <v>218.55</v>
      </c>
      <c r="AA347">
        <v>61617792</v>
      </c>
      <c r="AB347">
        <f t="shared" si="199"/>
        <v>1514.10141</v>
      </c>
      <c r="AC347">
        <f t="shared" si="200"/>
        <v>0</v>
      </c>
      <c r="AD347">
        <f>ROUND((((SUM(SmtRes!BR341:'SmtRes'!BR348))-(SUM(SmtRes!BS341:'SmtRes'!BS348)))+AE347),6)</f>
        <v>170.10590999999999</v>
      </c>
      <c r="AE347">
        <f>ROUND((SUM(SmtRes!BS341:'SmtRes'!BS348)),6)</f>
        <v>84.446550000000002</v>
      </c>
      <c r="AF347">
        <f>ROUND((SUM(SmtRes!BT341:'SmtRes'!BT348)),6)</f>
        <v>1343.9955</v>
      </c>
      <c r="AG347">
        <f t="shared" si="201"/>
        <v>0</v>
      </c>
      <c r="AH347">
        <f>(SUM(SmtRes!BU341:'SmtRes'!BU348))</f>
        <v>3.0900000000000003</v>
      </c>
      <c r="AI347">
        <f>(SUM(SmtRes!BV341:'SmtRes'!BV348))</f>
        <v>0.16200000000000001</v>
      </c>
      <c r="AJ347">
        <f t="shared" si="202"/>
        <v>0</v>
      </c>
      <c r="AK347">
        <v>7628.2908000000007</v>
      </c>
      <c r="AL347">
        <v>2299.7975999999999</v>
      </c>
      <c r="AM347">
        <v>567.01969999999994</v>
      </c>
      <c r="AN347">
        <v>281.48849999999999</v>
      </c>
      <c r="AO347">
        <v>4479.9850000000006</v>
      </c>
      <c r="AP347">
        <v>0</v>
      </c>
      <c r="AQ347">
        <v>10.3</v>
      </c>
      <c r="AR347">
        <v>0.54</v>
      </c>
      <c r="AS347">
        <v>0</v>
      </c>
      <c r="AT347">
        <v>97</v>
      </c>
      <c r="AU347">
        <v>51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3</v>
      </c>
      <c r="BE347" t="s">
        <v>3</v>
      </c>
      <c r="BF347" t="s">
        <v>3</v>
      </c>
      <c r="BG347" t="s">
        <v>3</v>
      </c>
      <c r="BH347">
        <v>0</v>
      </c>
      <c r="BI347">
        <v>2</v>
      </c>
      <c r="BJ347" t="s">
        <v>78</v>
      </c>
      <c r="BM347">
        <v>108001</v>
      </c>
      <c r="BN347">
        <v>0</v>
      </c>
      <c r="BO347" t="s">
        <v>3</v>
      </c>
      <c r="BP347">
        <v>0</v>
      </c>
      <c r="BQ347">
        <v>3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3</v>
      </c>
      <c r="BZ347">
        <v>97</v>
      </c>
      <c r="CA347">
        <v>51</v>
      </c>
      <c r="CB347" t="s">
        <v>3</v>
      </c>
      <c r="CE347">
        <v>0</v>
      </c>
      <c r="CF347">
        <v>0</v>
      </c>
      <c r="CG347">
        <v>0</v>
      </c>
      <c r="CM347">
        <v>0</v>
      </c>
      <c r="CN347" t="s">
        <v>51</v>
      </c>
      <c r="CO347">
        <v>0</v>
      </c>
      <c r="CP347">
        <f t="shared" si="203"/>
        <v>479.56</v>
      </c>
      <c r="CQ347">
        <f>SUMIF(SmtRes!AQ341:'SmtRes'!AQ348,"=1",SmtRes!AA341:'SmtRes'!AA348)</f>
        <v>1205.48</v>
      </c>
      <c r="CR347">
        <f>SUMIF(SmtRes!AQ341:'SmtRes'!AQ348,"=1",SmtRes!AB341:'SmtRes'!AB348)</f>
        <v>1979.1499999999999</v>
      </c>
      <c r="CS347">
        <f>SUMIF(SmtRes!AQ341:'SmtRes'!AQ348,"=1",SmtRes!AC341:'SmtRes'!AC348)</f>
        <v>1042.55</v>
      </c>
      <c r="CT347">
        <f>SUMIF(SmtRes!AQ341:'SmtRes'!AQ348,"=1",SmtRes!AD341:'SmtRes'!AD348)</f>
        <v>434.95</v>
      </c>
      <c r="CU347">
        <f t="shared" si="204"/>
        <v>0</v>
      </c>
      <c r="CV347">
        <f>SUMIF(SmtRes!AQ341:'SmtRes'!AQ348,"=1",SmtRes!BU341:'SmtRes'!BU348)</f>
        <v>3.0900000000000003</v>
      </c>
      <c r="CW347">
        <f>SUMIF(SmtRes!AQ341:'SmtRes'!AQ348,"=1",SmtRes!BV341:'SmtRes'!BV348)</f>
        <v>0.16200000000000001</v>
      </c>
      <c r="CX347">
        <f t="shared" si="205"/>
        <v>0</v>
      </c>
      <c r="CY347">
        <f t="shared" si="206"/>
        <v>415.67409999999995</v>
      </c>
      <c r="CZ347">
        <f t="shared" si="207"/>
        <v>218.55029999999999</v>
      </c>
      <c r="DC347" t="s">
        <v>3</v>
      </c>
      <c r="DD347" t="s">
        <v>40</v>
      </c>
      <c r="DE347" t="s">
        <v>41</v>
      </c>
      <c r="DF347" t="s">
        <v>41</v>
      </c>
      <c r="DG347" t="s">
        <v>41</v>
      </c>
      <c r="DH347" t="s">
        <v>3</v>
      </c>
      <c r="DI347" t="s">
        <v>41</v>
      </c>
      <c r="DJ347" t="s">
        <v>41</v>
      </c>
      <c r="DK347" t="s">
        <v>3</v>
      </c>
      <c r="DL347" t="s">
        <v>3</v>
      </c>
      <c r="DM347" t="s">
        <v>3</v>
      </c>
      <c r="DN347">
        <v>0</v>
      </c>
      <c r="DO347">
        <v>0</v>
      </c>
      <c r="DP347">
        <v>1</v>
      </c>
      <c r="DQ347">
        <v>1</v>
      </c>
      <c r="DU347">
        <v>1013</v>
      </c>
      <c r="DV347" t="s">
        <v>73</v>
      </c>
      <c r="DW347" t="s">
        <v>73</v>
      </c>
      <c r="DX347">
        <v>1</v>
      </c>
      <c r="DZ347" t="s">
        <v>3</v>
      </c>
      <c r="EA347" t="s">
        <v>3</v>
      </c>
      <c r="EB347" t="s">
        <v>3</v>
      </c>
      <c r="EC347" t="s">
        <v>3</v>
      </c>
      <c r="EE347">
        <v>58749376</v>
      </c>
      <c r="EF347">
        <v>3</v>
      </c>
      <c r="EG347" t="s">
        <v>52</v>
      </c>
      <c r="EH347">
        <v>0</v>
      </c>
      <c r="EI347" t="s">
        <v>3</v>
      </c>
      <c r="EJ347">
        <v>2</v>
      </c>
      <c r="EK347">
        <v>108001</v>
      </c>
      <c r="EL347" t="s">
        <v>53</v>
      </c>
      <c r="EM347" t="s">
        <v>54</v>
      </c>
      <c r="EO347" t="s">
        <v>55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10.3</v>
      </c>
      <c r="EX347">
        <v>0.54</v>
      </c>
      <c r="EY347">
        <v>0</v>
      </c>
      <c r="FQ347">
        <v>0</v>
      </c>
      <c r="FR347">
        <f t="shared" si="208"/>
        <v>0</v>
      </c>
      <c r="FS347">
        <v>0</v>
      </c>
      <c r="FX347">
        <v>97</v>
      </c>
      <c r="FY347">
        <v>51</v>
      </c>
      <c r="GA347" t="s">
        <v>3</v>
      </c>
      <c r="GD347">
        <v>1</v>
      </c>
      <c r="GF347">
        <v>-592433226</v>
      </c>
      <c r="GG347">
        <v>2</v>
      </c>
      <c r="GH347">
        <v>1</v>
      </c>
      <c r="GI347">
        <v>-2</v>
      </c>
      <c r="GJ347">
        <v>0</v>
      </c>
      <c r="GK347">
        <v>0</v>
      </c>
      <c r="GL347">
        <f t="shared" si="209"/>
        <v>0</v>
      </c>
      <c r="GM347">
        <f t="shared" si="210"/>
        <v>1113.78</v>
      </c>
      <c r="GN347">
        <f t="shared" si="211"/>
        <v>0</v>
      </c>
      <c r="GO347">
        <f t="shared" si="212"/>
        <v>1113.78</v>
      </c>
      <c r="GP347">
        <f t="shared" si="213"/>
        <v>0</v>
      </c>
      <c r="GR347">
        <v>0</v>
      </c>
      <c r="GS347">
        <v>3</v>
      </c>
      <c r="GT347">
        <v>0</v>
      </c>
      <c r="GU347" t="s">
        <v>3</v>
      </c>
      <c r="GV347">
        <f t="shared" si="214"/>
        <v>0</v>
      </c>
      <c r="GW347">
        <v>1</v>
      </c>
      <c r="GX347">
        <f t="shared" si="215"/>
        <v>0</v>
      </c>
      <c r="HA347">
        <v>0</v>
      </c>
      <c r="HB347">
        <v>0</v>
      </c>
      <c r="HC347">
        <f t="shared" si="216"/>
        <v>0</v>
      </c>
      <c r="HE347" t="s">
        <v>3</v>
      </c>
      <c r="HF347" t="s">
        <v>3</v>
      </c>
      <c r="HM347" t="s">
        <v>3</v>
      </c>
      <c r="HN347" t="s">
        <v>56</v>
      </c>
      <c r="HO347" t="s">
        <v>57</v>
      </c>
      <c r="HP347" t="s">
        <v>53</v>
      </c>
      <c r="HQ347" t="s">
        <v>53</v>
      </c>
      <c r="IK347">
        <v>0</v>
      </c>
    </row>
    <row r="348" spans="1:245" x14ac:dyDescent="0.2">
      <c r="A348">
        <v>17</v>
      </c>
      <c r="B348">
        <v>0</v>
      </c>
      <c r="C348">
        <f>ROW(SmtRes!A357)</f>
        <v>357</v>
      </c>
      <c r="D348">
        <f>ROW(EtalonRes!A365)</f>
        <v>365</v>
      </c>
      <c r="E348" t="s">
        <v>162</v>
      </c>
      <c r="F348" t="s">
        <v>80</v>
      </c>
      <c r="G348" t="s">
        <v>81</v>
      </c>
      <c r="H348" t="s">
        <v>82</v>
      </c>
      <c r="I348">
        <f>ROUND(20/100,7)</f>
        <v>0.2</v>
      </c>
      <c r="J348">
        <v>0</v>
      </c>
      <c r="K348">
        <f>ROUND(20/100,7)</f>
        <v>0.2</v>
      </c>
      <c r="O348">
        <f t="shared" si="194"/>
        <v>528.71</v>
      </c>
      <c r="P348">
        <f>SUMIF(SmtRes!AQ349:'SmtRes'!AQ357,"=1",SmtRes!DF349:'SmtRes'!DF357)</f>
        <v>0</v>
      </c>
      <c r="Q348">
        <f>SUMIF(SmtRes!AQ349:'SmtRes'!AQ357,"=1",SmtRes!DG349:'SmtRes'!DG357)</f>
        <v>31.53</v>
      </c>
      <c r="R348">
        <f>SUMIF(SmtRes!AQ349:'SmtRes'!AQ357,"=1",SmtRes!DH349:'SmtRes'!DH357)</f>
        <v>14.39</v>
      </c>
      <c r="S348">
        <f>SUMIF(SmtRes!AQ349:'SmtRes'!AQ357,"=1",SmtRes!DI349:'SmtRes'!DI357)</f>
        <v>482.79</v>
      </c>
      <c r="T348">
        <f t="shared" si="195"/>
        <v>0</v>
      </c>
      <c r="U348">
        <f>SUMIF(SmtRes!AQ349:'SmtRes'!AQ357,"=1",SmtRes!CV349:'SmtRes'!CV357)</f>
        <v>1.1100000000000001</v>
      </c>
      <c r="V348">
        <f>SUMIF(SmtRes!AQ349:'SmtRes'!AQ357,"=1",SmtRes!CW349:'SmtRes'!CW357)</f>
        <v>2.76E-2</v>
      </c>
      <c r="W348">
        <f t="shared" si="196"/>
        <v>0</v>
      </c>
      <c r="X348">
        <f t="shared" si="197"/>
        <v>482.26</v>
      </c>
      <c r="Y348">
        <f t="shared" si="198"/>
        <v>253.56</v>
      </c>
      <c r="AA348">
        <v>61617792</v>
      </c>
      <c r="AB348">
        <f t="shared" si="199"/>
        <v>2571.6241799999998</v>
      </c>
      <c r="AC348">
        <f t="shared" si="200"/>
        <v>0</v>
      </c>
      <c r="AD348">
        <f>ROUND((((SUM(SmtRes!BR349:'SmtRes'!BR357))-(SUM(SmtRes!BS349:'SmtRes'!BS357)))+AE348),6)</f>
        <v>157.65168</v>
      </c>
      <c r="AE348">
        <f>ROUND((SUM(SmtRes!BS349:'SmtRes'!BS357)),6)</f>
        <v>71.935950000000005</v>
      </c>
      <c r="AF348">
        <f>ROUND((SUM(SmtRes!BT349:'SmtRes'!BT357)),6)</f>
        <v>2413.9724999999999</v>
      </c>
      <c r="AG348">
        <f t="shared" si="201"/>
        <v>0</v>
      </c>
      <c r="AH348">
        <f>(SUM(SmtRes!BU349:'SmtRes'!BU357))</f>
        <v>5.55</v>
      </c>
      <c r="AI348">
        <f>(SUM(SmtRes!BV349:'SmtRes'!BV357))</f>
        <v>0.13800000000000001</v>
      </c>
      <c r="AJ348">
        <f t="shared" si="202"/>
        <v>0</v>
      </c>
      <c r="AK348">
        <v>11345.92582</v>
      </c>
      <c r="AL348">
        <v>2534.05872</v>
      </c>
      <c r="AM348">
        <v>525.50559999999996</v>
      </c>
      <c r="AN348">
        <v>239.78649999999999</v>
      </c>
      <c r="AO348">
        <v>8046.5749999999998</v>
      </c>
      <c r="AP348">
        <v>0</v>
      </c>
      <c r="AQ348">
        <v>18.5</v>
      </c>
      <c r="AR348">
        <v>0.46</v>
      </c>
      <c r="AS348">
        <v>0</v>
      </c>
      <c r="AT348">
        <v>97</v>
      </c>
      <c r="AU348">
        <v>51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3</v>
      </c>
      <c r="BE348" t="s">
        <v>3</v>
      </c>
      <c r="BF348" t="s">
        <v>3</v>
      </c>
      <c r="BG348" t="s">
        <v>3</v>
      </c>
      <c r="BH348">
        <v>0</v>
      </c>
      <c r="BI348">
        <v>2</v>
      </c>
      <c r="BJ348" t="s">
        <v>83</v>
      </c>
      <c r="BM348">
        <v>108001</v>
      </c>
      <c r="BN348">
        <v>0</v>
      </c>
      <c r="BO348" t="s">
        <v>3</v>
      </c>
      <c r="BP348">
        <v>0</v>
      </c>
      <c r="BQ348">
        <v>3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3</v>
      </c>
      <c r="BZ348">
        <v>97</v>
      </c>
      <c r="CA348">
        <v>51</v>
      </c>
      <c r="CB348" t="s">
        <v>3</v>
      </c>
      <c r="CE348">
        <v>0</v>
      </c>
      <c r="CF348">
        <v>0</v>
      </c>
      <c r="CG348">
        <v>0</v>
      </c>
      <c r="CM348">
        <v>0</v>
      </c>
      <c r="CN348" t="s">
        <v>51</v>
      </c>
      <c r="CO348">
        <v>0</v>
      </c>
      <c r="CP348">
        <f t="shared" si="203"/>
        <v>528.71</v>
      </c>
      <c r="CQ348">
        <f>SUMIF(SmtRes!AQ349:'SmtRes'!AQ357,"=1",SmtRes!AA349:'SmtRes'!AA357)</f>
        <v>59993.41</v>
      </c>
      <c r="CR348">
        <f>SUMIF(SmtRes!AQ349:'SmtRes'!AQ357,"=1",SmtRes!AB349:'SmtRes'!AB357)</f>
        <v>1979.1499999999999</v>
      </c>
      <c r="CS348">
        <f>SUMIF(SmtRes!AQ349:'SmtRes'!AQ357,"=1",SmtRes!AC349:'SmtRes'!AC357)</f>
        <v>1042.55</v>
      </c>
      <c r="CT348">
        <f>SUMIF(SmtRes!AQ349:'SmtRes'!AQ357,"=1",SmtRes!AD349:'SmtRes'!AD357)</f>
        <v>434.95</v>
      </c>
      <c r="CU348">
        <f t="shared" si="204"/>
        <v>0</v>
      </c>
      <c r="CV348">
        <f>SUMIF(SmtRes!AQ349:'SmtRes'!AQ357,"=1",SmtRes!BU349:'SmtRes'!BU357)</f>
        <v>5.55</v>
      </c>
      <c r="CW348">
        <f>SUMIF(SmtRes!AQ349:'SmtRes'!AQ357,"=1",SmtRes!BV349:'SmtRes'!BV357)</f>
        <v>0.13800000000000001</v>
      </c>
      <c r="CX348">
        <f t="shared" si="205"/>
        <v>0</v>
      </c>
      <c r="CY348">
        <f t="shared" si="206"/>
        <v>482.26459999999997</v>
      </c>
      <c r="CZ348">
        <f t="shared" si="207"/>
        <v>253.56180000000001</v>
      </c>
      <c r="DC348" t="s">
        <v>3</v>
      </c>
      <c r="DD348" t="s">
        <v>40</v>
      </c>
      <c r="DE348" t="s">
        <v>41</v>
      </c>
      <c r="DF348" t="s">
        <v>41</v>
      </c>
      <c r="DG348" t="s">
        <v>41</v>
      </c>
      <c r="DH348" t="s">
        <v>3</v>
      </c>
      <c r="DI348" t="s">
        <v>41</v>
      </c>
      <c r="DJ348" t="s">
        <v>41</v>
      </c>
      <c r="DK348" t="s">
        <v>3</v>
      </c>
      <c r="DL348" t="s">
        <v>3</v>
      </c>
      <c r="DM348" t="s">
        <v>3</v>
      </c>
      <c r="DN348">
        <v>0</v>
      </c>
      <c r="DO348">
        <v>0</v>
      </c>
      <c r="DP348">
        <v>1</v>
      </c>
      <c r="DQ348">
        <v>1</v>
      </c>
      <c r="DU348">
        <v>1003</v>
      </c>
      <c r="DV348" t="s">
        <v>82</v>
      </c>
      <c r="DW348" t="s">
        <v>82</v>
      </c>
      <c r="DX348">
        <v>100</v>
      </c>
      <c r="DZ348" t="s">
        <v>3</v>
      </c>
      <c r="EA348" t="s">
        <v>3</v>
      </c>
      <c r="EB348" t="s">
        <v>3</v>
      </c>
      <c r="EC348" t="s">
        <v>3</v>
      </c>
      <c r="EE348">
        <v>58749376</v>
      </c>
      <c r="EF348">
        <v>3</v>
      </c>
      <c r="EG348" t="s">
        <v>52</v>
      </c>
      <c r="EH348">
        <v>0</v>
      </c>
      <c r="EI348" t="s">
        <v>3</v>
      </c>
      <c r="EJ348">
        <v>2</v>
      </c>
      <c r="EK348">
        <v>108001</v>
      </c>
      <c r="EL348" t="s">
        <v>53</v>
      </c>
      <c r="EM348" t="s">
        <v>54</v>
      </c>
      <c r="EO348" t="s">
        <v>55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18.5</v>
      </c>
      <c r="EX348">
        <v>0.46</v>
      </c>
      <c r="EY348">
        <v>0</v>
      </c>
      <c r="FQ348">
        <v>0</v>
      </c>
      <c r="FR348">
        <f t="shared" si="208"/>
        <v>0</v>
      </c>
      <c r="FS348">
        <v>0</v>
      </c>
      <c r="FX348">
        <v>97</v>
      </c>
      <c r="FY348">
        <v>51</v>
      </c>
      <c r="GA348" t="s">
        <v>3</v>
      </c>
      <c r="GD348">
        <v>1</v>
      </c>
      <c r="GF348">
        <v>1740650339</v>
      </c>
      <c r="GG348">
        <v>2</v>
      </c>
      <c r="GH348">
        <v>1</v>
      </c>
      <c r="GI348">
        <v>-2</v>
      </c>
      <c r="GJ348">
        <v>0</v>
      </c>
      <c r="GK348">
        <v>0</v>
      </c>
      <c r="GL348">
        <f t="shared" si="209"/>
        <v>0</v>
      </c>
      <c r="GM348">
        <f t="shared" si="210"/>
        <v>1264.53</v>
      </c>
      <c r="GN348">
        <f t="shared" si="211"/>
        <v>0</v>
      </c>
      <c r="GO348">
        <f t="shared" si="212"/>
        <v>1264.53</v>
      </c>
      <c r="GP348">
        <f t="shared" si="213"/>
        <v>0</v>
      </c>
      <c r="GR348">
        <v>0</v>
      </c>
      <c r="GS348">
        <v>3</v>
      </c>
      <c r="GT348">
        <v>0</v>
      </c>
      <c r="GU348" t="s">
        <v>3</v>
      </c>
      <c r="GV348">
        <f t="shared" si="214"/>
        <v>0</v>
      </c>
      <c r="GW348">
        <v>1</v>
      </c>
      <c r="GX348">
        <f t="shared" si="215"/>
        <v>0</v>
      </c>
      <c r="HA348">
        <v>0</v>
      </c>
      <c r="HB348">
        <v>0</v>
      </c>
      <c r="HC348">
        <f t="shared" si="216"/>
        <v>0</v>
      </c>
      <c r="HE348" t="s">
        <v>3</v>
      </c>
      <c r="HF348" t="s">
        <v>3</v>
      </c>
      <c r="HM348" t="s">
        <v>3</v>
      </c>
      <c r="HN348" t="s">
        <v>56</v>
      </c>
      <c r="HO348" t="s">
        <v>57</v>
      </c>
      <c r="HP348" t="s">
        <v>53</v>
      </c>
      <c r="HQ348" t="s">
        <v>53</v>
      </c>
      <c r="IK348">
        <v>0</v>
      </c>
    </row>
    <row r="349" spans="1:245" x14ac:dyDescent="0.2">
      <c r="A349">
        <v>17</v>
      </c>
      <c r="B349">
        <v>0</v>
      </c>
      <c r="C349">
        <f>ROW(SmtRes!A366)</f>
        <v>366</v>
      </c>
      <c r="D349">
        <f>ROW(EtalonRes!A374)</f>
        <v>374</v>
      </c>
      <c r="E349" t="s">
        <v>164</v>
      </c>
      <c r="F349" t="s">
        <v>85</v>
      </c>
      <c r="G349" t="s">
        <v>86</v>
      </c>
      <c r="H349" t="s">
        <v>82</v>
      </c>
      <c r="I349">
        <f>ROUND(4/100,7)</f>
        <v>0.04</v>
      </c>
      <c r="J349">
        <v>0</v>
      </c>
      <c r="K349">
        <f>ROUND(4/100,7)</f>
        <v>0.04</v>
      </c>
      <c r="O349">
        <f t="shared" si="194"/>
        <v>95.86</v>
      </c>
      <c r="P349">
        <f>SUMIF(SmtRes!AQ358:'SmtRes'!AQ366,"=1",SmtRes!DF358:'SmtRes'!DF366)</f>
        <v>0</v>
      </c>
      <c r="Q349">
        <f>SUMIF(SmtRes!AQ358:'SmtRes'!AQ366,"=1",SmtRes!DG358:'SmtRes'!DG366)</f>
        <v>3.27</v>
      </c>
      <c r="R349">
        <f>SUMIF(SmtRes!AQ358:'SmtRes'!AQ366,"=1",SmtRes!DH358:'SmtRes'!DH366)</f>
        <v>1.25</v>
      </c>
      <c r="S349">
        <f>SUMIF(SmtRes!AQ358:'SmtRes'!AQ366,"=1",SmtRes!DI358:'SmtRes'!DI366)</f>
        <v>91.34</v>
      </c>
      <c r="T349">
        <f t="shared" si="195"/>
        <v>0</v>
      </c>
      <c r="U349">
        <f>SUMIF(SmtRes!AQ358:'SmtRes'!AQ366,"=1",SmtRes!CV358:'SmtRes'!CV366)</f>
        <v>0.21</v>
      </c>
      <c r="V349">
        <f>SUMIF(SmtRes!AQ358:'SmtRes'!AQ366,"=1",SmtRes!CW358:'SmtRes'!CW366)</f>
        <v>2.3999999999999998E-3</v>
      </c>
      <c r="W349">
        <f t="shared" si="196"/>
        <v>0</v>
      </c>
      <c r="X349">
        <f t="shared" si="197"/>
        <v>89.81</v>
      </c>
      <c r="Y349">
        <f t="shared" si="198"/>
        <v>47.22</v>
      </c>
      <c r="AA349">
        <v>61617792</v>
      </c>
      <c r="AB349">
        <f t="shared" si="199"/>
        <v>2364.9792000000002</v>
      </c>
      <c r="AC349">
        <f t="shared" si="200"/>
        <v>0</v>
      </c>
      <c r="AD349">
        <f>ROUND((((SUM(SmtRes!BR358:'SmtRes'!BR366))-(SUM(SmtRes!BS358:'SmtRes'!BS366)))+AE349),6)</f>
        <v>81.491699999999994</v>
      </c>
      <c r="AE349">
        <f>ROUND((SUM(SmtRes!BS358:'SmtRes'!BS366)),6)</f>
        <v>31.276499999999999</v>
      </c>
      <c r="AF349">
        <f>ROUND((SUM(SmtRes!BT358:'SmtRes'!BT366)),6)</f>
        <v>2283.4875000000002</v>
      </c>
      <c r="AG349">
        <f t="shared" si="201"/>
        <v>0</v>
      </c>
      <c r="AH349">
        <f>(SUM(SmtRes!BU358:'SmtRes'!BU366))</f>
        <v>5.25</v>
      </c>
      <c r="AI349">
        <f>(SUM(SmtRes!BV358:'SmtRes'!BV366))</f>
        <v>0.06</v>
      </c>
      <c r="AJ349">
        <f t="shared" si="202"/>
        <v>0</v>
      </c>
      <c r="AK349">
        <v>10185.857719999998</v>
      </c>
      <c r="AL349">
        <v>2198.3387199999997</v>
      </c>
      <c r="AM349">
        <v>271.63900000000001</v>
      </c>
      <c r="AN349">
        <v>104.25500000000001</v>
      </c>
      <c r="AO349">
        <v>7611.625</v>
      </c>
      <c r="AP349">
        <v>0</v>
      </c>
      <c r="AQ349">
        <v>17.5</v>
      </c>
      <c r="AR349">
        <v>0.2</v>
      </c>
      <c r="AS349">
        <v>0</v>
      </c>
      <c r="AT349">
        <v>97</v>
      </c>
      <c r="AU349">
        <v>51</v>
      </c>
      <c r="AV349">
        <v>1</v>
      </c>
      <c r="AW349">
        <v>1</v>
      </c>
      <c r="AZ349">
        <v>1</v>
      </c>
      <c r="BA349">
        <v>1</v>
      </c>
      <c r="BB349">
        <v>1</v>
      </c>
      <c r="BC349">
        <v>1</v>
      </c>
      <c r="BD349" t="s">
        <v>3</v>
      </c>
      <c r="BE349" t="s">
        <v>3</v>
      </c>
      <c r="BF349" t="s">
        <v>3</v>
      </c>
      <c r="BG349" t="s">
        <v>3</v>
      </c>
      <c r="BH349">
        <v>0</v>
      </c>
      <c r="BI349">
        <v>2</v>
      </c>
      <c r="BJ349" t="s">
        <v>87</v>
      </c>
      <c r="BM349">
        <v>108001</v>
      </c>
      <c r="BN349">
        <v>0</v>
      </c>
      <c r="BO349" t="s">
        <v>3</v>
      </c>
      <c r="BP349">
        <v>0</v>
      </c>
      <c r="BQ349">
        <v>3</v>
      </c>
      <c r="BR349">
        <v>0</v>
      </c>
      <c r="BS349">
        <v>1</v>
      </c>
      <c r="BT349">
        <v>1</v>
      </c>
      <c r="BU349">
        <v>1</v>
      </c>
      <c r="BV349">
        <v>1</v>
      </c>
      <c r="BW349">
        <v>1</v>
      </c>
      <c r="BX349">
        <v>1</v>
      </c>
      <c r="BY349" t="s">
        <v>3</v>
      </c>
      <c r="BZ349">
        <v>97</v>
      </c>
      <c r="CA349">
        <v>51</v>
      </c>
      <c r="CB349" t="s">
        <v>3</v>
      </c>
      <c r="CE349">
        <v>0</v>
      </c>
      <c r="CF349">
        <v>0</v>
      </c>
      <c r="CG349">
        <v>0</v>
      </c>
      <c r="CM349">
        <v>0</v>
      </c>
      <c r="CN349" t="s">
        <v>51</v>
      </c>
      <c r="CO349">
        <v>0</v>
      </c>
      <c r="CP349">
        <f t="shared" si="203"/>
        <v>95.86</v>
      </c>
      <c r="CQ349">
        <f>SUMIF(SmtRes!AQ358:'SmtRes'!AQ366,"=1",SmtRes!AA358:'SmtRes'!AA366)</f>
        <v>59993.41</v>
      </c>
      <c r="CR349">
        <f>SUMIF(SmtRes!AQ358:'SmtRes'!AQ366,"=1",SmtRes!AB358:'SmtRes'!AB366)</f>
        <v>1979.1499999999999</v>
      </c>
      <c r="CS349">
        <f>SUMIF(SmtRes!AQ358:'SmtRes'!AQ366,"=1",SmtRes!AC358:'SmtRes'!AC366)</f>
        <v>1042.55</v>
      </c>
      <c r="CT349">
        <f>SUMIF(SmtRes!AQ358:'SmtRes'!AQ366,"=1",SmtRes!AD358:'SmtRes'!AD366)</f>
        <v>434.95</v>
      </c>
      <c r="CU349">
        <f t="shared" si="204"/>
        <v>0</v>
      </c>
      <c r="CV349">
        <f>SUMIF(SmtRes!AQ358:'SmtRes'!AQ366,"=1",SmtRes!BU358:'SmtRes'!BU366)</f>
        <v>5.25</v>
      </c>
      <c r="CW349">
        <f>SUMIF(SmtRes!AQ358:'SmtRes'!AQ366,"=1",SmtRes!BV358:'SmtRes'!BV366)</f>
        <v>0.06</v>
      </c>
      <c r="CX349">
        <f t="shared" si="205"/>
        <v>0</v>
      </c>
      <c r="CY349">
        <f t="shared" si="206"/>
        <v>89.812299999999993</v>
      </c>
      <c r="CZ349">
        <f t="shared" si="207"/>
        <v>47.2209</v>
      </c>
      <c r="DC349" t="s">
        <v>3</v>
      </c>
      <c r="DD349" t="s">
        <v>40</v>
      </c>
      <c r="DE349" t="s">
        <v>41</v>
      </c>
      <c r="DF349" t="s">
        <v>41</v>
      </c>
      <c r="DG349" t="s">
        <v>41</v>
      </c>
      <c r="DH349" t="s">
        <v>3</v>
      </c>
      <c r="DI349" t="s">
        <v>41</v>
      </c>
      <c r="DJ349" t="s">
        <v>41</v>
      </c>
      <c r="DK349" t="s">
        <v>3</v>
      </c>
      <c r="DL349" t="s">
        <v>3</v>
      </c>
      <c r="DM349" t="s">
        <v>3</v>
      </c>
      <c r="DN349">
        <v>0</v>
      </c>
      <c r="DO349">
        <v>0</v>
      </c>
      <c r="DP349">
        <v>1</v>
      </c>
      <c r="DQ349">
        <v>1</v>
      </c>
      <c r="DU349">
        <v>1003</v>
      </c>
      <c r="DV349" t="s">
        <v>82</v>
      </c>
      <c r="DW349" t="s">
        <v>82</v>
      </c>
      <c r="DX349">
        <v>100</v>
      </c>
      <c r="DZ349" t="s">
        <v>3</v>
      </c>
      <c r="EA349" t="s">
        <v>3</v>
      </c>
      <c r="EB349" t="s">
        <v>3</v>
      </c>
      <c r="EC349" t="s">
        <v>3</v>
      </c>
      <c r="EE349">
        <v>58749376</v>
      </c>
      <c r="EF349">
        <v>3</v>
      </c>
      <c r="EG349" t="s">
        <v>52</v>
      </c>
      <c r="EH349">
        <v>0</v>
      </c>
      <c r="EI349" t="s">
        <v>3</v>
      </c>
      <c r="EJ349">
        <v>2</v>
      </c>
      <c r="EK349">
        <v>108001</v>
      </c>
      <c r="EL349" t="s">
        <v>53</v>
      </c>
      <c r="EM349" t="s">
        <v>54</v>
      </c>
      <c r="EO349" t="s">
        <v>55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17.5</v>
      </c>
      <c r="EX349">
        <v>0.2</v>
      </c>
      <c r="EY349">
        <v>0</v>
      </c>
      <c r="FQ349">
        <v>0</v>
      </c>
      <c r="FR349">
        <f t="shared" si="208"/>
        <v>0</v>
      </c>
      <c r="FS349">
        <v>0</v>
      </c>
      <c r="FX349">
        <v>97</v>
      </c>
      <c r="FY349">
        <v>51</v>
      </c>
      <c r="GA349" t="s">
        <v>3</v>
      </c>
      <c r="GD349">
        <v>1</v>
      </c>
      <c r="GF349">
        <v>-1144913116</v>
      </c>
      <c r="GG349">
        <v>2</v>
      </c>
      <c r="GH349">
        <v>1</v>
      </c>
      <c r="GI349">
        <v>-2</v>
      </c>
      <c r="GJ349">
        <v>0</v>
      </c>
      <c r="GK349">
        <v>0</v>
      </c>
      <c r="GL349">
        <f t="shared" si="209"/>
        <v>0</v>
      </c>
      <c r="GM349">
        <f t="shared" si="210"/>
        <v>232.89</v>
      </c>
      <c r="GN349">
        <f t="shared" si="211"/>
        <v>0</v>
      </c>
      <c r="GO349">
        <f t="shared" si="212"/>
        <v>232.89</v>
      </c>
      <c r="GP349">
        <f t="shared" si="213"/>
        <v>0</v>
      </c>
      <c r="GR349">
        <v>0</v>
      </c>
      <c r="GS349">
        <v>3</v>
      </c>
      <c r="GT349">
        <v>0</v>
      </c>
      <c r="GU349" t="s">
        <v>3</v>
      </c>
      <c r="GV349">
        <f t="shared" si="214"/>
        <v>0</v>
      </c>
      <c r="GW349">
        <v>1</v>
      </c>
      <c r="GX349">
        <f t="shared" si="215"/>
        <v>0</v>
      </c>
      <c r="HA349">
        <v>0</v>
      </c>
      <c r="HB349">
        <v>0</v>
      </c>
      <c r="HC349">
        <f t="shared" si="216"/>
        <v>0</v>
      </c>
      <c r="HE349" t="s">
        <v>3</v>
      </c>
      <c r="HF349" t="s">
        <v>3</v>
      </c>
      <c r="HM349" t="s">
        <v>3</v>
      </c>
      <c r="HN349" t="s">
        <v>56</v>
      </c>
      <c r="HO349" t="s">
        <v>57</v>
      </c>
      <c r="HP349" t="s">
        <v>53</v>
      </c>
      <c r="HQ349" t="s">
        <v>53</v>
      </c>
      <c r="IK349">
        <v>0</v>
      </c>
    </row>
    <row r="350" spans="1:245" x14ac:dyDescent="0.2">
      <c r="A350">
        <v>17</v>
      </c>
      <c r="B350">
        <v>0</v>
      </c>
      <c r="C350">
        <f>ROW(SmtRes!A375)</f>
        <v>375</v>
      </c>
      <c r="D350">
        <f>ROW(EtalonRes!A383)</f>
        <v>383</v>
      </c>
      <c r="E350" t="s">
        <v>168</v>
      </c>
      <c r="F350" t="s">
        <v>89</v>
      </c>
      <c r="G350" t="s">
        <v>90</v>
      </c>
      <c r="H350" t="s">
        <v>82</v>
      </c>
      <c r="I350">
        <f>ROUND(36/100,7)</f>
        <v>0.36</v>
      </c>
      <c r="J350">
        <v>0</v>
      </c>
      <c r="K350">
        <f>ROUND(36/100,7)</f>
        <v>0.36</v>
      </c>
      <c r="O350">
        <f t="shared" si="194"/>
        <v>932.28</v>
      </c>
      <c r="P350">
        <f>SUMIF(SmtRes!AQ367:'SmtRes'!AQ375,"=1",SmtRes!DF367:'SmtRes'!DF375)</f>
        <v>0</v>
      </c>
      <c r="Q350">
        <f>SUMIF(SmtRes!AQ367:'SmtRes'!AQ375,"=1",SmtRes!DG367:'SmtRes'!DG375)</f>
        <v>44.11</v>
      </c>
      <c r="R350">
        <f>SUMIF(SmtRes!AQ367:'SmtRes'!AQ375,"=1",SmtRes!DH367:'SmtRes'!DH375)</f>
        <v>19.14</v>
      </c>
      <c r="S350">
        <f>SUMIF(SmtRes!AQ367:'SmtRes'!AQ375,"=1",SmtRes!DI367:'SmtRes'!DI375)</f>
        <v>869.03</v>
      </c>
      <c r="T350">
        <f t="shared" si="195"/>
        <v>0</v>
      </c>
      <c r="U350">
        <f>SUMIF(SmtRes!AQ367:'SmtRes'!AQ375,"=1",SmtRes!CV367:'SmtRes'!CV375)</f>
        <v>1.998</v>
      </c>
      <c r="V350">
        <f>SUMIF(SmtRes!AQ367:'SmtRes'!AQ375,"=1",SmtRes!CW367:'SmtRes'!CW375)</f>
        <v>3.6720000000000003E-2</v>
      </c>
      <c r="W350">
        <f t="shared" si="196"/>
        <v>0</v>
      </c>
      <c r="X350">
        <f t="shared" si="197"/>
        <v>861.52</v>
      </c>
      <c r="Y350">
        <f t="shared" si="198"/>
        <v>452.97</v>
      </c>
      <c r="AA350">
        <v>61617792</v>
      </c>
      <c r="AB350">
        <f t="shared" si="199"/>
        <v>2536.4734199999998</v>
      </c>
      <c r="AC350">
        <f t="shared" si="200"/>
        <v>0</v>
      </c>
      <c r="AD350">
        <f>ROUND((((SUM(SmtRes!BR367:'SmtRes'!BR375))-(SUM(SmtRes!BS367:'SmtRes'!BS375)))+AE350),6)</f>
        <v>122.50091999999999</v>
      </c>
      <c r="AE350">
        <f>ROUND((SUM(SmtRes!BS367:'SmtRes'!BS375)),6)</f>
        <v>53.170050000000003</v>
      </c>
      <c r="AF350">
        <f>ROUND((SUM(SmtRes!BT367:'SmtRes'!BT375)),6)</f>
        <v>2413.9724999999999</v>
      </c>
      <c r="AG350">
        <f t="shared" si="201"/>
        <v>0</v>
      </c>
      <c r="AH350">
        <f>(SUM(SmtRes!BU367:'SmtRes'!BU375))</f>
        <v>5.55</v>
      </c>
      <c r="AI350">
        <f>(SUM(SmtRes!BV367:'SmtRes'!BV375))</f>
        <v>0.10200000000000001</v>
      </c>
      <c r="AJ350">
        <f t="shared" si="202"/>
        <v>0</v>
      </c>
      <c r="AK350">
        <v>11195.107620000001</v>
      </c>
      <c r="AL350">
        <v>2562.9627199999995</v>
      </c>
      <c r="AM350">
        <v>408.33640000000003</v>
      </c>
      <c r="AN350">
        <v>177.23350000000002</v>
      </c>
      <c r="AO350">
        <v>8046.5749999999998</v>
      </c>
      <c r="AP350">
        <v>0</v>
      </c>
      <c r="AQ350">
        <v>18.5</v>
      </c>
      <c r="AR350">
        <v>0.34</v>
      </c>
      <c r="AS350">
        <v>0</v>
      </c>
      <c r="AT350">
        <v>97</v>
      </c>
      <c r="AU350">
        <v>51</v>
      </c>
      <c r="AV350">
        <v>1</v>
      </c>
      <c r="AW350">
        <v>1</v>
      </c>
      <c r="AZ350">
        <v>1</v>
      </c>
      <c r="BA350">
        <v>1</v>
      </c>
      <c r="BB350">
        <v>1</v>
      </c>
      <c r="BC350">
        <v>1</v>
      </c>
      <c r="BD350" t="s">
        <v>3</v>
      </c>
      <c r="BE350" t="s">
        <v>3</v>
      </c>
      <c r="BF350" t="s">
        <v>3</v>
      </c>
      <c r="BG350" t="s">
        <v>3</v>
      </c>
      <c r="BH350">
        <v>0</v>
      </c>
      <c r="BI350">
        <v>2</v>
      </c>
      <c r="BJ350" t="s">
        <v>91</v>
      </c>
      <c r="BM350">
        <v>108001</v>
      </c>
      <c r="BN350">
        <v>0</v>
      </c>
      <c r="BO350" t="s">
        <v>3</v>
      </c>
      <c r="BP350">
        <v>0</v>
      </c>
      <c r="BQ350">
        <v>3</v>
      </c>
      <c r="BR350">
        <v>0</v>
      </c>
      <c r="BS350">
        <v>1</v>
      </c>
      <c r="BT350">
        <v>1</v>
      </c>
      <c r="BU350">
        <v>1</v>
      </c>
      <c r="BV350">
        <v>1</v>
      </c>
      <c r="BW350">
        <v>1</v>
      </c>
      <c r="BX350">
        <v>1</v>
      </c>
      <c r="BY350" t="s">
        <v>3</v>
      </c>
      <c r="BZ350">
        <v>97</v>
      </c>
      <c r="CA350">
        <v>51</v>
      </c>
      <c r="CB350" t="s">
        <v>3</v>
      </c>
      <c r="CE350">
        <v>0</v>
      </c>
      <c r="CF350">
        <v>0</v>
      </c>
      <c r="CG350">
        <v>0</v>
      </c>
      <c r="CM350">
        <v>0</v>
      </c>
      <c r="CN350" t="s">
        <v>51</v>
      </c>
      <c r="CO350">
        <v>0</v>
      </c>
      <c r="CP350">
        <f t="shared" si="203"/>
        <v>932.28</v>
      </c>
      <c r="CQ350">
        <f>SUMIF(SmtRes!AQ367:'SmtRes'!AQ375,"=1",SmtRes!AA367:'SmtRes'!AA375)</f>
        <v>59993.41</v>
      </c>
      <c r="CR350">
        <f>SUMIF(SmtRes!AQ367:'SmtRes'!AQ375,"=1",SmtRes!AB367:'SmtRes'!AB375)</f>
        <v>1979.1499999999999</v>
      </c>
      <c r="CS350">
        <f>SUMIF(SmtRes!AQ367:'SmtRes'!AQ375,"=1",SmtRes!AC367:'SmtRes'!AC375)</f>
        <v>1042.55</v>
      </c>
      <c r="CT350">
        <f>SUMIF(SmtRes!AQ367:'SmtRes'!AQ375,"=1",SmtRes!AD367:'SmtRes'!AD375)</f>
        <v>434.95</v>
      </c>
      <c r="CU350">
        <f t="shared" si="204"/>
        <v>0</v>
      </c>
      <c r="CV350">
        <f>SUMIF(SmtRes!AQ367:'SmtRes'!AQ375,"=1",SmtRes!BU367:'SmtRes'!BU375)</f>
        <v>5.55</v>
      </c>
      <c r="CW350">
        <f>SUMIF(SmtRes!AQ367:'SmtRes'!AQ375,"=1",SmtRes!BV367:'SmtRes'!BV375)</f>
        <v>0.10200000000000001</v>
      </c>
      <c r="CX350">
        <f t="shared" si="205"/>
        <v>0</v>
      </c>
      <c r="CY350">
        <f t="shared" si="206"/>
        <v>861.52489999999989</v>
      </c>
      <c r="CZ350">
        <f t="shared" si="207"/>
        <v>452.9667</v>
      </c>
      <c r="DC350" t="s">
        <v>3</v>
      </c>
      <c r="DD350" t="s">
        <v>40</v>
      </c>
      <c r="DE350" t="s">
        <v>41</v>
      </c>
      <c r="DF350" t="s">
        <v>41</v>
      </c>
      <c r="DG350" t="s">
        <v>41</v>
      </c>
      <c r="DH350" t="s">
        <v>3</v>
      </c>
      <c r="DI350" t="s">
        <v>41</v>
      </c>
      <c r="DJ350" t="s">
        <v>41</v>
      </c>
      <c r="DK350" t="s">
        <v>3</v>
      </c>
      <c r="DL350" t="s">
        <v>3</v>
      </c>
      <c r="DM350" t="s">
        <v>3</v>
      </c>
      <c r="DN350">
        <v>0</v>
      </c>
      <c r="DO350">
        <v>0</v>
      </c>
      <c r="DP350">
        <v>1</v>
      </c>
      <c r="DQ350">
        <v>1</v>
      </c>
      <c r="DU350">
        <v>1003</v>
      </c>
      <c r="DV350" t="s">
        <v>82</v>
      </c>
      <c r="DW350" t="s">
        <v>82</v>
      </c>
      <c r="DX350">
        <v>100</v>
      </c>
      <c r="DZ350" t="s">
        <v>3</v>
      </c>
      <c r="EA350" t="s">
        <v>3</v>
      </c>
      <c r="EB350" t="s">
        <v>3</v>
      </c>
      <c r="EC350" t="s">
        <v>3</v>
      </c>
      <c r="EE350">
        <v>58749376</v>
      </c>
      <c r="EF350">
        <v>3</v>
      </c>
      <c r="EG350" t="s">
        <v>52</v>
      </c>
      <c r="EH350">
        <v>0</v>
      </c>
      <c r="EI350" t="s">
        <v>3</v>
      </c>
      <c r="EJ350">
        <v>2</v>
      </c>
      <c r="EK350">
        <v>108001</v>
      </c>
      <c r="EL350" t="s">
        <v>53</v>
      </c>
      <c r="EM350" t="s">
        <v>54</v>
      </c>
      <c r="EO350" t="s">
        <v>55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18.5</v>
      </c>
      <c r="EX350">
        <v>0.34</v>
      </c>
      <c r="EY350">
        <v>0</v>
      </c>
      <c r="FQ350">
        <v>0</v>
      </c>
      <c r="FR350">
        <f t="shared" si="208"/>
        <v>0</v>
      </c>
      <c r="FS350">
        <v>0</v>
      </c>
      <c r="FX350">
        <v>97</v>
      </c>
      <c r="FY350">
        <v>51</v>
      </c>
      <c r="GA350" t="s">
        <v>3</v>
      </c>
      <c r="GD350">
        <v>1</v>
      </c>
      <c r="GF350">
        <v>1521334393</v>
      </c>
      <c r="GG350">
        <v>2</v>
      </c>
      <c r="GH350">
        <v>1</v>
      </c>
      <c r="GI350">
        <v>-2</v>
      </c>
      <c r="GJ350">
        <v>0</v>
      </c>
      <c r="GK350">
        <v>0</v>
      </c>
      <c r="GL350">
        <f t="shared" si="209"/>
        <v>0</v>
      </c>
      <c r="GM350">
        <f t="shared" si="210"/>
        <v>2246.77</v>
      </c>
      <c r="GN350">
        <f t="shared" si="211"/>
        <v>0</v>
      </c>
      <c r="GO350">
        <f t="shared" si="212"/>
        <v>2246.77</v>
      </c>
      <c r="GP350">
        <f t="shared" si="213"/>
        <v>0</v>
      </c>
      <c r="GR350">
        <v>0</v>
      </c>
      <c r="GS350">
        <v>3</v>
      </c>
      <c r="GT350">
        <v>0</v>
      </c>
      <c r="GU350" t="s">
        <v>3</v>
      </c>
      <c r="GV350">
        <f t="shared" si="214"/>
        <v>0</v>
      </c>
      <c r="GW350">
        <v>1</v>
      </c>
      <c r="GX350">
        <f t="shared" si="215"/>
        <v>0</v>
      </c>
      <c r="HA350">
        <v>0</v>
      </c>
      <c r="HB350">
        <v>0</v>
      </c>
      <c r="HC350">
        <f t="shared" si="216"/>
        <v>0</v>
      </c>
      <c r="HE350" t="s">
        <v>3</v>
      </c>
      <c r="HF350" t="s">
        <v>3</v>
      </c>
      <c r="HM350" t="s">
        <v>3</v>
      </c>
      <c r="HN350" t="s">
        <v>56</v>
      </c>
      <c r="HO350" t="s">
        <v>57</v>
      </c>
      <c r="HP350" t="s">
        <v>53</v>
      </c>
      <c r="HQ350" t="s">
        <v>53</v>
      </c>
      <c r="IK350">
        <v>0</v>
      </c>
    </row>
    <row r="352" spans="1:245" x14ac:dyDescent="0.2">
      <c r="A352" s="2">
        <v>51</v>
      </c>
      <c r="B352" s="2">
        <f>B327</f>
        <v>0</v>
      </c>
      <c r="C352" s="2">
        <f>A327</f>
        <v>4</v>
      </c>
      <c r="D352" s="2">
        <f>ROW(A327)</f>
        <v>327</v>
      </c>
      <c r="E352" s="2"/>
      <c r="F352" s="2" t="str">
        <f>IF(F327&lt;&gt;"",F327,"")</f>
        <v>Новый раздел</v>
      </c>
      <c r="G352" s="2" t="str">
        <f>IF(G327&lt;&gt;"",G327,"")</f>
        <v>Демонтажные работы</v>
      </c>
      <c r="H352" s="2">
        <v>0</v>
      </c>
      <c r="I352" s="2"/>
      <c r="J352" s="2"/>
      <c r="K352" s="2"/>
      <c r="L352" s="2"/>
      <c r="M352" s="2"/>
      <c r="N352" s="2"/>
      <c r="O352" s="2">
        <f t="shared" ref="O352:T352" si="217">ROUND(AB352,2)</f>
        <v>45073.8</v>
      </c>
      <c r="P352" s="2">
        <f t="shared" si="217"/>
        <v>0</v>
      </c>
      <c r="Q352" s="2">
        <f t="shared" si="217"/>
        <v>17832.18</v>
      </c>
      <c r="R352" s="2">
        <f t="shared" si="217"/>
        <v>9272.74</v>
      </c>
      <c r="S352" s="2">
        <f t="shared" si="217"/>
        <v>17968.88</v>
      </c>
      <c r="T352" s="2">
        <f t="shared" si="217"/>
        <v>0</v>
      </c>
      <c r="U352" s="2">
        <f>AH352</f>
        <v>44.022199999999991</v>
      </c>
      <c r="V352" s="2">
        <f>AI352</f>
        <v>19.076920000000001</v>
      </c>
      <c r="W352" s="2">
        <f>ROUND(AJ352,2)</f>
        <v>0</v>
      </c>
      <c r="X352" s="2">
        <f>ROUND(AK352,2)</f>
        <v>27819.72</v>
      </c>
      <c r="Y352" s="2">
        <f>ROUND(AL352,2)</f>
        <v>15986.26</v>
      </c>
      <c r="Z352" s="2"/>
      <c r="AA352" s="2"/>
      <c r="AB352" s="2">
        <f>ROUND(SUMIF(AA331:AA350,"=61617792",O331:O350),2)</f>
        <v>45073.8</v>
      </c>
      <c r="AC352" s="2">
        <f>ROUND(SUMIF(AA331:AA350,"=61617792",P331:P350),2)</f>
        <v>0</v>
      </c>
      <c r="AD352" s="2">
        <f>ROUND(SUMIF(AA331:AA350,"=61617792",Q331:Q350),2)</f>
        <v>17832.18</v>
      </c>
      <c r="AE352" s="2">
        <f>ROUND(SUMIF(AA331:AA350,"=61617792",R331:R350),2)</f>
        <v>9272.74</v>
      </c>
      <c r="AF352" s="2">
        <f>ROUND(SUMIF(AA331:AA350,"=61617792",S331:S350),2)</f>
        <v>17968.88</v>
      </c>
      <c r="AG352" s="2">
        <f>ROUND(SUMIF(AA331:AA350,"=61617792",T331:T350),2)</f>
        <v>0</v>
      </c>
      <c r="AH352" s="2">
        <f>SUMIF(AA331:AA350,"=61617792",U331:U350)</f>
        <v>44.022199999999991</v>
      </c>
      <c r="AI352" s="2">
        <f>SUMIF(AA331:AA350,"=61617792",V331:V350)</f>
        <v>19.076920000000001</v>
      </c>
      <c r="AJ352" s="2">
        <f>ROUND(SUMIF(AA331:AA350,"=61617792",W331:W350),2)</f>
        <v>0</v>
      </c>
      <c r="AK352" s="2">
        <f>ROUND(SUMIF(AA331:AA350,"=61617792",X331:X350),2)</f>
        <v>27819.72</v>
      </c>
      <c r="AL352" s="2">
        <f>ROUND(SUMIF(AA331:AA350,"=61617792",Y331:Y350),2)</f>
        <v>15986.26</v>
      </c>
      <c r="AM352" s="2"/>
      <c r="AN352" s="2"/>
      <c r="AO352" s="2">
        <f t="shared" ref="AO352:BD352" si="218">ROUND(BX352,2)</f>
        <v>0</v>
      </c>
      <c r="AP352" s="2">
        <f t="shared" si="218"/>
        <v>0</v>
      </c>
      <c r="AQ352" s="2">
        <f t="shared" si="218"/>
        <v>0</v>
      </c>
      <c r="AR352" s="2">
        <f t="shared" si="218"/>
        <v>88879.78</v>
      </c>
      <c r="AS352" s="2">
        <f t="shared" si="218"/>
        <v>76589.990000000005</v>
      </c>
      <c r="AT352" s="2">
        <f t="shared" si="218"/>
        <v>12289.79</v>
      </c>
      <c r="AU352" s="2">
        <f t="shared" si="218"/>
        <v>0</v>
      </c>
      <c r="AV352" s="2">
        <f t="shared" si="218"/>
        <v>0</v>
      </c>
      <c r="AW352" s="2">
        <f t="shared" si="218"/>
        <v>0</v>
      </c>
      <c r="AX352" s="2">
        <f t="shared" si="218"/>
        <v>0</v>
      </c>
      <c r="AY352" s="2">
        <f t="shared" si="218"/>
        <v>0</v>
      </c>
      <c r="AZ352" s="2">
        <f t="shared" si="218"/>
        <v>0</v>
      </c>
      <c r="BA352" s="2">
        <f t="shared" si="218"/>
        <v>0</v>
      </c>
      <c r="BB352" s="2">
        <f t="shared" si="218"/>
        <v>0</v>
      </c>
      <c r="BC352" s="2">
        <f t="shared" si="218"/>
        <v>0</v>
      </c>
      <c r="BD352" s="2">
        <f t="shared" si="218"/>
        <v>0</v>
      </c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>
        <f>ROUND(SUMIF(AA331:AA350,"=61617792",FQ331:FQ350),2)</f>
        <v>0</v>
      </c>
      <c r="BY352" s="2">
        <f>ROUND(SUMIF(AA331:AA350,"=61617792",FR331:FR350),2)</f>
        <v>0</v>
      </c>
      <c r="BZ352" s="2">
        <f>ROUND(SUMIF(AA331:AA350,"=61617792",GL331:GL350),2)</f>
        <v>0</v>
      </c>
      <c r="CA352" s="2">
        <f>ROUND(SUMIF(AA331:AA350,"=61617792",GM331:GM350),2)</f>
        <v>88879.78</v>
      </c>
      <c r="CB352" s="2">
        <f>ROUND(SUMIF(AA331:AA350,"=61617792",GN331:GN350),2)</f>
        <v>76589.990000000005</v>
      </c>
      <c r="CC352" s="2">
        <f>ROUND(SUMIF(AA331:AA350,"=61617792",GO331:GO350),2)</f>
        <v>12289.79</v>
      </c>
      <c r="CD352" s="2">
        <f>ROUND(SUMIF(AA331:AA350,"=61617792",GP331:GP350),2)</f>
        <v>0</v>
      </c>
      <c r="CE352" s="2">
        <f>AC352-BX352</f>
        <v>0</v>
      </c>
      <c r="CF352" s="2">
        <f>AC352-BY352</f>
        <v>0</v>
      </c>
      <c r="CG352" s="2">
        <f>BX352-BZ352</f>
        <v>0</v>
      </c>
      <c r="CH352" s="2">
        <f>AC352-BX352-BY352+BZ352</f>
        <v>0</v>
      </c>
      <c r="CI352" s="2">
        <f>BY352-BZ352</f>
        <v>0</v>
      </c>
      <c r="CJ352" s="2">
        <f>ROUND(SUMIF(AA331:AA350,"=61617792",GX331:GX350),2)</f>
        <v>0</v>
      </c>
      <c r="CK352" s="2">
        <f>ROUND(SUMIF(AA331:AA350,"=61617792",GY331:GY350),2)</f>
        <v>0</v>
      </c>
      <c r="CL352" s="2">
        <f>ROUND(SUMIF(AA331:AA350,"=61617792",GZ331:GZ350),2)</f>
        <v>0</v>
      </c>
      <c r="CM352" s="2">
        <f>ROUND(SUMIF(AA331:AA350,"=61617792",HD331:HD350),2)</f>
        <v>0</v>
      </c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>
        <v>0</v>
      </c>
    </row>
    <row r="354" spans="1:28" x14ac:dyDescent="0.2">
      <c r="A354" s="4">
        <v>50</v>
      </c>
      <c r="B354" s="4">
        <v>0</v>
      </c>
      <c r="C354" s="4">
        <v>0</v>
      </c>
      <c r="D354" s="4">
        <v>1</v>
      </c>
      <c r="E354" s="4">
        <v>201</v>
      </c>
      <c r="F354" s="4">
        <f>ROUND(Source!O352,O354)</f>
        <v>45073.8</v>
      </c>
      <c r="G354" s="4" t="s">
        <v>92</v>
      </c>
      <c r="H354" s="4" t="s">
        <v>93</v>
      </c>
      <c r="I354" s="4"/>
      <c r="J354" s="4"/>
      <c r="K354" s="4">
        <v>201</v>
      </c>
      <c r="L354" s="4">
        <v>1</v>
      </c>
      <c r="M354" s="4">
        <v>3</v>
      </c>
      <c r="N354" s="4" t="s">
        <v>3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45073.799999999996</v>
      </c>
      <c r="X354" s="4">
        <v>1</v>
      </c>
      <c r="Y354" s="4">
        <v>45073.799999999996</v>
      </c>
      <c r="Z354" s="4"/>
      <c r="AA354" s="4"/>
      <c r="AB354" s="4"/>
    </row>
    <row r="355" spans="1:28" x14ac:dyDescent="0.2">
      <c r="A355" s="4">
        <v>50</v>
      </c>
      <c r="B355" s="4">
        <v>0</v>
      </c>
      <c r="C355" s="4">
        <v>0</v>
      </c>
      <c r="D355" s="4">
        <v>1</v>
      </c>
      <c r="E355" s="4">
        <v>202</v>
      </c>
      <c r="F355" s="4">
        <f>ROUND(Source!P352,O355)</f>
        <v>0</v>
      </c>
      <c r="G355" s="4" t="s">
        <v>94</v>
      </c>
      <c r="H355" s="4" t="s">
        <v>95</v>
      </c>
      <c r="I355" s="4"/>
      <c r="J355" s="4"/>
      <c r="K355" s="4">
        <v>202</v>
      </c>
      <c r="L355" s="4">
        <v>2</v>
      </c>
      <c r="M355" s="4">
        <v>3</v>
      </c>
      <c r="N355" s="4" t="s">
        <v>3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8" x14ac:dyDescent="0.2">
      <c r="A356" s="4">
        <v>50</v>
      </c>
      <c r="B356" s="4">
        <v>0</v>
      </c>
      <c r="C356" s="4">
        <v>0</v>
      </c>
      <c r="D356" s="4">
        <v>1</v>
      </c>
      <c r="E356" s="4">
        <v>222</v>
      </c>
      <c r="F356" s="4">
        <f>ROUND(Source!AO352,O356)</f>
        <v>0</v>
      </c>
      <c r="G356" s="4" t="s">
        <v>96</v>
      </c>
      <c r="H356" s="4" t="s">
        <v>97</v>
      </c>
      <c r="I356" s="4"/>
      <c r="J356" s="4"/>
      <c r="K356" s="4">
        <v>222</v>
      </c>
      <c r="L356" s="4">
        <v>3</v>
      </c>
      <c r="M356" s="4">
        <v>3</v>
      </c>
      <c r="N356" s="4" t="s">
        <v>3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0</v>
      </c>
      <c r="X356" s="4">
        <v>1</v>
      </c>
      <c r="Y356" s="4">
        <v>0</v>
      </c>
      <c r="Z356" s="4"/>
      <c r="AA356" s="4"/>
      <c r="AB356" s="4"/>
    </row>
    <row r="357" spans="1:28" x14ac:dyDescent="0.2">
      <c r="A357" s="4">
        <v>50</v>
      </c>
      <c r="B357" s="4">
        <v>0</v>
      </c>
      <c r="C357" s="4">
        <v>0</v>
      </c>
      <c r="D357" s="4">
        <v>1</v>
      </c>
      <c r="E357" s="4">
        <v>225</v>
      </c>
      <c r="F357" s="4">
        <f>ROUND(Source!AV352,O357)</f>
        <v>0</v>
      </c>
      <c r="G357" s="4" t="s">
        <v>98</v>
      </c>
      <c r="H357" s="4" t="s">
        <v>99</v>
      </c>
      <c r="I357" s="4"/>
      <c r="J357" s="4"/>
      <c r="K357" s="4">
        <v>225</v>
      </c>
      <c r="L357" s="4">
        <v>4</v>
      </c>
      <c r="M357" s="4">
        <v>3</v>
      </c>
      <c r="N357" s="4" t="s">
        <v>3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0</v>
      </c>
      <c r="X357" s="4">
        <v>1</v>
      </c>
      <c r="Y357" s="4">
        <v>0</v>
      </c>
      <c r="Z357" s="4"/>
      <c r="AA357" s="4"/>
      <c r="AB357" s="4"/>
    </row>
    <row r="358" spans="1:28" x14ac:dyDescent="0.2">
      <c r="A358" s="4">
        <v>50</v>
      </c>
      <c r="B358" s="4">
        <v>0</v>
      </c>
      <c r="C358" s="4">
        <v>0</v>
      </c>
      <c r="D358" s="4">
        <v>1</v>
      </c>
      <c r="E358" s="4">
        <v>226</v>
      </c>
      <c r="F358" s="4">
        <f>ROUND(Source!AW352,O358)</f>
        <v>0</v>
      </c>
      <c r="G358" s="4" t="s">
        <v>100</v>
      </c>
      <c r="H358" s="4" t="s">
        <v>101</v>
      </c>
      <c r="I358" s="4"/>
      <c r="J358" s="4"/>
      <c r="K358" s="4">
        <v>226</v>
      </c>
      <c r="L358" s="4">
        <v>5</v>
      </c>
      <c r="M358" s="4">
        <v>3</v>
      </c>
      <c r="N358" s="4" t="s">
        <v>3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0</v>
      </c>
      <c r="X358" s="4">
        <v>1</v>
      </c>
      <c r="Y358" s="4">
        <v>0</v>
      </c>
      <c r="Z358" s="4"/>
      <c r="AA358" s="4"/>
      <c r="AB358" s="4"/>
    </row>
    <row r="359" spans="1:28" x14ac:dyDescent="0.2">
      <c r="A359" s="4">
        <v>50</v>
      </c>
      <c r="B359" s="4">
        <v>0</v>
      </c>
      <c r="C359" s="4">
        <v>0</v>
      </c>
      <c r="D359" s="4">
        <v>1</v>
      </c>
      <c r="E359" s="4">
        <v>227</v>
      </c>
      <c r="F359" s="4">
        <f>ROUND(Source!AX352,O359)</f>
        <v>0</v>
      </c>
      <c r="G359" s="4" t="s">
        <v>102</v>
      </c>
      <c r="H359" s="4" t="s">
        <v>103</v>
      </c>
      <c r="I359" s="4"/>
      <c r="J359" s="4"/>
      <c r="K359" s="4">
        <v>227</v>
      </c>
      <c r="L359" s="4">
        <v>6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0</v>
      </c>
      <c r="X359" s="4">
        <v>1</v>
      </c>
      <c r="Y359" s="4">
        <v>0</v>
      </c>
      <c r="Z359" s="4"/>
      <c r="AA359" s="4"/>
      <c r="AB359" s="4"/>
    </row>
    <row r="360" spans="1:28" x14ac:dyDescent="0.2">
      <c r="A360" s="4">
        <v>50</v>
      </c>
      <c r="B360" s="4">
        <v>0</v>
      </c>
      <c r="C360" s="4">
        <v>0</v>
      </c>
      <c r="D360" s="4">
        <v>1</v>
      </c>
      <c r="E360" s="4">
        <v>228</v>
      </c>
      <c r="F360" s="4">
        <f>ROUND(Source!AY352,O360)</f>
        <v>0</v>
      </c>
      <c r="G360" s="4" t="s">
        <v>104</v>
      </c>
      <c r="H360" s="4" t="s">
        <v>105</v>
      </c>
      <c r="I360" s="4"/>
      <c r="J360" s="4"/>
      <c r="K360" s="4">
        <v>228</v>
      </c>
      <c r="L360" s="4">
        <v>7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0</v>
      </c>
      <c r="X360" s="4">
        <v>1</v>
      </c>
      <c r="Y360" s="4">
        <v>0</v>
      </c>
      <c r="Z360" s="4"/>
      <c r="AA360" s="4"/>
      <c r="AB360" s="4"/>
    </row>
    <row r="361" spans="1:28" x14ac:dyDescent="0.2">
      <c r="A361" s="4">
        <v>50</v>
      </c>
      <c r="B361" s="4">
        <v>0</v>
      </c>
      <c r="C361" s="4">
        <v>0</v>
      </c>
      <c r="D361" s="4">
        <v>1</v>
      </c>
      <c r="E361" s="4">
        <v>216</v>
      </c>
      <c r="F361" s="4">
        <f>ROUND(Source!AP352,O361)</f>
        <v>0</v>
      </c>
      <c r="G361" s="4" t="s">
        <v>106</v>
      </c>
      <c r="H361" s="4" t="s">
        <v>107</v>
      </c>
      <c r="I361" s="4"/>
      <c r="J361" s="4"/>
      <c r="K361" s="4">
        <v>216</v>
      </c>
      <c r="L361" s="4">
        <v>8</v>
      </c>
      <c r="M361" s="4">
        <v>3</v>
      </c>
      <c r="N361" s="4" t="s">
        <v>3</v>
      </c>
      <c r="O361" s="4">
        <v>2</v>
      </c>
      <c r="P361" s="4"/>
      <c r="Q361" s="4"/>
      <c r="R361" s="4"/>
      <c r="S361" s="4"/>
      <c r="T361" s="4"/>
      <c r="U361" s="4"/>
      <c r="V361" s="4"/>
      <c r="W361" s="4">
        <v>0</v>
      </c>
      <c r="X361" s="4">
        <v>1</v>
      </c>
      <c r="Y361" s="4">
        <v>0</v>
      </c>
      <c r="Z361" s="4"/>
      <c r="AA361" s="4"/>
      <c r="AB361" s="4"/>
    </row>
    <row r="362" spans="1:28" x14ac:dyDescent="0.2">
      <c r="A362" s="4">
        <v>50</v>
      </c>
      <c r="B362" s="4">
        <v>0</v>
      </c>
      <c r="C362" s="4">
        <v>0</v>
      </c>
      <c r="D362" s="4">
        <v>1</v>
      </c>
      <c r="E362" s="4">
        <v>223</v>
      </c>
      <c r="F362" s="4">
        <f>ROUND(Source!AQ352,O362)</f>
        <v>0</v>
      </c>
      <c r="G362" s="4" t="s">
        <v>108</v>
      </c>
      <c r="H362" s="4" t="s">
        <v>109</v>
      </c>
      <c r="I362" s="4"/>
      <c r="J362" s="4"/>
      <c r="K362" s="4">
        <v>223</v>
      </c>
      <c r="L362" s="4">
        <v>9</v>
      </c>
      <c r="M362" s="4">
        <v>3</v>
      </c>
      <c r="N362" s="4" t="s">
        <v>3</v>
      </c>
      <c r="O362" s="4">
        <v>2</v>
      </c>
      <c r="P362" s="4"/>
      <c r="Q362" s="4"/>
      <c r="R362" s="4"/>
      <c r="S362" s="4"/>
      <c r="T362" s="4"/>
      <c r="U362" s="4"/>
      <c r="V362" s="4"/>
      <c r="W362" s="4">
        <v>0</v>
      </c>
      <c r="X362" s="4">
        <v>1</v>
      </c>
      <c r="Y362" s="4">
        <v>0</v>
      </c>
      <c r="Z362" s="4"/>
      <c r="AA362" s="4"/>
      <c r="AB362" s="4"/>
    </row>
    <row r="363" spans="1:28" x14ac:dyDescent="0.2">
      <c r="A363" s="4">
        <v>50</v>
      </c>
      <c r="B363" s="4">
        <v>0</v>
      </c>
      <c r="C363" s="4">
        <v>0</v>
      </c>
      <c r="D363" s="4">
        <v>1</v>
      </c>
      <c r="E363" s="4">
        <v>229</v>
      </c>
      <c r="F363" s="4">
        <f>ROUND(Source!AZ352,O363)</f>
        <v>0</v>
      </c>
      <c r="G363" s="4" t="s">
        <v>110</v>
      </c>
      <c r="H363" s="4" t="s">
        <v>111</v>
      </c>
      <c r="I363" s="4"/>
      <c r="J363" s="4"/>
      <c r="K363" s="4">
        <v>229</v>
      </c>
      <c r="L363" s="4">
        <v>10</v>
      </c>
      <c r="M363" s="4">
        <v>3</v>
      </c>
      <c r="N363" s="4" t="s">
        <v>3</v>
      </c>
      <c r="O363" s="4">
        <v>2</v>
      </c>
      <c r="P363" s="4"/>
      <c r="Q363" s="4"/>
      <c r="R363" s="4"/>
      <c r="S363" s="4"/>
      <c r="T363" s="4"/>
      <c r="U363" s="4"/>
      <c r="V363" s="4"/>
      <c r="W363" s="4">
        <v>0</v>
      </c>
      <c r="X363" s="4">
        <v>1</v>
      </c>
      <c r="Y363" s="4">
        <v>0</v>
      </c>
      <c r="Z363" s="4"/>
      <c r="AA363" s="4"/>
      <c r="AB363" s="4"/>
    </row>
    <row r="364" spans="1:28" x14ac:dyDescent="0.2">
      <c r="A364" s="4">
        <v>50</v>
      </c>
      <c r="B364" s="4">
        <v>0</v>
      </c>
      <c r="C364" s="4">
        <v>0</v>
      </c>
      <c r="D364" s="4">
        <v>1</v>
      </c>
      <c r="E364" s="4">
        <v>203</v>
      </c>
      <c r="F364" s="4">
        <f>ROUND(Source!Q352,O364)</f>
        <v>17832.18</v>
      </c>
      <c r="G364" s="4" t="s">
        <v>112</v>
      </c>
      <c r="H364" s="4" t="s">
        <v>113</v>
      </c>
      <c r="I364" s="4"/>
      <c r="J364" s="4"/>
      <c r="K364" s="4">
        <v>203</v>
      </c>
      <c r="L364" s="4">
        <v>11</v>
      </c>
      <c r="M364" s="4">
        <v>3</v>
      </c>
      <c r="N364" s="4" t="s">
        <v>3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17832.18</v>
      </c>
      <c r="X364" s="4">
        <v>1</v>
      </c>
      <c r="Y364" s="4">
        <v>17832.18</v>
      </c>
      <c r="Z364" s="4"/>
      <c r="AA364" s="4"/>
      <c r="AB364" s="4"/>
    </row>
    <row r="365" spans="1:28" x14ac:dyDescent="0.2">
      <c r="A365" s="4">
        <v>50</v>
      </c>
      <c r="B365" s="4">
        <v>0</v>
      </c>
      <c r="C365" s="4">
        <v>0</v>
      </c>
      <c r="D365" s="4">
        <v>1</v>
      </c>
      <c r="E365" s="4">
        <v>231</v>
      </c>
      <c r="F365" s="4">
        <f>ROUND(Source!BB352,O365)</f>
        <v>0</v>
      </c>
      <c r="G365" s="4" t="s">
        <v>114</v>
      </c>
      <c r="H365" s="4" t="s">
        <v>115</v>
      </c>
      <c r="I365" s="4"/>
      <c r="J365" s="4"/>
      <c r="K365" s="4">
        <v>231</v>
      </c>
      <c r="L365" s="4">
        <v>12</v>
      </c>
      <c r="M365" s="4">
        <v>3</v>
      </c>
      <c r="N365" s="4" t="s">
        <v>3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0</v>
      </c>
      <c r="X365" s="4">
        <v>1</v>
      </c>
      <c r="Y365" s="4">
        <v>0</v>
      </c>
      <c r="Z365" s="4"/>
      <c r="AA365" s="4"/>
      <c r="AB365" s="4"/>
    </row>
    <row r="366" spans="1:28" x14ac:dyDescent="0.2">
      <c r="A366" s="4">
        <v>50</v>
      </c>
      <c r="B366" s="4">
        <v>0</v>
      </c>
      <c r="C366" s="4">
        <v>0</v>
      </c>
      <c r="D366" s="4">
        <v>1</v>
      </c>
      <c r="E366" s="4">
        <v>204</v>
      </c>
      <c r="F366" s="4">
        <f>ROUND(Source!R352,O366)</f>
        <v>9272.74</v>
      </c>
      <c r="G366" s="4" t="s">
        <v>116</v>
      </c>
      <c r="H366" s="4" t="s">
        <v>117</v>
      </c>
      <c r="I366" s="4"/>
      <c r="J366" s="4"/>
      <c r="K366" s="4">
        <v>204</v>
      </c>
      <c r="L366" s="4">
        <v>13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9272.739999999998</v>
      </c>
      <c r="X366" s="4">
        <v>1</v>
      </c>
      <c r="Y366" s="4">
        <v>9272.739999999998</v>
      </c>
      <c r="Z366" s="4"/>
      <c r="AA366" s="4"/>
      <c r="AB366" s="4"/>
    </row>
    <row r="367" spans="1:28" x14ac:dyDescent="0.2">
      <c r="A367" s="4">
        <v>50</v>
      </c>
      <c r="B367" s="4">
        <v>0</v>
      </c>
      <c r="C367" s="4">
        <v>0</v>
      </c>
      <c r="D367" s="4">
        <v>1</v>
      </c>
      <c r="E367" s="4">
        <v>205</v>
      </c>
      <c r="F367" s="4">
        <f>ROUND(Source!S352,O367)</f>
        <v>17968.88</v>
      </c>
      <c r="G367" s="4" t="s">
        <v>118</v>
      </c>
      <c r="H367" s="4" t="s">
        <v>119</v>
      </c>
      <c r="I367" s="4"/>
      <c r="J367" s="4"/>
      <c r="K367" s="4">
        <v>205</v>
      </c>
      <c r="L367" s="4">
        <v>14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17968.88</v>
      </c>
      <c r="X367" s="4">
        <v>1</v>
      </c>
      <c r="Y367" s="4">
        <v>17968.88</v>
      </c>
      <c r="Z367" s="4"/>
      <c r="AA367" s="4"/>
      <c r="AB367" s="4"/>
    </row>
    <row r="368" spans="1:28" x14ac:dyDescent="0.2">
      <c r="A368" s="4">
        <v>50</v>
      </c>
      <c r="B368" s="4">
        <v>0</v>
      </c>
      <c r="C368" s="4">
        <v>0</v>
      </c>
      <c r="D368" s="4">
        <v>1</v>
      </c>
      <c r="E368" s="4">
        <v>232</v>
      </c>
      <c r="F368" s="4">
        <f>ROUND(Source!BC352,O368)</f>
        <v>0</v>
      </c>
      <c r="G368" s="4" t="s">
        <v>120</v>
      </c>
      <c r="H368" s="4" t="s">
        <v>121</v>
      </c>
      <c r="I368" s="4"/>
      <c r="J368" s="4"/>
      <c r="K368" s="4">
        <v>232</v>
      </c>
      <c r="L368" s="4">
        <v>15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0</v>
      </c>
      <c r="X368" s="4">
        <v>1</v>
      </c>
      <c r="Y368" s="4">
        <v>0</v>
      </c>
      <c r="Z368" s="4"/>
      <c r="AA368" s="4"/>
      <c r="AB368" s="4"/>
    </row>
    <row r="369" spans="1:206" x14ac:dyDescent="0.2">
      <c r="A369" s="4">
        <v>50</v>
      </c>
      <c r="B369" s="4">
        <v>0</v>
      </c>
      <c r="C369" s="4">
        <v>0</v>
      </c>
      <c r="D369" s="4">
        <v>1</v>
      </c>
      <c r="E369" s="4">
        <v>214</v>
      </c>
      <c r="F369" s="4">
        <f>ROUND(Source!AS352,O369)</f>
        <v>76589.990000000005</v>
      </c>
      <c r="G369" s="4" t="s">
        <v>122</v>
      </c>
      <c r="H369" s="4" t="s">
        <v>123</v>
      </c>
      <c r="I369" s="4"/>
      <c r="J369" s="4"/>
      <c r="K369" s="4">
        <v>214</v>
      </c>
      <c r="L369" s="4">
        <v>16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76589.990000000005</v>
      </c>
      <c r="X369" s="4">
        <v>1</v>
      </c>
      <c r="Y369" s="4">
        <v>76589.990000000005</v>
      </c>
      <c r="Z369" s="4"/>
      <c r="AA369" s="4"/>
      <c r="AB369" s="4"/>
    </row>
    <row r="370" spans="1:206" x14ac:dyDescent="0.2">
      <c r="A370" s="4">
        <v>50</v>
      </c>
      <c r="B370" s="4">
        <v>0</v>
      </c>
      <c r="C370" s="4">
        <v>0</v>
      </c>
      <c r="D370" s="4">
        <v>1</v>
      </c>
      <c r="E370" s="4">
        <v>215</v>
      </c>
      <c r="F370" s="4">
        <f>ROUND(Source!AT352,O370)</f>
        <v>12289.79</v>
      </c>
      <c r="G370" s="4" t="s">
        <v>124</v>
      </c>
      <c r="H370" s="4" t="s">
        <v>125</v>
      </c>
      <c r="I370" s="4"/>
      <c r="J370" s="4"/>
      <c r="K370" s="4">
        <v>215</v>
      </c>
      <c r="L370" s="4">
        <v>17</v>
      </c>
      <c r="M370" s="4">
        <v>3</v>
      </c>
      <c r="N370" s="4" t="s">
        <v>3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12289.79</v>
      </c>
      <c r="X370" s="4">
        <v>1</v>
      </c>
      <c r="Y370" s="4">
        <v>12289.79</v>
      </c>
      <c r="Z370" s="4"/>
      <c r="AA370" s="4"/>
      <c r="AB370" s="4"/>
    </row>
    <row r="371" spans="1:206" x14ac:dyDescent="0.2">
      <c r="A371" s="4">
        <v>50</v>
      </c>
      <c r="B371" s="4">
        <v>0</v>
      </c>
      <c r="C371" s="4">
        <v>0</v>
      </c>
      <c r="D371" s="4">
        <v>1</v>
      </c>
      <c r="E371" s="4">
        <v>217</v>
      </c>
      <c r="F371" s="4">
        <f>ROUND(Source!AU352,O371)</f>
        <v>0</v>
      </c>
      <c r="G371" s="4" t="s">
        <v>126</v>
      </c>
      <c r="H371" s="4" t="s">
        <v>127</v>
      </c>
      <c r="I371" s="4"/>
      <c r="J371" s="4"/>
      <c r="K371" s="4">
        <v>217</v>
      </c>
      <c r="L371" s="4">
        <v>18</v>
      </c>
      <c r="M371" s="4">
        <v>3</v>
      </c>
      <c r="N371" s="4" t="s">
        <v>3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06" x14ac:dyDescent="0.2">
      <c r="A372" s="4">
        <v>50</v>
      </c>
      <c r="B372" s="4">
        <v>0</v>
      </c>
      <c r="C372" s="4">
        <v>0</v>
      </c>
      <c r="D372" s="4">
        <v>1</v>
      </c>
      <c r="E372" s="4">
        <v>230</v>
      </c>
      <c r="F372" s="4">
        <f>ROUND(Source!BA352,O372)</f>
        <v>0</v>
      </c>
      <c r="G372" s="4" t="s">
        <v>128</v>
      </c>
      <c r="H372" s="4" t="s">
        <v>129</v>
      </c>
      <c r="I372" s="4"/>
      <c r="J372" s="4"/>
      <c r="K372" s="4">
        <v>230</v>
      </c>
      <c r="L372" s="4">
        <v>19</v>
      </c>
      <c r="M372" s="4">
        <v>3</v>
      </c>
      <c r="N372" s="4" t="s">
        <v>3</v>
      </c>
      <c r="O372" s="4">
        <v>2</v>
      </c>
      <c r="P372" s="4"/>
      <c r="Q372" s="4"/>
      <c r="R372" s="4"/>
      <c r="S372" s="4"/>
      <c r="T372" s="4"/>
      <c r="U372" s="4"/>
      <c r="V372" s="4"/>
      <c r="W372" s="4">
        <v>0</v>
      </c>
      <c r="X372" s="4">
        <v>1</v>
      </c>
      <c r="Y372" s="4">
        <v>0</v>
      </c>
      <c r="Z372" s="4"/>
      <c r="AA372" s="4"/>
      <c r="AB372" s="4"/>
    </row>
    <row r="373" spans="1:206" x14ac:dyDescent="0.2">
      <c r="A373" s="4">
        <v>50</v>
      </c>
      <c r="B373" s="4">
        <v>0</v>
      </c>
      <c r="C373" s="4">
        <v>0</v>
      </c>
      <c r="D373" s="4">
        <v>1</v>
      </c>
      <c r="E373" s="4">
        <v>206</v>
      </c>
      <c r="F373" s="4">
        <f>ROUND(Source!T352,O373)</f>
        <v>0</v>
      </c>
      <c r="G373" s="4" t="s">
        <v>130</v>
      </c>
      <c r="H373" s="4" t="s">
        <v>131</v>
      </c>
      <c r="I373" s="4"/>
      <c r="J373" s="4"/>
      <c r="K373" s="4">
        <v>206</v>
      </c>
      <c r="L373" s="4">
        <v>20</v>
      </c>
      <c r="M373" s="4">
        <v>3</v>
      </c>
      <c r="N373" s="4" t="s">
        <v>3</v>
      </c>
      <c r="O373" s="4">
        <v>2</v>
      </c>
      <c r="P373" s="4"/>
      <c r="Q373" s="4"/>
      <c r="R373" s="4"/>
      <c r="S373" s="4"/>
      <c r="T373" s="4"/>
      <c r="U373" s="4"/>
      <c r="V373" s="4"/>
      <c r="W373" s="4">
        <v>0</v>
      </c>
      <c r="X373" s="4">
        <v>1</v>
      </c>
      <c r="Y373" s="4">
        <v>0</v>
      </c>
      <c r="Z373" s="4"/>
      <c r="AA373" s="4"/>
      <c r="AB373" s="4"/>
    </row>
    <row r="374" spans="1:206" x14ac:dyDescent="0.2">
      <c r="A374" s="4">
        <v>50</v>
      </c>
      <c r="B374" s="4">
        <v>0</v>
      </c>
      <c r="C374" s="4">
        <v>0</v>
      </c>
      <c r="D374" s="4">
        <v>1</v>
      </c>
      <c r="E374" s="4">
        <v>207</v>
      </c>
      <c r="F374" s="4">
        <f>ROUND(Source!U352,O374)</f>
        <v>44.022199999999998</v>
      </c>
      <c r="G374" s="4" t="s">
        <v>132</v>
      </c>
      <c r="H374" s="4" t="s">
        <v>133</v>
      </c>
      <c r="I374" s="4"/>
      <c r="J374" s="4"/>
      <c r="K374" s="4">
        <v>207</v>
      </c>
      <c r="L374" s="4">
        <v>21</v>
      </c>
      <c r="M374" s="4">
        <v>3</v>
      </c>
      <c r="N374" s="4" t="s">
        <v>3</v>
      </c>
      <c r="O374" s="4">
        <v>7</v>
      </c>
      <c r="P374" s="4"/>
      <c r="Q374" s="4"/>
      <c r="R374" s="4"/>
      <c r="S374" s="4"/>
      <c r="T374" s="4"/>
      <c r="U374" s="4"/>
      <c r="V374" s="4"/>
      <c r="W374" s="4">
        <v>44.022199999999998</v>
      </c>
      <c r="X374" s="4">
        <v>1</v>
      </c>
      <c r="Y374" s="4">
        <v>44.022199999999998</v>
      </c>
      <c r="Z374" s="4"/>
      <c r="AA374" s="4"/>
      <c r="AB374" s="4"/>
    </row>
    <row r="375" spans="1:206" x14ac:dyDescent="0.2">
      <c r="A375" s="4">
        <v>50</v>
      </c>
      <c r="B375" s="4">
        <v>0</v>
      </c>
      <c r="C375" s="4">
        <v>0</v>
      </c>
      <c r="D375" s="4">
        <v>1</v>
      </c>
      <c r="E375" s="4">
        <v>208</v>
      </c>
      <c r="F375" s="4">
        <f>ROUND(Source!V352,O375)</f>
        <v>19.076920000000001</v>
      </c>
      <c r="G375" s="4" t="s">
        <v>134</v>
      </c>
      <c r="H375" s="4" t="s">
        <v>135</v>
      </c>
      <c r="I375" s="4"/>
      <c r="J375" s="4"/>
      <c r="K375" s="4">
        <v>208</v>
      </c>
      <c r="L375" s="4">
        <v>22</v>
      </c>
      <c r="M375" s="4">
        <v>3</v>
      </c>
      <c r="N375" s="4" t="s">
        <v>3</v>
      </c>
      <c r="O375" s="4">
        <v>7</v>
      </c>
      <c r="P375" s="4"/>
      <c r="Q375" s="4"/>
      <c r="R375" s="4"/>
      <c r="S375" s="4"/>
      <c r="T375" s="4"/>
      <c r="U375" s="4"/>
      <c r="V375" s="4"/>
      <c r="W375" s="4">
        <v>19.076920000000001</v>
      </c>
      <c r="X375" s="4">
        <v>1</v>
      </c>
      <c r="Y375" s="4">
        <v>19.076920000000001</v>
      </c>
      <c r="Z375" s="4"/>
      <c r="AA375" s="4"/>
      <c r="AB375" s="4"/>
    </row>
    <row r="376" spans="1:206" x14ac:dyDescent="0.2">
      <c r="A376" s="4">
        <v>50</v>
      </c>
      <c r="B376" s="4">
        <v>0</v>
      </c>
      <c r="C376" s="4">
        <v>0</v>
      </c>
      <c r="D376" s="4">
        <v>1</v>
      </c>
      <c r="E376" s="4">
        <v>209</v>
      </c>
      <c r="F376" s="4">
        <f>ROUND(Source!W352,O376)</f>
        <v>0</v>
      </c>
      <c r="G376" s="4" t="s">
        <v>136</v>
      </c>
      <c r="H376" s="4" t="s">
        <v>137</v>
      </c>
      <c r="I376" s="4"/>
      <c r="J376" s="4"/>
      <c r="K376" s="4">
        <v>209</v>
      </c>
      <c r="L376" s="4">
        <v>23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0</v>
      </c>
      <c r="X376" s="4">
        <v>1</v>
      </c>
      <c r="Y376" s="4">
        <v>0</v>
      </c>
      <c r="Z376" s="4"/>
      <c r="AA376" s="4"/>
      <c r="AB376" s="4"/>
    </row>
    <row r="377" spans="1:206" x14ac:dyDescent="0.2">
      <c r="A377" s="4">
        <v>50</v>
      </c>
      <c r="B377" s="4">
        <v>0</v>
      </c>
      <c r="C377" s="4">
        <v>0</v>
      </c>
      <c r="D377" s="4">
        <v>1</v>
      </c>
      <c r="E377" s="4">
        <v>233</v>
      </c>
      <c r="F377" s="4">
        <f>ROUND(Source!BD352,O377)</f>
        <v>0</v>
      </c>
      <c r="G377" s="4" t="s">
        <v>138</v>
      </c>
      <c r="H377" s="4" t="s">
        <v>139</v>
      </c>
      <c r="I377" s="4"/>
      <c r="J377" s="4"/>
      <c r="K377" s="4">
        <v>233</v>
      </c>
      <c r="L377" s="4">
        <v>24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>
        <v>0</v>
      </c>
      <c r="X377" s="4">
        <v>1</v>
      </c>
      <c r="Y377" s="4">
        <v>0</v>
      </c>
      <c r="Z377" s="4"/>
      <c r="AA377" s="4"/>
      <c r="AB377" s="4"/>
    </row>
    <row r="378" spans="1:206" x14ac:dyDescent="0.2">
      <c r="A378" s="4">
        <v>50</v>
      </c>
      <c r="B378" s="4">
        <v>0</v>
      </c>
      <c r="C378" s="4">
        <v>0</v>
      </c>
      <c r="D378" s="4">
        <v>1</v>
      </c>
      <c r="E378" s="4">
        <v>210</v>
      </c>
      <c r="F378" s="4">
        <f>ROUND(Source!X352,O378)</f>
        <v>27819.72</v>
      </c>
      <c r="G378" s="4" t="s">
        <v>140</v>
      </c>
      <c r="H378" s="4" t="s">
        <v>141</v>
      </c>
      <c r="I378" s="4"/>
      <c r="J378" s="4"/>
      <c r="K378" s="4">
        <v>210</v>
      </c>
      <c r="L378" s="4">
        <v>25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>
        <v>27819.72</v>
      </c>
      <c r="X378" s="4">
        <v>1</v>
      </c>
      <c r="Y378" s="4">
        <v>27819.72</v>
      </c>
      <c r="Z378" s="4"/>
      <c r="AA378" s="4"/>
      <c r="AB378" s="4"/>
    </row>
    <row r="379" spans="1:206" x14ac:dyDescent="0.2">
      <c r="A379" s="4">
        <v>50</v>
      </c>
      <c r="B379" s="4">
        <v>0</v>
      </c>
      <c r="C379" s="4">
        <v>0</v>
      </c>
      <c r="D379" s="4">
        <v>1</v>
      </c>
      <c r="E379" s="4">
        <v>211</v>
      </c>
      <c r="F379" s="4">
        <f>ROUND(Source!Y352,O379)</f>
        <v>15986.26</v>
      </c>
      <c r="G379" s="4" t="s">
        <v>142</v>
      </c>
      <c r="H379" s="4" t="s">
        <v>143</v>
      </c>
      <c r="I379" s="4"/>
      <c r="J379" s="4"/>
      <c r="K379" s="4">
        <v>211</v>
      </c>
      <c r="L379" s="4">
        <v>26</v>
      </c>
      <c r="M379" s="4">
        <v>3</v>
      </c>
      <c r="N379" s="4" t="s">
        <v>3</v>
      </c>
      <c r="O379" s="4">
        <v>2</v>
      </c>
      <c r="P379" s="4"/>
      <c r="Q379" s="4"/>
      <c r="R379" s="4"/>
      <c r="S379" s="4"/>
      <c r="T379" s="4"/>
      <c r="U379" s="4"/>
      <c r="V379" s="4"/>
      <c r="W379" s="4">
        <v>15986.26</v>
      </c>
      <c r="X379" s="4">
        <v>1</v>
      </c>
      <c r="Y379" s="4">
        <v>15986.26</v>
      </c>
      <c r="Z379" s="4"/>
      <c r="AA379" s="4"/>
      <c r="AB379" s="4"/>
    </row>
    <row r="380" spans="1:206" x14ac:dyDescent="0.2">
      <c r="A380" s="4">
        <v>50</v>
      </c>
      <c r="B380" s="4">
        <v>0</v>
      </c>
      <c r="C380" s="4">
        <v>0</v>
      </c>
      <c r="D380" s="4">
        <v>1</v>
      </c>
      <c r="E380" s="4">
        <v>224</v>
      </c>
      <c r="F380" s="4">
        <f>ROUND(Source!AR352,O380)</f>
        <v>88879.78</v>
      </c>
      <c r="G380" s="4" t="s">
        <v>144</v>
      </c>
      <c r="H380" s="4" t="s">
        <v>145</v>
      </c>
      <c r="I380" s="4"/>
      <c r="J380" s="4"/>
      <c r="K380" s="4">
        <v>224</v>
      </c>
      <c r="L380" s="4">
        <v>27</v>
      </c>
      <c r="M380" s="4">
        <v>3</v>
      </c>
      <c r="N380" s="4" t="s">
        <v>3</v>
      </c>
      <c r="O380" s="4">
        <v>2</v>
      </c>
      <c r="P380" s="4"/>
      <c r="Q380" s="4"/>
      <c r="R380" s="4"/>
      <c r="S380" s="4"/>
      <c r="T380" s="4"/>
      <c r="U380" s="4"/>
      <c r="V380" s="4"/>
      <c r="W380" s="4">
        <v>88879.779999999984</v>
      </c>
      <c r="X380" s="4">
        <v>1</v>
      </c>
      <c r="Y380" s="4">
        <v>88879.779999999984</v>
      </c>
      <c r="Z380" s="4"/>
      <c r="AA380" s="4"/>
      <c r="AB380" s="4"/>
    </row>
    <row r="382" spans="1:206" x14ac:dyDescent="0.2">
      <c r="A382" s="1">
        <v>4</v>
      </c>
      <c r="B382" s="1">
        <v>0</v>
      </c>
      <c r="C382" s="1"/>
      <c r="D382" s="1">
        <f>ROW(A408)</f>
        <v>408</v>
      </c>
      <c r="E382" s="1"/>
      <c r="F382" s="1" t="s">
        <v>17</v>
      </c>
      <c r="G382" s="1" t="s">
        <v>52</v>
      </c>
      <c r="H382" s="1" t="s">
        <v>3</v>
      </c>
      <c r="I382" s="1">
        <v>0</v>
      </c>
      <c r="J382" s="1"/>
      <c r="K382" s="1">
        <v>0</v>
      </c>
      <c r="L382" s="1"/>
      <c r="M382" s="1" t="s">
        <v>3</v>
      </c>
      <c r="N382" s="1"/>
      <c r="O382" s="1"/>
      <c r="P382" s="1"/>
      <c r="Q382" s="1"/>
      <c r="R382" s="1"/>
      <c r="S382" s="1">
        <v>0</v>
      </c>
      <c r="T382" s="1"/>
      <c r="U382" s="1" t="s">
        <v>3</v>
      </c>
      <c r="V382" s="1">
        <v>0</v>
      </c>
      <c r="W382" s="1"/>
      <c r="X382" s="1"/>
      <c r="Y382" s="1"/>
      <c r="Z382" s="1"/>
      <c r="AA382" s="1"/>
      <c r="AB382" s="1" t="s">
        <v>3</v>
      </c>
      <c r="AC382" s="1" t="s">
        <v>3</v>
      </c>
      <c r="AD382" s="1" t="s">
        <v>3</v>
      </c>
      <c r="AE382" s="1" t="s">
        <v>3</v>
      </c>
      <c r="AF382" s="1" t="s">
        <v>3</v>
      </c>
      <c r="AG382" s="1" t="s">
        <v>3</v>
      </c>
      <c r="AH382" s="1"/>
      <c r="AI382" s="1"/>
      <c r="AJ382" s="1"/>
      <c r="AK382" s="1"/>
      <c r="AL382" s="1"/>
      <c r="AM382" s="1"/>
      <c r="AN382" s="1"/>
      <c r="AO382" s="1"/>
      <c r="AP382" s="1" t="s">
        <v>3</v>
      </c>
      <c r="AQ382" s="1" t="s">
        <v>3</v>
      </c>
      <c r="AR382" s="1" t="s">
        <v>3</v>
      </c>
      <c r="AS382" s="1"/>
      <c r="AT382" s="1"/>
      <c r="AU382" s="1"/>
      <c r="AV382" s="1"/>
      <c r="AW382" s="1"/>
      <c r="AX382" s="1"/>
      <c r="AY382" s="1"/>
      <c r="AZ382" s="1" t="s">
        <v>3</v>
      </c>
      <c r="BA382" s="1"/>
      <c r="BB382" s="1" t="s">
        <v>3</v>
      </c>
      <c r="BC382" s="1" t="s">
        <v>3</v>
      </c>
      <c r="BD382" s="1" t="s">
        <v>3</v>
      </c>
      <c r="BE382" s="1" t="s">
        <v>3</v>
      </c>
      <c r="BF382" s="1" t="s">
        <v>3</v>
      </c>
      <c r="BG382" s="1" t="s">
        <v>3</v>
      </c>
      <c r="BH382" s="1" t="s">
        <v>3</v>
      </c>
      <c r="BI382" s="1" t="s">
        <v>3</v>
      </c>
      <c r="BJ382" s="1" t="s">
        <v>3</v>
      </c>
      <c r="BK382" s="1" t="s">
        <v>3</v>
      </c>
      <c r="BL382" s="1" t="s">
        <v>3</v>
      </c>
      <c r="BM382" s="1" t="s">
        <v>3</v>
      </c>
      <c r="BN382" s="1" t="s">
        <v>3</v>
      </c>
      <c r="BO382" s="1" t="s">
        <v>3</v>
      </c>
      <c r="BP382" s="1" t="s">
        <v>3</v>
      </c>
      <c r="BQ382" s="1"/>
      <c r="BR382" s="1"/>
      <c r="BS382" s="1"/>
      <c r="BT382" s="1"/>
      <c r="BU382" s="1"/>
      <c r="BV382" s="1"/>
      <c r="BW382" s="1"/>
      <c r="BX382" s="1">
        <v>0</v>
      </c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>
        <v>0</v>
      </c>
    </row>
    <row r="384" spans="1:206" x14ac:dyDescent="0.2">
      <c r="A384" s="2">
        <v>52</v>
      </c>
      <c r="B384" s="2">
        <f t="shared" ref="B384:G384" si="219">B408</f>
        <v>0</v>
      </c>
      <c r="C384" s="2">
        <f t="shared" si="219"/>
        <v>4</v>
      </c>
      <c r="D384" s="2">
        <f t="shared" si="219"/>
        <v>382</v>
      </c>
      <c r="E384" s="2">
        <f t="shared" si="219"/>
        <v>0</v>
      </c>
      <c r="F384" s="2" t="str">
        <f t="shared" si="219"/>
        <v>Новый раздел</v>
      </c>
      <c r="G384" s="2" t="str">
        <f t="shared" si="219"/>
        <v>Монтажные работы</v>
      </c>
      <c r="H384" s="2"/>
      <c r="I384" s="2"/>
      <c r="J384" s="2"/>
      <c r="K384" s="2"/>
      <c r="L384" s="2"/>
      <c r="M384" s="2"/>
      <c r="N384" s="2"/>
      <c r="O384" s="2">
        <f t="shared" ref="O384:AT384" si="220">O408</f>
        <v>105778.75</v>
      </c>
      <c r="P384" s="2">
        <f t="shared" si="220"/>
        <v>4732.21</v>
      </c>
      <c r="Q384" s="2">
        <f t="shared" si="220"/>
        <v>29930.28</v>
      </c>
      <c r="R384" s="2">
        <f t="shared" si="220"/>
        <v>14266.27</v>
      </c>
      <c r="S384" s="2">
        <f t="shared" si="220"/>
        <v>56849.99</v>
      </c>
      <c r="T384" s="2">
        <f t="shared" si="220"/>
        <v>0</v>
      </c>
      <c r="U384" s="2">
        <f t="shared" si="220"/>
        <v>131.97139999999999</v>
      </c>
      <c r="V384" s="2">
        <f t="shared" si="220"/>
        <v>28.8172</v>
      </c>
      <c r="W384" s="2">
        <f t="shared" si="220"/>
        <v>0</v>
      </c>
      <c r="X384" s="2">
        <f t="shared" si="220"/>
        <v>71915.92</v>
      </c>
      <c r="Y384" s="2">
        <f t="shared" si="220"/>
        <v>40668.980000000003</v>
      </c>
      <c r="Z384" s="2">
        <f t="shared" si="220"/>
        <v>0</v>
      </c>
      <c r="AA384" s="2">
        <f t="shared" si="220"/>
        <v>0</v>
      </c>
      <c r="AB384" s="2">
        <f t="shared" si="220"/>
        <v>105778.75</v>
      </c>
      <c r="AC384" s="2">
        <f t="shared" si="220"/>
        <v>4732.21</v>
      </c>
      <c r="AD384" s="2">
        <f t="shared" si="220"/>
        <v>29930.28</v>
      </c>
      <c r="AE384" s="2">
        <f t="shared" si="220"/>
        <v>14266.27</v>
      </c>
      <c r="AF384" s="2">
        <f t="shared" si="220"/>
        <v>56849.99</v>
      </c>
      <c r="AG384" s="2">
        <f t="shared" si="220"/>
        <v>0</v>
      </c>
      <c r="AH384" s="2">
        <f t="shared" si="220"/>
        <v>131.97139999999999</v>
      </c>
      <c r="AI384" s="2">
        <f t="shared" si="220"/>
        <v>28.8172</v>
      </c>
      <c r="AJ384" s="2">
        <f t="shared" si="220"/>
        <v>0</v>
      </c>
      <c r="AK384" s="2">
        <f t="shared" si="220"/>
        <v>71915.92</v>
      </c>
      <c r="AL384" s="2">
        <f t="shared" si="220"/>
        <v>40668.980000000003</v>
      </c>
      <c r="AM384" s="2">
        <f t="shared" si="220"/>
        <v>0</v>
      </c>
      <c r="AN384" s="2">
        <f t="shared" si="220"/>
        <v>0</v>
      </c>
      <c r="AO384" s="2">
        <f t="shared" si="220"/>
        <v>0</v>
      </c>
      <c r="AP384" s="2">
        <f t="shared" si="220"/>
        <v>0</v>
      </c>
      <c r="AQ384" s="2">
        <f t="shared" si="220"/>
        <v>0</v>
      </c>
      <c r="AR384" s="2">
        <f t="shared" si="220"/>
        <v>218363.65</v>
      </c>
      <c r="AS384" s="2">
        <f t="shared" si="220"/>
        <v>153290.62</v>
      </c>
      <c r="AT384" s="2">
        <f t="shared" si="220"/>
        <v>65073.03</v>
      </c>
      <c r="AU384" s="2">
        <f t="shared" ref="AU384:BZ384" si="221">AU408</f>
        <v>0</v>
      </c>
      <c r="AV384" s="2">
        <f t="shared" si="221"/>
        <v>4732.21</v>
      </c>
      <c r="AW384" s="2">
        <f t="shared" si="221"/>
        <v>4732.21</v>
      </c>
      <c r="AX384" s="2">
        <f t="shared" si="221"/>
        <v>0</v>
      </c>
      <c r="AY384" s="2">
        <f t="shared" si="221"/>
        <v>4732.21</v>
      </c>
      <c r="AZ384" s="2">
        <f t="shared" si="221"/>
        <v>0</v>
      </c>
      <c r="BA384" s="2">
        <f t="shared" si="221"/>
        <v>0</v>
      </c>
      <c r="BB384" s="2">
        <f t="shared" si="221"/>
        <v>0</v>
      </c>
      <c r="BC384" s="2">
        <f t="shared" si="221"/>
        <v>0</v>
      </c>
      <c r="BD384" s="2">
        <f t="shared" si="221"/>
        <v>0</v>
      </c>
      <c r="BE384" s="2">
        <f t="shared" si="221"/>
        <v>0</v>
      </c>
      <c r="BF384" s="2">
        <f t="shared" si="221"/>
        <v>0</v>
      </c>
      <c r="BG384" s="2">
        <f t="shared" si="221"/>
        <v>0</v>
      </c>
      <c r="BH384" s="2">
        <f t="shared" si="221"/>
        <v>0</v>
      </c>
      <c r="BI384" s="2">
        <f t="shared" si="221"/>
        <v>0</v>
      </c>
      <c r="BJ384" s="2">
        <f t="shared" si="221"/>
        <v>0</v>
      </c>
      <c r="BK384" s="2">
        <f t="shared" si="221"/>
        <v>0</v>
      </c>
      <c r="BL384" s="2">
        <f t="shared" si="221"/>
        <v>0</v>
      </c>
      <c r="BM384" s="2">
        <f t="shared" si="221"/>
        <v>0</v>
      </c>
      <c r="BN384" s="2">
        <f t="shared" si="221"/>
        <v>0</v>
      </c>
      <c r="BO384" s="2">
        <f t="shared" si="221"/>
        <v>0</v>
      </c>
      <c r="BP384" s="2">
        <f t="shared" si="221"/>
        <v>0</v>
      </c>
      <c r="BQ384" s="2">
        <f t="shared" si="221"/>
        <v>0</v>
      </c>
      <c r="BR384" s="2">
        <f t="shared" si="221"/>
        <v>0</v>
      </c>
      <c r="BS384" s="2">
        <f t="shared" si="221"/>
        <v>0</v>
      </c>
      <c r="BT384" s="2">
        <f t="shared" si="221"/>
        <v>0</v>
      </c>
      <c r="BU384" s="2">
        <f t="shared" si="221"/>
        <v>0</v>
      </c>
      <c r="BV384" s="2">
        <f t="shared" si="221"/>
        <v>0</v>
      </c>
      <c r="BW384" s="2">
        <f t="shared" si="221"/>
        <v>0</v>
      </c>
      <c r="BX384" s="2">
        <f t="shared" si="221"/>
        <v>0</v>
      </c>
      <c r="BY384" s="2">
        <f t="shared" si="221"/>
        <v>0</v>
      </c>
      <c r="BZ384" s="2">
        <f t="shared" si="221"/>
        <v>0</v>
      </c>
      <c r="CA384" s="2">
        <f t="shared" ref="CA384:DF384" si="222">CA408</f>
        <v>218363.65</v>
      </c>
      <c r="CB384" s="2">
        <f t="shared" si="222"/>
        <v>153290.62</v>
      </c>
      <c r="CC384" s="2">
        <f t="shared" si="222"/>
        <v>65073.03</v>
      </c>
      <c r="CD384" s="2">
        <f t="shared" si="222"/>
        <v>0</v>
      </c>
      <c r="CE384" s="2">
        <f t="shared" si="222"/>
        <v>4732.21</v>
      </c>
      <c r="CF384" s="2">
        <f t="shared" si="222"/>
        <v>4732.21</v>
      </c>
      <c r="CG384" s="2">
        <f t="shared" si="222"/>
        <v>0</v>
      </c>
      <c r="CH384" s="2">
        <f t="shared" si="222"/>
        <v>4732.21</v>
      </c>
      <c r="CI384" s="2">
        <f t="shared" si="222"/>
        <v>0</v>
      </c>
      <c r="CJ384" s="2">
        <f t="shared" si="222"/>
        <v>0</v>
      </c>
      <c r="CK384" s="2">
        <f t="shared" si="222"/>
        <v>0</v>
      </c>
      <c r="CL384" s="2">
        <f t="shared" si="222"/>
        <v>0</v>
      </c>
      <c r="CM384" s="2">
        <f t="shared" si="222"/>
        <v>0</v>
      </c>
      <c r="CN384" s="2">
        <f t="shared" si="222"/>
        <v>0</v>
      </c>
      <c r="CO384" s="2">
        <f t="shared" si="222"/>
        <v>0</v>
      </c>
      <c r="CP384" s="2">
        <f t="shared" si="222"/>
        <v>0</v>
      </c>
      <c r="CQ384" s="2">
        <f t="shared" si="222"/>
        <v>0</v>
      </c>
      <c r="CR384" s="2">
        <f t="shared" si="222"/>
        <v>0</v>
      </c>
      <c r="CS384" s="2">
        <f t="shared" si="222"/>
        <v>0</v>
      </c>
      <c r="CT384" s="2">
        <f t="shared" si="222"/>
        <v>0</v>
      </c>
      <c r="CU384" s="2">
        <f t="shared" si="222"/>
        <v>0</v>
      </c>
      <c r="CV384" s="2">
        <f t="shared" si="222"/>
        <v>0</v>
      </c>
      <c r="CW384" s="2">
        <f t="shared" si="222"/>
        <v>0</v>
      </c>
      <c r="CX384" s="2">
        <f t="shared" si="222"/>
        <v>0</v>
      </c>
      <c r="CY384" s="2">
        <f t="shared" si="222"/>
        <v>0</v>
      </c>
      <c r="CZ384" s="2">
        <f t="shared" si="222"/>
        <v>0</v>
      </c>
      <c r="DA384" s="2">
        <f t="shared" si="222"/>
        <v>0</v>
      </c>
      <c r="DB384" s="2">
        <f t="shared" si="222"/>
        <v>0</v>
      </c>
      <c r="DC384" s="2">
        <f t="shared" si="222"/>
        <v>0</v>
      </c>
      <c r="DD384" s="2">
        <f t="shared" si="222"/>
        <v>0</v>
      </c>
      <c r="DE384" s="2">
        <f t="shared" si="222"/>
        <v>0</v>
      </c>
      <c r="DF384" s="2">
        <f t="shared" si="222"/>
        <v>0</v>
      </c>
      <c r="DG384" s="3">
        <f t="shared" ref="DG384:EL384" si="223">DG408</f>
        <v>0</v>
      </c>
      <c r="DH384" s="3">
        <f t="shared" si="223"/>
        <v>0</v>
      </c>
      <c r="DI384" s="3">
        <f t="shared" si="223"/>
        <v>0</v>
      </c>
      <c r="DJ384" s="3">
        <f t="shared" si="223"/>
        <v>0</v>
      </c>
      <c r="DK384" s="3">
        <f t="shared" si="223"/>
        <v>0</v>
      </c>
      <c r="DL384" s="3">
        <f t="shared" si="223"/>
        <v>0</v>
      </c>
      <c r="DM384" s="3">
        <f t="shared" si="223"/>
        <v>0</v>
      </c>
      <c r="DN384" s="3">
        <f t="shared" si="223"/>
        <v>0</v>
      </c>
      <c r="DO384" s="3">
        <f t="shared" si="223"/>
        <v>0</v>
      </c>
      <c r="DP384" s="3">
        <f t="shared" si="223"/>
        <v>0</v>
      </c>
      <c r="DQ384" s="3">
        <f t="shared" si="223"/>
        <v>0</v>
      </c>
      <c r="DR384" s="3">
        <f t="shared" si="223"/>
        <v>0</v>
      </c>
      <c r="DS384" s="3">
        <f t="shared" si="223"/>
        <v>0</v>
      </c>
      <c r="DT384" s="3">
        <f t="shared" si="223"/>
        <v>0</v>
      </c>
      <c r="DU384" s="3">
        <f t="shared" si="223"/>
        <v>0</v>
      </c>
      <c r="DV384" s="3">
        <f t="shared" si="223"/>
        <v>0</v>
      </c>
      <c r="DW384" s="3">
        <f t="shared" si="223"/>
        <v>0</v>
      </c>
      <c r="DX384" s="3">
        <f t="shared" si="223"/>
        <v>0</v>
      </c>
      <c r="DY384" s="3">
        <f t="shared" si="223"/>
        <v>0</v>
      </c>
      <c r="DZ384" s="3">
        <f t="shared" si="223"/>
        <v>0</v>
      </c>
      <c r="EA384" s="3">
        <f t="shared" si="223"/>
        <v>0</v>
      </c>
      <c r="EB384" s="3">
        <f t="shared" si="223"/>
        <v>0</v>
      </c>
      <c r="EC384" s="3">
        <f t="shared" si="223"/>
        <v>0</v>
      </c>
      <c r="ED384" s="3">
        <f t="shared" si="223"/>
        <v>0</v>
      </c>
      <c r="EE384" s="3">
        <f t="shared" si="223"/>
        <v>0</v>
      </c>
      <c r="EF384" s="3">
        <f t="shared" si="223"/>
        <v>0</v>
      </c>
      <c r="EG384" s="3">
        <f t="shared" si="223"/>
        <v>0</v>
      </c>
      <c r="EH384" s="3">
        <f t="shared" si="223"/>
        <v>0</v>
      </c>
      <c r="EI384" s="3">
        <f t="shared" si="223"/>
        <v>0</v>
      </c>
      <c r="EJ384" s="3">
        <f t="shared" si="223"/>
        <v>0</v>
      </c>
      <c r="EK384" s="3">
        <f t="shared" si="223"/>
        <v>0</v>
      </c>
      <c r="EL384" s="3">
        <f t="shared" si="223"/>
        <v>0</v>
      </c>
      <c r="EM384" s="3">
        <f t="shared" ref="EM384:FR384" si="224">EM408</f>
        <v>0</v>
      </c>
      <c r="EN384" s="3">
        <f t="shared" si="224"/>
        <v>0</v>
      </c>
      <c r="EO384" s="3">
        <f t="shared" si="224"/>
        <v>0</v>
      </c>
      <c r="EP384" s="3">
        <f t="shared" si="224"/>
        <v>0</v>
      </c>
      <c r="EQ384" s="3">
        <f t="shared" si="224"/>
        <v>0</v>
      </c>
      <c r="ER384" s="3">
        <f t="shared" si="224"/>
        <v>0</v>
      </c>
      <c r="ES384" s="3">
        <f t="shared" si="224"/>
        <v>0</v>
      </c>
      <c r="ET384" s="3">
        <f t="shared" si="224"/>
        <v>0</v>
      </c>
      <c r="EU384" s="3">
        <f t="shared" si="224"/>
        <v>0</v>
      </c>
      <c r="EV384" s="3">
        <f t="shared" si="224"/>
        <v>0</v>
      </c>
      <c r="EW384" s="3">
        <f t="shared" si="224"/>
        <v>0</v>
      </c>
      <c r="EX384" s="3">
        <f t="shared" si="224"/>
        <v>0</v>
      </c>
      <c r="EY384" s="3">
        <f t="shared" si="224"/>
        <v>0</v>
      </c>
      <c r="EZ384" s="3">
        <f t="shared" si="224"/>
        <v>0</v>
      </c>
      <c r="FA384" s="3">
        <f t="shared" si="224"/>
        <v>0</v>
      </c>
      <c r="FB384" s="3">
        <f t="shared" si="224"/>
        <v>0</v>
      </c>
      <c r="FC384" s="3">
        <f t="shared" si="224"/>
        <v>0</v>
      </c>
      <c r="FD384" s="3">
        <f t="shared" si="224"/>
        <v>0</v>
      </c>
      <c r="FE384" s="3">
        <f t="shared" si="224"/>
        <v>0</v>
      </c>
      <c r="FF384" s="3">
        <f t="shared" si="224"/>
        <v>0</v>
      </c>
      <c r="FG384" s="3">
        <f t="shared" si="224"/>
        <v>0</v>
      </c>
      <c r="FH384" s="3">
        <f t="shared" si="224"/>
        <v>0</v>
      </c>
      <c r="FI384" s="3">
        <f t="shared" si="224"/>
        <v>0</v>
      </c>
      <c r="FJ384" s="3">
        <f t="shared" si="224"/>
        <v>0</v>
      </c>
      <c r="FK384" s="3">
        <f t="shared" si="224"/>
        <v>0</v>
      </c>
      <c r="FL384" s="3">
        <f t="shared" si="224"/>
        <v>0</v>
      </c>
      <c r="FM384" s="3">
        <f t="shared" si="224"/>
        <v>0</v>
      </c>
      <c r="FN384" s="3">
        <f t="shared" si="224"/>
        <v>0</v>
      </c>
      <c r="FO384" s="3">
        <f t="shared" si="224"/>
        <v>0</v>
      </c>
      <c r="FP384" s="3">
        <f t="shared" si="224"/>
        <v>0</v>
      </c>
      <c r="FQ384" s="3">
        <f t="shared" si="224"/>
        <v>0</v>
      </c>
      <c r="FR384" s="3">
        <f t="shared" si="224"/>
        <v>0</v>
      </c>
      <c r="FS384" s="3">
        <f t="shared" ref="FS384:GX384" si="225">FS408</f>
        <v>0</v>
      </c>
      <c r="FT384" s="3">
        <f t="shared" si="225"/>
        <v>0</v>
      </c>
      <c r="FU384" s="3">
        <f t="shared" si="225"/>
        <v>0</v>
      </c>
      <c r="FV384" s="3">
        <f t="shared" si="225"/>
        <v>0</v>
      </c>
      <c r="FW384" s="3">
        <f t="shared" si="225"/>
        <v>0</v>
      </c>
      <c r="FX384" s="3">
        <f t="shared" si="225"/>
        <v>0</v>
      </c>
      <c r="FY384" s="3">
        <f t="shared" si="225"/>
        <v>0</v>
      </c>
      <c r="FZ384" s="3">
        <f t="shared" si="225"/>
        <v>0</v>
      </c>
      <c r="GA384" s="3">
        <f t="shared" si="225"/>
        <v>0</v>
      </c>
      <c r="GB384" s="3">
        <f t="shared" si="225"/>
        <v>0</v>
      </c>
      <c r="GC384" s="3">
        <f t="shared" si="225"/>
        <v>0</v>
      </c>
      <c r="GD384" s="3">
        <f t="shared" si="225"/>
        <v>0</v>
      </c>
      <c r="GE384" s="3">
        <f t="shared" si="225"/>
        <v>0</v>
      </c>
      <c r="GF384" s="3">
        <f t="shared" si="225"/>
        <v>0</v>
      </c>
      <c r="GG384" s="3">
        <f t="shared" si="225"/>
        <v>0</v>
      </c>
      <c r="GH384" s="3">
        <f t="shared" si="225"/>
        <v>0</v>
      </c>
      <c r="GI384" s="3">
        <f t="shared" si="225"/>
        <v>0</v>
      </c>
      <c r="GJ384" s="3">
        <f t="shared" si="225"/>
        <v>0</v>
      </c>
      <c r="GK384" s="3">
        <f t="shared" si="225"/>
        <v>0</v>
      </c>
      <c r="GL384" s="3">
        <f t="shared" si="225"/>
        <v>0</v>
      </c>
      <c r="GM384" s="3">
        <f t="shared" si="225"/>
        <v>0</v>
      </c>
      <c r="GN384" s="3">
        <f t="shared" si="225"/>
        <v>0</v>
      </c>
      <c r="GO384" s="3">
        <f t="shared" si="225"/>
        <v>0</v>
      </c>
      <c r="GP384" s="3">
        <f t="shared" si="225"/>
        <v>0</v>
      </c>
      <c r="GQ384" s="3">
        <f t="shared" si="225"/>
        <v>0</v>
      </c>
      <c r="GR384" s="3">
        <f t="shared" si="225"/>
        <v>0</v>
      </c>
      <c r="GS384" s="3">
        <f t="shared" si="225"/>
        <v>0</v>
      </c>
      <c r="GT384" s="3">
        <f t="shared" si="225"/>
        <v>0</v>
      </c>
      <c r="GU384" s="3">
        <f t="shared" si="225"/>
        <v>0</v>
      </c>
      <c r="GV384" s="3">
        <f t="shared" si="225"/>
        <v>0</v>
      </c>
      <c r="GW384" s="3">
        <f t="shared" si="225"/>
        <v>0</v>
      </c>
      <c r="GX384" s="3">
        <f t="shared" si="225"/>
        <v>0</v>
      </c>
    </row>
    <row r="386" spans="1:245" x14ac:dyDescent="0.2">
      <c r="A386">
        <v>17</v>
      </c>
      <c r="B386">
        <v>0</v>
      </c>
      <c r="C386">
        <f>ROW(SmtRes!A380)</f>
        <v>380</v>
      </c>
      <c r="D386">
        <f>ROW(EtalonRes!A388)</f>
        <v>388</v>
      </c>
      <c r="E386" t="s">
        <v>170</v>
      </c>
      <c r="F386" t="s">
        <v>357</v>
      </c>
      <c r="G386" t="s">
        <v>371</v>
      </c>
      <c r="H386" t="s">
        <v>22</v>
      </c>
      <c r="I386">
        <v>8</v>
      </c>
      <c r="J386">
        <v>0</v>
      </c>
      <c r="K386">
        <v>8</v>
      </c>
      <c r="O386">
        <f t="shared" ref="O386:O406" si="226">ROUND(CP386,2)</f>
        <v>7139.57</v>
      </c>
      <c r="P386">
        <f>SUMIF(SmtRes!AQ376:'SmtRes'!AQ380,"=1",SmtRes!DF376:'SmtRes'!DF380)</f>
        <v>0</v>
      </c>
      <c r="Q386">
        <f>SUMIF(SmtRes!AQ376:'SmtRes'!AQ380,"=1",SmtRes!DG376:'SmtRes'!DG380)</f>
        <v>3805.55</v>
      </c>
      <c r="R386">
        <f>SUMIF(SmtRes!AQ376:'SmtRes'!AQ380,"=1",SmtRes!DH376:'SmtRes'!DH380)</f>
        <v>2001.7</v>
      </c>
      <c r="S386">
        <f>SUMIF(SmtRes!AQ376:'SmtRes'!AQ380,"=1",SmtRes!DI376:'SmtRes'!DI380)</f>
        <v>1332.32</v>
      </c>
      <c r="T386">
        <f t="shared" ref="T386:T406" si="227">ROUND(CU386*I386,2)</f>
        <v>0</v>
      </c>
      <c r="U386">
        <f>SUMIF(SmtRes!AQ376:'SmtRes'!AQ380,"=1",SmtRes!CV376:'SmtRes'!CV380)</f>
        <v>3.52</v>
      </c>
      <c r="V386">
        <f>SUMIF(SmtRes!AQ376:'SmtRes'!AQ380,"=1",SmtRes!CW376:'SmtRes'!CW380)</f>
        <v>3.84</v>
      </c>
      <c r="W386">
        <f t="shared" ref="W386:W406" si="228">ROUND(CX386*I386,2)</f>
        <v>0</v>
      </c>
      <c r="X386">
        <f t="shared" ref="X386:X406" si="229">ROUND(CY386,2)</f>
        <v>3434.04</v>
      </c>
      <c r="Y386">
        <f t="shared" ref="Y386:Y406" si="230">ROUND(CZ386,2)</f>
        <v>2000.41</v>
      </c>
      <c r="AA386">
        <v>61617792</v>
      </c>
      <c r="AB386">
        <f t="shared" ref="AB386:AB406" si="231">ROUND((AC386+AD386+AF386),6)</f>
        <v>642.23440000000005</v>
      </c>
      <c r="AC386">
        <f>ROUND((0),6)</f>
        <v>0</v>
      </c>
      <c r="AD386">
        <f>ROUND((((SUM(SmtRes!BR376:'SmtRes'!BR380))-(SUM(SmtRes!BS376:'SmtRes'!BS380)))+AE386),6)</f>
        <v>475.69439999999997</v>
      </c>
      <c r="AE386">
        <f>ROUND((SUM(SmtRes!BS376:'SmtRes'!BS380)),6)</f>
        <v>250.21199999999999</v>
      </c>
      <c r="AF386">
        <f>ROUND((SUM(SmtRes!BT376:'SmtRes'!BT380)),6)</f>
        <v>166.54</v>
      </c>
      <c r="AG386">
        <f t="shared" ref="AG386:AG406" si="232">ROUND((AP386),6)</f>
        <v>0</v>
      </c>
      <c r="AH386">
        <f>(SUM(SmtRes!BU376:'SmtRes'!BU380))</f>
        <v>0.44</v>
      </c>
      <c r="AI386">
        <f>(SUM(SmtRes!BV376:'SmtRes'!BV380))</f>
        <v>0.48</v>
      </c>
      <c r="AJ386">
        <f t="shared" ref="AJ386:AJ406" si="233">(AS386)</f>
        <v>0</v>
      </c>
      <c r="AK386">
        <v>892.44639999999993</v>
      </c>
      <c r="AL386">
        <v>0</v>
      </c>
      <c r="AM386">
        <v>475.69439999999997</v>
      </c>
      <c r="AN386">
        <v>250.21199999999999</v>
      </c>
      <c r="AO386">
        <v>166.54</v>
      </c>
      <c r="AP386">
        <v>0</v>
      </c>
      <c r="AQ386">
        <v>0.44</v>
      </c>
      <c r="AR386">
        <v>0.48</v>
      </c>
      <c r="AS386">
        <v>0</v>
      </c>
      <c r="AT386">
        <v>103</v>
      </c>
      <c r="AU386">
        <v>60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3</v>
      </c>
      <c r="BE386" t="s">
        <v>3</v>
      </c>
      <c r="BF386" t="s">
        <v>3</v>
      </c>
      <c r="BG386" t="s">
        <v>3</v>
      </c>
      <c r="BH386">
        <v>0</v>
      </c>
      <c r="BI386">
        <v>1</v>
      </c>
      <c r="BJ386" t="s">
        <v>359</v>
      </c>
      <c r="BM386">
        <v>33001</v>
      </c>
      <c r="BN386">
        <v>0</v>
      </c>
      <c r="BO386" t="s">
        <v>3</v>
      </c>
      <c r="BP386">
        <v>0</v>
      </c>
      <c r="BQ386">
        <v>2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3</v>
      </c>
      <c r="BZ386">
        <v>103</v>
      </c>
      <c r="CA386">
        <v>60</v>
      </c>
      <c r="CB386" t="s">
        <v>3</v>
      </c>
      <c r="CE386">
        <v>0</v>
      </c>
      <c r="CF386">
        <v>0</v>
      </c>
      <c r="CG386">
        <v>0</v>
      </c>
      <c r="CM386">
        <v>0</v>
      </c>
      <c r="CN386" t="s">
        <v>3</v>
      </c>
      <c r="CO386">
        <v>0</v>
      </c>
      <c r="CP386">
        <f t="shared" ref="CP386:CP406" si="234">(P386+Q386+S386+R386)</f>
        <v>7139.57</v>
      </c>
      <c r="CQ386">
        <f>SUMIF(SmtRes!AQ376:'SmtRes'!AQ380,"=1",SmtRes!AA376:'SmtRes'!AA380)</f>
        <v>0</v>
      </c>
      <c r="CR386">
        <f>SUMIF(SmtRes!AQ376:'SmtRes'!AQ380,"=1",SmtRes!AB376:'SmtRes'!AB380)</f>
        <v>1982.06</v>
      </c>
      <c r="CS386">
        <f>SUMIF(SmtRes!AQ376:'SmtRes'!AQ380,"=1",SmtRes!AC376:'SmtRes'!AC380)</f>
        <v>1042.55</v>
      </c>
      <c r="CT386">
        <f>SUMIF(SmtRes!AQ376:'SmtRes'!AQ380,"=1",SmtRes!AD376:'SmtRes'!AD380)</f>
        <v>378.5</v>
      </c>
      <c r="CU386">
        <f t="shared" ref="CU386:CU406" si="235">AG386</f>
        <v>0</v>
      </c>
      <c r="CV386">
        <f>SUMIF(SmtRes!AQ376:'SmtRes'!AQ380,"=1",SmtRes!BU376:'SmtRes'!BU380)</f>
        <v>0.44</v>
      </c>
      <c r="CW386">
        <f>SUMIF(SmtRes!AQ376:'SmtRes'!AQ380,"=1",SmtRes!BV376:'SmtRes'!BV380)</f>
        <v>0.48</v>
      </c>
      <c r="CX386">
        <f t="shared" ref="CX386:CX406" si="236">AJ386</f>
        <v>0</v>
      </c>
      <c r="CY386">
        <f t="shared" ref="CY386:CY406" si="237">(((S386+R386)*AT386)/100)</f>
        <v>3434.0405999999998</v>
      </c>
      <c r="CZ386">
        <f t="shared" ref="CZ386:CZ406" si="238">(((S386+R386)*AU386)/100)</f>
        <v>2000.412</v>
      </c>
      <c r="DC386" t="s">
        <v>3</v>
      </c>
      <c r="DD386" t="s">
        <v>3</v>
      </c>
      <c r="DE386" t="s">
        <v>3</v>
      </c>
      <c r="DF386" t="s">
        <v>3</v>
      </c>
      <c r="DG386" t="s">
        <v>3</v>
      </c>
      <c r="DH386" t="s">
        <v>3</v>
      </c>
      <c r="DI386" t="s">
        <v>3</v>
      </c>
      <c r="DJ386" t="s">
        <v>3</v>
      </c>
      <c r="DK386" t="s">
        <v>3</v>
      </c>
      <c r="DL386" t="s">
        <v>3</v>
      </c>
      <c r="DM386" t="s">
        <v>3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22</v>
      </c>
      <c r="DW386" t="s">
        <v>22</v>
      </c>
      <c r="DX386">
        <v>1</v>
      </c>
      <c r="DZ386" t="s">
        <v>3</v>
      </c>
      <c r="EA386" t="s">
        <v>3</v>
      </c>
      <c r="EB386" t="s">
        <v>3</v>
      </c>
      <c r="EC386" t="s">
        <v>3</v>
      </c>
      <c r="EE386">
        <v>58749547</v>
      </c>
      <c r="EF386">
        <v>2</v>
      </c>
      <c r="EG386" t="s">
        <v>24</v>
      </c>
      <c r="EH386">
        <v>27</v>
      </c>
      <c r="EI386" t="s">
        <v>25</v>
      </c>
      <c r="EJ386">
        <v>1</v>
      </c>
      <c r="EK386">
        <v>33001</v>
      </c>
      <c r="EL386" t="s">
        <v>25</v>
      </c>
      <c r="EM386" t="s">
        <v>26</v>
      </c>
      <c r="EO386" t="s">
        <v>3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0.44</v>
      </c>
      <c r="EX386">
        <v>0.48</v>
      </c>
      <c r="EY386">
        <v>0</v>
      </c>
      <c r="FQ386">
        <v>0</v>
      </c>
      <c r="FR386">
        <f t="shared" ref="FR386:FR406" si="239">ROUND(IF(BI386=3,GM386,0),2)</f>
        <v>0</v>
      </c>
      <c r="FS386">
        <v>0</v>
      </c>
      <c r="FX386">
        <v>103</v>
      </c>
      <c r="FY386">
        <v>60</v>
      </c>
      <c r="GA386" t="s">
        <v>3</v>
      </c>
      <c r="GD386">
        <v>1</v>
      </c>
      <c r="GF386">
        <v>1964897834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ref="GL386:GL406" si="240">ROUND(IF(AND(BH386=3,BI386=3,FS386&lt;&gt;0),P386,0),2)</f>
        <v>0</v>
      </c>
      <c r="GM386">
        <f t="shared" ref="GM386:GM406" si="241">ROUND(O386+X386+Y386,2)+GX386</f>
        <v>12574.02</v>
      </c>
      <c r="GN386">
        <f t="shared" ref="GN386:GN406" si="242">IF(OR(BI386=0,BI386=1),GM386-GX386,0)</f>
        <v>12574.02</v>
      </c>
      <c r="GO386">
        <f t="shared" ref="GO386:GO406" si="243">IF(BI386=2,GM386-GX386,0)</f>
        <v>0</v>
      </c>
      <c r="GP386">
        <f t="shared" ref="GP386:GP406" si="244">IF(BI386=4,GM386-GX386,0)</f>
        <v>0</v>
      </c>
      <c r="GR386">
        <v>0</v>
      </c>
      <c r="GS386">
        <v>3</v>
      </c>
      <c r="GT386">
        <v>0</v>
      </c>
      <c r="GU386" t="s">
        <v>3</v>
      </c>
      <c r="GV386">
        <f t="shared" ref="GV386:GV406" si="245">ROUND((GT386),6)</f>
        <v>0</v>
      </c>
      <c r="GW386">
        <v>1</v>
      </c>
      <c r="GX386">
        <f t="shared" ref="GX386:GX406" si="246">ROUND(HC386*I386,2)</f>
        <v>0</v>
      </c>
      <c r="HA386">
        <v>0</v>
      </c>
      <c r="HB386">
        <v>0</v>
      </c>
      <c r="HC386">
        <f t="shared" ref="HC386:HC406" si="247">GV386*GW386</f>
        <v>0</v>
      </c>
      <c r="HE386" t="s">
        <v>3</v>
      </c>
      <c r="HF386" t="s">
        <v>3</v>
      </c>
      <c r="HM386" t="s">
        <v>3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 x14ac:dyDescent="0.2">
      <c r="A387">
        <v>17</v>
      </c>
      <c r="B387">
        <v>0</v>
      </c>
      <c r="C387">
        <f>ROW(SmtRes!A384)</f>
        <v>384</v>
      </c>
      <c r="D387">
        <f>ROW(EtalonRes!A392)</f>
        <v>392</v>
      </c>
      <c r="E387" t="s">
        <v>172</v>
      </c>
      <c r="F387" t="s">
        <v>360</v>
      </c>
      <c r="G387" t="s">
        <v>372</v>
      </c>
      <c r="H387" t="s">
        <v>22</v>
      </c>
      <c r="I387">
        <v>8</v>
      </c>
      <c r="J387">
        <v>0</v>
      </c>
      <c r="K387">
        <v>8</v>
      </c>
      <c r="O387">
        <f t="shared" si="226"/>
        <v>1899.81</v>
      </c>
      <c r="P387">
        <f>SUMIF(SmtRes!AQ381:'SmtRes'!AQ384,"=1",SmtRes!DF381:'SmtRes'!DF384)</f>
        <v>0</v>
      </c>
      <c r="Q387">
        <f>SUMIF(SmtRes!AQ381:'SmtRes'!AQ384,"=1",SmtRes!DG381:'SmtRes'!DG384)</f>
        <v>644.51</v>
      </c>
      <c r="R387">
        <f>SUMIF(SmtRes!AQ381:'SmtRes'!AQ384,"=1",SmtRes!DH381:'SmtRes'!DH384)</f>
        <v>498.3</v>
      </c>
      <c r="S387">
        <f>SUMIF(SmtRes!AQ381:'SmtRes'!AQ384,"=1",SmtRes!DI381:'SmtRes'!DI384)</f>
        <v>757</v>
      </c>
      <c r="T387">
        <f t="shared" si="227"/>
        <v>0</v>
      </c>
      <c r="U387">
        <f>SUMIF(SmtRes!AQ381:'SmtRes'!AQ384,"=1",SmtRes!CV381:'SmtRes'!CV384)</f>
        <v>2</v>
      </c>
      <c r="V387">
        <f>SUMIF(SmtRes!AQ381:'SmtRes'!AQ384,"=1",SmtRes!CW381:'SmtRes'!CW384)</f>
        <v>1.1200000000000001</v>
      </c>
      <c r="W387">
        <f t="shared" si="228"/>
        <v>0</v>
      </c>
      <c r="X387">
        <f t="shared" si="229"/>
        <v>1292.96</v>
      </c>
      <c r="Y387">
        <f t="shared" si="230"/>
        <v>753.18</v>
      </c>
      <c r="AA387">
        <v>61617792</v>
      </c>
      <c r="AB387">
        <f t="shared" si="231"/>
        <v>175.18940000000001</v>
      </c>
      <c r="AC387">
        <f>ROUND((0),6)</f>
        <v>0</v>
      </c>
      <c r="AD387">
        <f>ROUND((((SUM(SmtRes!BR381:'SmtRes'!BR384))-(SUM(SmtRes!BS381:'SmtRes'!BS384)))+AE387),6)</f>
        <v>80.564400000000006</v>
      </c>
      <c r="AE387">
        <f>ROUND((SUM(SmtRes!BS381:'SmtRes'!BS384)),6)</f>
        <v>62.287399999999998</v>
      </c>
      <c r="AF387">
        <f>ROUND((SUM(SmtRes!BT381:'SmtRes'!BT384)),6)</f>
        <v>94.625</v>
      </c>
      <c r="AG387">
        <f t="shared" si="232"/>
        <v>0</v>
      </c>
      <c r="AH387">
        <f>(SUM(SmtRes!BU381:'SmtRes'!BU384))</f>
        <v>0.25</v>
      </c>
      <c r="AI387">
        <f>(SUM(SmtRes!BV381:'SmtRes'!BV384))</f>
        <v>0.14000000000000001</v>
      </c>
      <c r="AJ387">
        <f t="shared" si="233"/>
        <v>0</v>
      </c>
      <c r="AK387">
        <v>237.47680000000003</v>
      </c>
      <c r="AL387">
        <v>0</v>
      </c>
      <c r="AM387">
        <v>80.564400000000006</v>
      </c>
      <c r="AN387">
        <v>62.287400000000012</v>
      </c>
      <c r="AO387">
        <v>94.625</v>
      </c>
      <c r="AP387">
        <v>0</v>
      </c>
      <c r="AQ387">
        <v>0.25</v>
      </c>
      <c r="AR387">
        <v>0.14000000000000001</v>
      </c>
      <c r="AS387">
        <v>0</v>
      </c>
      <c r="AT387">
        <v>103</v>
      </c>
      <c r="AU387">
        <v>60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3</v>
      </c>
      <c r="BE387" t="s">
        <v>3</v>
      </c>
      <c r="BF387" t="s">
        <v>3</v>
      </c>
      <c r="BG387" t="s">
        <v>3</v>
      </c>
      <c r="BH387">
        <v>0</v>
      </c>
      <c r="BI387">
        <v>1</v>
      </c>
      <c r="BJ387" t="s">
        <v>362</v>
      </c>
      <c r="BM387">
        <v>33001</v>
      </c>
      <c r="BN387">
        <v>0</v>
      </c>
      <c r="BO387" t="s">
        <v>3</v>
      </c>
      <c r="BP387">
        <v>0</v>
      </c>
      <c r="BQ387">
        <v>2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3</v>
      </c>
      <c r="BZ387">
        <v>103</v>
      </c>
      <c r="CA387">
        <v>60</v>
      </c>
      <c r="CB387" t="s">
        <v>3</v>
      </c>
      <c r="CE387">
        <v>0</v>
      </c>
      <c r="CF387">
        <v>0</v>
      </c>
      <c r="CG387">
        <v>0</v>
      </c>
      <c r="CM387">
        <v>0</v>
      </c>
      <c r="CN387" t="s">
        <v>3</v>
      </c>
      <c r="CO387">
        <v>0</v>
      </c>
      <c r="CP387">
        <f t="shared" si="234"/>
        <v>1899.81</v>
      </c>
      <c r="CQ387">
        <f>SUMIF(SmtRes!AQ381:'SmtRes'!AQ384,"=1",SmtRes!AA381:'SmtRes'!AA384)</f>
        <v>0</v>
      </c>
      <c r="CR387">
        <f>SUMIF(SmtRes!AQ381:'SmtRes'!AQ384,"=1",SmtRes!AB381:'SmtRes'!AB384)</f>
        <v>575.46</v>
      </c>
      <c r="CS387">
        <f>SUMIF(SmtRes!AQ381:'SmtRes'!AQ384,"=1",SmtRes!AC381:'SmtRes'!AC384)</f>
        <v>444.91</v>
      </c>
      <c r="CT387">
        <f>SUMIF(SmtRes!AQ381:'SmtRes'!AQ384,"=1",SmtRes!AD381:'SmtRes'!AD384)</f>
        <v>378.5</v>
      </c>
      <c r="CU387">
        <f t="shared" si="235"/>
        <v>0</v>
      </c>
      <c r="CV387">
        <f>SUMIF(SmtRes!AQ381:'SmtRes'!AQ384,"=1",SmtRes!BU381:'SmtRes'!BU384)</f>
        <v>0.25</v>
      </c>
      <c r="CW387">
        <f>SUMIF(SmtRes!AQ381:'SmtRes'!AQ384,"=1",SmtRes!BV381:'SmtRes'!BV384)</f>
        <v>0.14000000000000001</v>
      </c>
      <c r="CX387">
        <f t="shared" si="236"/>
        <v>0</v>
      </c>
      <c r="CY387">
        <f t="shared" si="237"/>
        <v>1292.9589999999998</v>
      </c>
      <c r="CZ387">
        <f t="shared" si="238"/>
        <v>753.18</v>
      </c>
      <c r="DC387" t="s">
        <v>3</v>
      </c>
      <c r="DD387" t="s">
        <v>3</v>
      </c>
      <c r="DE387" t="s">
        <v>3</v>
      </c>
      <c r="DF387" t="s">
        <v>3</v>
      </c>
      <c r="DG387" t="s">
        <v>3</v>
      </c>
      <c r="DH387" t="s">
        <v>3</v>
      </c>
      <c r="DI387" t="s">
        <v>3</v>
      </c>
      <c r="DJ387" t="s">
        <v>3</v>
      </c>
      <c r="DK387" t="s">
        <v>3</v>
      </c>
      <c r="DL387" t="s">
        <v>3</v>
      </c>
      <c r="DM387" t="s">
        <v>3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22</v>
      </c>
      <c r="DW387" t="s">
        <v>22</v>
      </c>
      <c r="DX387">
        <v>1</v>
      </c>
      <c r="DZ387" t="s">
        <v>3</v>
      </c>
      <c r="EA387" t="s">
        <v>3</v>
      </c>
      <c r="EB387" t="s">
        <v>3</v>
      </c>
      <c r="EC387" t="s">
        <v>3</v>
      </c>
      <c r="EE387">
        <v>58749547</v>
      </c>
      <c r="EF387">
        <v>2</v>
      </c>
      <c r="EG387" t="s">
        <v>24</v>
      </c>
      <c r="EH387">
        <v>27</v>
      </c>
      <c r="EI387" t="s">
        <v>25</v>
      </c>
      <c r="EJ387">
        <v>1</v>
      </c>
      <c r="EK387">
        <v>33001</v>
      </c>
      <c r="EL387" t="s">
        <v>25</v>
      </c>
      <c r="EM387" t="s">
        <v>26</v>
      </c>
      <c r="EO387" t="s">
        <v>3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0.25</v>
      </c>
      <c r="EX387">
        <v>0.14000000000000001</v>
      </c>
      <c r="EY387">
        <v>0</v>
      </c>
      <c r="FQ387">
        <v>0</v>
      </c>
      <c r="FR387">
        <f t="shared" si="239"/>
        <v>0</v>
      </c>
      <c r="FS387">
        <v>0</v>
      </c>
      <c r="FX387">
        <v>103</v>
      </c>
      <c r="FY387">
        <v>60</v>
      </c>
      <c r="GA387" t="s">
        <v>3</v>
      </c>
      <c r="GD387">
        <v>1</v>
      </c>
      <c r="GF387">
        <v>1071421144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240"/>
        <v>0</v>
      </c>
      <c r="GM387">
        <f t="shared" si="241"/>
        <v>3945.95</v>
      </c>
      <c r="GN387">
        <f t="shared" si="242"/>
        <v>3945.95</v>
      </c>
      <c r="GO387">
        <f t="shared" si="243"/>
        <v>0</v>
      </c>
      <c r="GP387">
        <f t="shared" si="244"/>
        <v>0</v>
      </c>
      <c r="GR387">
        <v>0</v>
      </c>
      <c r="GS387">
        <v>3</v>
      </c>
      <c r="GT387">
        <v>0</v>
      </c>
      <c r="GU387" t="s">
        <v>3</v>
      </c>
      <c r="GV387">
        <f t="shared" si="245"/>
        <v>0</v>
      </c>
      <c r="GW387">
        <v>1</v>
      </c>
      <c r="GX387">
        <f t="shared" si="246"/>
        <v>0</v>
      </c>
      <c r="HA387">
        <v>0</v>
      </c>
      <c r="HB387">
        <v>0</v>
      </c>
      <c r="HC387">
        <f t="shared" si="247"/>
        <v>0</v>
      </c>
      <c r="HE387" t="s">
        <v>3</v>
      </c>
      <c r="HF387" t="s">
        <v>3</v>
      </c>
      <c r="HM387" t="s">
        <v>3</v>
      </c>
      <c r="HN387" t="s">
        <v>27</v>
      </c>
      <c r="HO387" t="s">
        <v>28</v>
      </c>
      <c r="HP387" t="s">
        <v>25</v>
      </c>
      <c r="HQ387" t="s">
        <v>25</v>
      </c>
      <c r="IK387">
        <v>0</v>
      </c>
    </row>
    <row r="388" spans="1:245" x14ac:dyDescent="0.2">
      <c r="A388">
        <v>17</v>
      </c>
      <c r="B388">
        <v>0</v>
      </c>
      <c r="C388">
        <f>ROW(SmtRes!A402)</f>
        <v>402</v>
      </c>
      <c r="D388">
        <f>ROW(EtalonRes!A410)</f>
        <v>410</v>
      </c>
      <c r="E388" t="s">
        <v>174</v>
      </c>
      <c r="F388" t="s">
        <v>147</v>
      </c>
      <c r="G388" t="s">
        <v>373</v>
      </c>
      <c r="H388" t="s">
        <v>22</v>
      </c>
      <c r="I388">
        <v>1</v>
      </c>
      <c r="J388">
        <v>0</v>
      </c>
      <c r="K388">
        <v>1</v>
      </c>
      <c r="O388">
        <f t="shared" si="226"/>
        <v>3197.82</v>
      </c>
      <c r="P388">
        <f>SUMIF(SmtRes!AQ385:'SmtRes'!AQ402,"=1",SmtRes!DF385:'SmtRes'!DF402)</f>
        <v>173.4</v>
      </c>
      <c r="Q388">
        <f>SUMIF(SmtRes!AQ385:'SmtRes'!AQ402,"=1",SmtRes!DG385:'SmtRes'!DG402)</f>
        <v>1337.48</v>
      </c>
      <c r="R388">
        <f>SUMIF(SmtRes!AQ385:'SmtRes'!AQ402,"=1",SmtRes!DH385:'SmtRes'!DH402)</f>
        <v>432.22</v>
      </c>
      <c r="S388">
        <f>SUMIF(SmtRes!AQ385:'SmtRes'!AQ402,"=1",SmtRes!DI385:'SmtRes'!DI402)</f>
        <v>1254.72</v>
      </c>
      <c r="T388">
        <f t="shared" si="227"/>
        <v>0</v>
      </c>
      <c r="U388">
        <f>SUMIF(SmtRes!AQ385:'SmtRes'!AQ402,"=1",SmtRes!CV385:'SmtRes'!CV402)</f>
        <v>3.06</v>
      </c>
      <c r="V388">
        <f>SUMIF(SmtRes!AQ385:'SmtRes'!AQ402,"=1",SmtRes!CW385:'SmtRes'!CW402)</f>
        <v>0.87000000000000011</v>
      </c>
      <c r="W388">
        <f t="shared" si="228"/>
        <v>0</v>
      </c>
      <c r="X388">
        <f t="shared" si="229"/>
        <v>1737.55</v>
      </c>
      <c r="Y388">
        <f t="shared" si="230"/>
        <v>1012.16</v>
      </c>
      <c r="AA388">
        <v>61617792</v>
      </c>
      <c r="AB388">
        <f t="shared" si="231"/>
        <v>2713.9716539999999</v>
      </c>
      <c r="AC388">
        <f>ROUND((SUM(SmtRes!BQ385:'SmtRes'!BQ402)),6)</f>
        <v>121.76385399999999</v>
      </c>
      <c r="AD388">
        <f>ROUND((((SUM(SmtRes!BR385:'SmtRes'!BR402))-(SUM(SmtRes!BS385:'SmtRes'!BS402)))+AE388),6)</f>
        <v>1337.4854</v>
      </c>
      <c r="AE388">
        <f>ROUND((SUM(SmtRes!BS385:'SmtRes'!BS402)),6)</f>
        <v>432.22370000000001</v>
      </c>
      <c r="AF388">
        <f>ROUND((SUM(SmtRes!BT385:'SmtRes'!BT402)),6)</f>
        <v>1254.7224000000001</v>
      </c>
      <c r="AG388">
        <f t="shared" si="232"/>
        <v>0</v>
      </c>
      <c r="AH388">
        <f>(SUM(SmtRes!BU385:'SmtRes'!BU402))</f>
        <v>3.06</v>
      </c>
      <c r="AI388">
        <f>(SUM(SmtRes!BV385:'SmtRes'!BV402))</f>
        <v>0.87000000000000011</v>
      </c>
      <c r="AJ388">
        <f t="shared" si="233"/>
        <v>0</v>
      </c>
      <c r="AK388">
        <v>3146.195354</v>
      </c>
      <c r="AL388">
        <v>121.76385400000001</v>
      </c>
      <c r="AM388">
        <v>1337.4854</v>
      </c>
      <c r="AN388">
        <v>432.22370000000001</v>
      </c>
      <c r="AO388">
        <v>1254.7224000000001</v>
      </c>
      <c r="AP388">
        <v>0</v>
      </c>
      <c r="AQ388">
        <v>3.06</v>
      </c>
      <c r="AR388">
        <v>0.87000000000000011</v>
      </c>
      <c r="AS388">
        <v>0</v>
      </c>
      <c r="AT388">
        <v>103</v>
      </c>
      <c r="AU388">
        <v>60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3</v>
      </c>
      <c r="BE388" t="s">
        <v>3</v>
      </c>
      <c r="BF388" t="s">
        <v>3</v>
      </c>
      <c r="BG388" t="s">
        <v>3</v>
      </c>
      <c r="BH388">
        <v>0</v>
      </c>
      <c r="BI388">
        <v>1</v>
      </c>
      <c r="BJ388" t="s">
        <v>149</v>
      </c>
      <c r="BM388">
        <v>33001</v>
      </c>
      <c r="BN388">
        <v>0</v>
      </c>
      <c r="BO388" t="s">
        <v>3</v>
      </c>
      <c r="BP388">
        <v>0</v>
      </c>
      <c r="BQ388">
        <v>2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3</v>
      </c>
      <c r="BZ388">
        <v>103</v>
      </c>
      <c r="CA388">
        <v>60</v>
      </c>
      <c r="CB388" t="s">
        <v>3</v>
      </c>
      <c r="CE388">
        <v>0</v>
      </c>
      <c r="CF388">
        <v>0</v>
      </c>
      <c r="CG388">
        <v>0</v>
      </c>
      <c r="CM388">
        <v>0</v>
      </c>
      <c r="CN388" t="s">
        <v>3</v>
      </c>
      <c r="CO388">
        <v>0</v>
      </c>
      <c r="CP388">
        <f t="shared" si="234"/>
        <v>3197.8200000000006</v>
      </c>
      <c r="CQ388">
        <f>SUMIF(SmtRes!AQ385:'SmtRes'!AQ402,"=1",SmtRes!AA385:'SmtRes'!AA402)</f>
        <v>168309.38</v>
      </c>
      <c r="CR388">
        <f>SUMIF(SmtRes!AQ385:'SmtRes'!AQ402,"=1",SmtRes!AB385:'SmtRes'!AB402)</f>
        <v>2360.4899999999998</v>
      </c>
      <c r="CS388">
        <f>SUMIF(SmtRes!AQ385:'SmtRes'!AQ402,"=1",SmtRes!AC385:'SmtRes'!AC402)</f>
        <v>956.22</v>
      </c>
      <c r="CT388">
        <f>SUMIF(SmtRes!AQ385:'SmtRes'!AQ402,"=1",SmtRes!AD385:'SmtRes'!AD402)</f>
        <v>410.04</v>
      </c>
      <c r="CU388">
        <f t="shared" si="235"/>
        <v>0</v>
      </c>
      <c r="CV388">
        <f>SUMIF(SmtRes!AQ385:'SmtRes'!AQ402,"=1",SmtRes!BU385:'SmtRes'!BU402)</f>
        <v>3.06</v>
      </c>
      <c r="CW388">
        <f>SUMIF(SmtRes!AQ385:'SmtRes'!AQ402,"=1",SmtRes!BV385:'SmtRes'!BV402)</f>
        <v>0.87000000000000011</v>
      </c>
      <c r="CX388">
        <f t="shared" si="236"/>
        <v>0</v>
      </c>
      <c r="CY388">
        <f t="shared" si="237"/>
        <v>1737.5482000000002</v>
      </c>
      <c r="CZ388">
        <f t="shared" si="238"/>
        <v>1012.1640000000001</v>
      </c>
      <c r="DC388" t="s">
        <v>3</v>
      </c>
      <c r="DD388" t="s">
        <v>3</v>
      </c>
      <c r="DE388" t="s">
        <v>3</v>
      </c>
      <c r="DF388" t="s">
        <v>3</v>
      </c>
      <c r="DG388" t="s">
        <v>3</v>
      </c>
      <c r="DH388" t="s">
        <v>3</v>
      </c>
      <c r="DI388" t="s">
        <v>3</v>
      </c>
      <c r="DJ388" t="s">
        <v>3</v>
      </c>
      <c r="DK388" t="s">
        <v>3</v>
      </c>
      <c r="DL388" t="s">
        <v>3</v>
      </c>
      <c r="DM388" t="s">
        <v>3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22</v>
      </c>
      <c r="DW388" t="s">
        <v>22</v>
      </c>
      <c r="DX388">
        <v>1</v>
      </c>
      <c r="DZ388" t="s">
        <v>3</v>
      </c>
      <c r="EA388" t="s">
        <v>3</v>
      </c>
      <c r="EB388" t="s">
        <v>3</v>
      </c>
      <c r="EC388" t="s">
        <v>3</v>
      </c>
      <c r="EE388">
        <v>58749547</v>
      </c>
      <c r="EF388">
        <v>2</v>
      </c>
      <c r="EG388" t="s">
        <v>24</v>
      </c>
      <c r="EH388">
        <v>27</v>
      </c>
      <c r="EI388" t="s">
        <v>25</v>
      </c>
      <c r="EJ388">
        <v>1</v>
      </c>
      <c r="EK388">
        <v>33001</v>
      </c>
      <c r="EL388" t="s">
        <v>25</v>
      </c>
      <c r="EM388" t="s">
        <v>26</v>
      </c>
      <c r="EO388" t="s">
        <v>3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3.06</v>
      </c>
      <c r="EX388">
        <v>0.87</v>
      </c>
      <c r="EY388">
        <v>0</v>
      </c>
      <c r="FQ388">
        <v>0</v>
      </c>
      <c r="FR388">
        <f t="shared" si="239"/>
        <v>0</v>
      </c>
      <c r="FS388">
        <v>0</v>
      </c>
      <c r="FX388">
        <v>103</v>
      </c>
      <c r="FY388">
        <v>60</v>
      </c>
      <c r="GA388" t="s">
        <v>3</v>
      </c>
      <c r="GD388">
        <v>1</v>
      </c>
      <c r="GF388">
        <v>1421670900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240"/>
        <v>0</v>
      </c>
      <c r="GM388">
        <f t="shared" si="241"/>
        <v>5947.53</v>
      </c>
      <c r="GN388">
        <f t="shared" si="242"/>
        <v>5947.53</v>
      </c>
      <c r="GO388">
        <f t="shared" si="243"/>
        <v>0</v>
      </c>
      <c r="GP388">
        <f t="shared" si="244"/>
        <v>0</v>
      </c>
      <c r="GR388">
        <v>0</v>
      </c>
      <c r="GS388">
        <v>3</v>
      </c>
      <c r="GT388">
        <v>0</v>
      </c>
      <c r="GU388" t="s">
        <v>3</v>
      </c>
      <c r="GV388">
        <f t="shared" si="245"/>
        <v>0</v>
      </c>
      <c r="GW388">
        <v>1</v>
      </c>
      <c r="GX388">
        <f t="shared" si="246"/>
        <v>0</v>
      </c>
      <c r="HA388">
        <v>0</v>
      </c>
      <c r="HB388">
        <v>0</v>
      </c>
      <c r="HC388">
        <f t="shared" si="247"/>
        <v>0</v>
      </c>
      <c r="HE388" t="s">
        <v>3</v>
      </c>
      <c r="HF388" t="s">
        <v>3</v>
      </c>
      <c r="HM388" t="s">
        <v>3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 x14ac:dyDescent="0.2">
      <c r="A389">
        <v>17</v>
      </c>
      <c r="B389">
        <v>0</v>
      </c>
      <c r="C389">
        <f>ROW(SmtRes!A422)</f>
        <v>422</v>
      </c>
      <c r="D389">
        <f>ROW(EtalonRes!A430)</f>
        <v>430</v>
      </c>
      <c r="E389" t="s">
        <v>177</v>
      </c>
      <c r="F389" t="s">
        <v>374</v>
      </c>
      <c r="G389" t="s">
        <v>375</v>
      </c>
      <c r="H389" t="s">
        <v>22</v>
      </c>
      <c r="I389">
        <v>2</v>
      </c>
      <c r="J389">
        <v>0</v>
      </c>
      <c r="K389">
        <v>2</v>
      </c>
      <c r="O389">
        <f t="shared" si="226"/>
        <v>13485.62</v>
      </c>
      <c r="P389">
        <f>SUMIF(SmtRes!AQ403:'SmtRes'!AQ422,"=1",SmtRes!DF403:'SmtRes'!DF422)</f>
        <v>346.78</v>
      </c>
      <c r="Q389">
        <f>SUMIF(SmtRes!AQ403:'SmtRes'!AQ422,"=1",SmtRes!DG403:'SmtRes'!DG422)</f>
        <v>6242.6399999999994</v>
      </c>
      <c r="R389">
        <f>SUMIF(SmtRes!AQ403:'SmtRes'!AQ422,"=1",SmtRes!DH403:'SmtRes'!DH422)</f>
        <v>1992.1200000000001</v>
      </c>
      <c r="S389">
        <f>SUMIF(SmtRes!AQ403:'SmtRes'!AQ422,"=1",SmtRes!DI403:'SmtRes'!DI422)</f>
        <v>4904.08</v>
      </c>
      <c r="T389">
        <f t="shared" si="227"/>
        <v>0</v>
      </c>
      <c r="U389">
        <f>SUMIF(SmtRes!AQ403:'SmtRes'!AQ422,"=1",SmtRes!CV403:'SmtRes'!CV422)</f>
        <v>11.96</v>
      </c>
      <c r="V389">
        <f>SUMIF(SmtRes!AQ403:'SmtRes'!AQ422,"=1",SmtRes!CW403:'SmtRes'!CW422)</f>
        <v>4</v>
      </c>
      <c r="W389">
        <f t="shared" si="228"/>
        <v>0</v>
      </c>
      <c r="X389">
        <f t="shared" si="229"/>
        <v>7103.09</v>
      </c>
      <c r="Y389">
        <f t="shared" si="230"/>
        <v>4137.72</v>
      </c>
      <c r="AA389">
        <v>61617792</v>
      </c>
      <c r="AB389">
        <f t="shared" si="231"/>
        <v>5695.1230539999997</v>
      </c>
      <c r="AC389">
        <f>ROUND((SUM(SmtRes!BQ403:'SmtRes'!BQ422)),6)</f>
        <v>121.76385399999999</v>
      </c>
      <c r="AD389">
        <f>ROUND((((SUM(SmtRes!BR403:'SmtRes'!BR422))-(SUM(SmtRes!BS403:'SmtRes'!BS422)))+AE389),6)</f>
        <v>3121.32</v>
      </c>
      <c r="AE389">
        <f>ROUND((SUM(SmtRes!BS403:'SmtRes'!BS422)),6)</f>
        <v>996.06</v>
      </c>
      <c r="AF389">
        <f>ROUND((SUM(SmtRes!BT403:'SmtRes'!BT422)),6)</f>
        <v>2452.0392000000002</v>
      </c>
      <c r="AG389">
        <f t="shared" si="232"/>
        <v>0</v>
      </c>
      <c r="AH389">
        <f>(SUM(SmtRes!BU403:'SmtRes'!BU422))</f>
        <v>5.98</v>
      </c>
      <c r="AI389">
        <f>(SUM(SmtRes!BV403:'SmtRes'!BV422))</f>
        <v>2</v>
      </c>
      <c r="AJ389">
        <f t="shared" si="233"/>
        <v>0</v>
      </c>
      <c r="AK389">
        <v>6691.1830540000001</v>
      </c>
      <c r="AL389">
        <v>121.76385400000001</v>
      </c>
      <c r="AM389">
        <v>3121.32</v>
      </c>
      <c r="AN389">
        <v>996.06000000000006</v>
      </c>
      <c r="AO389">
        <v>2452.0392000000002</v>
      </c>
      <c r="AP389">
        <v>0</v>
      </c>
      <c r="AQ389">
        <v>5.98</v>
      </c>
      <c r="AR389">
        <v>2</v>
      </c>
      <c r="AS389">
        <v>0</v>
      </c>
      <c r="AT389">
        <v>103</v>
      </c>
      <c r="AU389">
        <v>60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3</v>
      </c>
      <c r="BE389" t="s">
        <v>3</v>
      </c>
      <c r="BF389" t="s">
        <v>3</v>
      </c>
      <c r="BG389" t="s">
        <v>3</v>
      </c>
      <c r="BH389">
        <v>0</v>
      </c>
      <c r="BI389">
        <v>1</v>
      </c>
      <c r="BJ389" t="s">
        <v>376</v>
      </c>
      <c r="BM389">
        <v>33001</v>
      </c>
      <c r="BN389">
        <v>0</v>
      </c>
      <c r="BO389" t="s">
        <v>3</v>
      </c>
      <c r="BP389">
        <v>0</v>
      </c>
      <c r="BQ389">
        <v>2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3</v>
      </c>
      <c r="BZ389">
        <v>103</v>
      </c>
      <c r="CA389">
        <v>60</v>
      </c>
      <c r="CB389" t="s">
        <v>3</v>
      </c>
      <c r="CE389">
        <v>0</v>
      </c>
      <c r="CF389">
        <v>0</v>
      </c>
      <c r="CG389">
        <v>0</v>
      </c>
      <c r="CM389">
        <v>0</v>
      </c>
      <c r="CN389" t="s">
        <v>3</v>
      </c>
      <c r="CO389">
        <v>0</v>
      </c>
      <c r="CP389">
        <f t="shared" si="234"/>
        <v>13485.62</v>
      </c>
      <c r="CQ389">
        <f>SUMIF(SmtRes!AQ403:'SmtRes'!AQ422,"=1",SmtRes!AA403:'SmtRes'!AA422)</f>
        <v>168309.38</v>
      </c>
      <c r="CR389">
        <f>SUMIF(SmtRes!AQ403:'SmtRes'!AQ422,"=1",SmtRes!AB403:'SmtRes'!AB422)</f>
        <v>2360.4899999999998</v>
      </c>
      <c r="CS389">
        <f>SUMIF(SmtRes!AQ403:'SmtRes'!AQ422,"=1",SmtRes!AC403:'SmtRes'!AC422)</f>
        <v>956.22</v>
      </c>
      <c r="CT389">
        <f>SUMIF(SmtRes!AQ403:'SmtRes'!AQ422,"=1",SmtRes!AD403:'SmtRes'!AD422)</f>
        <v>410.04</v>
      </c>
      <c r="CU389">
        <f t="shared" si="235"/>
        <v>0</v>
      </c>
      <c r="CV389">
        <f>SUMIF(SmtRes!AQ403:'SmtRes'!AQ422,"=1",SmtRes!BU403:'SmtRes'!BU422)</f>
        <v>5.98</v>
      </c>
      <c r="CW389">
        <f>SUMIF(SmtRes!AQ403:'SmtRes'!AQ422,"=1",SmtRes!BV403:'SmtRes'!BV422)</f>
        <v>2</v>
      </c>
      <c r="CX389">
        <f t="shared" si="236"/>
        <v>0</v>
      </c>
      <c r="CY389">
        <f t="shared" si="237"/>
        <v>7103.0859999999993</v>
      </c>
      <c r="CZ389">
        <f t="shared" si="238"/>
        <v>4137.72</v>
      </c>
      <c r="DC389" t="s">
        <v>3</v>
      </c>
      <c r="DD389" t="s">
        <v>3</v>
      </c>
      <c r="DE389" t="s">
        <v>3</v>
      </c>
      <c r="DF389" t="s">
        <v>3</v>
      </c>
      <c r="DG389" t="s">
        <v>3</v>
      </c>
      <c r="DH389" t="s">
        <v>3</v>
      </c>
      <c r="DI389" t="s">
        <v>3</v>
      </c>
      <c r="DJ389" t="s">
        <v>3</v>
      </c>
      <c r="DK389" t="s">
        <v>3</v>
      </c>
      <c r="DL389" t="s">
        <v>3</v>
      </c>
      <c r="DM389" t="s">
        <v>3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22</v>
      </c>
      <c r="DW389" t="s">
        <v>22</v>
      </c>
      <c r="DX389">
        <v>1</v>
      </c>
      <c r="DZ389" t="s">
        <v>3</v>
      </c>
      <c r="EA389" t="s">
        <v>3</v>
      </c>
      <c r="EB389" t="s">
        <v>3</v>
      </c>
      <c r="EC389" t="s">
        <v>3</v>
      </c>
      <c r="EE389">
        <v>58749547</v>
      </c>
      <c r="EF389">
        <v>2</v>
      </c>
      <c r="EG389" t="s">
        <v>24</v>
      </c>
      <c r="EH389">
        <v>27</v>
      </c>
      <c r="EI389" t="s">
        <v>25</v>
      </c>
      <c r="EJ389">
        <v>1</v>
      </c>
      <c r="EK389">
        <v>33001</v>
      </c>
      <c r="EL389" t="s">
        <v>25</v>
      </c>
      <c r="EM389" t="s">
        <v>26</v>
      </c>
      <c r="EO389" t="s">
        <v>3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5.98</v>
      </c>
      <c r="EX389">
        <v>2</v>
      </c>
      <c r="EY389">
        <v>0</v>
      </c>
      <c r="FQ389">
        <v>0</v>
      </c>
      <c r="FR389">
        <f t="shared" si="239"/>
        <v>0</v>
      </c>
      <c r="FS389">
        <v>0</v>
      </c>
      <c r="FX389">
        <v>103</v>
      </c>
      <c r="FY389">
        <v>60</v>
      </c>
      <c r="GA389" t="s">
        <v>3</v>
      </c>
      <c r="GD389">
        <v>1</v>
      </c>
      <c r="GF389">
        <v>-463594536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240"/>
        <v>0</v>
      </c>
      <c r="GM389">
        <f t="shared" si="241"/>
        <v>24726.43</v>
      </c>
      <c r="GN389">
        <f t="shared" si="242"/>
        <v>24726.43</v>
      </c>
      <c r="GO389">
        <f t="shared" si="243"/>
        <v>0</v>
      </c>
      <c r="GP389">
        <f t="shared" si="244"/>
        <v>0</v>
      </c>
      <c r="GR389">
        <v>0</v>
      </c>
      <c r="GS389">
        <v>3</v>
      </c>
      <c r="GT389">
        <v>0</v>
      </c>
      <c r="GU389" t="s">
        <v>3</v>
      </c>
      <c r="GV389">
        <f t="shared" si="245"/>
        <v>0</v>
      </c>
      <c r="GW389">
        <v>1</v>
      </c>
      <c r="GX389">
        <f t="shared" si="246"/>
        <v>0</v>
      </c>
      <c r="HA389">
        <v>0</v>
      </c>
      <c r="HB389">
        <v>0</v>
      </c>
      <c r="HC389">
        <f t="shared" si="247"/>
        <v>0</v>
      </c>
      <c r="HE389" t="s">
        <v>3</v>
      </c>
      <c r="HF389" t="s">
        <v>3</v>
      </c>
      <c r="HM389" t="s">
        <v>3</v>
      </c>
      <c r="HN389" t="s">
        <v>27</v>
      </c>
      <c r="HO389" t="s">
        <v>28</v>
      </c>
      <c r="HP389" t="s">
        <v>25</v>
      </c>
      <c r="HQ389" t="s">
        <v>25</v>
      </c>
      <c r="IK389">
        <v>0</v>
      </c>
    </row>
    <row r="390" spans="1:245" x14ac:dyDescent="0.2">
      <c r="A390">
        <v>17</v>
      </c>
      <c r="B390">
        <v>0</v>
      </c>
      <c r="C390">
        <f>ROW(SmtRes!A442)</f>
        <v>442</v>
      </c>
      <c r="D390">
        <f>ROW(EtalonRes!A450)</f>
        <v>450</v>
      </c>
      <c r="E390" t="s">
        <v>186</v>
      </c>
      <c r="F390" t="s">
        <v>377</v>
      </c>
      <c r="G390" t="s">
        <v>378</v>
      </c>
      <c r="H390" t="s">
        <v>22</v>
      </c>
      <c r="I390">
        <v>1</v>
      </c>
      <c r="J390">
        <v>0</v>
      </c>
      <c r="K390">
        <v>1</v>
      </c>
      <c r="O390">
        <f t="shared" si="226"/>
        <v>10514.86</v>
      </c>
      <c r="P390">
        <f>SUMIF(SmtRes!AQ423:'SmtRes'!AQ442,"=1",SmtRes!DF423:'SmtRes'!DF442)</f>
        <v>173.4</v>
      </c>
      <c r="Q390">
        <f>SUMIF(SmtRes!AQ423:'SmtRes'!AQ442,"=1",SmtRes!DG423:'SmtRes'!DG442)</f>
        <v>5050.29</v>
      </c>
      <c r="R390">
        <f>SUMIF(SmtRes!AQ423:'SmtRes'!AQ442,"=1",SmtRes!DH423:'SmtRes'!DH442)</f>
        <v>1600.81</v>
      </c>
      <c r="S390">
        <f>SUMIF(SmtRes!AQ423:'SmtRes'!AQ442,"=1",SmtRes!DI423:'SmtRes'!DI442)</f>
        <v>3690.36</v>
      </c>
      <c r="T390">
        <f t="shared" si="227"/>
        <v>0</v>
      </c>
      <c r="U390">
        <f>SUMIF(SmtRes!AQ423:'SmtRes'!AQ442,"=1",SmtRes!CV423:'SmtRes'!CV442)</f>
        <v>9</v>
      </c>
      <c r="V390">
        <f>SUMIF(SmtRes!AQ423:'SmtRes'!AQ442,"=1",SmtRes!CW423:'SmtRes'!CW442)</f>
        <v>3.21</v>
      </c>
      <c r="W390">
        <f t="shared" si="228"/>
        <v>0</v>
      </c>
      <c r="X390">
        <f t="shared" si="229"/>
        <v>5449.91</v>
      </c>
      <c r="Y390">
        <f t="shared" si="230"/>
        <v>3174.7</v>
      </c>
      <c r="AA390">
        <v>61617792</v>
      </c>
      <c r="AB390">
        <f t="shared" si="231"/>
        <v>8862.4200540000002</v>
      </c>
      <c r="AC390">
        <f>ROUND((SUM(SmtRes!BQ423:'SmtRes'!BQ442)),6)</f>
        <v>121.76385399999999</v>
      </c>
      <c r="AD390">
        <f>ROUND((((SUM(SmtRes!BR423:'SmtRes'!BR442))-(SUM(SmtRes!BS423:'SmtRes'!BS442)))+AE390),6)</f>
        <v>5050.2961999999998</v>
      </c>
      <c r="AE390">
        <f>ROUND((SUM(SmtRes!BS423:'SmtRes'!BS442)),6)</f>
        <v>1600.8010999999999</v>
      </c>
      <c r="AF390">
        <f>ROUND((SUM(SmtRes!BT423:'SmtRes'!BT442)),6)</f>
        <v>3690.36</v>
      </c>
      <c r="AG390">
        <f t="shared" si="232"/>
        <v>0</v>
      </c>
      <c r="AH390">
        <f>(SUM(SmtRes!BU423:'SmtRes'!BU442))</f>
        <v>9</v>
      </c>
      <c r="AI390">
        <f>(SUM(SmtRes!BV423:'SmtRes'!BV442))</f>
        <v>3.21</v>
      </c>
      <c r="AJ390">
        <f t="shared" si="233"/>
        <v>0</v>
      </c>
      <c r="AK390">
        <v>10463.221154000001</v>
      </c>
      <c r="AL390">
        <v>121.76385400000001</v>
      </c>
      <c r="AM390">
        <v>5050.2961999999998</v>
      </c>
      <c r="AN390">
        <v>1600.8010999999999</v>
      </c>
      <c r="AO390">
        <v>3690.36</v>
      </c>
      <c r="AP390">
        <v>0</v>
      </c>
      <c r="AQ390">
        <v>9</v>
      </c>
      <c r="AR390">
        <v>3.21</v>
      </c>
      <c r="AS390">
        <v>0</v>
      </c>
      <c r="AT390">
        <v>103</v>
      </c>
      <c r="AU390">
        <v>60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3</v>
      </c>
      <c r="BE390" t="s">
        <v>3</v>
      </c>
      <c r="BF390" t="s">
        <v>3</v>
      </c>
      <c r="BG390" t="s">
        <v>3</v>
      </c>
      <c r="BH390">
        <v>0</v>
      </c>
      <c r="BI390">
        <v>1</v>
      </c>
      <c r="BJ390" t="s">
        <v>379</v>
      </c>
      <c r="BM390">
        <v>33001</v>
      </c>
      <c r="BN390">
        <v>0</v>
      </c>
      <c r="BO390" t="s">
        <v>3</v>
      </c>
      <c r="BP390">
        <v>0</v>
      </c>
      <c r="BQ390">
        <v>2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3</v>
      </c>
      <c r="BZ390">
        <v>103</v>
      </c>
      <c r="CA390">
        <v>60</v>
      </c>
      <c r="CB390" t="s">
        <v>3</v>
      </c>
      <c r="CE390">
        <v>0</v>
      </c>
      <c r="CF390">
        <v>0</v>
      </c>
      <c r="CG390">
        <v>0</v>
      </c>
      <c r="CM390">
        <v>0</v>
      </c>
      <c r="CN390" t="s">
        <v>3</v>
      </c>
      <c r="CO390">
        <v>0</v>
      </c>
      <c r="CP390">
        <f t="shared" si="234"/>
        <v>10514.859999999999</v>
      </c>
      <c r="CQ390">
        <f>SUMIF(SmtRes!AQ423:'SmtRes'!AQ442,"=1",SmtRes!AA423:'SmtRes'!AA442)</f>
        <v>168309.38</v>
      </c>
      <c r="CR390">
        <f>SUMIF(SmtRes!AQ423:'SmtRes'!AQ442,"=1",SmtRes!AB423:'SmtRes'!AB442)</f>
        <v>2360.4899999999998</v>
      </c>
      <c r="CS390">
        <f>SUMIF(SmtRes!AQ423:'SmtRes'!AQ442,"=1",SmtRes!AC423:'SmtRes'!AC442)</f>
        <v>956.22</v>
      </c>
      <c r="CT390">
        <f>SUMIF(SmtRes!AQ423:'SmtRes'!AQ442,"=1",SmtRes!AD423:'SmtRes'!AD442)</f>
        <v>410.04</v>
      </c>
      <c r="CU390">
        <f t="shared" si="235"/>
        <v>0</v>
      </c>
      <c r="CV390">
        <f>SUMIF(SmtRes!AQ423:'SmtRes'!AQ442,"=1",SmtRes!BU423:'SmtRes'!BU442)</f>
        <v>9</v>
      </c>
      <c r="CW390">
        <f>SUMIF(SmtRes!AQ423:'SmtRes'!AQ442,"=1",SmtRes!BV423:'SmtRes'!BV442)</f>
        <v>3.21</v>
      </c>
      <c r="CX390">
        <f t="shared" si="236"/>
        <v>0</v>
      </c>
      <c r="CY390">
        <f t="shared" si="237"/>
        <v>5449.9050999999999</v>
      </c>
      <c r="CZ390">
        <f t="shared" si="238"/>
        <v>3174.7020000000002</v>
      </c>
      <c r="DC390" t="s">
        <v>3</v>
      </c>
      <c r="DD390" t="s">
        <v>3</v>
      </c>
      <c r="DE390" t="s">
        <v>3</v>
      </c>
      <c r="DF390" t="s">
        <v>3</v>
      </c>
      <c r="DG390" t="s">
        <v>3</v>
      </c>
      <c r="DH390" t="s">
        <v>3</v>
      </c>
      <c r="DI390" t="s">
        <v>3</v>
      </c>
      <c r="DJ390" t="s">
        <v>3</v>
      </c>
      <c r="DK390" t="s">
        <v>3</v>
      </c>
      <c r="DL390" t="s">
        <v>3</v>
      </c>
      <c r="DM390" t="s">
        <v>3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22</v>
      </c>
      <c r="DW390" t="s">
        <v>22</v>
      </c>
      <c r="DX390">
        <v>1</v>
      </c>
      <c r="DZ390" t="s">
        <v>3</v>
      </c>
      <c r="EA390" t="s">
        <v>3</v>
      </c>
      <c r="EB390" t="s">
        <v>3</v>
      </c>
      <c r="EC390" t="s">
        <v>3</v>
      </c>
      <c r="EE390">
        <v>58749547</v>
      </c>
      <c r="EF390">
        <v>2</v>
      </c>
      <c r="EG390" t="s">
        <v>24</v>
      </c>
      <c r="EH390">
        <v>27</v>
      </c>
      <c r="EI390" t="s">
        <v>25</v>
      </c>
      <c r="EJ390">
        <v>1</v>
      </c>
      <c r="EK390">
        <v>33001</v>
      </c>
      <c r="EL390" t="s">
        <v>25</v>
      </c>
      <c r="EM390" t="s">
        <v>26</v>
      </c>
      <c r="EO390" t="s">
        <v>3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9</v>
      </c>
      <c r="EX390">
        <v>3.21</v>
      </c>
      <c r="EY390">
        <v>0</v>
      </c>
      <c r="FQ390">
        <v>0</v>
      </c>
      <c r="FR390">
        <f t="shared" si="239"/>
        <v>0</v>
      </c>
      <c r="FS390">
        <v>0</v>
      </c>
      <c r="FX390">
        <v>103</v>
      </c>
      <c r="FY390">
        <v>60</v>
      </c>
      <c r="GA390" t="s">
        <v>3</v>
      </c>
      <c r="GD390">
        <v>1</v>
      </c>
      <c r="GF390">
        <v>-386396258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240"/>
        <v>0</v>
      </c>
      <c r="GM390">
        <f t="shared" si="241"/>
        <v>19139.47</v>
      </c>
      <c r="GN390">
        <f t="shared" si="242"/>
        <v>19139.47</v>
      </c>
      <c r="GO390">
        <f t="shared" si="243"/>
        <v>0</v>
      </c>
      <c r="GP390">
        <f t="shared" si="244"/>
        <v>0</v>
      </c>
      <c r="GR390">
        <v>0</v>
      </c>
      <c r="GS390">
        <v>3</v>
      </c>
      <c r="GT390">
        <v>0</v>
      </c>
      <c r="GU390" t="s">
        <v>3</v>
      </c>
      <c r="GV390">
        <f t="shared" si="245"/>
        <v>0</v>
      </c>
      <c r="GW390">
        <v>1</v>
      </c>
      <c r="GX390">
        <f t="shared" si="246"/>
        <v>0</v>
      </c>
      <c r="HA390">
        <v>0</v>
      </c>
      <c r="HB390">
        <v>0</v>
      </c>
      <c r="HC390">
        <f t="shared" si="247"/>
        <v>0</v>
      </c>
      <c r="HE390" t="s">
        <v>3</v>
      </c>
      <c r="HF390" t="s">
        <v>3</v>
      </c>
      <c r="HM390" t="s">
        <v>3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 x14ac:dyDescent="0.2">
      <c r="A391">
        <v>17</v>
      </c>
      <c r="B391">
        <v>0</v>
      </c>
      <c r="C391">
        <f>ROW(SmtRes!A446)</f>
        <v>446</v>
      </c>
      <c r="D391">
        <f>ROW(EtalonRes!A454)</f>
        <v>454</v>
      </c>
      <c r="E391" t="s">
        <v>190</v>
      </c>
      <c r="F391" t="s">
        <v>48</v>
      </c>
      <c r="G391" t="s">
        <v>380</v>
      </c>
      <c r="H391" t="s">
        <v>22</v>
      </c>
      <c r="I391">
        <v>0</v>
      </c>
      <c r="J391">
        <v>0</v>
      </c>
      <c r="K391">
        <v>0</v>
      </c>
      <c r="O391">
        <f t="shared" si="226"/>
        <v>0</v>
      </c>
      <c r="P391">
        <f>SUMIF(SmtRes!AQ443:'SmtRes'!AQ446,"=1",SmtRes!DF443:'SmtRes'!DF446)</f>
        <v>0</v>
      </c>
      <c r="Q391">
        <f>SUMIF(SmtRes!AQ443:'SmtRes'!AQ446,"=1",SmtRes!DG443:'SmtRes'!DG446)</f>
        <v>0</v>
      </c>
      <c r="R391">
        <f>SUMIF(SmtRes!AQ443:'SmtRes'!AQ446,"=1",SmtRes!DH443:'SmtRes'!DH446)</f>
        <v>0</v>
      </c>
      <c r="S391">
        <f>SUMIF(SmtRes!AQ443:'SmtRes'!AQ446,"=1",SmtRes!DI443:'SmtRes'!DI446)</f>
        <v>0</v>
      </c>
      <c r="T391">
        <f t="shared" si="227"/>
        <v>0</v>
      </c>
      <c r="U391">
        <f>SUMIF(SmtRes!AQ443:'SmtRes'!AQ446,"=1",SmtRes!CV443:'SmtRes'!CV446)</f>
        <v>0</v>
      </c>
      <c r="V391">
        <f>SUMIF(SmtRes!AQ443:'SmtRes'!AQ446,"=1",SmtRes!CW443:'SmtRes'!CW446)</f>
        <v>0</v>
      </c>
      <c r="W391">
        <f t="shared" si="228"/>
        <v>0</v>
      </c>
      <c r="X391">
        <f t="shared" si="229"/>
        <v>0</v>
      </c>
      <c r="Y391">
        <f t="shared" si="230"/>
        <v>0</v>
      </c>
      <c r="AA391">
        <v>61617792</v>
      </c>
      <c r="AB391">
        <f t="shared" si="231"/>
        <v>469.0299</v>
      </c>
      <c r="AC391">
        <f>ROUND((0),6)</f>
        <v>0</v>
      </c>
      <c r="AD391">
        <f>ROUND((((SUM(SmtRes!BR443:'SmtRes'!BR446))-(SUM(SmtRes!BS443:'SmtRes'!BS446)))+AE391),6)</f>
        <v>379.78199999999998</v>
      </c>
      <c r="AE391">
        <f>ROUND((SUM(SmtRes!BS443:'SmtRes'!BS446)),6)</f>
        <v>161.36279999999999</v>
      </c>
      <c r="AF391">
        <f>ROUND((SUM(SmtRes!BT443:'SmtRes'!BT446)),6)</f>
        <v>89.247900000000001</v>
      </c>
      <c r="AG391">
        <f t="shared" si="232"/>
        <v>0</v>
      </c>
      <c r="AH391">
        <f>(SUM(SmtRes!BU443:'SmtRes'!BU446))</f>
        <v>0.21</v>
      </c>
      <c r="AI391">
        <f>(SUM(SmtRes!BV443:'SmtRes'!BV446))</f>
        <v>0.27</v>
      </c>
      <c r="AJ391">
        <f t="shared" si="233"/>
        <v>0</v>
      </c>
      <c r="AK391">
        <v>630.39269999999999</v>
      </c>
      <c r="AL391">
        <v>0</v>
      </c>
      <c r="AM391">
        <v>379.78199999999998</v>
      </c>
      <c r="AN391">
        <v>161.36279999999999</v>
      </c>
      <c r="AO391">
        <v>89.247900000000001</v>
      </c>
      <c r="AP391">
        <v>0</v>
      </c>
      <c r="AQ391">
        <v>0.21</v>
      </c>
      <c r="AR391">
        <v>0.27</v>
      </c>
      <c r="AS391">
        <v>0</v>
      </c>
      <c r="AT391">
        <v>97</v>
      </c>
      <c r="AU391">
        <v>51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3</v>
      </c>
      <c r="BE391" t="s">
        <v>3</v>
      </c>
      <c r="BF391" t="s">
        <v>3</v>
      </c>
      <c r="BG391" t="s">
        <v>3</v>
      </c>
      <c r="BH391">
        <v>0</v>
      </c>
      <c r="BI391">
        <v>2</v>
      </c>
      <c r="BJ391" t="s">
        <v>50</v>
      </c>
      <c r="BM391">
        <v>108001</v>
      </c>
      <c r="BN391">
        <v>0</v>
      </c>
      <c r="BO391" t="s">
        <v>3</v>
      </c>
      <c r="BP391">
        <v>0</v>
      </c>
      <c r="BQ391">
        <v>3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3</v>
      </c>
      <c r="BZ391">
        <v>97</v>
      </c>
      <c r="CA391">
        <v>51</v>
      </c>
      <c r="CB391" t="s">
        <v>3</v>
      </c>
      <c r="CE391">
        <v>0</v>
      </c>
      <c r="CF391">
        <v>0</v>
      </c>
      <c r="CG391">
        <v>0</v>
      </c>
      <c r="CM391">
        <v>0</v>
      </c>
      <c r="CN391" t="s">
        <v>3</v>
      </c>
      <c r="CO391">
        <v>0</v>
      </c>
      <c r="CP391">
        <f t="shared" si="234"/>
        <v>0</v>
      </c>
      <c r="CQ391">
        <f>SUMIF(SmtRes!AQ443:'SmtRes'!AQ446,"=1",SmtRes!AA443:'SmtRes'!AA446)</f>
        <v>0</v>
      </c>
      <c r="CR391">
        <f>SUMIF(SmtRes!AQ443:'SmtRes'!AQ446,"=1",SmtRes!AB443:'SmtRes'!AB446)</f>
        <v>1406.6</v>
      </c>
      <c r="CS391">
        <f>SUMIF(SmtRes!AQ443:'SmtRes'!AQ446,"=1",SmtRes!AC443:'SmtRes'!AC446)</f>
        <v>597.64</v>
      </c>
      <c r="CT391">
        <f>SUMIF(SmtRes!AQ443:'SmtRes'!AQ446,"=1",SmtRes!AD443:'SmtRes'!AD446)</f>
        <v>424.99</v>
      </c>
      <c r="CU391">
        <f t="shared" si="235"/>
        <v>0</v>
      </c>
      <c r="CV391">
        <f>SUMIF(SmtRes!AQ443:'SmtRes'!AQ446,"=1",SmtRes!BU443:'SmtRes'!BU446)</f>
        <v>0.21</v>
      </c>
      <c r="CW391">
        <f>SUMIF(SmtRes!AQ443:'SmtRes'!AQ446,"=1",SmtRes!BV443:'SmtRes'!BV446)</f>
        <v>0.27</v>
      </c>
      <c r="CX391">
        <f t="shared" si="236"/>
        <v>0</v>
      </c>
      <c r="CY391">
        <f t="shared" si="237"/>
        <v>0</v>
      </c>
      <c r="CZ391">
        <f t="shared" si="238"/>
        <v>0</v>
      </c>
      <c r="DC391" t="s">
        <v>3</v>
      </c>
      <c r="DD391" t="s">
        <v>3</v>
      </c>
      <c r="DE391" t="s">
        <v>3</v>
      </c>
      <c r="DF391" t="s">
        <v>3</v>
      </c>
      <c r="DG391" t="s">
        <v>3</v>
      </c>
      <c r="DH391" t="s">
        <v>3</v>
      </c>
      <c r="DI391" t="s">
        <v>3</v>
      </c>
      <c r="DJ391" t="s">
        <v>3</v>
      </c>
      <c r="DK391" t="s">
        <v>3</v>
      </c>
      <c r="DL391" t="s">
        <v>3</v>
      </c>
      <c r="DM391" t="s">
        <v>3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22</v>
      </c>
      <c r="DW391" t="s">
        <v>22</v>
      </c>
      <c r="DX391">
        <v>1</v>
      </c>
      <c r="DZ391" t="s">
        <v>3</v>
      </c>
      <c r="EA391" t="s">
        <v>3</v>
      </c>
      <c r="EB391" t="s">
        <v>3</v>
      </c>
      <c r="EC391" t="s">
        <v>3</v>
      </c>
      <c r="EE391">
        <v>58749376</v>
      </c>
      <c r="EF391">
        <v>3</v>
      </c>
      <c r="EG391" t="s">
        <v>52</v>
      </c>
      <c r="EH391">
        <v>0</v>
      </c>
      <c r="EI391" t="s">
        <v>3</v>
      </c>
      <c r="EJ391">
        <v>2</v>
      </c>
      <c r="EK391">
        <v>108001</v>
      </c>
      <c r="EL391" t="s">
        <v>53</v>
      </c>
      <c r="EM391" t="s">
        <v>54</v>
      </c>
      <c r="EO391" t="s">
        <v>3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0.21</v>
      </c>
      <c r="EX391">
        <v>0.27</v>
      </c>
      <c r="EY391">
        <v>0</v>
      </c>
      <c r="FQ391">
        <v>0</v>
      </c>
      <c r="FR391">
        <f t="shared" si="239"/>
        <v>0</v>
      </c>
      <c r="FS391">
        <v>0</v>
      </c>
      <c r="FX391">
        <v>97</v>
      </c>
      <c r="FY391">
        <v>51</v>
      </c>
      <c r="GA391" t="s">
        <v>3</v>
      </c>
      <c r="GD391">
        <v>1</v>
      </c>
      <c r="GF391">
        <v>-787778551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240"/>
        <v>0</v>
      </c>
      <c r="GM391">
        <f t="shared" si="241"/>
        <v>0</v>
      </c>
      <c r="GN391">
        <f t="shared" si="242"/>
        <v>0</v>
      </c>
      <c r="GO391">
        <f t="shared" si="243"/>
        <v>0</v>
      </c>
      <c r="GP391">
        <f t="shared" si="244"/>
        <v>0</v>
      </c>
      <c r="GR391">
        <v>0</v>
      </c>
      <c r="GS391">
        <v>3</v>
      </c>
      <c r="GT391">
        <v>0</v>
      </c>
      <c r="GU391" t="s">
        <v>3</v>
      </c>
      <c r="GV391">
        <f t="shared" si="245"/>
        <v>0</v>
      </c>
      <c r="GW391">
        <v>1</v>
      </c>
      <c r="GX391">
        <f t="shared" si="246"/>
        <v>0</v>
      </c>
      <c r="HA391">
        <v>0</v>
      </c>
      <c r="HB391">
        <v>0</v>
      </c>
      <c r="HC391">
        <f t="shared" si="247"/>
        <v>0</v>
      </c>
      <c r="HE391" t="s">
        <v>3</v>
      </c>
      <c r="HF391" t="s">
        <v>3</v>
      </c>
      <c r="HM391" t="s">
        <v>3</v>
      </c>
      <c r="HN391" t="s">
        <v>56</v>
      </c>
      <c r="HO391" t="s">
        <v>57</v>
      </c>
      <c r="HP391" t="s">
        <v>53</v>
      </c>
      <c r="HQ391" t="s">
        <v>53</v>
      </c>
      <c r="IK391">
        <v>0</v>
      </c>
    </row>
    <row r="392" spans="1:245" x14ac:dyDescent="0.2">
      <c r="A392">
        <v>17</v>
      </c>
      <c r="B392">
        <v>0</v>
      </c>
      <c r="C392">
        <f>ROW(SmtRes!A459)</f>
        <v>459</v>
      </c>
      <c r="D392">
        <f>ROW(EtalonRes!A467)</f>
        <v>467</v>
      </c>
      <c r="E392" t="s">
        <v>192</v>
      </c>
      <c r="F392" t="s">
        <v>151</v>
      </c>
      <c r="G392" t="s">
        <v>152</v>
      </c>
      <c r="H392" t="s">
        <v>153</v>
      </c>
      <c r="I392">
        <v>0.20499999999999999</v>
      </c>
      <c r="J392">
        <v>0</v>
      </c>
      <c r="K392">
        <v>0.20499999999999999</v>
      </c>
      <c r="O392">
        <f t="shared" si="226"/>
        <v>10999.82</v>
      </c>
      <c r="P392">
        <f>SUMIF(SmtRes!AQ447:'SmtRes'!AQ459,"=1",SmtRes!DF447:'SmtRes'!DF459)</f>
        <v>0</v>
      </c>
      <c r="Q392">
        <f>SUMIF(SmtRes!AQ447:'SmtRes'!AQ459,"=1",SmtRes!DG447:'SmtRes'!DG459)</f>
        <v>1962.4</v>
      </c>
      <c r="R392">
        <f>SUMIF(SmtRes!AQ447:'SmtRes'!AQ459,"=1",SmtRes!DH447:'SmtRes'!DH459)</f>
        <v>2048.48</v>
      </c>
      <c r="S392">
        <f>SUMIF(SmtRes!AQ447:'SmtRes'!AQ459,"=1",SmtRes!DI447:'SmtRes'!DI459)</f>
        <v>6988.94</v>
      </c>
      <c r="T392">
        <f t="shared" si="227"/>
        <v>0</v>
      </c>
      <c r="U392">
        <f>SUMIF(SmtRes!AQ447:'SmtRes'!AQ459,"=1",SmtRes!CV447:'SmtRes'!CV459)</f>
        <v>16.0474</v>
      </c>
      <c r="V392">
        <f>SUMIF(SmtRes!AQ447:'SmtRes'!AQ459,"=1",SmtRes!CW447:'SmtRes'!CW459)</f>
        <v>4.5592000000000006</v>
      </c>
      <c r="W392">
        <f t="shared" si="228"/>
        <v>0</v>
      </c>
      <c r="X392">
        <f t="shared" si="229"/>
        <v>9308.5400000000009</v>
      </c>
      <c r="Y392">
        <f t="shared" si="230"/>
        <v>5422.45</v>
      </c>
      <c r="AA392">
        <v>61617792</v>
      </c>
      <c r="AB392">
        <f t="shared" si="231"/>
        <v>42168.527600000001</v>
      </c>
      <c r="AC392">
        <f>ROUND((0),6)</f>
        <v>0</v>
      </c>
      <c r="AD392">
        <f>ROUND((((SUM(SmtRes!BR447:'SmtRes'!BR459))-(SUM(SmtRes!BS447:'SmtRes'!BS459)))+AE392),6)</f>
        <v>8076.0868</v>
      </c>
      <c r="AE392">
        <f>ROUND((SUM(SmtRes!BS447:'SmtRes'!BS459)),6)</f>
        <v>9992.5455999999995</v>
      </c>
      <c r="AF392">
        <f>ROUND((SUM(SmtRes!BT447:'SmtRes'!BT459)),6)</f>
        <v>34092.440799999997</v>
      </c>
      <c r="AG392">
        <f t="shared" si="232"/>
        <v>0</v>
      </c>
      <c r="AH392">
        <f>(SUM(SmtRes!BU447:'SmtRes'!BU459))</f>
        <v>78.279999999999987</v>
      </c>
      <c r="AI392">
        <f>(SUM(SmtRes!BV447:'SmtRes'!BV459))</f>
        <v>22.24</v>
      </c>
      <c r="AJ392">
        <f t="shared" si="233"/>
        <v>0</v>
      </c>
      <c r="AK392">
        <v>52161.073199999992</v>
      </c>
      <c r="AL392">
        <v>0</v>
      </c>
      <c r="AM392">
        <v>8076.0868</v>
      </c>
      <c r="AN392">
        <v>9992.5455999999995</v>
      </c>
      <c r="AO392">
        <v>34092.440799999997</v>
      </c>
      <c r="AP392">
        <v>0</v>
      </c>
      <c r="AQ392">
        <v>78.279999999999987</v>
      </c>
      <c r="AR392">
        <v>22.24</v>
      </c>
      <c r="AS392">
        <v>0</v>
      </c>
      <c r="AT392">
        <v>103</v>
      </c>
      <c r="AU392">
        <v>60</v>
      </c>
      <c r="AV392">
        <v>1</v>
      </c>
      <c r="AW392">
        <v>1</v>
      </c>
      <c r="AZ392">
        <v>1</v>
      </c>
      <c r="BA392">
        <v>1</v>
      </c>
      <c r="BB392">
        <v>1</v>
      </c>
      <c r="BC392">
        <v>1</v>
      </c>
      <c r="BD392" t="s">
        <v>3</v>
      </c>
      <c r="BE392" t="s">
        <v>3</v>
      </c>
      <c r="BF392" t="s">
        <v>3</v>
      </c>
      <c r="BG392" t="s">
        <v>3</v>
      </c>
      <c r="BH392">
        <v>0</v>
      </c>
      <c r="BI392">
        <v>1</v>
      </c>
      <c r="BJ392" t="s">
        <v>154</v>
      </c>
      <c r="BM392">
        <v>33001</v>
      </c>
      <c r="BN392">
        <v>0</v>
      </c>
      <c r="BO392" t="s">
        <v>3</v>
      </c>
      <c r="BP392">
        <v>0</v>
      </c>
      <c r="BQ392">
        <v>2</v>
      </c>
      <c r="BR392">
        <v>0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 t="s">
        <v>3</v>
      </c>
      <c r="BZ392">
        <v>103</v>
      </c>
      <c r="CA392">
        <v>60</v>
      </c>
      <c r="CB392" t="s">
        <v>3</v>
      </c>
      <c r="CE392">
        <v>0</v>
      </c>
      <c r="CF392">
        <v>0</v>
      </c>
      <c r="CG392">
        <v>0</v>
      </c>
      <c r="CM392">
        <v>0</v>
      </c>
      <c r="CN392" t="s">
        <v>3</v>
      </c>
      <c r="CO392">
        <v>0</v>
      </c>
      <c r="CP392">
        <f t="shared" si="234"/>
        <v>10999.82</v>
      </c>
      <c r="CQ392">
        <f>SUMIF(SmtRes!AQ447:'SmtRes'!AQ459,"=1",SmtRes!AA447:'SmtRes'!AA459)</f>
        <v>0</v>
      </c>
      <c r="CR392">
        <f>SUMIF(SmtRes!AQ447:'SmtRes'!AQ459,"=1",SmtRes!AB447:'SmtRes'!AB459)</f>
        <v>2555.0399999999995</v>
      </c>
      <c r="CS392">
        <f>SUMIF(SmtRes!AQ447:'SmtRes'!AQ459,"=1",SmtRes!AC447:'SmtRes'!AC459)</f>
        <v>1932.3700000000001</v>
      </c>
      <c r="CT392">
        <f>SUMIF(SmtRes!AQ447:'SmtRes'!AQ459,"=1",SmtRes!AD447:'SmtRes'!AD459)</f>
        <v>1713.22</v>
      </c>
      <c r="CU392">
        <f t="shared" si="235"/>
        <v>0</v>
      </c>
      <c r="CV392">
        <f>SUMIF(SmtRes!AQ447:'SmtRes'!AQ459,"=1",SmtRes!BU447:'SmtRes'!BU459)</f>
        <v>78.279999999999987</v>
      </c>
      <c r="CW392">
        <f>SUMIF(SmtRes!AQ447:'SmtRes'!AQ459,"=1",SmtRes!BV447:'SmtRes'!BV459)</f>
        <v>22.24</v>
      </c>
      <c r="CX392">
        <f t="shared" si="236"/>
        <v>0</v>
      </c>
      <c r="CY392">
        <f t="shared" si="237"/>
        <v>9308.5426000000007</v>
      </c>
      <c r="CZ392">
        <f t="shared" si="238"/>
        <v>5422.4519999999993</v>
      </c>
      <c r="DC392" t="s">
        <v>3</v>
      </c>
      <c r="DD392" t="s">
        <v>3</v>
      </c>
      <c r="DE392" t="s">
        <v>3</v>
      </c>
      <c r="DF392" t="s">
        <v>3</v>
      </c>
      <c r="DG392" t="s">
        <v>3</v>
      </c>
      <c r="DH392" t="s">
        <v>3</v>
      </c>
      <c r="DI392" t="s">
        <v>3</v>
      </c>
      <c r="DJ392" t="s">
        <v>3</v>
      </c>
      <c r="DK392" t="s">
        <v>3</v>
      </c>
      <c r="DL392" t="s">
        <v>3</v>
      </c>
      <c r="DM392" t="s">
        <v>3</v>
      </c>
      <c r="DN392">
        <v>0</v>
      </c>
      <c r="DO392">
        <v>0</v>
      </c>
      <c r="DP392">
        <v>1</v>
      </c>
      <c r="DQ392">
        <v>1</v>
      </c>
      <c r="DU392">
        <v>1003</v>
      </c>
      <c r="DV392" t="s">
        <v>153</v>
      </c>
      <c r="DW392" t="s">
        <v>153</v>
      </c>
      <c r="DX392">
        <v>1000</v>
      </c>
      <c r="DZ392" t="s">
        <v>3</v>
      </c>
      <c r="EA392" t="s">
        <v>3</v>
      </c>
      <c r="EB392" t="s">
        <v>3</v>
      </c>
      <c r="EC392" t="s">
        <v>3</v>
      </c>
      <c r="EE392">
        <v>58749547</v>
      </c>
      <c r="EF392">
        <v>2</v>
      </c>
      <c r="EG392" t="s">
        <v>24</v>
      </c>
      <c r="EH392">
        <v>27</v>
      </c>
      <c r="EI392" t="s">
        <v>25</v>
      </c>
      <c r="EJ392">
        <v>1</v>
      </c>
      <c r="EK392">
        <v>33001</v>
      </c>
      <c r="EL392" t="s">
        <v>25</v>
      </c>
      <c r="EM392" t="s">
        <v>26</v>
      </c>
      <c r="EO392" t="s">
        <v>3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78.28</v>
      </c>
      <c r="EX392">
        <v>22.24</v>
      </c>
      <c r="EY392">
        <v>0</v>
      </c>
      <c r="FQ392">
        <v>0</v>
      </c>
      <c r="FR392">
        <f t="shared" si="239"/>
        <v>0</v>
      </c>
      <c r="FS392">
        <v>0</v>
      </c>
      <c r="FX392">
        <v>103</v>
      </c>
      <c r="FY392">
        <v>60</v>
      </c>
      <c r="GA392" t="s">
        <v>3</v>
      </c>
      <c r="GD392">
        <v>1</v>
      </c>
      <c r="GF392">
        <v>1770886324</v>
      </c>
      <c r="GG392">
        <v>2</v>
      </c>
      <c r="GH392">
        <v>1</v>
      </c>
      <c r="GI392">
        <v>-2</v>
      </c>
      <c r="GJ392">
        <v>0</v>
      </c>
      <c r="GK392">
        <v>0</v>
      </c>
      <c r="GL392">
        <f t="shared" si="240"/>
        <v>0</v>
      </c>
      <c r="GM392">
        <f t="shared" si="241"/>
        <v>25730.81</v>
      </c>
      <c r="GN392">
        <f t="shared" si="242"/>
        <v>25730.81</v>
      </c>
      <c r="GO392">
        <f t="shared" si="243"/>
        <v>0</v>
      </c>
      <c r="GP392">
        <f t="shared" si="244"/>
        <v>0</v>
      </c>
      <c r="GR392">
        <v>0</v>
      </c>
      <c r="GS392">
        <v>3</v>
      </c>
      <c r="GT392">
        <v>0</v>
      </c>
      <c r="GU392" t="s">
        <v>3</v>
      </c>
      <c r="GV392">
        <f t="shared" si="245"/>
        <v>0</v>
      </c>
      <c r="GW392">
        <v>1</v>
      </c>
      <c r="GX392">
        <f t="shared" si="246"/>
        <v>0</v>
      </c>
      <c r="HA392">
        <v>0</v>
      </c>
      <c r="HB392">
        <v>0</v>
      </c>
      <c r="HC392">
        <f t="shared" si="247"/>
        <v>0</v>
      </c>
      <c r="HE392" t="s">
        <v>3</v>
      </c>
      <c r="HF392" t="s">
        <v>3</v>
      </c>
      <c r="HM392" t="s">
        <v>3</v>
      </c>
      <c r="HN392" t="s">
        <v>27</v>
      </c>
      <c r="HO392" t="s">
        <v>28</v>
      </c>
      <c r="HP392" t="s">
        <v>25</v>
      </c>
      <c r="HQ392" t="s">
        <v>25</v>
      </c>
      <c r="IK392">
        <v>0</v>
      </c>
    </row>
    <row r="393" spans="1:245" x14ac:dyDescent="0.2">
      <c r="A393">
        <v>17</v>
      </c>
      <c r="B393">
        <v>0</v>
      </c>
      <c r="C393">
        <f>ROW(SmtRes!A468)</f>
        <v>468</v>
      </c>
      <c r="D393">
        <f>ROW(EtalonRes!A476)</f>
        <v>476</v>
      </c>
      <c r="E393" t="s">
        <v>196</v>
      </c>
      <c r="F393" t="s">
        <v>156</v>
      </c>
      <c r="G393" t="s">
        <v>157</v>
      </c>
      <c r="H393" t="s">
        <v>158</v>
      </c>
      <c r="I393">
        <f>ROUND(68/100,7)</f>
        <v>0.68</v>
      </c>
      <c r="J393">
        <v>0</v>
      </c>
      <c r="K393">
        <f>ROUND(68/100,7)</f>
        <v>0.68</v>
      </c>
      <c r="O393">
        <f t="shared" si="226"/>
        <v>13307.78</v>
      </c>
      <c r="P393">
        <f>SUMIF(SmtRes!AQ460:'SmtRes'!AQ468,"=1",SmtRes!DF460:'SmtRes'!DF468)</f>
        <v>636.64</v>
      </c>
      <c r="Q393">
        <f>SUMIF(SmtRes!AQ460:'SmtRes'!AQ468,"=1",SmtRes!DG460:'SmtRes'!DG468)</f>
        <v>135.65000000000003</v>
      </c>
      <c r="R393">
        <f>SUMIF(SmtRes!AQ460:'SmtRes'!AQ468,"=1",SmtRes!DH460:'SmtRes'!DH468)</f>
        <v>70.89</v>
      </c>
      <c r="S393">
        <f>SUMIF(SmtRes!AQ460:'SmtRes'!AQ468,"=1",SmtRes!DI460:'SmtRes'!DI468)</f>
        <v>12464.6</v>
      </c>
      <c r="T393">
        <f t="shared" si="227"/>
        <v>0</v>
      </c>
      <c r="U393">
        <f>SUMIF(SmtRes!AQ460:'SmtRes'!AQ468,"=1",SmtRes!CV460:'SmtRes'!CV468)</f>
        <v>28.015999999999998</v>
      </c>
      <c r="V393">
        <f>SUMIF(SmtRes!AQ460:'SmtRes'!AQ468,"=1",SmtRes!CW460:'SmtRes'!CW468)</f>
        <v>0.13600000000000001</v>
      </c>
      <c r="W393">
        <f t="shared" si="228"/>
        <v>0</v>
      </c>
      <c r="X393">
        <f t="shared" si="229"/>
        <v>12159.43</v>
      </c>
      <c r="Y393">
        <f t="shared" si="230"/>
        <v>6393.1</v>
      </c>
      <c r="AA393">
        <v>61617792</v>
      </c>
      <c r="AB393">
        <f t="shared" si="231"/>
        <v>19719.06235</v>
      </c>
      <c r="AC393">
        <f>ROUND((SUM(SmtRes!BQ460:'SmtRes'!BQ468)),6)</f>
        <v>1189.2755500000001</v>
      </c>
      <c r="AD393">
        <f>ROUND((((SUM(SmtRes!BR460:'SmtRes'!BR468))-(SUM(SmtRes!BS460:'SmtRes'!BS468)))+AE393),6)</f>
        <v>199.4948</v>
      </c>
      <c r="AE393">
        <f>ROUND((SUM(SmtRes!BS460:'SmtRes'!BS468)),6)</f>
        <v>104.255</v>
      </c>
      <c r="AF393">
        <f>ROUND((SUM(SmtRes!BT460:'SmtRes'!BT468)),6)</f>
        <v>18330.292000000001</v>
      </c>
      <c r="AG393">
        <f t="shared" si="232"/>
        <v>0</v>
      </c>
      <c r="AH393">
        <f>(SUM(SmtRes!BU460:'SmtRes'!BU468))</f>
        <v>41.2</v>
      </c>
      <c r="AI393">
        <f>(SUM(SmtRes!BV460:'SmtRes'!BV468))</f>
        <v>0.2</v>
      </c>
      <c r="AJ393">
        <f t="shared" si="233"/>
        <v>0</v>
      </c>
      <c r="AK393">
        <v>19823.317350000001</v>
      </c>
      <c r="AL393">
        <v>1189.2755500000001</v>
      </c>
      <c r="AM393">
        <v>199.4948</v>
      </c>
      <c r="AN393">
        <v>104.25500000000001</v>
      </c>
      <c r="AO393">
        <v>18330.292000000001</v>
      </c>
      <c r="AP393">
        <v>0</v>
      </c>
      <c r="AQ393">
        <v>41.2</v>
      </c>
      <c r="AR393">
        <v>0.2</v>
      </c>
      <c r="AS393">
        <v>0</v>
      </c>
      <c r="AT393">
        <v>97</v>
      </c>
      <c r="AU393">
        <v>51</v>
      </c>
      <c r="AV393">
        <v>1</v>
      </c>
      <c r="AW393">
        <v>1</v>
      </c>
      <c r="AZ393">
        <v>1</v>
      </c>
      <c r="BA393">
        <v>1</v>
      </c>
      <c r="BB393">
        <v>1</v>
      </c>
      <c r="BC393">
        <v>1</v>
      </c>
      <c r="BD393" t="s">
        <v>3</v>
      </c>
      <c r="BE393" t="s">
        <v>3</v>
      </c>
      <c r="BF393" t="s">
        <v>3</v>
      </c>
      <c r="BG393" t="s">
        <v>3</v>
      </c>
      <c r="BH393">
        <v>0</v>
      </c>
      <c r="BI393">
        <v>2</v>
      </c>
      <c r="BJ393" t="s">
        <v>159</v>
      </c>
      <c r="BM393">
        <v>108001</v>
      </c>
      <c r="BN393">
        <v>0</v>
      </c>
      <c r="BO393" t="s">
        <v>3</v>
      </c>
      <c r="BP393">
        <v>0</v>
      </c>
      <c r="BQ393">
        <v>3</v>
      </c>
      <c r="BR393">
        <v>0</v>
      </c>
      <c r="BS393">
        <v>1</v>
      </c>
      <c r="BT393">
        <v>1</v>
      </c>
      <c r="BU393">
        <v>1</v>
      </c>
      <c r="BV393">
        <v>1</v>
      </c>
      <c r="BW393">
        <v>1</v>
      </c>
      <c r="BX393">
        <v>1</v>
      </c>
      <c r="BY393" t="s">
        <v>3</v>
      </c>
      <c r="BZ393">
        <v>97</v>
      </c>
      <c r="CA393">
        <v>51</v>
      </c>
      <c r="CB393" t="s">
        <v>3</v>
      </c>
      <c r="CE393">
        <v>0</v>
      </c>
      <c r="CF393">
        <v>0</v>
      </c>
      <c r="CG393">
        <v>0</v>
      </c>
      <c r="CM393">
        <v>0</v>
      </c>
      <c r="CN393" t="s">
        <v>3</v>
      </c>
      <c r="CO393">
        <v>0</v>
      </c>
      <c r="CP393">
        <f t="shared" si="234"/>
        <v>13307.779999999999</v>
      </c>
      <c r="CQ393">
        <f>SUMIF(SmtRes!AQ460:'SmtRes'!AQ468,"=1",SmtRes!AA460:'SmtRes'!AA468)</f>
        <v>62631.489999999991</v>
      </c>
      <c r="CR393">
        <f>SUMIF(SmtRes!AQ460:'SmtRes'!AQ468,"=1",SmtRes!AB460:'SmtRes'!AB468)</f>
        <v>1979.1499999999999</v>
      </c>
      <c r="CS393">
        <f>SUMIF(SmtRes!AQ460:'SmtRes'!AQ468,"=1",SmtRes!AC460:'SmtRes'!AC468)</f>
        <v>1042.55</v>
      </c>
      <c r="CT393">
        <f>SUMIF(SmtRes!AQ460:'SmtRes'!AQ468,"=1",SmtRes!AD460:'SmtRes'!AD468)</f>
        <v>444.91</v>
      </c>
      <c r="CU393">
        <f t="shared" si="235"/>
        <v>0</v>
      </c>
      <c r="CV393">
        <f>SUMIF(SmtRes!AQ460:'SmtRes'!AQ468,"=1",SmtRes!BU460:'SmtRes'!BU468)</f>
        <v>41.2</v>
      </c>
      <c r="CW393">
        <f>SUMIF(SmtRes!AQ460:'SmtRes'!AQ468,"=1",SmtRes!BV460:'SmtRes'!BV468)</f>
        <v>0.2</v>
      </c>
      <c r="CX393">
        <f t="shared" si="236"/>
        <v>0</v>
      </c>
      <c r="CY393">
        <f t="shared" si="237"/>
        <v>12159.425300000001</v>
      </c>
      <c r="CZ393">
        <f t="shared" si="238"/>
        <v>6393.0999000000002</v>
      </c>
      <c r="DC393" t="s">
        <v>3</v>
      </c>
      <c r="DD393" t="s">
        <v>3</v>
      </c>
      <c r="DE393" t="s">
        <v>3</v>
      </c>
      <c r="DF393" t="s">
        <v>3</v>
      </c>
      <c r="DG393" t="s">
        <v>3</v>
      </c>
      <c r="DH393" t="s">
        <v>3</v>
      </c>
      <c r="DI393" t="s">
        <v>3</v>
      </c>
      <c r="DJ393" t="s">
        <v>3</v>
      </c>
      <c r="DK393" t="s">
        <v>3</v>
      </c>
      <c r="DL393" t="s">
        <v>3</v>
      </c>
      <c r="DM393" t="s">
        <v>3</v>
      </c>
      <c r="DN393">
        <v>0</v>
      </c>
      <c r="DO393">
        <v>0</v>
      </c>
      <c r="DP393">
        <v>1</v>
      </c>
      <c r="DQ393">
        <v>1</v>
      </c>
      <c r="DU393">
        <v>1013</v>
      </c>
      <c r="DV393" t="s">
        <v>158</v>
      </c>
      <c r="DW393" t="s">
        <v>158</v>
      </c>
      <c r="DX393">
        <v>1</v>
      </c>
      <c r="DZ393" t="s">
        <v>3</v>
      </c>
      <c r="EA393" t="s">
        <v>3</v>
      </c>
      <c r="EB393" t="s">
        <v>3</v>
      </c>
      <c r="EC393" t="s">
        <v>3</v>
      </c>
      <c r="EE393">
        <v>58749376</v>
      </c>
      <c r="EF393">
        <v>3</v>
      </c>
      <c r="EG393" t="s">
        <v>52</v>
      </c>
      <c r="EH393">
        <v>0</v>
      </c>
      <c r="EI393" t="s">
        <v>3</v>
      </c>
      <c r="EJ393">
        <v>2</v>
      </c>
      <c r="EK393">
        <v>108001</v>
      </c>
      <c r="EL393" t="s">
        <v>53</v>
      </c>
      <c r="EM393" t="s">
        <v>54</v>
      </c>
      <c r="EO393" t="s">
        <v>3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41.2</v>
      </c>
      <c r="EX393">
        <v>0.2</v>
      </c>
      <c r="EY393">
        <v>0</v>
      </c>
      <c r="FQ393">
        <v>0</v>
      </c>
      <c r="FR393">
        <f t="shared" si="239"/>
        <v>0</v>
      </c>
      <c r="FS393">
        <v>0</v>
      </c>
      <c r="FX393">
        <v>97</v>
      </c>
      <c r="FY393">
        <v>51</v>
      </c>
      <c r="GA393" t="s">
        <v>3</v>
      </c>
      <c r="GD393">
        <v>1</v>
      </c>
      <c r="GF393">
        <v>-136275848</v>
      </c>
      <c r="GG393">
        <v>2</v>
      </c>
      <c r="GH393">
        <v>1</v>
      </c>
      <c r="GI393">
        <v>-2</v>
      </c>
      <c r="GJ393">
        <v>0</v>
      </c>
      <c r="GK393">
        <v>0</v>
      </c>
      <c r="GL393">
        <f t="shared" si="240"/>
        <v>0</v>
      </c>
      <c r="GM393">
        <f t="shared" si="241"/>
        <v>31860.31</v>
      </c>
      <c r="GN393">
        <f t="shared" si="242"/>
        <v>0</v>
      </c>
      <c r="GO393">
        <f t="shared" si="243"/>
        <v>31860.31</v>
      </c>
      <c r="GP393">
        <f t="shared" si="244"/>
        <v>0</v>
      </c>
      <c r="GR393">
        <v>0</v>
      </c>
      <c r="GS393">
        <v>3</v>
      </c>
      <c r="GT393">
        <v>0</v>
      </c>
      <c r="GU393" t="s">
        <v>3</v>
      </c>
      <c r="GV393">
        <f t="shared" si="245"/>
        <v>0</v>
      </c>
      <c r="GW393">
        <v>1</v>
      </c>
      <c r="GX393">
        <f t="shared" si="246"/>
        <v>0</v>
      </c>
      <c r="HA393">
        <v>0</v>
      </c>
      <c r="HB393">
        <v>0</v>
      </c>
      <c r="HC393">
        <f t="shared" si="247"/>
        <v>0</v>
      </c>
      <c r="HE393" t="s">
        <v>3</v>
      </c>
      <c r="HF393" t="s">
        <v>3</v>
      </c>
      <c r="HM393" t="s">
        <v>3</v>
      </c>
      <c r="HN393" t="s">
        <v>56</v>
      </c>
      <c r="HO393" t="s">
        <v>57</v>
      </c>
      <c r="HP393" t="s">
        <v>53</v>
      </c>
      <c r="HQ393" t="s">
        <v>53</v>
      </c>
      <c r="IK393">
        <v>0</v>
      </c>
    </row>
    <row r="394" spans="1:245" x14ac:dyDescent="0.2">
      <c r="A394">
        <v>17</v>
      </c>
      <c r="B394">
        <v>0</v>
      </c>
      <c r="C394">
        <f>ROW(SmtRes!A482)</f>
        <v>482</v>
      </c>
      <c r="D394">
        <f>ROW(EtalonRes!A490)</f>
        <v>490</v>
      </c>
      <c r="E394" t="s">
        <v>203</v>
      </c>
      <c r="F394" t="s">
        <v>35</v>
      </c>
      <c r="G394" t="s">
        <v>161</v>
      </c>
      <c r="H394" t="s">
        <v>37</v>
      </c>
      <c r="I394">
        <v>4</v>
      </c>
      <c r="J394">
        <v>0</v>
      </c>
      <c r="K394">
        <v>4</v>
      </c>
      <c r="O394">
        <f t="shared" si="226"/>
        <v>10261.57</v>
      </c>
      <c r="P394">
        <f>SUMIF(SmtRes!AQ469:'SmtRes'!AQ482,"=1",SmtRes!DF469:'SmtRes'!DF482)</f>
        <v>259.66000000000003</v>
      </c>
      <c r="Q394">
        <f>SUMIF(SmtRes!AQ469:'SmtRes'!AQ482,"=1",SmtRes!DG469:'SmtRes'!DG482)</f>
        <v>1930.7</v>
      </c>
      <c r="R394">
        <f>SUMIF(SmtRes!AQ469:'SmtRes'!AQ482,"=1",SmtRes!DH469:'SmtRes'!DH482)</f>
        <v>1904.21</v>
      </c>
      <c r="S394">
        <f>SUMIF(SmtRes!AQ469:'SmtRes'!AQ482,"=1",SmtRes!DI469:'SmtRes'!DI482)</f>
        <v>6167</v>
      </c>
      <c r="T394">
        <f t="shared" si="227"/>
        <v>0</v>
      </c>
      <c r="U394">
        <f>SUMIF(SmtRes!AQ469:'SmtRes'!AQ482,"=1",SmtRes!CV469:'SmtRes'!CV482)</f>
        <v>15.04</v>
      </c>
      <c r="V394">
        <f>SUMIF(SmtRes!AQ469:'SmtRes'!AQ482,"=1",SmtRes!CW469:'SmtRes'!CW482)</f>
        <v>4.28</v>
      </c>
      <c r="W394">
        <f t="shared" si="228"/>
        <v>0</v>
      </c>
      <c r="X394">
        <f t="shared" si="229"/>
        <v>8313.35</v>
      </c>
      <c r="Y394">
        <f t="shared" si="230"/>
        <v>4842.7299999999996</v>
      </c>
      <c r="AA394">
        <v>61617792</v>
      </c>
      <c r="AB394">
        <f t="shared" si="231"/>
        <v>1993.8111980000001</v>
      </c>
      <c r="AC394">
        <f>ROUND((SUM(SmtRes!BQ469:'SmtRes'!BQ482)),6)</f>
        <v>37.171897999999999</v>
      </c>
      <c r="AD394">
        <f>ROUND((((SUM(SmtRes!BR469:'SmtRes'!BR482))-(SUM(SmtRes!BS469:'SmtRes'!BS482)))+AE394),6)</f>
        <v>414.88889999999998</v>
      </c>
      <c r="AE394">
        <f>ROUND((SUM(SmtRes!BS469:'SmtRes'!BS482)),6)</f>
        <v>476.05369999999999</v>
      </c>
      <c r="AF394">
        <f>ROUND((SUM(SmtRes!BT469:'SmtRes'!BT482)),6)</f>
        <v>1541.7503999999999</v>
      </c>
      <c r="AG394">
        <f t="shared" si="232"/>
        <v>0</v>
      </c>
      <c r="AH394">
        <f>(SUM(SmtRes!BU469:'SmtRes'!BU482))</f>
        <v>3.76</v>
      </c>
      <c r="AI394">
        <f>(SUM(SmtRes!BV469:'SmtRes'!BV482))</f>
        <v>1.07</v>
      </c>
      <c r="AJ394">
        <f t="shared" si="233"/>
        <v>0</v>
      </c>
      <c r="AK394">
        <v>2469.8648979999998</v>
      </c>
      <c r="AL394">
        <v>37.171897999999999</v>
      </c>
      <c r="AM394">
        <v>414.88890000000004</v>
      </c>
      <c r="AN394">
        <v>476.05369999999999</v>
      </c>
      <c r="AO394">
        <v>1541.7503999999999</v>
      </c>
      <c r="AP394">
        <v>0</v>
      </c>
      <c r="AQ394">
        <v>3.76</v>
      </c>
      <c r="AR394">
        <v>1.07</v>
      </c>
      <c r="AS394">
        <v>0</v>
      </c>
      <c r="AT394">
        <v>103</v>
      </c>
      <c r="AU394">
        <v>60</v>
      </c>
      <c r="AV394">
        <v>1</v>
      </c>
      <c r="AW394">
        <v>1</v>
      </c>
      <c r="AZ394">
        <v>1</v>
      </c>
      <c r="BA394">
        <v>1</v>
      </c>
      <c r="BB394">
        <v>1</v>
      </c>
      <c r="BC394">
        <v>1</v>
      </c>
      <c r="BD394" t="s">
        <v>3</v>
      </c>
      <c r="BE394" t="s">
        <v>3</v>
      </c>
      <c r="BF394" t="s">
        <v>3</v>
      </c>
      <c r="BG394" t="s">
        <v>3</v>
      </c>
      <c r="BH394">
        <v>0</v>
      </c>
      <c r="BI394">
        <v>1</v>
      </c>
      <c r="BJ394" t="s">
        <v>38</v>
      </c>
      <c r="BM394">
        <v>33001</v>
      </c>
      <c r="BN394">
        <v>0</v>
      </c>
      <c r="BO394" t="s">
        <v>3</v>
      </c>
      <c r="BP394">
        <v>0</v>
      </c>
      <c r="BQ394">
        <v>2</v>
      </c>
      <c r="BR394">
        <v>0</v>
      </c>
      <c r="BS394">
        <v>1</v>
      </c>
      <c r="BT394">
        <v>1</v>
      </c>
      <c r="BU394">
        <v>1</v>
      </c>
      <c r="BV394">
        <v>1</v>
      </c>
      <c r="BW394">
        <v>1</v>
      </c>
      <c r="BX394">
        <v>1</v>
      </c>
      <c r="BY394" t="s">
        <v>3</v>
      </c>
      <c r="BZ394">
        <v>103</v>
      </c>
      <c r="CA394">
        <v>60</v>
      </c>
      <c r="CB394" t="s">
        <v>3</v>
      </c>
      <c r="CE394">
        <v>0</v>
      </c>
      <c r="CF394">
        <v>0</v>
      </c>
      <c r="CG394">
        <v>0</v>
      </c>
      <c r="CM394">
        <v>0</v>
      </c>
      <c r="CN394" t="s">
        <v>3</v>
      </c>
      <c r="CO394">
        <v>0</v>
      </c>
      <c r="CP394">
        <f t="shared" si="234"/>
        <v>10261.57</v>
      </c>
      <c r="CQ394">
        <f>SUMIF(SmtRes!AQ469:'SmtRes'!AQ482,"=1",SmtRes!AA469:'SmtRes'!AA482)</f>
        <v>87420.73000000001</v>
      </c>
      <c r="CR394">
        <f>SUMIF(SmtRes!AQ469:'SmtRes'!AQ482,"=1",SmtRes!AB469:'SmtRes'!AB482)</f>
        <v>972.7</v>
      </c>
      <c r="CS394">
        <f>SUMIF(SmtRes!AQ469:'SmtRes'!AQ482,"=1",SmtRes!AC469:'SmtRes'!AC482)</f>
        <v>889.82</v>
      </c>
      <c r="CT394">
        <f>SUMIF(SmtRes!AQ469:'SmtRes'!AQ482,"=1",SmtRes!AD469:'SmtRes'!AD482)</f>
        <v>410.04</v>
      </c>
      <c r="CU394">
        <f t="shared" si="235"/>
        <v>0</v>
      </c>
      <c r="CV394">
        <f>SUMIF(SmtRes!AQ469:'SmtRes'!AQ482,"=1",SmtRes!BU469:'SmtRes'!BU482)</f>
        <v>3.76</v>
      </c>
      <c r="CW394">
        <f>SUMIF(SmtRes!AQ469:'SmtRes'!AQ482,"=1",SmtRes!BV469:'SmtRes'!BV482)</f>
        <v>1.07</v>
      </c>
      <c r="CX394">
        <f t="shared" si="236"/>
        <v>0</v>
      </c>
      <c r="CY394">
        <f t="shared" si="237"/>
        <v>8313.3462999999992</v>
      </c>
      <c r="CZ394">
        <f t="shared" si="238"/>
        <v>4842.7259999999997</v>
      </c>
      <c r="DC394" t="s">
        <v>3</v>
      </c>
      <c r="DD394" t="s">
        <v>3</v>
      </c>
      <c r="DE394" t="s">
        <v>3</v>
      </c>
      <c r="DF394" t="s">
        <v>3</v>
      </c>
      <c r="DG394" t="s">
        <v>3</v>
      </c>
      <c r="DH394" t="s">
        <v>3</v>
      </c>
      <c r="DI394" t="s">
        <v>3</v>
      </c>
      <c r="DJ394" t="s">
        <v>3</v>
      </c>
      <c r="DK394" t="s">
        <v>3</v>
      </c>
      <c r="DL394" t="s">
        <v>3</v>
      </c>
      <c r="DM394" t="s">
        <v>3</v>
      </c>
      <c r="DN394">
        <v>0</v>
      </c>
      <c r="DO394">
        <v>0</v>
      </c>
      <c r="DP394">
        <v>1</v>
      </c>
      <c r="DQ394">
        <v>1</v>
      </c>
      <c r="DU394">
        <v>1013</v>
      </c>
      <c r="DV394" t="s">
        <v>37</v>
      </c>
      <c r="DW394" t="s">
        <v>37</v>
      </c>
      <c r="DX394">
        <v>1</v>
      </c>
      <c r="DZ394" t="s">
        <v>3</v>
      </c>
      <c r="EA394" t="s">
        <v>3</v>
      </c>
      <c r="EB394" t="s">
        <v>3</v>
      </c>
      <c r="EC394" t="s">
        <v>3</v>
      </c>
      <c r="EE394">
        <v>58749547</v>
      </c>
      <c r="EF394">
        <v>2</v>
      </c>
      <c r="EG394" t="s">
        <v>24</v>
      </c>
      <c r="EH394">
        <v>27</v>
      </c>
      <c r="EI394" t="s">
        <v>25</v>
      </c>
      <c r="EJ394">
        <v>1</v>
      </c>
      <c r="EK394">
        <v>33001</v>
      </c>
      <c r="EL394" t="s">
        <v>25</v>
      </c>
      <c r="EM394" t="s">
        <v>26</v>
      </c>
      <c r="EO394" t="s">
        <v>3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3.76</v>
      </c>
      <c r="EX394">
        <v>1.07</v>
      </c>
      <c r="EY394">
        <v>0</v>
      </c>
      <c r="FQ394">
        <v>0</v>
      </c>
      <c r="FR394">
        <f t="shared" si="239"/>
        <v>0</v>
      </c>
      <c r="FS394">
        <v>0</v>
      </c>
      <c r="FX394">
        <v>103</v>
      </c>
      <c r="FY394">
        <v>60</v>
      </c>
      <c r="GA394" t="s">
        <v>3</v>
      </c>
      <c r="GD394">
        <v>1</v>
      </c>
      <c r="GF394">
        <v>-1781344569</v>
      </c>
      <c r="GG394">
        <v>2</v>
      </c>
      <c r="GH394">
        <v>1</v>
      </c>
      <c r="GI394">
        <v>-2</v>
      </c>
      <c r="GJ394">
        <v>0</v>
      </c>
      <c r="GK394">
        <v>0</v>
      </c>
      <c r="GL394">
        <f t="shared" si="240"/>
        <v>0</v>
      </c>
      <c r="GM394">
        <f t="shared" si="241"/>
        <v>23417.65</v>
      </c>
      <c r="GN394">
        <f t="shared" si="242"/>
        <v>23417.65</v>
      </c>
      <c r="GO394">
        <f t="shared" si="243"/>
        <v>0</v>
      </c>
      <c r="GP394">
        <f t="shared" si="244"/>
        <v>0</v>
      </c>
      <c r="GR394">
        <v>0</v>
      </c>
      <c r="GS394">
        <v>3</v>
      </c>
      <c r="GT394">
        <v>0</v>
      </c>
      <c r="GU394" t="s">
        <v>3</v>
      </c>
      <c r="GV394">
        <f t="shared" si="245"/>
        <v>0</v>
      </c>
      <c r="GW394">
        <v>1</v>
      </c>
      <c r="GX394">
        <f t="shared" si="246"/>
        <v>0</v>
      </c>
      <c r="HA394">
        <v>0</v>
      </c>
      <c r="HB394">
        <v>0</v>
      </c>
      <c r="HC394">
        <f t="shared" si="247"/>
        <v>0</v>
      </c>
      <c r="HE394" t="s">
        <v>3</v>
      </c>
      <c r="HF394" t="s">
        <v>3</v>
      </c>
      <c r="HM394" t="s">
        <v>3</v>
      </c>
      <c r="HN394" t="s">
        <v>27</v>
      </c>
      <c r="HO394" t="s">
        <v>28</v>
      </c>
      <c r="HP394" t="s">
        <v>25</v>
      </c>
      <c r="HQ394" t="s">
        <v>25</v>
      </c>
      <c r="IK394">
        <v>0</v>
      </c>
    </row>
    <row r="395" spans="1:245" x14ac:dyDescent="0.2">
      <c r="A395">
        <v>17</v>
      </c>
      <c r="B395">
        <v>0</v>
      </c>
      <c r="C395">
        <f>ROW(SmtRes!A497)</f>
        <v>497</v>
      </c>
      <c r="D395">
        <f>ROW(EtalonRes!A505)</f>
        <v>505</v>
      </c>
      <c r="E395" t="s">
        <v>207</v>
      </c>
      <c r="F395" t="s">
        <v>44</v>
      </c>
      <c r="G395" t="s">
        <v>163</v>
      </c>
      <c r="H395" t="s">
        <v>37</v>
      </c>
      <c r="I395">
        <v>2</v>
      </c>
      <c r="J395">
        <v>0</v>
      </c>
      <c r="K395">
        <v>2</v>
      </c>
      <c r="O395">
        <f t="shared" si="226"/>
        <v>10212.44</v>
      </c>
      <c r="P395">
        <f>SUMIF(SmtRes!AQ483:'SmtRes'!AQ497,"=1",SmtRes!DF483:'SmtRes'!DF497)</f>
        <v>56.46</v>
      </c>
      <c r="Q395">
        <f>SUMIF(SmtRes!AQ483:'SmtRes'!AQ497,"=1",SmtRes!DG483:'SmtRes'!DG497)</f>
        <v>2163.9499999999998</v>
      </c>
      <c r="R395">
        <f>SUMIF(SmtRes!AQ483:'SmtRes'!AQ497,"=1",SmtRes!DH483:'SmtRes'!DH497)</f>
        <v>1093.95</v>
      </c>
      <c r="S395">
        <f>SUMIF(SmtRes!AQ483:'SmtRes'!AQ497,"=1",SmtRes!DI483:'SmtRes'!DI497)</f>
        <v>6898.08</v>
      </c>
      <c r="T395">
        <f t="shared" si="227"/>
        <v>0</v>
      </c>
      <c r="U395">
        <f>SUMIF(SmtRes!AQ483:'SmtRes'!AQ497,"=1",SmtRes!CV483:'SmtRes'!CV497)</f>
        <v>14.84</v>
      </c>
      <c r="V395">
        <f>SUMIF(SmtRes!AQ483:'SmtRes'!AQ497,"=1",SmtRes!CW483:'SmtRes'!CW497)</f>
        <v>2.04</v>
      </c>
      <c r="W395">
        <f t="shared" si="228"/>
        <v>0</v>
      </c>
      <c r="X395">
        <f t="shared" si="229"/>
        <v>8231.7900000000009</v>
      </c>
      <c r="Y395">
        <f t="shared" si="230"/>
        <v>4795.22</v>
      </c>
      <c r="AA395">
        <v>61617792</v>
      </c>
      <c r="AB395">
        <f t="shared" si="231"/>
        <v>4552.194598</v>
      </c>
      <c r="AC395">
        <f>ROUND((SUM(SmtRes!BQ483:'SmtRes'!BQ497)),6)</f>
        <v>21.179798000000002</v>
      </c>
      <c r="AD395">
        <f>ROUND((((SUM(SmtRes!BR483:'SmtRes'!BR497))-(SUM(SmtRes!BS483:'SmtRes'!BS497)))+AE395),6)</f>
        <v>1081.9762000000001</v>
      </c>
      <c r="AE395">
        <f>ROUND((SUM(SmtRes!BS483:'SmtRes'!BS497)),6)</f>
        <v>546.97349999999994</v>
      </c>
      <c r="AF395">
        <f>ROUND((SUM(SmtRes!BT483:'SmtRes'!BT497)),6)</f>
        <v>3449.0385999999999</v>
      </c>
      <c r="AG395">
        <f t="shared" si="232"/>
        <v>0</v>
      </c>
      <c r="AH395">
        <f>(SUM(SmtRes!BU483:'SmtRes'!BU497))</f>
        <v>7.42</v>
      </c>
      <c r="AI395">
        <f>(SUM(SmtRes!BV483:'SmtRes'!BV497))</f>
        <v>1.02</v>
      </c>
      <c r="AJ395">
        <f t="shared" si="233"/>
        <v>0</v>
      </c>
      <c r="AK395">
        <v>5099.1680980000001</v>
      </c>
      <c r="AL395">
        <v>21.179797999999998</v>
      </c>
      <c r="AM395">
        <v>1081.9762000000001</v>
      </c>
      <c r="AN395">
        <v>546.97349999999994</v>
      </c>
      <c r="AO395">
        <v>3449.0385999999999</v>
      </c>
      <c r="AP395">
        <v>0</v>
      </c>
      <c r="AQ395">
        <v>7.42</v>
      </c>
      <c r="AR395">
        <v>1.02</v>
      </c>
      <c r="AS395">
        <v>0</v>
      </c>
      <c r="AT395">
        <v>103</v>
      </c>
      <c r="AU395">
        <v>60</v>
      </c>
      <c r="AV395">
        <v>1</v>
      </c>
      <c r="AW395">
        <v>1</v>
      </c>
      <c r="AZ395">
        <v>1</v>
      </c>
      <c r="BA395">
        <v>1</v>
      </c>
      <c r="BB395">
        <v>1</v>
      </c>
      <c r="BC395">
        <v>1</v>
      </c>
      <c r="BD395" t="s">
        <v>3</v>
      </c>
      <c r="BE395" t="s">
        <v>3</v>
      </c>
      <c r="BF395" t="s">
        <v>3</v>
      </c>
      <c r="BG395" t="s">
        <v>3</v>
      </c>
      <c r="BH395">
        <v>0</v>
      </c>
      <c r="BI395">
        <v>1</v>
      </c>
      <c r="BJ395" t="s">
        <v>46</v>
      </c>
      <c r="BM395">
        <v>33001</v>
      </c>
      <c r="BN395">
        <v>0</v>
      </c>
      <c r="BO395" t="s">
        <v>3</v>
      </c>
      <c r="BP395">
        <v>0</v>
      </c>
      <c r="BQ395">
        <v>2</v>
      </c>
      <c r="BR395">
        <v>0</v>
      </c>
      <c r="BS395">
        <v>1</v>
      </c>
      <c r="BT395">
        <v>1</v>
      </c>
      <c r="BU395">
        <v>1</v>
      </c>
      <c r="BV395">
        <v>1</v>
      </c>
      <c r="BW395">
        <v>1</v>
      </c>
      <c r="BX395">
        <v>1</v>
      </c>
      <c r="BY395" t="s">
        <v>3</v>
      </c>
      <c r="BZ395">
        <v>103</v>
      </c>
      <c r="CA395">
        <v>60</v>
      </c>
      <c r="CB395" t="s">
        <v>3</v>
      </c>
      <c r="CE395">
        <v>0</v>
      </c>
      <c r="CF395">
        <v>0</v>
      </c>
      <c r="CG395">
        <v>0</v>
      </c>
      <c r="CM395">
        <v>0</v>
      </c>
      <c r="CN395" t="s">
        <v>3</v>
      </c>
      <c r="CO395">
        <v>0</v>
      </c>
      <c r="CP395">
        <f t="shared" si="234"/>
        <v>10212.44</v>
      </c>
      <c r="CQ395">
        <f>SUMIF(SmtRes!AQ483:'SmtRes'!AQ497,"=1",SmtRes!AA483:'SmtRes'!AA497)</f>
        <v>87420.73000000001</v>
      </c>
      <c r="CR395">
        <f>SUMIF(SmtRes!AQ483:'SmtRes'!AQ497,"=1",SmtRes!AB483:'SmtRes'!AB497)</f>
        <v>1952.82</v>
      </c>
      <c r="CS395">
        <f>SUMIF(SmtRes!AQ483:'SmtRes'!AQ497,"=1",SmtRes!AC483:'SmtRes'!AC497)</f>
        <v>1042.55</v>
      </c>
      <c r="CT395">
        <f>SUMIF(SmtRes!AQ483:'SmtRes'!AQ497,"=1",SmtRes!AD483:'SmtRes'!AD497)</f>
        <v>464.83</v>
      </c>
      <c r="CU395">
        <f t="shared" si="235"/>
        <v>0</v>
      </c>
      <c r="CV395">
        <f>SUMIF(SmtRes!AQ483:'SmtRes'!AQ497,"=1",SmtRes!BU483:'SmtRes'!BU497)</f>
        <v>7.42</v>
      </c>
      <c r="CW395">
        <f>SUMIF(SmtRes!AQ483:'SmtRes'!AQ497,"=1",SmtRes!BV483:'SmtRes'!BV497)</f>
        <v>1.02</v>
      </c>
      <c r="CX395">
        <f t="shared" si="236"/>
        <v>0</v>
      </c>
      <c r="CY395">
        <f t="shared" si="237"/>
        <v>8231.7909</v>
      </c>
      <c r="CZ395">
        <f t="shared" si="238"/>
        <v>4795.2179999999998</v>
      </c>
      <c r="DC395" t="s">
        <v>3</v>
      </c>
      <c r="DD395" t="s">
        <v>3</v>
      </c>
      <c r="DE395" t="s">
        <v>3</v>
      </c>
      <c r="DF395" t="s">
        <v>3</v>
      </c>
      <c r="DG395" t="s">
        <v>3</v>
      </c>
      <c r="DH395" t="s">
        <v>3</v>
      </c>
      <c r="DI395" t="s">
        <v>3</v>
      </c>
      <c r="DJ395" t="s">
        <v>3</v>
      </c>
      <c r="DK395" t="s">
        <v>3</v>
      </c>
      <c r="DL395" t="s">
        <v>3</v>
      </c>
      <c r="DM395" t="s">
        <v>3</v>
      </c>
      <c r="DN395">
        <v>0</v>
      </c>
      <c r="DO395">
        <v>0</v>
      </c>
      <c r="DP395">
        <v>1</v>
      </c>
      <c r="DQ395">
        <v>1</v>
      </c>
      <c r="DU395">
        <v>1013</v>
      </c>
      <c r="DV395" t="s">
        <v>37</v>
      </c>
      <c r="DW395" t="s">
        <v>37</v>
      </c>
      <c r="DX395">
        <v>1</v>
      </c>
      <c r="DZ395" t="s">
        <v>3</v>
      </c>
      <c r="EA395" t="s">
        <v>3</v>
      </c>
      <c r="EB395" t="s">
        <v>3</v>
      </c>
      <c r="EC395" t="s">
        <v>3</v>
      </c>
      <c r="EE395">
        <v>58749547</v>
      </c>
      <c r="EF395">
        <v>2</v>
      </c>
      <c r="EG395" t="s">
        <v>24</v>
      </c>
      <c r="EH395">
        <v>27</v>
      </c>
      <c r="EI395" t="s">
        <v>25</v>
      </c>
      <c r="EJ395">
        <v>1</v>
      </c>
      <c r="EK395">
        <v>33001</v>
      </c>
      <c r="EL395" t="s">
        <v>25</v>
      </c>
      <c r="EM395" t="s">
        <v>26</v>
      </c>
      <c r="EO395" t="s">
        <v>3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7.42</v>
      </c>
      <c r="EX395">
        <v>1.02</v>
      </c>
      <c r="EY395">
        <v>0</v>
      </c>
      <c r="FQ395">
        <v>0</v>
      </c>
      <c r="FR395">
        <f t="shared" si="239"/>
        <v>0</v>
      </c>
      <c r="FS395">
        <v>0</v>
      </c>
      <c r="FX395">
        <v>103</v>
      </c>
      <c r="FY395">
        <v>60</v>
      </c>
      <c r="GA395" t="s">
        <v>3</v>
      </c>
      <c r="GD395">
        <v>1</v>
      </c>
      <c r="GF395">
        <v>-331800515</v>
      </c>
      <c r="GG395">
        <v>2</v>
      </c>
      <c r="GH395">
        <v>1</v>
      </c>
      <c r="GI395">
        <v>-2</v>
      </c>
      <c r="GJ395">
        <v>0</v>
      </c>
      <c r="GK395">
        <v>0</v>
      </c>
      <c r="GL395">
        <f t="shared" si="240"/>
        <v>0</v>
      </c>
      <c r="GM395">
        <f t="shared" si="241"/>
        <v>23239.45</v>
      </c>
      <c r="GN395">
        <f t="shared" si="242"/>
        <v>23239.45</v>
      </c>
      <c r="GO395">
        <f t="shared" si="243"/>
        <v>0</v>
      </c>
      <c r="GP395">
        <f t="shared" si="244"/>
        <v>0</v>
      </c>
      <c r="GR395">
        <v>0</v>
      </c>
      <c r="GS395">
        <v>3</v>
      </c>
      <c r="GT395">
        <v>0</v>
      </c>
      <c r="GU395" t="s">
        <v>3</v>
      </c>
      <c r="GV395">
        <f t="shared" si="245"/>
        <v>0</v>
      </c>
      <c r="GW395">
        <v>1</v>
      </c>
      <c r="GX395">
        <f t="shared" si="246"/>
        <v>0</v>
      </c>
      <c r="HA395">
        <v>0</v>
      </c>
      <c r="HB395">
        <v>0</v>
      </c>
      <c r="HC395">
        <f t="shared" si="247"/>
        <v>0</v>
      </c>
      <c r="HE395" t="s">
        <v>3</v>
      </c>
      <c r="HF395" t="s">
        <v>3</v>
      </c>
      <c r="HM395" t="s">
        <v>3</v>
      </c>
      <c r="HN395" t="s">
        <v>27</v>
      </c>
      <c r="HO395" t="s">
        <v>28</v>
      </c>
      <c r="HP395" t="s">
        <v>25</v>
      </c>
      <c r="HQ395" t="s">
        <v>25</v>
      </c>
      <c r="IK395">
        <v>0</v>
      </c>
    </row>
    <row r="396" spans="1:245" x14ac:dyDescent="0.2">
      <c r="A396">
        <v>17</v>
      </c>
      <c r="B396">
        <v>0</v>
      </c>
      <c r="C396">
        <f>ROW(SmtRes!A505)</f>
        <v>505</v>
      </c>
      <c r="D396">
        <f>ROW(EtalonRes!A513)</f>
        <v>513</v>
      </c>
      <c r="E396" t="s">
        <v>211</v>
      </c>
      <c r="F396" t="s">
        <v>365</v>
      </c>
      <c r="G396" t="s">
        <v>381</v>
      </c>
      <c r="H396" t="s">
        <v>22</v>
      </c>
      <c r="I396">
        <v>0</v>
      </c>
      <c r="J396">
        <v>0</v>
      </c>
      <c r="K396">
        <v>0</v>
      </c>
      <c r="O396">
        <f t="shared" si="226"/>
        <v>0</v>
      </c>
      <c r="P396">
        <f>SUMIF(SmtRes!AQ498:'SmtRes'!AQ505,"=1",SmtRes!DF498:'SmtRes'!DF505)</f>
        <v>0</v>
      </c>
      <c r="Q396">
        <f>SUMIF(SmtRes!AQ498:'SmtRes'!AQ505,"=1",SmtRes!DG498:'SmtRes'!DG505)</f>
        <v>0</v>
      </c>
      <c r="R396">
        <f>SUMIF(SmtRes!AQ498:'SmtRes'!AQ505,"=1",SmtRes!DH498:'SmtRes'!DH505)</f>
        <v>0</v>
      </c>
      <c r="S396">
        <f>SUMIF(SmtRes!AQ498:'SmtRes'!AQ505,"=1",SmtRes!DI498:'SmtRes'!DI505)</f>
        <v>0</v>
      </c>
      <c r="T396">
        <f t="shared" si="227"/>
        <v>0</v>
      </c>
      <c r="U396">
        <f>SUMIF(SmtRes!AQ498:'SmtRes'!AQ505,"=1",SmtRes!CV498:'SmtRes'!CV505)</f>
        <v>0</v>
      </c>
      <c r="V396">
        <f>SUMIF(SmtRes!AQ498:'SmtRes'!AQ505,"=1",SmtRes!CW498:'SmtRes'!CW505)</f>
        <v>0</v>
      </c>
      <c r="W396">
        <f t="shared" si="228"/>
        <v>0</v>
      </c>
      <c r="X396">
        <f t="shared" si="229"/>
        <v>0</v>
      </c>
      <c r="Y396">
        <f t="shared" si="230"/>
        <v>0</v>
      </c>
      <c r="AA396">
        <v>61617792</v>
      </c>
      <c r="AB396">
        <f t="shared" si="231"/>
        <v>2889.9013</v>
      </c>
      <c r="AC396">
        <f>ROUND((SUM(SmtRes!BQ498:'SmtRes'!BQ505)),6)</f>
        <v>57.433</v>
      </c>
      <c r="AD396">
        <f>ROUND((((SUM(SmtRes!BR498:'SmtRes'!BR505))-(SUM(SmtRes!BS498:'SmtRes'!BS505)))+AE396),6)</f>
        <v>1599.7367999999999</v>
      </c>
      <c r="AE396">
        <f>ROUND((SUM(SmtRes!BS498:'SmtRes'!BS505)),6)</f>
        <v>654.34939999999995</v>
      </c>
      <c r="AF396">
        <f>ROUND((SUM(SmtRes!BT498:'SmtRes'!BT505)),6)</f>
        <v>1232.7315000000001</v>
      </c>
      <c r="AG396">
        <f t="shared" si="232"/>
        <v>0</v>
      </c>
      <c r="AH396">
        <f>(SUM(SmtRes!BU498:'SmtRes'!BU505))</f>
        <v>2.73</v>
      </c>
      <c r="AI396">
        <f>(SUM(SmtRes!BV498:'SmtRes'!BV505))</f>
        <v>1.1000000000000001</v>
      </c>
      <c r="AJ396">
        <f t="shared" si="233"/>
        <v>0</v>
      </c>
      <c r="AK396">
        <v>3544.2507000000005</v>
      </c>
      <c r="AL396">
        <v>57.433</v>
      </c>
      <c r="AM396">
        <v>1599.7368000000001</v>
      </c>
      <c r="AN396">
        <v>654.34940000000006</v>
      </c>
      <c r="AO396">
        <v>1232.7315000000001</v>
      </c>
      <c r="AP396">
        <v>0</v>
      </c>
      <c r="AQ396">
        <v>2.73</v>
      </c>
      <c r="AR396">
        <v>1.1000000000000001</v>
      </c>
      <c r="AS396">
        <v>0</v>
      </c>
      <c r="AT396">
        <v>97</v>
      </c>
      <c r="AU396">
        <v>51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2</v>
      </c>
      <c r="BJ396" t="s">
        <v>367</v>
      </c>
      <c r="BM396">
        <v>108001</v>
      </c>
      <c r="BN396">
        <v>0</v>
      </c>
      <c r="BO396" t="s">
        <v>3</v>
      </c>
      <c r="BP396">
        <v>0</v>
      </c>
      <c r="BQ396">
        <v>3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97</v>
      </c>
      <c r="CA396">
        <v>51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si="234"/>
        <v>0</v>
      </c>
      <c r="CQ396">
        <f>SUMIF(SmtRes!AQ498:'SmtRes'!AQ505,"=1",SmtRes!AA498:'SmtRes'!AA505)</f>
        <v>298.01</v>
      </c>
      <c r="CR396">
        <f>SUMIF(SmtRes!AQ498:'SmtRes'!AQ505,"=1",SmtRes!AB498:'SmtRes'!AB505)</f>
        <v>3763.8</v>
      </c>
      <c r="CS396">
        <f>SUMIF(SmtRes!AQ498:'SmtRes'!AQ505,"=1",SmtRes!AC498:'SmtRes'!AC505)</f>
        <v>1640.19</v>
      </c>
      <c r="CT396">
        <f>SUMIF(SmtRes!AQ498:'SmtRes'!AQ505,"=1",SmtRes!AD498:'SmtRes'!AD505)</f>
        <v>451.55</v>
      </c>
      <c r="CU396">
        <f t="shared" si="235"/>
        <v>0</v>
      </c>
      <c r="CV396">
        <f>SUMIF(SmtRes!AQ498:'SmtRes'!AQ505,"=1",SmtRes!BU498:'SmtRes'!BU505)</f>
        <v>2.73</v>
      </c>
      <c r="CW396">
        <f>SUMIF(SmtRes!AQ498:'SmtRes'!AQ505,"=1",SmtRes!BV498:'SmtRes'!BV505)</f>
        <v>1.1000000000000001</v>
      </c>
      <c r="CX396">
        <f t="shared" si="236"/>
        <v>0</v>
      </c>
      <c r="CY396">
        <f t="shared" si="237"/>
        <v>0</v>
      </c>
      <c r="CZ396">
        <f t="shared" si="238"/>
        <v>0</v>
      </c>
      <c r="DC396" t="s">
        <v>3</v>
      </c>
      <c r="DD396" t="s">
        <v>3</v>
      </c>
      <c r="DE396" t="s">
        <v>3</v>
      </c>
      <c r="DF396" t="s">
        <v>3</v>
      </c>
      <c r="DG396" t="s">
        <v>3</v>
      </c>
      <c r="DH396" t="s">
        <v>3</v>
      </c>
      <c r="DI396" t="s">
        <v>3</v>
      </c>
      <c r="DJ396" t="s">
        <v>3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1013</v>
      </c>
      <c r="DV396" t="s">
        <v>22</v>
      </c>
      <c r="DW396" t="s">
        <v>22</v>
      </c>
      <c r="DX396">
        <v>1</v>
      </c>
      <c r="DZ396" t="s">
        <v>3</v>
      </c>
      <c r="EA396" t="s">
        <v>3</v>
      </c>
      <c r="EB396" t="s">
        <v>3</v>
      </c>
      <c r="EC396" t="s">
        <v>3</v>
      </c>
      <c r="EE396">
        <v>58749376</v>
      </c>
      <c r="EF396">
        <v>3</v>
      </c>
      <c r="EG396" t="s">
        <v>52</v>
      </c>
      <c r="EH396">
        <v>0</v>
      </c>
      <c r="EI396" t="s">
        <v>3</v>
      </c>
      <c r="EJ396">
        <v>2</v>
      </c>
      <c r="EK396">
        <v>108001</v>
      </c>
      <c r="EL396" t="s">
        <v>53</v>
      </c>
      <c r="EM396" t="s">
        <v>54</v>
      </c>
      <c r="EO396" t="s">
        <v>3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2.73</v>
      </c>
      <c r="EX396">
        <v>1.1000000000000001</v>
      </c>
      <c r="EY396">
        <v>0</v>
      </c>
      <c r="FQ396">
        <v>0</v>
      </c>
      <c r="FR396">
        <f t="shared" si="239"/>
        <v>0</v>
      </c>
      <c r="FS396">
        <v>0</v>
      </c>
      <c r="FX396">
        <v>97</v>
      </c>
      <c r="FY396">
        <v>51</v>
      </c>
      <c r="GA396" t="s">
        <v>3</v>
      </c>
      <c r="GD396">
        <v>1</v>
      </c>
      <c r="GF396">
        <v>1389681004</v>
      </c>
      <c r="GG396">
        <v>2</v>
      </c>
      <c r="GH396">
        <v>1</v>
      </c>
      <c r="GI396">
        <v>-2</v>
      </c>
      <c r="GJ396">
        <v>0</v>
      </c>
      <c r="GK396">
        <v>0</v>
      </c>
      <c r="GL396">
        <f t="shared" si="240"/>
        <v>0</v>
      </c>
      <c r="GM396">
        <f t="shared" si="241"/>
        <v>0</v>
      </c>
      <c r="GN396">
        <f t="shared" si="242"/>
        <v>0</v>
      </c>
      <c r="GO396">
        <f t="shared" si="243"/>
        <v>0</v>
      </c>
      <c r="GP396">
        <f t="shared" si="244"/>
        <v>0</v>
      </c>
      <c r="GR396">
        <v>0</v>
      </c>
      <c r="GS396">
        <v>3</v>
      </c>
      <c r="GT396">
        <v>0</v>
      </c>
      <c r="GU396" t="s">
        <v>3</v>
      </c>
      <c r="GV396">
        <f t="shared" si="245"/>
        <v>0</v>
      </c>
      <c r="GW396">
        <v>1</v>
      </c>
      <c r="GX396">
        <f t="shared" si="246"/>
        <v>0</v>
      </c>
      <c r="HA396">
        <v>0</v>
      </c>
      <c r="HB396">
        <v>0</v>
      </c>
      <c r="HC396">
        <f t="shared" si="247"/>
        <v>0</v>
      </c>
      <c r="HE396" t="s">
        <v>3</v>
      </c>
      <c r="HF396" t="s">
        <v>3</v>
      </c>
      <c r="HM396" t="s">
        <v>3</v>
      </c>
      <c r="HN396" t="s">
        <v>56</v>
      </c>
      <c r="HO396" t="s">
        <v>57</v>
      </c>
      <c r="HP396" t="s">
        <v>53</v>
      </c>
      <c r="HQ396" t="s">
        <v>53</v>
      </c>
      <c r="IK396">
        <v>0</v>
      </c>
    </row>
    <row r="397" spans="1:245" x14ac:dyDescent="0.2">
      <c r="A397">
        <v>17</v>
      </c>
      <c r="B397">
        <v>0</v>
      </c>
      <c r="C397">
        <f>ROW(SmtRes!A514)</f>
        <v>514</v>
      </c>
      <c r="D397">
        <f>ROW(EtalonRes!A522)</f>
        <v>522</v>
      </c>
      <c r="E397" t="s">
        <v>215</v>
      </c>
      <c r="F397" t="s">
        <v>368</v>
      </c>
      <c r="G397" t="s">
        <v>382</v>
      </c>
      <c r="H397" t="s">
        <v>238</v>
      </c>
      <c r="I397">
        <v>0</v>
      </c>
      <c r="J397">
        <v>0</v>
      </c>
      <c r="K397">
        <v>0</v>
      </c>
      <c r="O397">
        <f t="shared" si="226"/>
        <v>0</v>
      </c>
      <c r="P397">
        <f>SUMIF(SmtRes!AQ506:'SmtRes'!AQ514,"=1",SmtRes!DF506:'SmtRes'!DF514)</f>
        <v>0</v>
      </c>
      <c r="Q397">
        <f>SUMIF(SmtRes!AQ506:'SmtRes'!AQ514,"=1",SmtRes!DG506:'SmtRes'!DG514)</f>
        <v>0</v>
      </c>
      <c r="R397">
        <f>SUMIF(SmtRes!AQ506:'SmtRes'!AQ514,"=1",SmtRes!DH506:'SmtRes'!DH514)</f>
        <v>0</v>
      </c>
      <c r="S397">
        <f>SUMIF(SmtRes!AQ506:'SmtRes'!AQ514,"=1",SmtRes!DI506:'SmtRes'!DI514)</f>
        <v>0</v>
      </c>
      <c r="T397">
        <f t="shared" si="227"/>
        <v>0</v>
      </c>
      <c r="U397">
        <f>SUMIF(SmtRes!AQ506:'SmtRes'!AQ514,"=1",SmtRes!CV506:'SmtRes'!CV514)</f>
        <v>0</v>
      </c>
      <c r="V397">
        <f>SUMIF(SmtRes!AQ506:'SmtRes'!AQ514,"=1",SmtRes!CW506:'SmtRes'!CW514)</f>
        <v>0</v>
      </c>
      <c r="W397">
        <f t="shared" si="228"/>
        <v>0</v>
      </c>
      <c r="X397">
        <f t="shared" si="229"/>
        <v>0</v>
      </c>
      <c r="Y397">
        <f t="shared" si="230"/>
        <v>0</v>
      </c>
      <c r="AA397">
        <v>61617792</v>
      </c>
      <c r="AB397">
        <f t="shared" si="231"/>
        <v>37546.639675999999</v>
      </c>
      <c r="AC397">
        <f>ROUND((SUM(SmtRes!BQ506:'SmtRes'!BQ514)),6)</f>
        <v>1432.8556759999999</v>
      </c>
      <c r="AD397">
        <f>ROUND((((SUM(SmtRes!BR506:'SmtRes'!BR514))-(SUM(SmtRes!BS506:'SmtRes'!BS514)))+AE397),6)</f>
        <v>969.82399999999996</v>
      </c>
      <c r="AE397">
        <f>ROUND((SUM(SmtRes!BS506:'SmtRes'!BS514)),6)</f>
        <v>208.51</v>
      </c>
      <c r="AF397">
        <f>ROUND((SUM(SmtRes!BT506:'SmtRes'!BT514)),6)</f>
        <v>35143.96</v>
      </c>
      <c r="AG397">
        <f t="shared" si="232"/>
        <v>0</v>
      </c>
      <c r="AH397">
        <f>(SUM(SmtRes!BU506:'SmtRes'!BU514))</f>
        <v>80.8</v>
      </c>
      <c r="AI397">
        <f>(SUM(SmtRes!BV506:'SmtRes'!BV514))</f>
        <v>0.4</v>
      </c>
      <c r="AJ397">
        <f t="shared" si="233"/>
        <v>0</v>
      </c>
      <c r="AK397">
        <v>37755.149675799999</v>
      </c>
      <c r="AL397">
        <v>1432.8556758</v>
      </c>
      <c r="AM397">
        <v>969.82400000000007</v>
      </c>
      <c r="AN397">
        <v>208.51000000000002</v>
      </c>
      <c r="AO397">
        <v>35143.96</v>
      </c>
      <c r="AP397">
        <v>0</v>
      </c>
      <c r="AQ397">
        <v>80.8</v>
      </c>
      <c r="AR397">
        <v>0.4</v>
      </c>
      <c r="AS397">
        <v>0</v>
      </c>
      <c r="AT397">
        <v>97</v>
      </c>
      <c r="AU397">
        <v>51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0</v>
      </c>
      <c r="BI397">
        <v>2</v>
      </c>
      <c r="BJ397" t="s">
        <v>370</v>
      </c>
      <c r="BM397">
        <v>108001</v>
      </c>
      <c r="BN397">
        <v>0</v>
      </c>
      <c r="BO397" t="s">
        <v>3</v>
      </c>
      <c r="BP397">
        <v>0</v>
      </c>
      <c r="BQ397">
        <v>3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97</v>
      </c>
      <c r="CA397">
        <v>51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234"/>
        <v>0</v>
      </c>
      <c r="CQ397">
        <f>SUMIF(SmtRes!AQ506:'SmtRes'!AQ514,"=1",SmtRes!AA506:'SmtRes'!AA514)</f>
        <v>96336.400000000009</v>
      </c>
      <c r="CR397">
        <f>SUMIF(SmtRes!AQ506:'SmtRes'!AQ514,"=1",SmtRes!AB506:'SmtRes'!AB514)</f>
        <v>1979.1499999999999</v>
      </c>
      <c r="CS397">
        <f>SUMIF(SmtRes!AQ506:'SmtRes'!AQ514,"=1",SmtRes!AC506:'SmtRes'!AC514)</f>
        <v>1042.55</v>
      </c>
      <c r="CT397">
        <f>SUMIF(SmtRes!AQ506:'SmtRes'!AQ514,"=1",SmtRes!AD506:'SmtRes'!AD514)</f>
        <v>434.95</v>
      </c>
      <c r="CU397">
        <f t="shared" si="235"/>
        <v>0</v>
      </c>
      <c r="CV397">
        <f>SUMIF(SmtRes!AQ506:'SmtRes'!AQ514,"=1",SmtRes!BU506:'SmtRes'!BU514)</f>
        <v>80.8</v>
      </c>
      <c r="CW397">
        <f>SUMIF(SmtRes!AQ506:'SmtRes'!AQ514,"=1",SmtRes!BV506:'SmtRes'!BV514)</f>
        <v>0.4</v>
      </c>
      <c r="CX397">
        <f t="shared" si="236"/>
        <v>0</v>
      </c>
      <c r="CY397">
        <f t="shared" si="237"/>
        <v>0</v>
      </c>
      <c r="CZ397">
        <f t="shared" si="238"/>
        <v>0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1009</v>
      </c>
      <c r="DV397" t="s">
        <v>238</v>
      </c>
      <c r="DW397" t="s">
        <v>238</v>
      </c>
      <c r="DX397">
        <v>1000</v>
      </c>
      <c r="DZ397" t="s">
        <v>3</v>
      </c>
      <c r="EA397" t="s">
        <v>3</v>
      </c>
      <c r="EB397" t="s">
        <v>3</v>
      </c>
      <c r="EC397" t="s">
        <v>3</v>
      </c>
      <c r="EE397">
        <v>58749376</v>
      </c>
      <c r="EF397">
        <v>3</v>
      </c>
      <c r="EG397" t="s">
        <v>52</v>
      </c>
      <c r="EH397">
        <v>0</v>
      </c>
      <c r="EI397" t="s">
        <v>3</v>
      </c>
      <c r="EJ397">
        <v>2</v>
      </c>
      <c r="EK397">
        <v>108001</v>
      </c>
      <c r="EL397" t="s">
        <v>53</v>
      </c>
      <c r="EM397" t="s">
        <v>54</v>
      </c>
      <c r="EO397" t="s">
        <v>3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80.8</v>
      </c>
      <c r="EX397">
        <v>0.4</v>
      </c>
      <c r="EY397">
        <v>0</v>
      </c>
      <c r="FQ397">
        <v>0</v>
      </c>
      <c r="FR397">
        <f t="shared" si="239"/>
        <v>0</v>
      </c>
      <c r="FS397">
        <v>0</v>
      </c>
      <c r="FX397">
        <v>97</v>
      </c>
      <c r="FY397">
        <v>51</v>
      </c>
      <c r="GA397" t="s">
        <v>3</v>
      </c>
      <c r="GD397">
        <v>1</v>
      </c>
      <c r="GF397">
        <v>1394496514</v>
      </c>
      <c r="GG397">
        <v>2</v>
      </c>
      <c r="GH397">
        <v>1</v>
      </c>
      <c r="GI397">
        <v>-2</v>
      </c>
      <c r="GJ397">
        <v>0</v>
      </c>
      <c r="GK397">
        <v>0</v>
      </c>
      <c r="GL397">
        <f t="shared" si="240"/>
        <v>0</v>
      </c>
      <c r="GM397">
        <f t="shared" si="241"/>
        <v>0</v>
      </c>
      <c r="GN397">
        <f t="shared" si="242"/>
        <v>0</v>
      </c>
      <c r="GO397">
        <f t="shared" si="243"/>
        <v>0</v>
      </c>
      <c r="GP397">
        <f t="shared" si="244"/>
        <v>0</v>
      </c>
      <c r="GR397">
        <v>0</v>
      </c>
      <c r="GS397">
        <v>3</v>
      </c>
      <c r="GT397">
        <v>0</v>
      </c>
      <c r="GU397" t="s">
        <v>3</v>
      </c>
      <c r="GV397">
        <f t="shared" si="245"/>
        <v>0</v>
      </c>
      <c r="GW397">
        <v>1</v>
      </c>
      <c r="GX397">
        <f t="shared" si="246"/>
        <v>0</v>
      </c>
      <c r="HA397">
        <v>0</v>
      </c>
      <c r="HB397">
        <v>0</v>
      </c>
      <c r="HC397">
        <f t="shared" si="247"/>
        <v>0</v>
      </c>
      <c r="HE397" t="s">
        <v>3</v>
      </c>
      <c r="HF397" t="s">
        <v>3</v>
      </c>
      <c r="HM397" t="s">
        <v>3</v>
      </c>
      <c r="HN397" t="s">
        <v>56</v>
      </c>
      <c r="HO397" t="s">
        <v>57</v>
      </c>
      <c r="HP397" t="s">
        <v>53</v>
      </c>
      <c r="HQ397" t="s">
        <v>53</v>
      </c>
      <c r="IK397">
        <v>0</v>
      </c>
    </row>
    <row r="398" spans="1:245" x14ac:dyDescent="0.2">
      <c r="A398">
        <v>17</v>
      </c>
      <c r="B398">
        <v>0</v>
      </c>
      <c r="C398">
        <f>ROW(SmtRes!A518)</f>
        <v>518</v>
      </c>
      <c r="D398">
        <f>ROW(EtalonRes!A526)</f>
        <v>526</v>
      </c>
      <c r="E398" t="s">
        <v>219</v>
      </c>
      <c r="F398" t="s">
        <v>59</v>
      </c>
      <c r="G398" t="s">
        <v>383</v>
      </c>
      <c r="H398" t="s">
        <v>22</v>
      </c>
      <c r="I398">
        <v>0</v>
      </c>
      <c r="J398">
        <v>0</v>
      </c>
      <c r="K398">
        <v>0</v>
      </c>
      <c r="O398">
        <f t="shared" si="226"/>
        <v>0</v>
      </c>
      <c r="P398">
        <f>SUMIF(SmtRes!AQ515:'SmtRes'!AQ518,"=1",SmtRes!DF515:'SmtRes'!DF518)</f>
        <v>0</v>
      </c>
      <c r="Q398">
        <f>SUMIF(SmtRes!AQ515:'SmtRes'!AQ518,"=1",SmtRes!DG515:'SmtRes'!DG518)</f>
        <v>0</v>
      </c>
      <c r="R398">
        <f>SUMIF(SmtRes!AQ515:'SmtRes'!AQ518,"=1",SmtRes!DH515:'SmtRes'!DH518)</f>
        <v>0</v>
      </c>
      <c r="S398">
        <f>SUMIF(SmtRes!AQ515:'SmtRes'!AQ518,"=1",SmtRes!DI515:'SmtRes'!DI518)</f>
        <v>0</v>
      </c>
      <c r="T398">
        <f t="shared" si="227"/>
        <v>0</v>
      </c>
      <c r="U398">
        <f>SUMIF(SmtRes!AQ515:'SmtRes'!AQ518,"=1",SmtRes!CV515:'SmtRes'!CV518)</f>
        <v>0</v>
      </c>
      <c r="V398">
        <f>SUMIF(SmtRes!AQ515:'SmtRes'!AQ518,"=1",SmtRes!CW515:'SmtRes'!CW518)</f>
        <v>0</v>
      </c>
      <c r="W398">
        <f t="shared" si="228"/>
        <v>0</v>
      </c>
      <c r="X398">
        <f t="shared" si="229"/>
        <v>0</v>
      </c>
      <c r="Y398">
        <f t="shared" si="230"/>
        <v>0</v>
      </c>
      <c r="AA398">
        <v>61617792</v>
      </c>
      <c r="AB398">
        <f t="shared" si="231"/>
        <v>359.73649999999998</v>
      </c>
      <c r="AC398">
        <f>ROUND((0),6)</f>
        <v>0</v>
      </c>
      <c r="AD398">
        <f>ROUND((((SUM(SmtRes!BR515:'SmtRes'!BR518))-(SUM(SmtRes!BS515:'SmtRes'!BS518)))+AE398),6)</f>
        <v>210.99</v>
      </c>
      <c r="AE398">
        <f>ROUND((SUM(SmtRes!BS515:'SmtRes'!BS518)),6)</f>
        <v>89.646000000000001</v>
      </c>
      <c r="AF398">
        <f>ROUND((SUM(SmtRes!BT515:'SmtRes'!BT518)),6)</f>
        <v>148.7465</v>
      </c>
      <c r="AG398">
        <f t="shared" si="232"/>
        <v>0</v>
      </c>
      <c r="AH398">
        <f>(SUM(SmtRes!BU515:'SmtRes'!BU518))</f>
        <v>0.35</v>
      </c>
      <c r="AI398">
        <f>(SUM(SmtRes!BV515:'SmtRes'!BV518))</f>
        <v>0.15</v>
      </c>
      <c r="AJ398">
        <f t="shared" si="233"/>
        <v>0</v>
      </c>
      <c r="AK398">
        <v>449.38249999999999</v>
      </c>
      <c r="AL398">
        <v>0</v>
      </c>
      <c r="AM398">
        <v>210.98999999999998</v>
      </c>
      <c r="AN398">
        <v>89.646000000000001</v>
      </c>
      <c r="AO398">
        <v>148.7465</v>
      </c>
      <c r="AP398">
        <v>0</v>
      </c>
      <c r="AQ398">
        <v>0.35</v>
      </c>
      <c r="AR398">
        <v>0.15</v>
      </c>
      <c r="AS398">
        <v>0</v>
      </c>
      <c r="AT398">
        <v>97</v>
      </c>
      <c r="AU398">
        <v>51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2</v>
      </c>
      <c r="BJ398" t="s">
        <v>61</v>
      </c>
      <c r="BM398">
        <v>108001</v>
      </c>
      <c r="BN398">
        <v>0</v>
      </c>
      <c r="BO398" t="s">
        <v>3</v>
      </c>
      <c r="BP398">
        <v>0</v>
      </c>
      <c r="BQ398">
        <v>3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97</v>
      </c>
      <c r="CA398">
        <v>51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234"/>
        <v>0</v>
      </c>
      <c r="CQ398">
        <f>SUMIF(SmtRes!AQ515:'SmtRes'!AQ518,"=1",SmtRes!AA515:'SmtRes'!AA518)</f>
        <v>0</v>
      </c>
      <c r="CR398">
        <f>SUMIF(SmtRes!AQ515:'SmtRes'!AQ518,"=1",SmtRes!AB515:'SmtRes'!AB518)</f>
        <v>1406.6</v>
      </c>
      <c r="CS398">
        <f>SUMIF(SmtRes!AQ515:'SmtRes'!AQ518,"=1",SmtRes!AC515:'SmtRes'!AC518)</f>
        <v>597.64</v>
      </c>
      <c r="CT398">
        <f>SUMIF(SmtRes!AQ515:'SmtRes'!AQ518,"=1",SmtRes!AD515:'SmtRes'!AD518)</f>
        <v>424.99</v>
      </c>
      <c r="CU398">
        <f t="shared" si="235"/>
        <v>0</v>
      </c>
      <c r="CV398">
        <f>SUMIF(SmtRes!AQ515:'SmtRes'!AQ518,"=1",SmtRes!BU515:'SmtRes'!BU518)</f>
        <v>0.35</v>
      </c>
      <c r="CW398">
        <f>SUMIF(SmtRes!AQ515:'SmtRes'!AQ518,"=1",SmtRes!BV515:'SmtRes'!BV518)</f>
        <v>0.15</v>
      </c>
      <c r="CX398">
        <f t="shared" si="236"/>
        <v>0</v>
      </c>
      <c r="CY398">
        <f t="shared" si="237"/>
        <v>0</v>
      </c>
      <c r="CZ398">
        <f t="shared" si="238"/>
        <v>0</v>
      </c>
      <c r="DC398" t="s">
        <v>3</v>
      </c>
      <c r="DD398" t="s">
        <v>3</v>
      </c>
      <c r="DE398" t="s">
        <v>3</v>
      </c>
      <c r="DF398" t="s">
        <v>3</v>
      </c>
      <c r="DG398" t="s">
        <v>3</v>
      </c>
      <c r="DH398" t="s">
        <v>3</v>
      </c>
      <c r="DI398" t="s">
        <v>3</v>
      </c>
      <c r="DJ398" t="s">
        <v>3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1013</v>
      </c>
      <c r="DV398" t="s">
        <v>22</v>
      </c>
      <c r="DW398" t="s">
        <v>22</v>
      </c>
      <c r="DX398">
        <v>1</v>
      </c>
      <c r="DZ398" t="s">
        <v>3</v>
      </c>
      <c r="EA398" t="s">
        <v>3</v>
      </c>
      <c r="EB398" t="s">
        <v>3</v>
      </c>
      <c r="EC398" t="s">
        <v>3</v>
      </c>
      <c r="EE398">
        <v>58749376</v>
      </c>
      <c r="EF398">
        <v>3</v>
      </c>
      <c r="EG398" t="s">
        <v>52</v>
      </c>
      <c r="EH398">
        <v>0</v>
      </c>
      <c r="EI398" t="s">
        <v>3</v>
      </c>
      <c r="EJ398">
        <v>2</v>
      </c>
      <c r="EK398">
        <v>108001</v>
      </c>
      <c r="EL398" t="s">
        <v>53</v>
      </c>
      <c r="EM398" t="s">
        <v>54</v>
      </c>
      <c r="EO398" t="s">
        <v>3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0.35</v>
      </c>
      <c r="EX398">
        <v>0.15</v>
      </c>
      <c r="EY398">
        <v>0</v>
      </c>
      <c r="FQ398">
        <v>0</v>
      </c>
      <c r="FR398">
        <f t="shared" si="239"/>
        <v>0</v>
      </c>
      <c r="FS398">
        <v>0</v>
      </c>
      <c r="FX398">
        <v>97</v>
      </c>
      <c r="FY398">
        <v>51</v>
      </c>
      <c r="GA398" t="s">
        <v>3</v>
      </c>
      <c r="GD398">
        <v>1</v>
      </c>
      <c r="GF398">
        <v>952321350</v>
      </c>
      <c r="GG398">
        <v>2</v>
      </c>
      <c r="GH398">
        <v>1</v>
      </c>
      <c r="GI398">
        <v>-2</v>
      </c>
      <c r="GJ398">
        <v>0</v>
      </c>
      <c r="GK398">
        <v>0</v>
      </c>
      <c r="GL398">
        <f t="shared" si="240"/>
        <v>0</v>
      </c>
      <c r="GM398">
        <f t="shared" si="241"/>
        <v>0</v>
      </c>
      <c r="GN398">
        <f t="shared" si="242"/>
        <v>0</v>
      </c>
      <c r="GO398">
        <f t="shared" si="243"/>
        <v>0</v>
      </c>
      <c r="GP398">
        <f t="shared" si="244"/>
        <v>0</v>
      </c>
      <c r="GR398">
        <v>0</v>
      </c>
      <c r="GS398">
        <v>3</v>
      </c>
      <c r="GT398">
        <v>0</v>
      </c>
      <c r="GU398" t="s">
        <v>3</v>
      </c>
      <c r="GV398">
        <f t="shared" si="245"/>
        <v>0</v>
      </c>
      <c r="GW398">
        <v>1</v>
      </c>
      <c r="GX398">
        <f t="shared" si="246"/>
        <v>0</v>
      </c>
      <c r="HA398">
        <v>0</v>
      </c>
      <c r="HB398">
        <v>0</v>
      </c>
      <c r="HC398">
        <f t="shared" si="247"/>
        <v>0</v>
      </c>
      <c r="HE398" t="s">
        <v>3</v>
      </c>
      <c r="HF398" t="s">
        <v>3</v>
      </c>
      <c r="HM398" t="s">
        <v>3</v>
      </c>
      <c r="HN398" t="s">
        <v>56</v>
      </c>
      <c r="HO398" t="s">
        <v>57</v>
      </c>
      <c r="HP398" t="s">
        <v>53</v>
      </c>
      <c r="HQ398" t="s">
        <v>53</v>
      </c>
      <c r="IK398">
        <v>0</v>
      </c>
    </row>
    <row r="399" spans="1:245" x14ac:dyDescent="0.2">
      <c r="A399">
        <v>17</v>
      </c>
      <c r="B399">
        <v>0</v>
      </c>
      <c r="C399">
        <f>ROW(SmtRes!A524)</f>
        <v>524</v>
      </c>
      <c r="D399">
        <f>ROW(EtalonRes!A532)</f>
        <v>532</v>
      </c>
      <c r="E399" t="s">
        <v>223</v>
      </c>
      <c r="F399" t="s">
        <v>63</v>
      </c>
      <c r="G399" t="s">
        <v>384</v>
      </c>
      <c r="H399" t="s">
        <v>22</v>
      </c>
      <c r="I399">
        <v>0</v>
      </c>
      <c r="J399">
        <v>0</v>
      </c>
      <c r="K399">
        <v>0</v>
      </c>
      <c r="O399">
        <f t="shared" si="226"/>
        <v>0</v>
      </c>
      <c r="P399">
        <f>SUMIF(SmtRes!AQ519:'SmtRes'!AQ524,"=1",SmtRes!DF519:'SmtRes'!DF524)</f>
        <v>0</v>
      </c>
      <c r="Q399">
        <f>SUMIF(SmtRes!AQ519:'SmtRes'!AQ524,"=1",SmtRes!DG519:'SmtRes'!DG524)</f>
        <v>0</v>
      </c>
      <c r="R399">
        <f>SUMIF(SmtRes!AQ519:'SmtRes'!AQ524,"=1",SmtRes!DH519:'SmtRes'!DH524)</f>
        <v>0</v>
      </c>
      <c r="S399">
        <f>SUMIF(SmtRes!AQ519:'SmtRes'!AQ524,"=1",SmtRes!DI519:'SmtRes'!DI524)</f>
        <v>0</v>
      </c>
      <c r="T399">
        <f t="shared" si="227"/>
        <v>0</v>
      </c>
      <c r="U399">
        <f>SUMIF(SmtRes!AQ519:'SmtRes'!AQ524,"=1",SmtRes!CV519:'SmtRes'!CV524)</f>
        <v>0</v>
      </c>
      <c r="V399">
        <f>SUMIF(SmtRes!AQ519:'SmtRes'!AQ524,"=1",SmtRes!CW519:'SmtRes'!CW524)</f>
        <v>0</v>
      </c>
      <c r="W399">
        <f t="shared" si="228"/>
        <v>0</v>
      </c>
      <c r="X399">
        <f t="shared" si="229"/>
        <v>0</v>
      </c>
      <c r="Y399">
        <f t="shared" si="230"/>
        <v>0</v>
      </c>
      <c r="AA399">
        <v>61617792</v>
      </c>
      <c r="AB399">
        <f t="shared" si="231"/>
        <v>205.62814</v>
      </c>
      <c r="AC399">
        <f>ROUND((SUM(SmtRes!BQ519:'SmtRes'!BQ524)),6)</f>
        <v>13.994400000000001</v>
      </c>
      <c r="AD399">
        <f>ROUND((((SUM(SmtRes!BR519:'SmtRes'!BR524))-(SUM(SmtRes!BS519:'SmtRes'!BS524)))+AE399),6)</f>
        <v>13.669739999999999</v>
      </c>
      <c r="AE399">
        <f>ROUND((SUM(SmtRes!BS519:'SmtRes'!BS524)),6)</f>
        <v>7.2978500000000004</v>
      </c>
      <c r="AF399">
        <f>ROUND((SUM(SmtRes!BT519:'SmtRes'!BT524)),6)</f>
        <v>177.964</v>
      </c>
      <c r="AG399">
        <f t="shared" si="232"/>
        <v>0</v>
      </c>
      <c r="AH399">
        <f>(SUM(SmtRes!BU519:'SmtRes'!BU524))</f>
        <v>0.4</v>
      </c>
      <c r="AI399">
        <f>(SUM(SmtRes!BV519:'SmtRes'!BV524))</f>
        <v>1.4E-2</v>
      </c>
      <c r="AJ399">
        <f t="shared" si="233"/>
        <v>0</v>
      </c>
      <c r="AK399">
        <v>212.92599000000004</v>
      </c>
      <c r="AL399">
        <v>13.994400000000001</v>
      </c>
      <c r="AM399">
        <v>13.669740000000001</v>
      </c>
      <c r="AN399">
        <v>7.2978500000000004</v>
      </c>
      <c r="AO399">
        <v>177.96400000000003</v>
      </c>
      <c r="AP399">
        <v>0</v>
      </c>
      <c r="AQ399">
        <v>0.4</v>
      </c>
      <c r="AR399">
        <v>1.4E-2</v>
      </c>
      <c r="AS399">
        <v>0</v>
      </c>
      <c r="AT399">
        <v>97</v>
      </c>
      <c r="AU399">
        <v>51</v>
      </c>
      <c r="AV399">
        <v>1</v>
      </c>
      <c r="AW399">
        <v>1</v>
      </c>
      <c r="AZ399">
        <v>1</v>
      </c>
      <c r="BA399">
        <v>1</v>
      </c>
      <c r="BB399">
        <v>1</v>
      </c>
      <c r="BC399">
        <v>1</v>
      </c>
      <c r="BD399" t="s">
        <v>3</v>
      </c>
      <c r="BE399" t="s">
        <v>3</v>
      </c>
      <c r="BF399" t="s">
        <v>3</v>
      </c>
      <c r="BG399" t="s">
        <v>3</v>
      </c>
      <c r="BH399">
        <v>0</v>
      </c>
      <c r="BI399">
        <v>2</v>
      </c>
      <c r="BJ399" t="s">
        <v>65</v>
      </c>
      <c r="BM399">
        <v>108001</v>
      </c>
      <c r="BN399">
        <v>0</v>
      </c>
      <c r="BO399" t="s">
        <v>3</v>
      </c>
      <c r="BP399">
        <v>0</v>
      </c>
      <c r="BQ399">
        <v>3</v>
      </c>
      <c r="BR399">
        <v>0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 t="s">
        <v>3</v>
      </c>
      <c r="BZ399">
        <v>97</v>
      </c>
      <c r="CA399">
        <v>51</v>
      </c>
      <c r="CB399" t="s">
        <v>3</v>
      </c>
      <c r="CE399">
        <v>0</v>
      </c>
      <c r="CF399">
        <v>0</v>
      </c>
      <c r="CG399">
        <v>0</v>
      </c>
      <c r="CM399">
        <v>0</v>
      </c>
      <c r="CN399" t="s">
        <v>3</v>
      </c>
      <c r="CO399">
        <v>0</v>
      </c>
      <c r="CP399">
        <f t="shared" si="234"/>
        <v>0</v>
      </c>
      <c r="CQ399">
        <f>SUMIF(SmtRes!AQ519:'SmtRes'!AQ524,"=1",SmtRes!AA519:'SmtRes'!AA524)</f>
        <v>194.17</v>
      </c>
      <c r="CR399">
        <f>SUMIF(SmtRes!AQ519:'SmtRes'!AQ524,"=1",SmtRes!AB519:'SmtRes'!AB524)</f>
        <v>1952.82</v>
      </c>
      <c r="CS399">
        <f>SUMIF(SmtRes!AQ519:'SmtRes'!AQ524,"=1",SmtRes!AC519:'SmtRes'!AC524)</f>
        <v>1042.55</v>
      </c>
      <c r="CT399">
        <f>SUMIF(SmtRes!AQ519:'SmtRes'!AQ524,"=1",SmtRes!AD519:'SmtRes'!AD524)</f>
        <v>444.91</v>
      </c>
      <c r="CU399">
        <f t="shared" si="235"/>
        <v>0</v>
      </c>
      <c r="CV399">
        <f>SUMIF(SmtRes!AQ519:'SmtRes'!AQ524,"=1",SmtRes!BU519:'SmtRes'!BU524)</f>
        <v>0.4</v>
      </c>
      <c r="CW399">
        <f>SUMIF(SmtRes!AQ519:'SmtRes'!AQ524,"=1",SmtRes!BV519:'SmtRes'!BV524)</f>
        <v>1.4E-2</v>
      </c>
      <c r="CX399">
        <f t="shared" si="236"/>
        <v>0</v>
      </c>
      <c r="CY399">
        <f t="shared" si="237"/>
        <v>0</v>
      </c>
      <c r="CZ399">
        <f t="shared" si="238"/>
        <v>0</v>
      </c>
      <c r="DC399" t="s">
        <v>3</v>
      </c>
      <c r="DD399" t="s">
        <v>3</v>
      </c>
      <c r="DE399" t="s">
        <v>3</v>
      </c>
      <c r="DF399" t="s">
        <v>3</v>
      </c>
      <c r="DG399" t="s">
        <v>3</v>
      </c>
      <c r="DH399" t="s">
        <v>3</v>
      </c>
      <c r="DI399" t="s">
        <v>3</v>
      </c>
      <c r="DJ399" t="s">
        <v>3</v>
      </c>
      <c r="DK399" t="s">
        <v>3</v>
      </c>
      <c r="DL399" t="s">
        <v>3</v>
      </c>
      <c r="DM399" t="s">
        <v>3</v>
      </c>
      <c r="DN399">
        <v>0</v>
      </c>
      <c r="DO399">
        <v>0</v>
      </c>
      <c r="DP399">
        <v>1</v>
      </c>
      <c r="DQ399">
        <v>1</v>
      </c>
      <c r="DU399">
        <v>1013</v>
      </c>
      <c r="DV399" t="s">
        <v>22</v>
      </c>
      <c r="DW399" t="s">
        <v>22</v>
      </c>
      <c r="DX399">
        <v>1</v>
      </c>
      <c r="DZ399" t="s">
        <v>3</v>
      </c>
      <c r="EA399" t="s">
        <v>3</v>
      </c>
      <c r="EB399" t="s">
        <v>3</v>
      </c>
      <c r="EC399" t="s">
        <v>3</v>
      </c>
      <c r="EE399">
        <v>58749376</v>
      </c>
      <c r="EF399">
        <v>3</v>
      </c>
      <c r="EG399" t="s">
        <v>52</v>
      </c>
      <c r="EH399">
        <v>0</v>
      </c>
      <c r="EI399" t="s">
        <v>3</v>
      </c>
      <c r="EJ399">
        <v>2</v>
      </c>
      <c r="EK399">
        <v>108001</v>
      </c>
      <c r="EL399" t="s">
        <v>53</v>
      </c>
      <c r="EM399" t="s">
        <v>54</v>
      </c>
      <c r="EO399" t="s">
        <v>3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0.4</v>
      </c>
      <c r="EX399">
        <v>0.01</v>
      </c>
      <c r="EY399">
        <v>0</v>
      </c>
      <c r="FQ399">
        <v>0</v>
      </c>
      <c r="FR399">
        <f t="shared" si="239"/>
        <v>0</v>
      </c>
      <c r="FS399">
        <v>0</v>
      </c>
      <c r="FX399">
        <v>97</v>
      </c>
      <c r="FY399">
        <v>51</v>
      </c>
      <c r="GA399" t="s">
        <v>3</v>
      </c>
      <c r="GD399">
        <v>1</v>
      </c>
      <c r="GF399">
        <v>-79067396</v>
      </c>
      <c r="GG399">
        <v>2</v>
      </c>
      <c r="GH399">
        <v>1</v>
      </c>
      <c r="GI399">
        <v>-2</v>
      </c>
      <c r="GJ399">
        <v>0</v>
      </c>
      <c r="GK399">
        <v>0</v>
      </c>
      <c r="GL399">
        <f t="shared" si="240"/>
        <v>0</v>
      </c>
      <c r="GM399">
        <f t="shared" si="241"/>
        <v>0</v>
      </c>
      <c r="GN399">
        <f t="shared" si="242"/>
        <v>0</v>
      </c>
      <c r="GO399">
        <f t="shared" si="243"/>
        <v>0</v>
      </c>
      <c r="GP399">
        <f t="shared" si="244"/>
        <v>0</v>
      </c>
      <c r="GR399">
        <v>0</v>
      </c>
      <c r="GS399">
        <v>3</v>
      </c>
      <c r="GT399">
        <v>0</v>
      </c>
      <c r="GU399" t="s">
        <v>3</v>
      </c>
      <c r="GV399">
        <f t="shared" si="245"/>
        <v>0</v>
      </c>
      <c r="GW399">
        <v>1</v>
      </c>
      <c r="GX399">
        <f t="shared" si="246"/>
        <v>0</v>
      </c>
      <c r="HA399">
        <v>0</v>
      </c>
      <c r="HB399">
        <v>0</v>
      </c>
      <c r="HC399">
        <f t="shared" si="247"/>
        <v>0</v>
      </c>
      <c r="HE399" t="s">
        <v>3</v>
      </c>
      <c r="HF399" t="s">
        <v>3</v>
      </c>
      <c r="HM399" t="s">
        <v>3</v>
      </c>
      <c r="HN399" t="s">
        <v>56</v>
      </c>
      <c r="HO399" t="s">
        <v>57</v>
      </c>
      <c r="HP399" t="s">
        <v>53</v>
      </c>
      <c r="HQ399" t="s">
        <v>53</v>
      </c>
      <c r="IK399">
        <v>0</v>
      </c>
    </row>
    <row r="400" spans="1:245" x14ac:dyDescent="0.2">
      <c r="A400">
        <v>17</v>
      </c>
      <c r="B400">
        <v>0</v>
      </c>
      <c r="C400">
        <f>ROW(SmtRes!A534)</f>
        <v>534</v>
      </c>
      <c r="D400">
        <f>ROW(EtalonRes!A542)</f>
        <v>542</v>
      </c>
      <c r="E400" t="s">
        <v>227</v>
      </c>
      <c r="F400" t="s">
        <v>165</v>
      </c>
      <c r="G400" t="s">
        <v>166</v>
      </c>
      <c r="H400" t="s">
        <v>32</v>
      </c>
      <c r="I400">
        <v>9</v>
      </c>
      <c r="J400">
        <v>0</v>
      </c>
      <c r="K400">
        <v>9</v>
      </c>
      <c r="O400">
        <f t="shared" si="226"/>
        <v>5895.67</v>
      </c>
      <c r="P400">
        <f>SUMIF(SmtRes!AQ525:'SmtRes'!AQ534,"=1",SmtRes!DF525:'SmtRes'!DF534)</f>
        <v>0</v>
      </c>
      <c r="Q400">
        <f>SUMIF(SmtRes!AQ525:'SmtRes'!AQ534,"=1",SmtRes!DG525:'SmtRes'!DG534)</f>
        <v>574.42000000000007</v>
      </c>
      <c r="R400">
        <f>SUMIF(SmtRes!AQ525:'SmtRes'!AQ534,"=1",SmtRes!DH525:'SmtRes'!DH534)</f>
        <v>520.54</v>
      </c>
      <c r="S400">
        <f>SUMIF(SmtRes!AQ525:'SmtRes'!AQ534,"=1",SmtRes!DI525:'SmtRes'!DI534)</f>
        <v>4800.71</v>
      </c>
      <c r="T400">
        <f t="shared" si="227"/>
        <v>0</v>
      </c>
      <c r="U400">
        <f>SUMIF(SmtRes!AQ525:'SmtRes'!AQ534,"=1",SmtRes!CV525:'SmtRes'!CV534)</f>
        <v>11.43</v>
      </c>
      <c r="V400">
        <f>SUMIF(SmtRes!AQ525:'SmtRes'!AQ534,"=1",SmtRes!CW525:'SmtRes'!CW534)</f>
        <v>1.17</v>
      </c>
      <c r="W400">
        <f t="shared" si="228"/>
        <v>0</v>
      </c>
      <c r="X400">
        <f t="shared" si="229"/>
        <v>5480.89</v>
      </c>
      <c r="Y400">
        <f t="shared" si="230"/>
        <v>3192.75</v>
      </c>
      <c r="AA400">
        <v>61617792</v>
      </c>
      <c r="AB400">
        <f t="shared" si="231"/>
        <v>592.45190000000002</v>
      </c>
      <c r="AC400">
        <f>ROUND((0),6)</f>
        <v>0</v>
      </c>
      <c r="AD400">
        <f>ROUND((((SUM(SmtRes!BR525:'SmtRes'!BR534))-(SUM(SmtRes!BS525:'SmtRes'!BS534)))+AE400),6)</f>
        <v>59.039200000000001</v>
      </c>
      <c r="AE400">
        <f>ROUND((SUM(SmtRes!BS525:'SmtRes'!BS534)),6)</f>
        <v>57.838299999999997</v>
      </c>
      <c r="AF400">
        <f>ROUND((SUM(SmtRes!BT525:'SmtRes'!BT534)),6)</f>
        <v>533.41269999999997</v>
      </c>
      <c r="AG400">
        <f t="shared" si="232"/>
        <v>0</v>
      </c>
      <c r="AH400">
        <f>(SUM(SmtRes!BU525:'SmtRes'!BU534))</f>
        <v>1.27</v>
      </c>
      <c r="AI400">
        <f>(SUM(SmtRes!BV525:'SmtRes'!BV534))</f>
        <v>0.13</v>
      </c>
      <c r="AJ400">
        <f t="shared" si="233"/>
        <v>0</v>
      </c>
      <c r="AK400">
        <v>650.29020000000003</v>
      </c>
      <c r="AL400">
        <v>0</v>
      </c>
      <c r="AM400">
        <v>59.039200000000008</v>
      </c>
      <c r="AN400">
        <v>57.838300000000004</v>
      </c>
      <c r="AO400">
        <v>533.41269999999997</v>
      </c>
      <c r="AP400">
        <v>0</v>
      </c>
      <c r="AQ400">
        <v>1.27</v>
      </c>
      <c r="AR400">
        <v>0.13</v>
      </c>
      <c r="AS400">
        <v>0</v>
      </c>
      <c r="AT400">
        <v>103</v>
      </c>
      <c r="AU400">
        <v>60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3</v>
      </c>
      <c r="BE400" t="s">
        <v>3</v>
      </c>
      <c r="BF400" t="s">
        <v>3</v>
      </c>
      <c r="BG400" t="s">
        <v>3</v>
      </c>
      <c r="BH400">
        <v>0</v>
      </c>
      <c r="BI400">
        <v>1</v>
      </c>
      <c r="BJ400" t="s">
        <v>167</v>
      </c>
      <c r="BM400">
        <v>33001</v>
      </c>
      <c r="BN400">
        <v>0</v>
      </c>
      <c r="BO400" t="s">
        <v>3</v>
      </c>
      <c r="BP400">
        <v>0</v>
      </c>
      <c r="BQ400">
        <v>2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3</v>
      </c>
      <c r="BZ400">
        <v>103</v>
      </c>
      <c r="CA400">
        <v>60</v>
      </c>
      <c r="CB400" t="s">
        <v>3</v>
      </c>
      <c r="CE400">
        <v>0</v>
      </c>
      <c r="CF400">
        <v>0</v>
      </c>
      <c r="CG400">
        <v>0</v>
      </c>
      <c r="CM400">
        <v>0</v>
      </c>
      <c r="CN400" t="s">
        <v>3</v>
      </c>
      <c r="CO400">
        <v>0</v>
      </c>
      <c r="CP400">
        <f t="shared" si="234"/>
        <v>5895.67</v>
      </c>
      <c r="CQ400">
        <f>SUMIF(SmtRes!AQ525:'SmtRes'!AQ534,"=1",SmtRes!AA525:'SmtRes'!AA534)</f>
        <v>194.17</v>
      </c>
      <c r="CR400">
        <f>SUMIF(SmtRes!AQ525:'SmtRes'!AQ534,"=1",SmtRes!AB525:'SmtRes'!AB534)</f>
        <v>972.7</v>
      </c>
      <c r="CS400">
        <f>SUMIF(SmtRes!AQ525:'SmtRes'!AQ534,"=1",SmtRes!AC525:'SmtRes'!AC534)</f>
        <v>889.82</v>
      </c>
      <c r="CT400">
        <f>SUMIF(SmtRes!AQ525:'SmtRes'!AQ534,"=1",SmtRes!AD525:'SmtRes'!AD534)</f>
        <v>420.01</v>
      </c>
      <c r="CU400">
        <f t="shared" si="235"/>
        <v>0</v>
      </c>
      <c r="CV400">
        <f>SUMIF(SmtRes!AQ525:'SmtRes'!AQ534,"=1",SmtRes!BU525:'SmtRes'!BU534)</f>
        <v>1.27</v>
      </c>
      <c r="CW400">
        <f>SUMIF(SmtRes!AQ525:'SmtRes'!AQ534,"=1",SmtRes!BV525:'SmtRes'!BV534)</f>
        <v>0.13</v>
      </c>
      <c r="CX400">
        <f t="shared" si="236"/>
        <v>0</v>
      </c>
      <c r="CY400">
        <f t="shared" si="237"/>
        <v>5480.8874999999998</v>
      </c>
      <c r="CZ400">
        <f t="shared" si="238"/>
        <v>3192.75</v>
      </c>
      <c r="DC400" t="s">
        <v>3</v>
      </c>
      <c r="DD400" t="s">
        <v>3</v>
      </c>
      <c r="DE400" t="s">
        <v>3</v>
      </c>
      <c r="DF400" t="s">
        <v>3</v>
      </c>
      <c r="DG400" t="s">
        <v>3</v>
      </c>
      <c r="DH400" t="s">
        <v>3</v>
      </c>
      <c r="DI400" t="s">
        <v>3</v>
      </c>
      <c r="DJ400" t="s">
        <v>3</v>
      </c>
      <c r="DK400" t="s">
        <v>3</v>
      </c>
      <c r="DL400" t="s">
        <v>3</v>
      </c>
      <c r="DM400" t="s">
        <v>3</v>
      </c>
      <c r="DN400">
        <v>0</v>
      </c>
      <c r="DO400">
        <v>0</v>
      </c>
      <c r="DP400">
        <v>1</v>
      </c>
      <c r="DQ400">
        <v>1</v>
      </c>
      <c r="DU400">
        <v>1013</v>
      </c>
      <c r="DV400" t="s">
        <v>32</v>
      </c>
      <c r="DW400" t="s">
        <v>32</v>
      </c>
      <c r="DX400">
        <v>1</v>
      </c>
      <c r="DZ400" t="s">
        <v>3</v>
      </c>
      <c r="EA400" t="s">
        <v>3</v>
      </c>
      <c r="EB400" t="s">
        <v>3</v>
      </c>
      <c r="EC400" t="s">
        <v>3</v>
      </c>
      <c r="EE400">
        <v>58749547</v>
      </c>
      <c r="EF400">
        <v>2</v>
      </c>
      <c r="EG400" t="s">
        <v>24</v>
      </c>
      <c r="EH400">
        <v>27</v>
      </c>
      <c r="EI400" t="s">
        <v>25</v>
      </c>
      <c r="EJ400">
        <v>1</v>
      </c>
      <c r="EK400">
        <v>33001</v>
      </c>
      <c r="EL400" t="s">
        <v>25</v>
      </c>
      <c r="EM400" t="s">
        <v>26</v>
      </c>
      <c r="EO400" t="s">
        <v>3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1.27</v>
      </c>
      <c r="EX400">
        <v>0.13</v>
      </c>
      <c r="EY400">
        <v>0</v>
      </c>
      <c r="FQ400">
        <v>0</v>
      </c>
      <c r="FR400">
        <f t="shared" si="239"/>
        <v>0</v>
      </c>
      <c r="FS400">
        <v>0</v>
      </c>
      <c r="FX400">
        <v>103</v>
      </c>
      <c r="FY400">
        <v>60</v>
      </c>
      <c r="GA400" t="s">
        <v>3</v>
      </c>
      <c r="GD400">
        <v>1</v>
      </c>
      <c r="GF400">
        <v>943570256</v>
      </c>
      <c r="GG400">
        <v>2</v>
      </c>
      <c r="GH400">
        <v>1</v>
      </c>
      <c r="GI400">
        <v>-2</v>
      </c>
      <c r="GJ400">
        <v>0</v>
      </c>
      <c r="GK400">
        <v>0</v>
      </c>
      <c r="GL400">
        <f t="shared" si="240"/>
        <v>0</v>
      </c>
      <c r="GM400">
        <f t="shared" si="241"/>
        <v>14569.31</v>
      </c>
      <c r="GN400">
        <f t="shared" si="242"/>
        <v>14569.31</v>
      </c>
      <c r="GO400">
        <f t="shared" si="243"/>
        <v>0</v>
      </c>
      <c r="GP400">
        <f t="shared" si="244"/>
        <v>0</v>
      </c>
      <c r="GR400">
        <v>0</v>
      </c>
      <c r="GS400">
        <v>3</v>
      </c>
      <c r="GT400">
        <v>0</v>
      </c>
      <c r="GU400" t="s">
        <v>3</v>
      </c>
      <c r="GV400">
        <f t="shared" si="245"/>
        <v>0</v>
      </c>
      <c r="GW400">
        <v>1</v>
      </c>
      <c r="GX400">
        <f t="shared" si="246"/>
        <v>0</v>
      </c>
      <c r="HA400">
        <v>0</v>
      </c>
      <c r="HB400">
        <v>0</v>
      </c>
      <c r="HC400">
        <f t="shared" si="247"/>
        <v>0</v>
      </c>
      <c r="HE400" t="s">
        <v>3</v>
      </c>
      <c r="HF400" t="s">
        <v>3</v>
      </c>
      <c r="HM400" t="s">
        <v>3</v>
      </c>
      <c r="HN400" t="s">
        <v>27</v>
      </c>
      <c r="HO400" t="s">
        <v>28</v>
      </c>
      <c r="HP400" t="s">
        <v>25</v>
      </c>
      <c r="HQ400" t="s">
        <v>25</v>
      </c>
      <c r="IK400">
        <v>0</v>
      </c>
    </row>
    <row r="401" spans="1:245" x14ac:dyDescent="0.2">
      <c r="A401">
        <v>17</v>
      </c>
      <c r="B401">
        <v>0</v>
      </c>
      <c r="C401">
        <f>ROW(SmtRes!A545)</f>
        <v>545</v>
      </c>
      <c r="D401">
        <f>ROW(EtalonRes!A553)</f>
        <v>553</v>
      </c>
      <c r="E401" t="s">
        <v>231</v>
      </c>
      <c r="F401" t="s">
        <v>67</v>
      </c>
      <c r="G401" t="s">
        <v>169</v>
      </c>
      <c r="H401" t="s">
        <v>22</v>
      </c>
      <c r="I401">
        <v>1</v>
      </c>
      <c r="J401">
        <v>0</v>
      </c>
      <c r="K401">
        <v>1</v>
      </c>
      <c r="O401">
        <f t="shared" si="226"/>
        <v>9044.8799999999992</v>
      </c>
      <c r="P401">
        <f>SUMIF(SmtRes!AQ535:'SmtRes'!AQ545,"=1",SmtRes!DF535:'SmtRes'!DF545)</f>
        <v>58.81</v>
      </c>
      <c r="Q401">
        <f>SUMIF(SmtRes!AQ535:'SmtRes'!AQ545,"=1",SmtRes!DG535:'SmtRes'!DG545)</f>
        <v>5488.69</v>
      </c>
      <c r="R401">
        <f>SUMIF(SmtRes!AQ535:'SmtRes'!AQ545,"=1",SmtRes!DH535:'SmtRes'!DH545)</f>
        <v>1815.3</v>
      </c>
      <c r="S401">
        <f>SUMIF(SmtRes!AQ535:'SmtRes'!AQ545,"=1",SmtRes!DI535:'SmtRes'!DI545)</f>
        <v>1682.08</v>
      </c>
      <c r="T401">
        <f t="shared" si="227"/>
        <v>0</v>
      </c>
      <c r="U401">
        <f>SUMIF(SmtRes!AQ535:'SmtRes'!AQ545,"=1",SmtRes!CV535:'SmtRes'!CV545)</f>
        <v>3.47</v>
      </c>
      <c r="V401">
        <f>SUMIF(SmtRes!AQ535:'SmtRes'!AQ545,"=1",SmtRes!CW535:'SmtRes'!CW545)</f>
        <v>3.0399999999999996</v>
      </c>
      <c r="W401">
        <f t="shared" si="228"/>
        <v>0</v>
      </c>
      <c r="X401">
        <f t="shared" si="229"/>
        <v>3392.46</v>
      </c>
      <c r="Y401">
        <f t="shared" si="230"/>
        <v>1783.66</v>
      </c>
      <c r="AA401">
        <v>61617792</v>
      </c>
      <c r="AB401">
        <f t="shared" si="231"/>
        <v>6196.4781030000004</v>
      </c>
      <c r="AC401">
        <f>ROUND((SUM(SmtRes!BQ535:'SmtRes'!BQ545)),6)</f>
        <v>48.400602999999997</v>
      </c>
      <c r="AD401">
        <f>ROUND((((SUM(SmtRes!BR535:'SmtRes'!BR545))-(SUM(SmtRes!BS535:'SmtRes'!BS545)))+AE401),6)</f>
        <v>4465.9949999999999</v>
      </c>
      <c r="AE401">
        <f>ROUND((SUM(SmtRes!BS535:'SmtRes'!BS545)),6)</f>
        <v>1815.2982999999999</v>
      </c>
      <c r="AF401">
        <f>ROUND((SUM(SmtRes!BT535:'SmtRes'!BT545)),6)</f>
        <v>1682.0825</v>
      </c>
      <c r="AG401">
        <f t="shared" si="232"/>
        <v>0</v>
      </c>
      <c r="AH401">
        <f>(SUM(SmtRes!BU535:'SmtRes'!BU545))</f>
        <v>3.47</v>
      </c>
      <c r="AI401">
        <f>(SUM(SmtRes!BV535:'SmtRes'!BV545))</f>
        <v>3.0399999999999996</v>
      </c>
      <c r="AJ401">
        <f t="shared" si="233"/>
        <v>0</v>
      </c>
      <c r="AK401">
        <v>8011.7764028000001</v>
      </c>
      <c r="AL401">
        <v>48.400602800000001</v>
      </c>
      <c r="AM401">
        <v>4465.9949999999999</v>
      </c>
      <c r="AN401">
        <v>1815.2982999999999</v>
      </c>
      <c r="AO401">
        <v>1682.0825</v>
      </c>
      <c r="AP401">
        <v>0</v>
      </c>
      <c r="AQ401">
        <v>3.47</v>
      </c>
      <c r="AR401">
        <v>3.0399999999999996</v>
      </c>
      <c r="AS401">
        <v>0</v>
      </c>
      <c r="AT401">
        <v>97</v>
      </c>
      <c r="AU401">
        <v>51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0</v>
      </c>
      <c r="BI401">
        <v>2</v>
      </c>
      <c r="BJ401" t="s">
        <v>69</v>
      </c>
      <c r="BM401">
        <v>108001</v>
      </c>
      <c r="BN401">
        <v>0</v>
      </c>
      <c r="BO401" t="s">
        <v>3</v>
      </c>
      <c r="BP401">
        <v>0</v>
      </c>
      <c r="BQ401">
        <v>3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97</v>
      </c>
      <c r="CA401">
        <v>51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 t="shared" si="234"/>
        <v>9044.8799999999992</v>
      </c>
      <c r="CQ401">
        <f>SUMIF(SmtRes!AQ535:'SmtRes'!AQ545,"=1",SmtRes!AA535:'SmtRes'!AA545)</f>
        <v>93600.960000000006</v>
      </c>
      <c r="CR401">
        <f>SUMIF(SmtRes!AQ535:'SmtRes'!AQ545,"=1",SmtRes!AB535:'SmtRes'!AB545)</f>
        <v>3763.8</v>
      </c>
      <c r="CS401">
        <f>SUMIF(SmtRes!AQ535:'SmtRes'!AQ545,"=1",SmtRes!AC535:'SmtRes'!AC545)</f>
        <v>1640.19</v>
      </c>
      <c r="CT401">
        <f>SUMIF(SmtRes!AQ535:'SmtRes'!AQ545,"=1",SmtRes!AD535:'SmtRes'!AD545)</f>
        <v>484.75</v>
      </c>
      <c r="CU401">
        <f t="shared" si="235"/>
        <v>0</v>
      </c>
      <c r="CV401">
        <f>SUMIF(SmtRes!AQ535:'SmtRes'!AQ545,"=1",SmtRes!BU535:'SmtRes'!BU545)</f>
        <v>3.47</v>
      </c>
      <c r="CW401">
        <f>SUMIF(SmtRes!AQ535:'SmtRes'!AQ545,"=1",SmtRes!BV535:'SmtRes'!BV545)</f>
        <v>3.0399999999999996</v>
      </c>
      <c r="CX401">
        <f t="shared" si="236"/>
        <v>0</v>
      </c>
      <c r="CY401">
        <f t="shared" si="237"/>
        <v>3392.4585999999999</v>
      </c>
      <c r="CZ401">
        <f t="shared" si="238"/>
        <v>1783.6638</v>
      </c>
      <c r="DC401" t="s">
        <v>3</v>
      </c>
      <c r="DD401" t="s">
        <v>3</v>
      </c>
      <c r="DE401" t="s">
        <v>3</v>
      </c>
      <c r="DF401" t="s">
        <v>3</v>
      </c>
      <c r="DG401" t="s">
        <v>3</v>
      </c>
      <c r="DH401" t="s">
        <v>3</v>
      </c>
      <c r="DI401" t="s">
        <v>3</v>
      </c>
      <c r="DJ401" t="s">
        <v>3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1013</v>
      </c>
      <c r="DV401" t="s">
        <v>22</v>
      </c>
      <c r="DW401" t="s">
        <v>22</v>
      </c>
      <c r="DX401">
        <v>1</v>
      </c>
      <c r="DZ401" t="s">
        <v>3</v>
      </c>
      <c r="EA401" t="s">
        <v>3</v>
      </c>
      <c r="EB401" t="s">
        <v>3</v>
      </c>
      <c r="EC401" t="s">
        <v>3</v>
      </c>
      <c r="EE401">
        <v>58749376</v>
      </c>
      <c r="EF401">
        <v>3</v>
      </c>
      <c r="EG401" t="s">
        <v>52</v>
      </c>
      <c r="EH401">
        <v>0</v>
      </c>
      <c r="EI401" t="s">
        <v>3</v>
      </c>
      <c r="EJ401">
        <v>2</v>
      </c>
      <c r="EK401">
        <v>108001</v>
      </c>
      <c r="EL401" t="s">
        <v>53</v>
      </c>
      <c r="EM401" t="s">
        <v>54</v>
      </c>
      <c r="EO401" t="s">
        <v>3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3.47</v>
      </c>
      <c r="EX401">
        <v>3.04</v>
      </c>
      <c r="EY401">
        <v>0</v>
      </c>
      <c r="FQ401">
        <v>0</v>
      </c>
      <c r="FR401">
        <f t="shared" si="239"/>
        <v>0</v>
      </c>
      <c r="FS401">
        <v>0</v>
      </c>
      <c r="FX401">
        <v>97</v>
      </c>
      <c r="FY401">
        <v>51</v>
      </c>
      <c r="GA401" t="s">
        <v>3</v>
      </c>
      <c r="GD401">
        <v>1</v>
      </c>
      <c r="GF401">
        <v>841190042</v>
      </c>
      <c r="GG401">
        <v>2</v>
      </c>
      <c r="GH401">
        <v>1</v>
      </c>
      <c r="GI401">
        <v>-2</v>
      </c>
      <c r="GJ401">
        <v>0</v>
      </c>
      <c r="GK401">
        <v>0</v>
      </c>
      <c r="GL401">
        <f t="shared" si="240"/>
        <v>0</v>
      </c>
      <c r="GM401">
        <f t="shared" si="241"/>
        <v>14221</v>
      </c>
      <c r="GN401">
        <f t="shared" si="242"/>
        <v>0</v>
      </c>
      <c r="GO401">
        <f t="shared" si="243"/>
        <v>14221</v>
      </c>
      <c r="GP401">
        <f t="shared" si="244"/>
        <v>0</v>
      </c>
      <c r="GR401">
        <v>0</v>
      </c>
      <c r="GS401">
        <v>3</v>
      </c>
      <c r="GT401">
        <v>0</v>
      </c>
      <c r="GU401" t="s">
        <v>3</v>
      </c>
      <c r="GV401">
        <f t="shared" si="245"/>
        <v>0</v>
      </c>
      <c r="GW401">
        <v>1</v>
      </c>
      <c r="GX401">
        <f t="shared" si="246"/>
        <v>0</v>
      </c>
      <c r="HA401">
        <v>0</v>
      </c>
      <c r="HB401">
        <v>0</v>
      </c>
      <c r="HC401">
        <f t="shared" si="247"/>
        <v>0</v>
      </c>
      <c r="HE401" t="s">
        <v>3</v>
      </c>
      <c r="HF401" t="s">
        <v>3</v>
      </c>
      <c r="HM401" t="s">
        <v>3</v>
      </c>
      <c r="HN401" t="s">
        <v>56</v>
      </c>
      <c r="HO401" t="s">
        <v>57</v>
      </c>
      <c r="HP401" t="s">
        <v>53</v>
      </c>
      <c r="HQ401" t="s">
        <v>53</v>
      </c>
      <c r="IK401">
        <v>0</v>
      </c>
    </row>
    <row r="402" spans="1:245" x14ac:dyDescent="0.2">
      <c r="A402">
        <v>17</v>
      </c>
      <c r="B402">
        <v>0</v>
      </c>
      <c r="C402">
        <f>ROW(SmtRes!A553)</f>
        <v>553</v>
      </c>
      <c r="D402">
        <f>ROW(EtalonRes!A561)</f>
        <v>561</v>
      </c>
      <c r="E402" t="s">
        <v>235</v>
      </c>
      <c r="F402" t="s">
        <v>71</v>
      </c>
      <c r="G402" t="s">
        <v>171</v>
      </c>
      <c r="H402" t="s">
        <v>73</v>
      </c>
      <c r="I402">
        <f>ROUND(4/10,7)</f>
        <v>0.4</v>
      </c>
      <c r="J402">
        <v>0</v>
      </c>
      <c r="K402">
        <f>ROUND(4/10,7)</f>
        <v>0.4</v>
      </c>
      <c r="O402">
        <f t="shared" si="226"/>
        <v>2711.87</v>
      </c>
      <c r="P402">
        <f>SUMIF(SmtRes!AQ546:'SmtRes'!AQ553,"=1",SmtRes!DF546:'SmtRes'!DF553)</f>
        <v>879.5</v>
      </c>
      <c r="Q402">
        <f>SUMIF(SmtRes!AQ546:'SmtRes'!AQ553,"=1",SmtRes!DG546:'SmtRes'!DG553)</f>
        <v>148.69000000000003</v>
      </c>
      <c r="R402">
        <f>SUMIF(SmtRes!AQ546:'SmtRes'!AQ553,"=1",SmtRes!DH546:'SmtRes'!DH553)</f>
        <v>70.89</v>
      </c>
      <c r="S402">
        <f>SUMIF(SmtRes!AQ546:'SmtRes'!AQ553,"=1",SmtRes!DI546:'SmtRes'!DI553)</f>
        <v>1612.79</v>
      </c>
      <c r="T402">
        <f t="shared" si="227"/>
        <v>0</v>
      </c>
      <c r="U402">
        <f>SUMIF(SmtRes!AQ546:'SmtRes'!AQ553,"=1",SmtRes!CV546:'SmtRes'!CV553)</f>
        <v>3.7080000000000002</v>
      </c>
      <c r="V402">
        <f>SUMIF(SmtRes!AQ546:'SmtRes'!AQ553,"=1",SmtRes!CW546:'SmtRes'!CW553)</f>
        <v>0.13600000000000001</v>
      </c>
      <c r="W402">
        <f t="shared" si="228"/>
        <v>0</v>
      </c>
      <c r="X402">
        <f t="shared" si="229"/>
        <v>1633.17</v>
      </c>
      <c r="Y402">
        <f t="shared" si="230"/>
        <v>858.68</v>
      </c>
      <c r="AA402">
        <v>61617792</v>
      </c>
      <c r="AB402">
        <f t="shared" si="231"/>
        <v>6328.0037000000002</v>
      </c>
      <c r="AC402">
        <f>ROUND((SUM(SmtRes!BQ546:'SmtRes'!BQ553)),6)</f>
        <v>1924.2795000000001</v>
      </c>
      <c r="AD402">
        <f>ROUND((((SUM(SmtRes!BR546:'SmtRes'!BR553))-(SUM(SmtRes!BS546:'SmtRes'!BS553)))+AE402),6)</f>
        <v>371.73770000000002</v>
      </c>
      <c r="AE402">
        <f>ROUND((SUM(SmtRes!BS546:'SmtRes'!BS553)),6)</f>
        <v>177.23349999999999</v>
      </c>
      <c r="AF402">
        <f>ROUND((SUM(SmtRes!BT546:'SmtRes'!BT553)),6)</f>
        <v>4031.9865</v>
      </c>
      <c r="AG402">
        <f t="shared" si="232"/>
        <v>0</v>
      </c>
      <c r="AH402">
        <f>(SUM(SmtRes!BU546:'SmtRes'!BU553))</f>
        <v>9.27</v>
      </c>
      <c r="AI402">
        <f>(SUM(SmtRes!BV546:'SmtRes'!BV553))</f>
        <v>0.34</v>
      </c>
      <c r="AJ402">
        <f t="shared" si="233"/>
        <v>0</v>
      </c>
      <c r="AK402">
        <v>6505.2371999999996</v>
      </c>
      <c r="AL402">
        <v>1924.2794999999999</v>
      </c>
      <c r="AM402">
        <v>371.73770000000007</v>
      </c>
      <c r="AN402">
        <v>177.23350000000002</v>
      </c>
      <c r="AO402">
        <v>4031.9864999999995</v>
      </c>
      <c r="AP402">
        <v>0</v>
      </c>
      <c r="AQ402">
        <v>9.27</v>
      </c>
      <c r="AR402">
        <v>0.34</v>
      </c>
      <c r="AS402">
        <v>0</v>
      </c>
      <c r="AT402">
        <v>97</v>
      </c>
      <c r="AU402">
        <v>51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0</v>
      </c>
      <c r="BI402">
        <v>2</v>
      </c>
      <c r="BJ402" t="s">
        <v>74</v>
      </c>
      <c r="BM402">
        <v>108001</v>
      </c>
      <c r="BN402">
        <v>0</v>
      </c>
      <c r="BO402" t="s">
        <v>3</v>
      </c>
      <c r="BP402">
        <v>0</v>
      </c>
      <c r="BQ402">
        <v>3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97</v>
      </c>
      <c r="CA402">
        <v>51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 t="shared" si="234"/>
        <v>2711.87</v>
      </c>
      <c r="CQ402">
        <f>SUMIF(SmtRes!AQ546:'SmtRes'!AQ553,"=1",SmtRes!AA546:'SmtRes'!AA553)</f>
        <v>1205.48</v>
      </c>
      <c r="CR402">
        <f>SUMIF(SmtRes!AQ546:'SmtRes'!AQ553,"=1",SmtRes!AB546:'SmtRes'!AB553)</f>
        <v>1979.1499999999999</v>
      </c>
      <c r="CS402">
        <f>SUMIF(SmtRes!AQ546:'SmtRes'!AQ553,"=1",SmtRes!AC546:'SmtRes'!AC553)</f>
        <v>1042.55</v>
      </c>
      <c r="CT402">
        <f>SUMIF(SmtRes!AQ546:'SmtRes'!AQ553,"=1",SmtRes!AD546:'SmtRes'!AD553)</f>
        <v>434.95</v>
      </c>
      <c r="CU402">
        <f t="shared" si="235"/>
        <v>0</v>
      </c>
      <c r="CV402">
        <f>SUMIF(SmtRes!AQ546:'SmtRes'!AQ553,"=1",SmtRes!BU546:'SmtRes'!BU553)</f>
        <v>9.27</v>
      </c>
      <c r="CW402">
        <f>SUMIF(SmtRes!AQ546:'SmtRes'!AQ553,"=1",SmtRes!BV546:'SmtRes'!BV553)</f>
        <v>0.34</v>
      </c>
      <c r="CX402">
        <f t="shared" si="236"/>
        <v>0</v>
      </c>
      <c r="CY402">
        <f t="shared" si="237"/>
        <v>1633.1695999999999</v>
      </c>
      <c r="CZ402">
        <f t="shared" si="238"/>
        <v>858.67680000000007</v>
      </c>
      <c r="DC402" t="s">
        <v>3</v>
      </c>
      <c r="DD402" t="s">
        <v>3</v>
      </c>
      <c r="DE402" t="s">
        <v>3</v>
      </c>
      <c r="DF402" t="s">
        <v>3</v>
      </c>
      <c r="DG402" t="s">
        <v>3</v>
      </c>
      <c r="DH402" t="s">
        <v>3</v>
      </c>
      <c r="DI402" t="s">
        <v>3</v>
      </c>
      <c r="DJ402" t="s">
        <v>3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1013</v>
      </c>
      <c r="DV402" t="s">
        <v>73</v>
      </c>
      <c r="DW402" t="s">
        <v>73</v>
      </c>
      <c r="DX402">
        <v>1</v>
      </c>
      <c r="DZ402" t="s">
        <v>3</v>
      </c>
      <c r="EA402" t="s">
        <v>3</v>
      </c>
      <c r="EB402" t="s">
        <v>3</v>
      </c>
      <c r="EC402" t="s">
        <v>3</v>
      </c>
      <c r="EE402">
        <v>58749376</v>
      </c>
      <c r="EF402">
        <v>3</v>
      </c>
      <c r="EG402" t="s">
        <v>52</v>
      </c>
      <c r="EH402">
        <v>0</v>
      </c>
      <c r="EI402" t="s">
        <v>3</v>
      </c>
      <c r="EJ402">
        <v>2</v>
      </c>
      <c r="EK402">
        <v>108001</v>
      </c>
      <c r="EL402" t="s">
        <v>53</v>
      </c>
      <c r="EM402" t="s">
        <v>54</v>
      </c>
      <c r="EO402" t="s">
        <v>3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9.27</v>
      </c>
      <c r="EX402">
        <v>0.34</v>
      </c>
      <c r="EY402">
        <v>0</v>
      </c>
      <c r="FQ402">
        <v>0</v>
      </c>
      <c r="FR402">
        <f t="shared" si="239"/>
        <v>0</v>
      </c>
      <c r="FS402">
        <v>0</v>
      </c>
      <c r="FX402">
        <v>97</v>
      </c>
      <c r="FY402">
        <v>51</v>
      </c>
      <c r="GA402" t="s">
        <v>3</v>
      </c>
      <c r="GD402">
        <v>1</v>
      </c>
      <c r="GF402">
        <v>2104746302</v>
      </c>
      <c r="GG402">
        <v>2</v>
      </c>
      <c r="GH402">
        <v>1</v>
      </c>
      <c r="GI402">
        <v>-2</v>
      </c>
      <c r="GJ402">
        <v>0</v>
      </c>
      <c r="GK402">
        <v>0</v>
      </c>
      <c r="GL402">
        <f t="shared" si="240"/>
        <v>0</v>
      </c>
      <c r="GM402">
        <f t="shared" si="241"/>
        <v>5203.72</v>
      </c>
      <c r="GN402">
        <f t="shared" si="242"/>
        <v>0</v>
      </c>
      <c r="GO402">
        <f t="shared" si="243"/>
        <v>5203.72</v>
      </c>
      <c r="GP402">
        <f t="shared" si="244"/>
        <v>0</v>
      </c>
      <c r="GR402">
        <v>0</v>
      </c>
      <c r="GS402">
        <v>3</v>
      </c>
      <c r="GT402">
        <v>0</v>
      </c>
      <c r="GU402" t="s">
        <v>3</v>
      </c>
      <c r="GV402">
        <f t="shared" si="245"/>
        <v>0</v>
      </c>
      <c r="GW402">
        <v>1</v>
      </c>
      <c r="GX402">
        <f t="shared" si="246"/>
        <v>0</v>
      </c>
      <c r="HA402">
        <v>0</v>
      </c>
      <c r="HB402">
        <v>0</v>
      </c>
      <c r="HC402">
        <f t="shared" si="247"/>
        <v>0</v>
      </c>
      <c r="HE402" t="s">
        <v>3</v>
      </c>
      <c r="HF402" t="s">
        <v>3</v>
      </c>
      <c r="HM402" t="s">
        <v>3</v>
      </c>
      <c r="HN402" t="s">
        <v>56</v>
      </c>
      <c r="HO402" t="s">
        <v>57</v>
      </c>
      <c r="HP402" t="s">
        <v>53</v>
      </c>
      <c r="HQ402" t="s">
        <v>53</v>
      </c>
      <c r="IK402">
        <v>0</v>
      </c>
    </row>
    <row r="403" spans="1:245" x14ac:dyDescent="0.2">
      <c r="A403">
        <v>17</v>
      </c>
      <c r="B403">
        <v>0</v>
      </c>
      <c r="C403">
        <f>ROW(SmtRes!A561)</f>
        <v>561</v>
      </c>
      <c r="D403">
        <f>ROW(EtalonRes!A569)</f>
        <v>569</v>
      </c>
      <c r="E403" t="s">
        <v>240</v>
      </c>
      <c r="F403" t="s">
        <v>76</v>
      </c>
      <c r="G403" t="s">
        <v>173</v>
      </c>
      <c r="H403" t="s">
        <v>73</v>
      </c>
      <c r="I403">
        <f>ROUND(6/10,7)</f>
        <v>0.6</v>
      </c>
      <c r="J403">
        <v>0</v>
      </c>
      <c r="K403">
        <f>ROUND(6/10,7)</f>
        <v>0.6</v>
      </c>
      <c r="O403">
        <f t="shared" si="226"/>
        <v>4774.55</v>
      </c>
      <c r="P403">
        <f>SUMIF(SmtRes!AQ554:'SmtRes'!AQ561,"=1",SmtRes!DF554:'SmtRes'!DF561)</f>
        <v>1577.45</v>
      </c>
      <c r="Q403">
        <f>SUMIF(SmtRes!AQ554:'SmtRes'!AQ561,"=1",SmtRes!DG554:'SmtRes'!DG561)</f>
        <v>340.21000000000004</v>
      </c>
      <c r="R403">
        <f>SUMIF(SmtRes!AQ554:'SmtRes'!AQ561,"=1",SmtRes!DH554:'SmtRes'!DH561)</f>
        <v>168.89999999999998</v>
      </c>
      <c r="S403">
        <f>SUMIF(SmtRes!AQ554:'SmtRes'!AQ561,"=1",SmtRes!DI554:'SmtRes'!DI561)</f>
        <v>2687.99</v>
      </c>
      <c r="T403">
        <f t="shared" si="227"/>
        <v>0</v>
      </c>
      <c r="U403">
        <f>SUMIF(SmtRes!AQ554:'SmtRes'!AQ561,"=1",SmtRes!CV554:'SmtRes'!CV561)</f>
        <v>6.18</v>
      </c>
      <c r="V403">
        <f>SUMIF(SmtRes!AQ554:'SmtRes'!AQ561,"=1",SmtRes!CW554:'SmtRes'!CW561)</f>
        <v>0.32400000000000001</v>
      </c>
      <c r="W403">
        <f t="shared" si="228"/>
        <v>0</v>
      </c>
      <c r="X403">
        <f t="shared" si="229"/>
        <v>2771.18</v>
      </c>
      <c r="Y403">
        <f t="shared" si="230"/>
        <v>1457.01</v>
      </c>
      <c r="AA403">
        <v>61617792</v>
      </c>
      <c r="AB403">
        <f t="shared" si="231"/>
        <v>7346.8023000000003</v>
      </c>
      <c r="AC403">
        <f>ROUND((SUM(SmtRes!BQ554:'SmtRes'!BQ561)),6)</f>
        <v>2299.7975999999999</v>
      </c>
      <c r="AD403">
        <f>ROUND((((SUM(SmtRes!BR554:'SmtRes'!BR561))-(SUM(SmtRes!BS554:'SmtRes'!BS561)))+AE403),6)</f>
        <v>567.01969999999994</v>
      </c>
      <c r="AE403">
        <f>ROUND((SUM(SmtRes!BS554:'SmtRes'!BS561)),6)</f>
        <v>281.48849999999999</v>
      </c>
      <c r="AF403">
        <f>ROUND((SUM(SmtRes!BT554:'SmtRes'!BT561)),6)</f>
        <v>4479.9849999999997</v>
      </c>
      <c r="AG403">
        <f t="shared" si="232"/>
        <v>0</v>
      </c>
      <c r="AH403">
        <f>(SUM(SmtRes!BU554:'SmtRes'!BU561))</f>
        <v>10.3</v>
      </c>
      <c r="AI403">
        <f>(SUM(SmtRes!BV554:'SmtRes'!BV561))</f>
        <v>0.54</v>
      </c>
      <c r="AJ403">
        <f t="shared" si="233"/>
        <v>0</v>
      </c>
      <c r="AK403">
        <v>7628.2908000000007</v>
      </c>
      <c r="AL403">
        <v>2299.7975999999999</v>
      </c>
      <c r="AM403">
        <v>567.01969999999994</v>
      </c>
      <c r="AN403">
        <v>281.48849999999999</v>
      </c>
      <c r="AO403">
        <v>4479.9850000000006</v>
      </c>
      <c r="AP403">
        <v>0</v>
      </c>
      <c r="AQ403">
        <v>10.3</v>
      </c>
      <c r="AR403">
        <v>0.54</v>
      </c>
      <c r="AS403">
        <v>0</v>
      </c>
      <c r="AT403">
        <v>97</v>
      </c>
      <c r="AU403">
        <v>51</v>
      </c>
      <c r="AV403">
        <v>1</v>
      </c>
      <c r="AW403">
        <v>1</v>
      </c>
      <c r="AZ403">
        <v>1</v>
      </c>
      <c r="BA403">
        <v>1</v>
      </c>
      <c r="BB403">
        <v>1</v>
      </c>
      <c r="BC403">
        <v>1</v>
      </c>
      <c r="BD403" t="s">
        <v>3</v>
      </c>
      <c r="BE403" t="s">
        <v>3</v>
      </c>
      <c r="BF403" t="s">
        <v>3</v>
      </c>
      <c r="BG403" t="s">
        <v>3</v>
      </c>
      <c r="BH403">
        <v>0</v>
      </c>
      <c r="BI403">
        <v>2</v>
      </c>
      <c r="BJ403" t="s">
        <v>78</v>
      </c>
      <c r="BM403">
        <v>108001</v>
      </c>
      <c r="BN403">
        <v>0</v>
      </c>
      <c r="BO403" t="s">
        <v>3</v>
      </c>
      <c r="BP403">
        <v>0</v>
      </c>
      <c r="BQ403">
        <v>3</v>
      </c>
      <c r="BR403">
        <v>0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 t="s">
        <v>3</v>
      </c>
      <c r="BZ403">
        <v>97</v>
      </c>
      <c r="CA403">
        <v>51</v>
      </c>
      <c r="CB403" t="s">
        <v>3</v>
      </c>
      <c r="CE403">
        <v>0</v>
      </c>
      <c r="CF403">
        <v>0</v>
      </c>
      <c r="CG403">
        <v>0</v>
      </c>
      <c r="CM403">
        <v>0</v>
      </c>
      <c r="CN403" t="s">
        <v>3</v>
      </c>
      <c r="CO403">
        <v>0</v>
      </c>
      <c r="CP403">
        <f t="shared" si="234"/>
        <v>4774.5499999999993</v>
      </c>
      <c r="CQ403">
        <f>SUMIF(SmtRes!AQ554:'SmtRes'!AQ561,"=1",SmtRes!AA554:'SmtRes'!AA561)</f>
        <v>1205.48</v>
      </c>
      <c r="CR403">
        <f>SUMIF(SmtRes!AQ554:'SmtRes'!AQ561,"=1",SmtRes!AB554:'SmtRes'!AB561)</f>
        <v>1979.1499999999999</v>
      </c>
      <c r="CS403">
        <f>SUMIF(SmtRes!AQ554:'SmtRes'!AQ561,"=1",SmtRes!AC554:'SmtRes'!AC561)</f>
        <v>1042.55</v>
      </c>
      <c r="CT403">
        <f>SUMIF(SmtRes!AQ554:'SmtRes'!AQ561,"=1",SmtRes!AD554:'SmtRes'!AD561)</f>
        <v>434.95</v>
      </c>
      <c r="CU403">
        <f t="shared" si="235"/>
        <v>0</v>
      </c>
      <c r="CV403">
        <f>SUMIF(SmtRes!AQ554:'SmtRes'!AQ561,"=1",SmtRes!BU554:'SmtRes'!BU561)</f>
        <v>10.3</v>
      </c>
      <c r="CW403">
        <f>SUMIF(SmtRes!AQ554:'SmtRes'!AQ561,"=1",SmtRes!BV554:'SmtRes'!BV561)</f>
        <v>0.54</v>
      </c>
      <c r="CX403">
        <f t="shared" si="236"/>
        <v>0</v>
      </c>
      <c r="CY403">
        <f t="shared" si="237"/>
        <v>2771.1833000000001</v>
      </c>
      <c r="CZ403">
        <f t="shared" si="238"/>
        <v>1457.0138999999999</v>
      </c>
      <c r="DC403" t="s">
        <v>3</v>
      </c>
      <c r="DD403" t="s">
        <v>3</v>
      </c>
      <c r="DE403" t="s">
        <v>3</v>
      </c>
      <c r="DF403" t="s">
        <v>3</v>
      </c>
      <c r="DG403" t="s">
        <v>3</v>
      </c>
      <c r="DH403" t="s">
        <v>3</v>
      </c>
      <c r="DI403" t="s">
        <v>3</v>
      </c>
      <c r="DJ403" t="s">
        <v>3</v>
      </c>
      <c r="DK403" t="s">
        <v>3</v>
      </c>
      <c r="DL403" t="s">
        <v>3</v>
      </c>
      <c r="DM403" t="s">
        <v>3</v>
      </c>
      <c r="DN403">
        <v>0</v>
      </c>
      <c r="DO403">
        <v>0</v>
      </c>
      <c r="DP403">
        <v>1</v>
      </c>
      <c r="DQ403">
        <v>1</v>
      </c>
      <c r="DU403">
        <v>1013</v>
      </c>
      <c r="DV403" t="s">
        <v>73</v>
      </c>
      <c r="DW403" t="s">
        <v>73</v>
      </c>
      <c r="DX403">
        <v>1</v>
      </c>
      <c r="DZ403" t="s">
        <v>3</v>
      </c>
      <c r="EA403" t="s">
        <v>3</v>
      </c>
      <c r="EB403" t="s">
        <v>3</v>
      </c>
      <c r="EC403" t="s">
        <v>3</v>
      </c>
      <c r="EE403">
        <v>58749376</v>
      </c>
      <c r="EF403">
        <v>3</v>
      </c>
      <c r="EG403" t="s">
        <v>52</v>
      </c>
      <c r="EH403">
        <v>0</v>
      </c>
      <c r="EI403" t="s">
        <v>3</v>
      </c>
      <c r="EJ403">
        <v>2</v>
      </c>
      <c r="EK403">
        <v>108001</v>
      </c>
      <c r="EL403" t="s">
        <v>53</v>
      </c>
      <c r="EM403" t="s">
        <v>54</v>
      </c>
      <c r="EO403" t="s">
        <v>3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10.3</v>
      </c>
      <c r="EX403">
        <v>0.54</v>
      </c>
      <c r="EY403">
        <v>0</v>
      </c>
      <c r="FQ403">
        <v>0</v>
      </c>
      <c r="FR403">
        <f t="shared" si="239"/>
        <v>0</v>
      </c>
      <c r="FS403">
        <v>0</v>
      </c>
      <c r="FX403">
        <v>97</v>
      </c>
      <c r="FY403">
        <v>51</v>
      </c>
      <c r="GA403" t="s">
        <v>3</v>
      </c>
      <c r="GD403">
        <v>1</v>
      </c>
      <c r="GF403">
        <v>-205421169</v>
      </c>
      <c r="GG403">
        <v>2</v>
      </c>
      <c r="GH403">
        <v>1</v>
      </c>
      <c r="GI403">
        <v>-2</v>
      </c>
      <c r="GJ403">
        <v>0</v>
      </c>
      <c r="GK403">
        <v>0</v>
      </c>
      <c r="GL403">
        <f t="shared" si="240"/>
        <v>0</v>
      </c>
      <c r="GM403">
        <f t="shared" si="241"/>
        <v>9002.74</v>
      </c>
      <c r="GN403">
        <f t="shared" si="242"/>
        <v>0</v>
      </c>
      <c r="GO403">
        <f t="shared" si="243"/>
        <v>9002.74</v>
      </c>
      <c r="GP403">
        <f t="shared" si="244"/>
        <v>0</v>
      </c>
      <c r="GR403">
        <v>0</v>
      </c>
      <c r="GS403">
        <v>3</v>
      </c>
      <c r="GT403">
        <v>0</v>
      </c>
      <c r="GU403" t="s">
        <v>3</v>
      </c>
      <c r="GV403">
        <f t="shared" si="245"/>
        <v>0</v>
      </c>
      <c r="GW403">
        <v>1</v>
      </c>
      <c r="GX403">
        <f t="shared" si="246"/>
        <v>0</v>
      </c>
      <c r="HA403">
        <v>0</v>
      </c>
      <c r="HB403">
        <v>0</v>
      </c>
      <c r="HC403">
        <f t="shared" si="247"/>
        <v>0</v>
      </c>
      <c r="HE403" t="s">
        <v>3</v>
      </c>
      <c r="HF403" t="s">
        <v>3</v>
      </c>
      <c r="HM403" t="s">
        <v>3</v>
      </c>
      <c r="HN403" t="s">
        <v>56</v>
      </c>
      <c r="HO403" t="s">
        <v>57</v>
      </c>
      <c r="HP403" t="s">
        <v>53</v>
      </c>
      <c r="HQ403" t="s">
        <v>53</v>
      </c>
      <c r="IK403">
        <v>0</v>
      </c>
    </row>
    <row r="404" spans="1:245" x14ac:dyDescent="0.2">
      <c r="A404">
        <v>17</v>
      </c>
      <c r="B404">
        <v>0</v>
      </c>
      <c r="C404">
        <f>ROW(SmtRes!A570)</f>
        <v>570</v>
      </c>
      <c r="D404">
        <f>ROW(EtalonRes!A578)</f>
        <v>578</v>
      </c>
      <c r="E404" t="s">
        <v>244</v>
      </c>
      <c r="F404" t="s">
        <v>80</v>
      </c>
      <c r="G404" t="s">
        <v>175</v>
      </c>
      <c r="H404" t="s">
        <v>82</v>
      </c>
      <c r="I404">
        <f>ROUND(20/100,7)</f>
        <v>0.2</v>
      </c>
      <c r="J404">
        <v>0</v>
      </c>
      <c r="K404">
        <f>ROUND(20/100,7)</f>
        <v>0.2</v>
      </c>
      <c r="O404">
        <f t="shared" si="226"/>
        <v>2332.4899999999998</v>
      </c>
      <c r="P404">
        <f>SUMIF(SmtRes!AQ562:'SmtRes'!AQ570,"=1",SmtRes!DF562:'SmtRes'!DF570)</f>
        <v>570.11</v>
      </c>
      <c r="Q404">
        <f>SUMIF(SmtRes!AQ562:'SmtRes'!AQ570,"=1",SmtRes!DG562:'SmtRes'!DG570)</f>
        <v>105.1</v>
      </c>
      <c r="R404">
        <f>SUMIF(SmtRes!AQ562:'SmtRes'!AQ570,"=1",SmtRes!DH562:'SmtRes'!DH570)</f>
        <v>47.959999999999994</v>
      </c>
      <c r="S404">
        <f>SUMIF(SmtRes!AQ562:'SmtRes'!AQ570,"=1",SmtRes!DI562:'SmtRes'!DI570)</f>
        <v>1609.32</v>
      </c>
      <c r="T404">
        <f t="shared" si="227"/>
        <v>0</v>
      </c>
      <c r="U404">
        <f>SUMIF(SmtRes!AQ562:'SmtRes'!AQ570,"=1",SmtRes!CV562:'SmtRes'!CV570)</f>
        <v>3.7</v>
      </c>
      <c r="V404">
        <f>SUMIF(SmtRes!AQ562:'SmtRes'!AQ570,"=1",SmtRes!CW562:'SmtRes'!CW570)</f>
        <v>9.1999999999999998E-2</v>
      </c>
      <c r="W404">
        <f t="shared" si="228"/>
        <v>0</v>
      </c>
      <c r="X404">
        <f t="shared" si="229"/>
        <v>1607.56</v>
      </c>
      <c r="Y404">
        <f t="shared" si="230"/>
        <v>845.21</v>
      </c>
      <c r="AA404">
        <v>61617792</v>
      </c>
      <c r="AB404">
        <f t="shared" si="231"/>
        <v>11106.13932</v>
      </c>
      <c r="AC404">
        <f>ROUND((SUM(SmtRes!BQ562:'SmtRes'!BQ570)),6)</f>
        <v>2534.05872</v>
      </c>
      <c r="AD404">
        <f>ROUND((((SUM(SmtRes!BR562:'SmtRes'!BR570))-(SUM(SmtRes!BS562:'SmtRes'!BS570)))+AE404),6)</f>
        <v>525.50559999999996</v>
      </c>
      <c r="AE404">
        <f>ROUND((SUM(SmtRes!BS562:'SmtRes'!BS570)),6)</f>
        <v>239.78649999999999</v>
      </c>
      <c r="AF404">
        <f>ROUND((SUM(SmtRes!BT562:'SmtRes'!BT570)),6)</f>
        <v>8046.5749999999998</v>
      </c>
      <c r="AG404">
        <f t="shared" si="232"/>
        <v>0</v>
      </c>
      <c r="AH404">
        <f>(SUM(SmtRes!BU562:'SmtRes'!BU570))</f>
        <v>18.5</v>
      </c>
      <c r="AI404">
        <f>(SUM(SmtRes!BV562:'SmtRes'!BV570))</f>
        <v>0.46</v>
      </c>
      <c r="AJ404">
        <f t="shared" si="233"/>
        <v>0</v>
      </c>
      <c r="AK404">
        <v>11345.92582</v>
      </c>
      <c r="AL404">
        <v>2534.05872</v>
      </c>
      <c r="AM404">
        <v>525.50559999999996</v>
      </c>
      <c r="AN404">
        <v>239.78649999999999</v>
      </c>
      <c r="AO404">
        <v>8046.5749999999998</v>
      </c>
      <c r="AP404">
        <v>0</v>
      </c>
      <c r="AQ404">
        <v>18.5</v>
      </c>
      <c r="AR404">
        <v>0.46</v>
      </c>
      <c r="AS404">
        <v>0</v>
      </c>
      <c r="AT404">
        <v>97</v>
      </c>
      <c r="AU404">
        <v>51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0</v>
      </c>
      <c r="BI404">
        <v>2</v>
      </c>
      <c r="BJ404" t="s">
        <v>83</v>
      </c>
      <c r="BM404">
        <v>108001</v>
      </c>
      <c r="BN404">
        <v>0</v>
      </c>
      <c r="BO404" t="s">
        <v>3</v>
      </c>
      <c r="BP404">
        <v>0</v>
      </c>
      <c r="BQ404">
        <v>3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97</v>
      </c>
      <c r="CA404">
        <v>51</v>
      </c>
      <c r="CB404" t="s">
        <v>3</v>
      </c>
      <c r="CE404">
        <v>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si="234"/>
        <v>2332.4899999999998</v>
      </c>
      <c r="CQ404">
        <f>SUMIF(SmtRes!AQ562:'SmtRes'!AQ570,"=1",SmtRes!AA562:'SmtRes'!AA570)</f>
        <v>59993.41</v>
      </c>
      <c r="CR404">
        <f>SUMIF(SmtRes!AQ562:'SmtRes'!AQ570,"=1",SmtRes!AB562:'SmtRes'!AB570)</f>
        <v>1979.1499999999999</v>
      </c>
      <c r="CS404">
        <f>SUMIF(SmtRes!AQ562:'SmtRes'!AQ570,"=1",SmtRes!AC562:'SmtRes'!AC570)</f>
        <v>1042.55</v>
      </c>
      <c r="CT404">
        <f>SUMIF(SmtRes!AQ562:'SmtRes'!AQ570,"=1",SmtRes!AD562:'SmtRes'!AD570)</f>
        <v>434.95</v>
      </c>
      <c r="CU404">
        <f t="shared" si="235"/>
        <v>0</v>
      </c>
      <c r="CV404">
        <f>SUMIF(SmtRes!AQ562:'SmtRes'!AQ570,"=1",SmtRes!BU562:'SmtRes'!BU570)</f>
        <v>18.5</v>
      </c>
      <c r="CW404">
        <f>SUMIF(SmtRes!AQ562:'SmtRes'!AQ570,"=1",SmtRes!BV562:'SmtRes'!BV570)</f>
        <v>0.46</v>
      </c>
      <c r="CX404">
        <f t="shared" si="236"/>
        <v>0</v>
      </c>
      <c r="CY404">
        <f t="shared" si="237"/>
        <v>1607.5616</v>
      </c>
      <c r="CZ404">
        <f t="shared" si="238"/>
        <v>845.21280000000002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1003</v>
      </c>
      <c r="DV404" t="s">
        <v>82</v>
      </c>
      <c r="DW404" t="s">
        <v>82</v>
      </c>
      <c r="DX404">
        <v>100</v>
      </c>
      <c r="DZ404" t="s">
        <v>3</v>
      </c>
      <c r="EA404" t="s">
        <v>3</v>
      </c>
      <c r="EB404" t="s">
        <v>3</v>
      </c>
      <c r="EC404" t="s">
        <v>3</v>
      </c>
      <c r="EE404">
        <v>58749376</v>
      </c>
      <c r="EF404">
        <v>3</v>
      </c>
      <c r="EG404" t="s">
        <v>52</v>
      </c>
      <c r="EH404">
        <v>0</v>
      </c>
      <c r="EI404" t="s">
        <v>3</v>
      </c>
      <c r="EJ404">
        <v>2</v>
      </c>
      <c r="EK404">
        <v>108001</v>
      </c>
      <c r="EL404" t="s">
        <v>53</v>
      </c>
      <c r="EM404" t="s">
        <v>54</v>
      </c>
      <c r="EO404" t="s">
        <v>3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18.5</v>
      </c>
      <c r="EX404">
        <v>0.46</v>
      </c>
      <c r="EY404">
        <v>0</v>
      </c>
      <c r="FQ404">
        <v>0</v>
      </c>
      <c r="FR404">
        <f t="shared" si="239"/>
        <v>0</v>
      </c>
      <c r="FS404">
        <v>0</v>
      </c>
      <c r="FX404">
        <v>97</v>
      </c>
      <c r="FY404">
        <v>51</v>
      </c>
      <c r="GA404" t="s">
        <v>3</v>
      </c>
      <c r="GD404">
        <v>1</v>
      </c>
      <c r="GF404">
        <v>-736549301</v>
      </c>
      <c r="GG404">
        <v>2</v>
      </c>
      <c r="GH404">
        <v>1</v>
      </c>
      <c r="GI404">
        <v>-2</v>
      </c>
      <c r="GJ404">
        <v>0</v>
      </c>
      <c r="GK404">
        <v>0</v>
      </c>
      <c r="GL404">
        <f t="shared" si="240"/>
        <v>0</v>
      </c>
      <c r="GM404">
        <f t="shared" si="241"/>
        <v>4785.26</v>
      </c>
      <c r="GN404">
        <f t="shared" si="242"/>
        <v>0</v>
      </c>
      <c r="GO404">
        <f t="shared" si="243"/>
        <v>4785.26</v>
      </c>
      <c r="GP404">
        <f t="shared" si="244"/>
        <v>0</v>
      </c>
      <c r="GR404">
        <v>0</v>
      </c>
      <c r="GS404">
        <v>3</v>
      </c>
      <c r="GT404">
        <v>0</v>
      </c>
      <c r="GU404" t="s">
        <v>3</v>
      </c>
      <c r="GV404">
        <f t="shared" si="245"/>
        <v>0</v>
      </c>
      <c r="GW404">
        <v>1</v>
      </c>
      <c r="GX404">
        <f t="shared" si="246"/>
        <v>0</v>
      </c>
      <c r="HA404">
        <v>0</v>
      </c>
      <c r="HB404">
        <v>0</v>
      </c>
      <c r="HC404">
        <f t="shared" si="247"/>
        <v>0</v>
      </c>
      <c r="HE404" t="s">
        <v>3</v>
      </c>
      <c r="HF404" t="s">
        <v>3</v>
      </c>
      <c r="HM404" t="s">
        <v>3</v>
      </c>
      <c r="HN404" t="s">
        <v>56</v>
      </c>
      <c r="HO404" t="s">
        <v>57</v>
      </c>
      <c r="HP404" t="s">
        <v>53</v>
      </c>
      <c r="HQ404" t="s">
        <v>53</v>
      </c>
      <c r="IK404">
        <v>0</v>
      </c>
    </row>
    <row r="405" spans="1:245" x14ac:dyDescent="0.2">
      <c r="A405">
        <v>17</v>
      </c>
      <c r="B405">
        <v>0</v>
      </c>
      <c r="C405">
        <f>ROW(SmtRes!A579)</f>
        <v>579</v>
      </c>
      <c r="D405">
        <f>ROW(EtalonRes!A587)</f>
        <v>587</v>
      </c>
      <c r="E405" t="s">
        <v>248</v>
      </c>
      <c r="F405" t="s">
        <v>85</v>
      </c>
      <c r="G405" t="s">
        <v>385</v>
      </c>
      <c r="H405" t="s">
        <v>82</v>
      </c>
      <c r="I405">
        <v>0</v>
      </c>
      <c r="J405">
        <v>0</v>
      </c>
      <c r="K405">
        <v>0</v>
      </c>
      <c r="O405">
        <f t="shared" si="226"/>
        <v>0</v>
      </c>
      <c r="P405">
        <f>SUMIF(SmtRes!AQ571:'SmtRes'!AQ579,"=1",SmtRes!DF571:'SmtRes'!DF579)</f>
        <v>0</v>
      </c>
      <c r="Q405">
        <f>SUMIF(SmtRes!AQ571:'SmtRes'!AQ579,"=1",SmtRes!DG571:'SmtRes'!DG579)</f>
        <v>0</v>
      </c>
      <c r="R405">
        <f>SUMIF(SmtRes!AQ571:'SmtRes'!AQ579,"=1",SmtRes!DH571:'SmtRes'!DH579)</f>
        <v>0</v>
      </c>
      <c r="S405">
        <f>SUMIF(SmtRes!AQ571:'SmtRes'!AQ579,"=1",SmtRes!DI571:'SmtRes'!DI579)</f>
        <v>0</v>
      </c>
      <c r="T405">
        <f t="shared" si="227"/>
        <v>0</v>
      </c>
      <c r="U405">
        <f>SUMIF(SmtRes!AQ571:'SmtRes'!AQ579,"=1",SmtRes!CV571:'SmtRes'!CV579)</f>
        <v>0</v>
      </c>
      <c r="V405">
        <f>SUMIF(SmtRes!AQ571:'SmtRes'!AQ579,"=1",SmtRes!CW571:'SmtRes'!CW579)</f>
        <v>0</v>
      </c>
      <c r="W405">
        <f t="shared" si="228"/>
        <v>0</v>
      </c>
      <c r="X405">
        <f t="shared" si="229"/>
        <v>0</v>
      </c>
      <c r="Y405">
        <f t="shared" si="230"/>
        <v>0</v>
      </c>
      <c r="AA405">
        <v>61617792</v>
      </c>
      <c r="AB405">
        <f t="shared" si="231"/>
        <v>10081.602720000001</v>
      </c>
      <c r="AC405">
        <f>ROUND((SUM(SmtRes!BQ571:'SmtRes'!BQ579)),6)</f>
        <v>2198.3387200000002</v>
      </c>
      <c r="AD405">
        <f>ROUND((((SUM(SmtRes!BR571:'SmtRes'!BR579))-(SUM(SmtRes!BS571:'SmtRes'!BS579)))+AE405),6)</f>
        <v>271.63900000000001</v>
      </c>
      <c r="AE405">
        <f>ROUND((SUM(SmtRes!BS571:'SmtRes'!BS579)),6)</f>
        <v>104.255</v>
      </c>
      <c r="AF405">
        <f>ROUND((SUM(SmtRes!BT571:'SmtRes'!BT579)),6)</f>
        <v>7611.625</v>
      </c>
      <c r="AG405">
        <f t="shared" si="232"/>
        <v>0</v>
      </c>
      <c r="AH405">
        <f>(SUM(SmtRes!BU571:'SmtRes'!BU579))</f>
        <v>17.5</v>
      </c>
      <c r="AI405">
        <f>(SUM(SmtRes!BV571:'SmtRes'!BV579))</f>
        <v>0.2</v>
      </c>
      <c r="AJ405">
        <f t="shared" si="233"/>
        <v>0</v>
      </c>
      <c r="AK405">
        <v>10185.857719999998</v>
      </c>
      <c r="AL405">
        <v>2198.3387199999997</v>
      </c>
      <c r="AM405">
        <v>271.63900000000001</v>
      </c>
      <c r="AN405">
        <v>104.25500000000001</v>
      </c>
      <c r="AO405">
        <v>7611.625</v>
      </c>
      <c r="AP405">
        <v>0</v>
      </c>
      <c r="AQ405">
        <v>17.5</v>
      </c>
      <c r="AR405">
        <v>0.2</v>
      </c>
      <c r="AS405">
        <v>0</v>
      </c>
      <c r="AT405">
        <v>97</v>
      </c>
      <c r="AU405">
        <v>51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0</v>
      </c>
      <c r="BI405">
        <v>2</v>
      </c>
      <c r="BJ405" t="s">
        <v>87</v>
      </c>
      <c r="BM405">
        <v>108001</v>
      </c>
      <c r="BN405">
        <v>0</v>
      </c>
      <c r="BO405" t="s">
        <v>3</v>
      </c>
      <c r="BP405">
        <v>0</v>
      </c>
      <c r="BQ405">
        <v>3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97</v>
      </c>
      <c r="CA405">
        <v>51</v>
      </c>
      <c r="CB405" t="s">
        <v>3</v>
      </c>
      <c r="CE405">
        <v>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234"/>
        <v>0</v>
      </c>
      <c r="CQ405">
        <f>SUMIF(SmtRes!AQ571:'SmtRes'!AQ579,"=1",SmtRes!AA571:'SmtRes'!AA579)</f>
        <v>59993.41</v>
      </c>
      <c r="CR405">
        <f>SUMIF(SmtRes!AQ571:'SmtRes'!AQ579,"=1",SmtRes!AB571:'SmtRes'!AB579)</f>
        <v>1979.1499999999999</v>
      </c>
      <c r="CS405">
        <f>SUMIF(SmtRes!AQ571:'SmtRes'!AQ579,"=1",SmtRes!AC571:'SmtRes'!AC579)</f>
        <v>1042.55</v>
      </c>
      <c r="CT405">
        <f>SUMIF(SmtRes!AQ571:'SmtRes'!AQ579,"=1",SmtRes!AD571:'SmtRes'!AD579)</f>
        <v>434.95</v>
      </c>
      <c r="CU405">
        <f t="shared" si="235"/>
        <v>0</v>
      </c>
      <c r="CV405">
        <f>SUMIF(SmtRes!AQ571:'SmtRes'!AQ579,"=1",SmtRes!BU571:'SmtRes'!BU579)</f>
        <v>17.5</v>
      </c>
      <c r="CW405">
        <f>SUMIF(SmtRes!AQ571:'SmtRes'!AQ579,"=1",SmtRes!BV571:'SmtRes'!BV579)</f>
        <v>0.2</v>
      </c>
      <c r="CX405">
        <f t="shared" si="236"/>
        <v>0</v>
      </c>
      <c r="CY405">
        <f t="shared" si="237"/>
        <v>0</v>
      </c>
      <c r="CZ405">
        <f t="shared" si="238"/>
        <v>0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1003</v>
      </c>
      <c r="DV405" t="s">
        <v>82</v>
      </c>
      <c r="DW405" t="s">
        <v>82</v>
      </c>
      <c r="DX405">
        <v>100</v>
      </c>
      <c r="DZ405" t="s">
        <v>3</v>
      </c>
      <c r="EA405" t="s">
        <v>3</v>
      </c>
      <c r="EB405" t="s">
        <v>3</v>
      </c>
      <c r="EC405" t="s">
        <v>3</v>
      </c>
      <c r="EE405">
        <v>58749376</v>
      </c>
      <c r="EF405">
        <v>3</v>
      </c>
      <c r="EG405" t="s">
        <v>52</v>
      </c>
      <c r="EH405">
        <v>0</v>
      </c>
      <c r="EI405" t="s">
        <v>3</v>
      </c>
      <c r="EJ405">
        <v>2</v>
      </c>
      <c r="EK405">
        <v>108001</v>
      </c>
      <c r="EL405" t="s">
        <v>53</v>
      </c>
      <c r="EM405" t="s">
        <v>54</v>
      </c>
      <c r="EO405" t="s">
        <v>3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17.5</v>
      </c>
      <c r="EX405">
        <v>0.2</v>
      </c>
      <c r="EY405">
        <v>0</v>
      </c>
      <c r="FQ405">
        <v>0</v>
      </c>
      <c r="FR405">
        <f t="shared" si="239"/>
        <v>0</v>
      </c>
      <c r="FS405">
        <v>0</v>
      </c>
      <c r="FX405">
        <v>97</v>
      </c>
      <c r="FY405">
        <v>51</v>
      </c>
      <c r="GA405" t="s">
        <v>3</v>
      </c>
      <c r="GD405">
        <v>1</v>
      </c>
      <c r="GF405">
        <v>-725981969</v>
      </c>
      <c r="GG405">
        <v>2</v>
      </c>
      <c r="GH405">
        <v>1</v>
      </c>
      <c r="GI405">
        <v>-2</v>
      </c>
      <c r="GJ405">
        <v>0</v>
      </c>
      <c r="GK405">
        <v>0</v>
      </c>
      <c r="GL405">
        <f t="shared" si="240"/>
        <v>0</v>
      </c>
      <c r="GM405">
        <f t="shared" si="241"/>
        <v>0</v>
      </c>
      <c r="GN405">
        <f t="shared" si="242"/>
        <v>0</v>
      </c>
      <c r="GO405">
        <f t="shared" si="243"/>
        <v>0</v>
      </c>
      <c r="GP405">
        <f t="shared" si="244"/>
        <v>0</v>
      </c>
      <c r="GR405">
        <v>0</v>
      </c>
      <c r="GS405">
        <v>3</v>
      </c>
      <c r="GT405">
        <v>0</v>
      </c>
      <c r="GU405" t="s">
        <v>3</v>
      </c>
      <c r="GV405">
        <f t="shared" si="245"/>
        <v>0</v>
      </c>
      <c r="GW405">
        <v>1</v>
      </c>
      <c r="GX405">
        <f t="shared" si="246"/>
        <v>0</v>
      </c>
      <c r="HA405">
        <v>0</v>
      </c>
      <c r="HB405">
        <v>0</v>
      </c>
      <c r="HC405">
        <f t="shared" si="247"/>
        <v>0</v>
      </c>
      <c r="HE405" t="s">
        <v>3</v>
      </c>
      <c r="HF405" t="s">
        <v>3</v>
      </c>
      <c r="HM405" t="s">
        <v>3</v>
      </c>
      <c r="HN405" t="s">
        <v>56</v>
      </c>
      <c r="HO405" t="s">
        <v>57</v>
      </c>
      <c r="HP405" t="s">
        <v>53</v>
      </c>
      <c r="HQ405" t="s">
        <v>53</v>
      </c>
      <c r="IK405">
        <v>0</v>
      </c>
    </row>
    <row r="406" spans="1:245" x14ac:dyDescent="0.2">
      <c r="A406">
        <v>17</v>
      </c>
      <c r="B406">
        <v>0</v>
      </c>
      <c r="C406">
        <f>ROW(SmtRes!A588)</f>
        <v>588</v>
      </c>
      <c r="D406">
        <f>ROW(EtalonRes!A596)</f>
        <v>596</v>
      </c>
      <c r="E406" t="s">
        <v>253</v>
      </c>
      <c r="F406" t="s">
        <v>89</v>
      </c>
      <c r="G406" t="s">
        <v>386</v>
      </c>
      <c r="H406" t="s">
        <v>82</v>
      </c>
      <c r="I406">
        <v>0</v>
      </c>
      <c r="J406">
        <v>0</v>
      </c>
      <c r="K406">
        <v>0</v>
      </c>
      <c r="O406">
        <f t="shared" si="226"/>
        <v>0</v>
      </c>
      <c r="P406">
        <f>SUMIF(SmtRes!AQ580:'SmtRes'!AQ588,"=1",SmtRes!DF580:'SmtRes'!DF588)</f>
        <v>0</v>
      </c>
      <c r="Q406">
        <f>SUMIF(SmtRes!AQ580:'SmtRes'!AQ588,"=1",SmtRes!DG580:'SmtRes'!DG588)</f>
        <v>0</v>
      </c>
      <c r="R406">
        <f>SUMIF(SmtRes!AQ580:'SmtRes'!AQ588,"=1",SmtRes!DH580:'SmtRes'!DH588)</f>
        <v>0</v>
      </c>
      <c r="S406">
        <f>SUMIF(SmtRes!AQ580:'SmtRes'!AQ588,"=1",SmtRes!DI580:'SmtRes'!DI588)</f>
        <v>0</v>
      </c>
      <c r="T406">
        <f t="shared" si="227"/>
        <v>0</v>
      </c>
      <c r="U406">
        <f>SUMIF(SmtRes!AQ580:'SmtRes'!AQ588,"=1",SmtRes!CV580:'SmtRes'!CV588)</f>
        <v>0</v>
      </c>
      <c r="V406">
        <f>SUMIF(SmtRes!AQ580:'SmtRes'!AQ588,"=1",SmtRes!CW580:'SmtRes'!CW588)</f>
        <v>0</v>
      </c>
      <c r="W406">
        <f t="shared" si="228"/>
        <v>0</v>
      </c>
      <c r="X406">
        <f t="shared" si="229"/>
        <v>0</v>
      </c>
      <c r="Y406">
        <f t="shared" si="230"/>
        <v>0</v>
      </c>
      <c r="AA406">
        <v>61617792</v>
      </c>
      <c r="AB406">
        <f t="shared" si="231"/>
        <v>11017.87412</v>
      </c>
      <c r="AC406">
        <f>ROUND((SUM(SmtRes!BQ580:'SmtRes'!BQ588)),6)</f>
        <v>2562.96272</v>
      </c>
      <c r="AD406">
        <f>ROUND((((SUM(SmtRes!BR580:'SmtRes'!BR588))-(SUM(SmtRes!BS580:'SmtRes'!BS588)))+AE406),6)</f>
        <v>408.33640000000003</v>
      </c>
      <c r="AE406">
        <f>ROUND((SUM(SmtRes!BS580:'SmtRes'!BS588)),6)</f>
        <v>177.23349999999999</v>
      </c>
      <c r="AF406">
        <f>ROUND((SUM(SmtRes!BT580:'SmtRes'!BT588)),6)</f>
        <v>8046.5749999999998</v>
      </c>
      <c r="AG406">
        <f t="shared" si="232"/>
        <v>0</v>
      </c>
      <c r="AH406">
        <f>(SUM(SmtRes!BU580:'SmtRes'!BU588))</f>
        <v>18.5</v>
      </c>
      <c r="AI406">
        <f>(SUM(SmtRes!BV580:'SmtRes'!BV588))</f>
        <v>0.34</v>
      </c>
      <c r="AJ406">
        <f t="shared" si="233"/>
        <v>0</v>
      </c>
      <c r="AK406">
        <v>11195.107620000001</v>
      </c>
      <c r="AL406">
        <v>2562.9627199999995</v>
      </c>
      <c r="AM406">
        <v>408.33640000000003</v>
      </c>
      <c r="AN406">
        <v>177.23350000000002</v>
      </c>
      <c r="AO406">
        <v>8046.5749999999998</v>
      </c>
      <c r="AP406">
        <v>0</v>
      </c>
      <c r="AQ406">
        <v>18.5</v>
      </c>
      <c r="AR406">
        <v>0.34</v>
      </c>
      <c r="AS406">
        <v>0</v>
      </c>
      <c r="AT406">
        <v>97</v>
      </c>
      <c r="AU406">
        <v>51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2</v>
      </c>
      <c r="BJ406" t="s">
        <v>91</v>
      </c>
      <c r="BM406">
        <v>108001</v>
      </c>
      <c r="BN406">
        <v>0</v>
      </c>
      <c r="BO406" t="s">
        <v>3</v>
      </c>
      <c r="BP406">
        <v>0</v>
      </c>
      <c r="BQ406">
        <v>3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97</v>
      </c>
      <c r="CA406">
        <v>51</v>
      </c>
      <c r="CB406" t="s">
        <v>3</v>
      </c>
      <c r="CE406">
        <v>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234"/>
        <v>0</v>
      </c>
      <c r="CQ406">
        <f>SUMIF(SmtRes!AQ580:'SmtRes'!AQ588,"=1",SmtRes!AA580:'SmtRes'!AA588)</f>
        <v>59993.41</v>
      </c>
      <c r="CR406">
        <f>SUMIF(SmtRes!AQ580:'SmtRes'!AQ588,"=1",SmtRes!AB580:'SmtRes'!AB588)</f>
        <v>1979.1499999999999</v>
      </c>
      <c r="CS406">
        <f>SUMIF(SmtRes!AQ580:'SmtRes'!AQ588,"=1",SmtRes!AC580:'SmtRes'!AC588)</f>
        <v>1042.55</v>
      </c>
      <c r="CT406">
        <f>SUMIF(SmtRes!AQ580:'SmtRes'!AQ588,"=1",SmtRes!AD580:'SmtRes'!AD588)</f>
        <v>434.95</v>
      </c>
      <c r="CU406">
        <f t="shared" si="235"/>
        <v>0</v>
      </c>
      <c r="CV406">
        <f>SUMIF(SmtRes!AQ580:'SmtRes'!AQ588,"=1",SmtRes!BU580:'SmtRes'!BU588)</f>
        <v>18.5</v>
      </c>
      <c r="CW406">
        <f>SUMIF(SmtRes!AQ580:'SmtRes'!AQ588,"=1",SmtRes!BV580:'SmtRes'!BV588)</f>
        <v>0.34</v>
      </c>
      <c r="CX406">
        <f t="shared" si="236"/>
        <v>0</v>
      </c>
      <c r="CY406">
        <f t="shared" si="237"/>
        <v>0</v>
      </c>
      <c r="CZ406">
        <f t="shared" si="238"/>
        <v>0</v>
      </c>
      <c r="DC406" t="s">
        <v>3</v>
      </c>
      <c r="DD406" t="s">
        <v>3</v>
      </c>
      <c r="DE406" t="s">
        <v>3</v>
      </c>
      <c r="DF406" t="s">
        <v>3</v>
      </c>
      <c r="DG406" t="s">
        <v>3</v>
      </c>
      <c r="DH406" t="s">
        <v>3</v>
      </c>
      <c r="DI406" t="s">
        <v>3</v>
      </c>
      <c r="DJ406" t="s">
        <v>3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1003</v>
      </c>
      <c r="DV406" t="s">
        <v>82</v>
      </c>
      <c r="DW406" t="s">
        <v>82</v>
      </c>
      <c r="DX406">
        <v>100</v>
      </c>
      <c r="DZ406" t="s">
        <v>3</v>
      </c>
      <c r="EA406" t="s">
        <v>3</v>
      </c>
      <c r="EB406" t="s">
        <v>3</v>
      </c>
      <c r="EC406" t="s">
        <v>3</v>
      </c>
      <c r="EE406">
        <v>58749376</v>
      </c>
      <c r="EF406">
        <v>3</v>
      </c>
      <c r="EG406" t="s">
        <v>52</v>
      </c>
      <c r="EH406">
        <v>0</v>
      </c>
      <c r="EI406" t="s">
        <v>3</v>
      </c>
      <c r="EJ406">
        <v>2</v>
      </c>
      <c r="EK406">
        <v>108001</v>
      </c>
      <c r="EL406" t="s">
        <v>53</v>
      </c>
      <c r="EM406" t="s">
        <v>54</v>
      </c>
      <c r="EO406" t="s">
        <v>3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18.5</v>
      </c>
      <c r="EX406">
        <v>0.34</v>
      </c>
      <c r="EY406">
        <v>0</v>
      </c>
      <c r="FQ406">
        <v>0</v>
      </c>
      <c r="FR406">
        <f t="shared" si="239"/>
        <v>0</v>
      </c>
      <c r="FS406">
        <v>0</v>
      </c>
      <c r="FX406">
        <v>97</v>
      </c>
      <c r="FY406">
        <v>51</v>
      </c>
      <c r="GA406" t="s">
        <v>3</v>
      </c>
      <c r="GD406">
        <v>1</v>
      </c>
      <c r="GF406">
        <v>1065382272</v>
      </c>
      <c r="GG406">
        <v>2</v>
      </c>
      <c r="GH406">
        <v>1</v>
      </c>
      <c r="GI406">
        <v>-2</v>
      </c>
      <c r="GJ406">
        <v>0</v>
      </c>
      <c r="GK406">
        <v>0</v>
      </c>
      <c r="GL406">
        <f t="shared" si="240"/>
        <v>0</v>
      </c>
      <c r="GM406">
        <f t="shared" si="241"/>
        <v>0</v>
      </c>
      <c r="GN406">
        <f t="shared" si="242"/>
        <v>0</v>
      </c>
      <c r="GO406">
        <f t="shared" si="243"/>
        <v>0</v>
      </c>
      <c r="GP406">
        <f t="shared" si="244"/>
        <v>0</v>
      </c>
      <c r="GR406">
        <v>0</v>
      </c>
      <c r="GS406">
        <v>3</v>
      </c>
      <c r="GT406">
        <v>0</v>
      </c>
      <c r="GU406" t="s">
        <v>3</v>
      </c>
      <c r="GV406">
        <f t="shared" si="245"/>
        <v>0</v>
      </c>
      <c r="GW406">
        <v>1</v>
      </c>
      <c r="GX406">
        <f t="shared" si="246"/>
        <v>0</v>
      </c>
      <c r="HA406">
        <v>0</v>
      </c>
      <c r="HB406">
        <v>0</v>
      </c>
      <c r="HC406">
        <f t="shared" si="247"/>
        <v>0</v>
      </c>
      <c r="HE406" t="s">
        <v>3</v>
      </c>
      <c r="HF406" t="s">
        <v>3</v>
      </c>
      <c r="HM406" t="s">
        <v>3</v>
      </c>
      <c r="HN406" t="s">
        <v>56</v>
      </c>
      <c r="HO406" t="s">
        <v>57</v>
      </c>
      <c r="HP406" t="s">
        <v>53</v>
      </c>
      <c r="HQ406" t="s">
        <v>53</v>
      </c>
      <c r="IK406">
        <v>0</v>
      </c>
    </row>
    <row r="408" spans="1:245" x14ac:dyDescent="0.2">
      <c r="A408" s="2">
        <v>51</v>
      </c>
      <c r="B408" s="2">
        <f>B382</f>
        <v>0</v>
      </c>
      <c r="C408" s="2">
        <f>A382</f>
        <v>4</v>
      </c>
      <c r="D408" s="2">
        <f>ROW(A382)</f>
        <v>382</v>
      </c>
      <c r="E408" s="2"/>
      <c r="F408" s="2" t="str">
        <f>IF(F382&lt;&gt;"",F382,"")</f>
        <v>Новый раздел</v>
      </c>
      <c r="G408" s="2" t="str">
        <f>IF(G382&lt;&gt;"",G382,"")</f>
        <v>Монтажные работы</v>
      </c>
      <c r="H408" s="2">
        <v>0</v>
      </c>
      <c r="I408" s="2"/>
      <c r="J408" s="2"/>
      <c r="K408" s="2"/>
      <c r="L408" s="2"/>
      <c r="M408" s="2"/>
      <c r="N408" s="2"/>
      <c r="O408" s="2">
        <f t="shared" ref="O408:T408" si="248">ROUND(AB408,2)</f>
        <v>105778.75</v>
      </c>
      <c r="P408" s="2">
        <f t="shared" si="248"/>
        <v>4732.21</v>
      </c>
      <c r="Q408" s="2">
        <f t="shared" si="248"/>
        <v>29930.28</v>
      </c>
      <c r="R408" s="2">
        <f t="shared" si="248"/>
        <v>14266.27</v>
      </c>
      <c r="S408" s="2">
        <f t="shared" si="248"/>
        <v>56849.99</v>
      </c>
      <c r="T408" s="2">
        <f t="shared" si="248"/>
        <v>0</v>
      </c>
      <c r="U408" s="2">
        <f>AH408</f>
        <v>131.97139999999999</v>
      </c>
      <c r="V408" s="2">
        <f>AI408</f>
        <v>28.8172</v>
      </c>
      <c r="W408" s="2">
        <f>ROUND(AJ408,2)</f>
        <v>0</v>
      </c>
      <c r="X408" s="2">
        <f>ROUND(AK408,2)</f>
        <v>71915.92</v>
      </c>
      <c r="Y408" s="2">
        <f>ROUND(AL408,2)</f>
        <v>40668.980000000003</v>
      </c>
      <c r="Z408" s="2"/>
      <c r="AA408" s="2"/>
      <c r="AB408" s="2">
        <f>ROUND(SUMIF(AA386:AA406,"=61617792",O386:O406),2)</f>
        <v>105778.75</v>
      </c>
      <c r="AC408" s="2">
        <f>ROUND(SUMIF(AA386:AA406,"=61617792",P386:P406),2)</f>
        <v>4732.21</v>
      </c>
      <c r="AD408" s="2">
        <f>ROUND(SUMIF(AA386:AA406,"=61617792",Q386:Q406),2)</f>
        <v>29930.28</v>
      </c>
      <c r="AE408" s="2">
        <f>ROUND(SUMIF(AA386:AA406,"=61617792",R386:R406),2)</f>
        <v>14266.27</v>
      </c>
      <c r="AF408" s="2">
        <f>ROUND(SUMIF(AA386:AA406,"=61617792",S386:S406),2)</f>
        <v>56849.99</v>
      </c>
      <c r="AG408" s="2">
        <f>ROUND(SUMIF(AA386:AA406,"=61617792",T386:T406),2)</f>
        <v>0</v>
      </c>
      <c r="AH408" s="2">
        <f>SUMIF(AA386:AA406,"=61617792",U386:U406)</f>
        <v>131.97139999999999</v>
      </c>
      <c r="AI408" s="2">
        <f>SUMIF(AA386:AA406,"=61617792",V386:V406)</f>
        <v>28.8172</v>
      </c>
      <c r="AJ408" s="2">
        <f>ROUND(SUMIF(AA386:AA406,"=61617792",W386:W406),2)</f>
        <v>0</v>
      </c>
      <c r="AK408" s="2">
        <f>ROUND(SUMIF(AA386:AA406,"=61617792",X386:X406),2)</f>
        <v>71915.92</v>
      </c>
      <c r="AL408" s="2">
        <f>ROUND(SUMIF(AA386:AA406,"=61617792",Y386:Y406),2)</f>
        <v>40668.980000000003</v>
      </c>
      <c r="AM408" s="2"/>
      <c r="AN408" s="2"/>
      <c r="AO408" s="2">
        <f t="shared" ref="AO408:BD408" si="249">ROUND(BX408,2)</f>
        <v>0</v>
      </c>
      <c r="AP408" s="2">
        <f t="shared" si="249"/>
        <v>0</v>
      </c>
      <c r="AQ408" s="2">
        <f t="shared" si="249"/>
        <v>0</v>
      </c>
      <c r="AR408" s="2">
        <f t="shared" si="249"/>
        <v>218363.65</v>
      </c>
      <c r="AS408" s="2">
        <f t="shared" si="249"/>
        <v>153290.62</v>
      </c>
      <c r="AT408" s="2">
        <f t="shared" si="249"/>
        <v>65073.03</v>
      </c>
      <c r="AU408" s="2">
        <f t="shared" si="249"/>
        <v>0</v>
      </c>
      <c r="AV408" s="2">
        <f t="shared" si="249"/>
        <v>4732.21</v>
      </c>
      <c r="AW408" s="2">
        <f t="shared" si="249"/>
        <v>4732.21</v>
      </c>
      <c r="AX408" s="2">
        <f t="shared" si="249"/>
        <v>0</v>
      </c>
      <c r="AY408" s="2">
        <f t="shared" si="249"/>
        <v>4732.21</v>
      </c>
      <c r="AZ408" s="2">
        <f t="shared" si="249"/>
        <v>0</v>
      </c>
      <c r="BA408" s="2">
        <f t="shared" si="249"/>
        <v>0</v>
      </c>
      <c r="BB408" s="2">
        <f t="shared" si="249"/>
        <v>0</v>
      </c>
      <c r="BC408" s="2">
        <f t="shared" si="249"/>
        <v>0</v>
      </c>
      <c r="BD408" s="2">
        <f t="shared" si="249"/>
        <v>0</v>
      </c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>
        <f>ROUND(SUMIF(AA386:AA406,"=61617792",FQ386:FQ406),2)</f>
        <v>0</v>
      </c>
      <c r="BY408" s="2">
        <f>ROUND(SUMIF(AA386:AA406,"=61617792",FR386:FR406),2)</f>
        <v>0</v>
      </c>
      <c r="BZ408" s="2">
        <f>ROUND(SUMIF(AA386:AA406,"=61617792",GL386:GL406),2)</f>
        <v>0</v>
      </c>
      <c r="CA408" s="2">
        <f>ROUND(SUMIF(AA386:AA406,"=61617792",GM386:GM406),2)</f>
        <v>218363.65</v>
      </c>
      <c r="CB408" s="2">
        <f>ROUND(SUMIF(AA386:AA406,"=61617792",GN386:GN406),2)</f>
        <v>153290.62</v>
      </c>
      <c r="CC408" s="2">
        <f>ROUND(SUMIF(AA386:AA406,"=61617792",GO386:GO406),2)</f>
        <v>65073.03</v>
      </c>
      <c r="CD408" s="2">
        <f>ROUND(SUMIF(AA386:AA406,"=61617792",GP386:GP406),2)</f>
        <v>0</v>
      </c>
      <c r="CE408" s="2">
        <f>AC408-BX408</f>
        <v>4732.21</v>
      </c>
      <c r="CF408" s="2">
        <f>AC408-BY408</f>
        <v>4732.21</v>
      </c>
      <c r="CG408" s="2">
        <f>BX408-BZ408</f>
        <v>0</v>
      </c>
      <c r="CH408" s="2">
        <f>AC408-BX408-BY408+BZ408</f>
        <v>4732.21</v>
      </c>
      <c r="CI408" s="2">
        <f>BY408-BZ408</f>
        <v>0</v>
      </c>
      <c r="CJ408" s="2">
        <f>ROUND(SUMIF(AA386:AA406,"=61617792",GX386:GX406),2)</f>
        <v>0</v>
      </c>
      <c r="CK408" s="2">
        <f>ROUND(SUMIF(AA386:AA406,"=61617792",GY386:GY406),2)</f>
        <v>0</v>
      </c>
      <c r="CL408" s="2">
        <f>ROUND(SUMIF(AA386:AA406,"=61617792",GZ386:GZ406),2)</f>
        <v>0</v>
      </c>
      <c r="CM408" s="2">
        <f>ROUND(SUMIF(AA386:AA406,"=61617792",HD386:HD406),2)</f>
        <v>0</v>
      </c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>
        <v>0</v>
      </c>
    </row>
    <row r="410" spans="1:245" x14ac:dyDescent="0.2">
      <c r="A410" s="4">
        <v>50</v>
      </c>
      <c r="B410" s="4">
        <v>0</v>
      </c>
      <c r="C410" s="4">
        <v>0</v>
      </c>
      <c r="D410" s="4">
        <v>1</v>
      </c>
      <c r="E410" s="4">
        <v>201</v>
      </c>
      <c r="F410" s="4">
        <f>ROUND(Source!O408,O410)</f>
        <v>105778.75</v>
      </c>
      <c r="G410" s="4" t="s">
        <v>92</v>
      </c>
      <c r="H410" s="4" t="s">
        <v>93</v>
      </c>
      <c r="I410" s="4"/>
      <c r="J410" s="4"/>
      <c r="K410" s="4">
        <v>201</v>
      </c>
      <c r="L410" s="4">
        <v>1</v>
      </c>
      <c r="M410" s="4">
        <v>3</v>
      </c>
      <c r="N410" s="4" t="s">
        <v>3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105778.75</v>
      </c>
      <c r="X410" s="4">
        <v>1</v>
      </c>
      <c r="Y410" s="4">
        <v>105778.75</v>
      </c>
      <c r="Z410" s="4"/>
      <c r="AA410" s="4"/>
      <c r="AB410" s="4"/>
    </row>
    <row r="411" spans="1:245" x14ac:dyDescent="0.2">
      <c r="A411" s="4">
        <v>50</v>
      </c>
      <c r="B411" s="4">
        <v>0</v>
      </c>
      <c r="C411" s="4">
        <v>0</v>
      </c>
      <c r="D411" s="4">
        <v>1</v>
      </c>
      <c r="E411" s="4">
        <v>202</v>
      </c>
      <c r="F411" s="4">
        <f>ROUND(Source!P408,O411)</f>
        <v>4732.21</v>
      </c>
      <c r="G411" s="4" t="s">
        <v>94</v>
      </c>
      <c r="H411" s="4" t="s">
        <v>95</v>
      </c>
      <c r="I411" s="4"/>
      <c r="J411" s="4"/>
      <c r="K411" s="4">
        <v>202</v>
      </c>
      <c r="L411" s="4">
        <v>2</v>
      </c>
      <c r="M411" s="4">
        <v>3</v>
      </c>
      <c r="N411" s="4" t="s">
        <v>3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4732.21</v>
      </c>
      <c r="X411" s="4">
        <v>1</v>
      </c>
      <c r="Y411" s="4">
        <v>4732.21</v>
      </c>
      <c r="Z411" s="4"/>
      <c r="AA411" s="4"/>
      <c r="AB411" s="4"/>
    </row>
    <row r="412" spans="1:245" x14ac:dyDescent="0.2">
      <c r="A412" s="4">
        <v>50</v>
      </c>
      <c r="B412" s="4">
        <v>0</v>
      </c>
      <c r="C412" s="4">
        <v>0</v>
      </c>
      <c r="D412" s="4">
        <v>1</v>
      </c>
      <c r="E412" s="4">
        <v>222</v>
      </c>
      <c r="F412" s="4">
        <f>ROUND(Source!AO408,O412)</f>
        <v>0</v>
      </c>
      <c r="G412" s="4" t="s">
        <v>96</v>
      </c>
      <c r="H412" s="4" t="s">
        <v>97</v>
      </c>
      <c r="I412" s="4"/>
      <c r="J412" s="4"/>
      <c r="K412" s="4">
        <v>222</v>
      </c>
      <c r="L412" s="4">
        <v>3</v>
      </c>
      <c r="M412" s="4">
        <v>3</v>
      </c>
      <c r="N412" s="4" t="s">
        <v>3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0</v>
      </c>
      <c r="X412" s="4">
        <v>1</v>
      </c>
      <c r="Y412" s="4">
        <v>0</v>
      </c>
      <c r="Z412" s="4"/>
      <c r="AA412" s="4"/>
      <c r="AB412" s="4"/>
    </row>
    <row r="413" spans="1:245" x14ac:dyDescent="0.2">
      <c r="A413" s="4">
        <v>50</v>
      </c>
      <c r="B413" s="4">
        <v>0</v>
      </c>
      <c r="C413" s="4">
        <v>0</v>
      </c>
      <c r="D413" s="4">
        <v>1</v>
      </c>
      <c r="E413" s="4">
        <v>225</v>
      </c>
      <c r="F413" s="4">
        <f>ROUND(Source!AV408,O413)</f>
        <v>4732.21</v>
      </c>
      <c r="G413" s="4" t="s">
        <v>98</v>
      </c>
      <c r="H413" s="4" t="s">
        <v>99</v>
      </c>
      <c r="I413" s="4"/>
      <c r="J413" s="4"/>
      <c r="K413" s="4">
        <v>225</v>
      </c>
      <c r="L413" s="4">
        <v>4</v>
      </c>
      <c r="M413" s="4">
        <v>3</v>
      </c>
      <c r="N413" s="4" t="s">
        <v>3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4732.21</v>
      </c>
      <c r="X413" s="4">
        <v>1</v>
      </c>
      <c r="Y413" s="4">
        <v>4732.21</v>
      </c>
      <c r="Z413" s="4"/>
      <c r="AA413" s="4"/>
      <c r="AB413" s="4"/>
    </row>
    <row r="414" spans="1:245" x14ac:dyDescent="0.2">
      <c r="A414" s="4">
        <v>50</v>
      </c>
      <c r="B414" s="4">
        <v>0</v>
      </c>
      <c r="C414" s="4">
        <v>0</v>
      </c>
      <c r="D414" s="4">
        <v>1</v>
      </c>
      <c r="E414" s="4">
        <v>226</v>
      </c>
      <c r="F414" s="4">
        <f>ROUND(Source!AW408,O414)</f>
        <v>4732.21</v>
      </c>
      <c r="G414" s="4" t="s">
        <v>100</v>
      </c>
      <c r="H414" s="4" t="s">
        <v>101</v>
      </c>
      <c r="I414" s="4"/>
      <c r="J414" s="4"/>
      <c r="K414" s="4">
        <v>226</v>
      </c>
      <c r="L414" s="4">
        <v>5</v>
      </c>
      <c r="M414" s="4">
        <v>3</v>
      </c>
      <c r="N414" s="4" t="s">
        <v>3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4732.21</v>
      </c>
      <c r="X414" s="4">
        <v>1</v>
      </c>
      <c r="Y414" s="4">
        <v>4732.21</v>
      </c>
      <c r="Z414" s="4"/>
      <c r="AA414" s="4"/>
      <c r="AB414" s="4"/>
    </row>
    <row r="415" spans="1:245" x14ac:dyDescent="0.2">
      <c r="A415" s="4">
        <v>50</v>
      </c>
      <c r="B415" s="4">
        <v>0</v>
      </c>
      <c r="C415" s="4">
        <v>0</v>
      </c>
      <c r="D415" s="4">
        <v>1</v>
      </c>
      <c r="E415" s="4">
        <v>227</v>
      </c>
      <c r="F415" s="4">
        <f>ROUND(Source!AX408,O415)</f>
        <v>0</v>
      </c>
      <c r="G415" s="4" t="s">
        <v>102</v>
      </c>
      <c r="H415" s="4" t="s">
        <v>103</v>
      </c>
      <c r="I415" s="4"/>
      <c r="J415" s="4"/>
      <c r="K415" s="4">
        <v>227</v>
      </c>
      <c r="L415" s="4">
        <v>6</v>
      </c>
      <c r="M415" s="4">
        <v>3</v>
      </c>
      <c r="N415" s="4" t="s">
        <v>3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0</v>
      </c>
      <c r="X415" s="4">
        <v>1</v>
      </c>
      <c r="Y415" s="4">
        <v>0</v>
      </c>
      <c r="Z415" s="4"/>
      <c r="AA415" s="4"/>
      <c r="AB415" s="4"/>
    </row>
    <row r="416" spans="1:245" x14ac:dyDescent="0.2">
      <c r="A416" s="4">
        <v>50</v>
      </c>
      <c r="B416" s="4">
        <v>0</v>
      </c>
      <c r="C416" s="4">
        <v>0</v>
      </c>
      <c r="D416" s="4">
        <v>1</v>
      </c>
      <c r="E416" s="4">
        <v>228</v>
      </c>
      <c r="F416" s="4">
        <f>ROUND(Source!AY408,O416)</f>
        <v>4732.21</v>
      </c>
      <c r="G416" s="4" t="s">
        <v>104</v>
      </c>
      <c r="H416" s="4" t="s">
        <v>105</v>
      </c>
      <c r="I416" s="4"/>
      <c r="J416" s="4"/>
      <c r="K416" s="4">
        <v>228</v>
      </c>
      <c r="L416" s="4">
        <v>7</v>
      </c>
      <c r="M416" s="4">
        <v>3</v>
      </c>
      <c r="N416" s="4" t="s">
        <v>3</v>
      </c>
      <c r="O416" s="4">
        <v>2</v>
      </c>
      <c r="P416" s="4"/>
      <c r="Q416" s="4"/>
      <c r="R416" s="4"/>
      <c r="S416" s="4"/>
      <c r="T416" s="4"/>
      <c r="U416" s="4"/>
      <c r="V416" s="4"/>
      <c r="W416" s="4">
        <v>4732.21</v>
      </c>
      <c r="X416" s="4">
        <v>1</v>
      </c>
      <c r="Y416" s="4">
        <v>4732.21</v>
      </c>
      <c r="Z416" s="4"/>
      <c r="AA416" s="4"/>
      <c r="AB416" s="4"/>
    </row>
    <row r="417" spans="1:28" x14ac:dyDescent="0.2">
      <c r="A417" s="4">
        <v>50</v>
      </c>
      <c r="B417" s="4">
        <v>0</v>
      </c>
      <c r="C417" s="4">
        <v>0</v>
      </c>
      <c r="D417" s="4">
        <v>1</v>
      </c>
      <c r="E417" s="4">
        <v>216</v>
      </c>
      <c r="F417" s="4">
        <f>ROUND(Source!AP408,O417)</f>
        <v>0</v>
      </c>
      <c r="G417" s="4" t="s">
        <v>106</v>
      </c>
      <c r="H417" s="4" t="s">
        <v>107</v>
      </c>
      <c r="I417" s="4"/>
      <c r="J417" s="4"/>
      <c r="K417" s="4">
        <v>216</v>
      </c>
      <c r="L417" s="4">
        <v>8</v>
      </c>
      <c r="M417" s="4">
        <v>3</v>
      </c>
      <c r="N417" s="4" t="s">
        <v>3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 x14ac:dyDescent="0.2">
      <c r="A418" s="4">
        <v>50</v>
      </c>
      <c r="B418" s="4">
        <v>0</v>
      </c>
      <c r="C418" s="4">
        <v>0</v>
      </c>
      <c r="D418" s="4">
        <v>1</v>
      </c>
      <c r="E418" s="4">
        <v>223</v>
      </c>
      <c r="F418" s="4">
        <f>ROUND(Source!AQ408,O418)</f>
        <v>0</v>
      </c>
      <c r="G418" s="4" t="s">
        <v>108</v>
      </c>
      <c r="H418" s="4" t="s">
        <v>109</v>
      </c>
      <c r="I418" s="4"/>
      <c r="J418" s="4"/>
      <c r="K418" s="4">
        <v>223</v>
      </c>
      <c r="L418" s="4">
        <v>9</v>
      </c>
      <c r="M418" s="4">
        <v>3</v>
      </c>
      <c r="N418" s="4" t="s">
        <v>3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 x14ac:dyDescent="0.2">
      <c r="A419" s="4">
        <v>50</v>
      </c>
      <c r="B419" s="4">
        <v>0</v>
      </c>
      <c r="C419" s="4">
        <v>0</v>
      </c>
      <c r="D419" s="4">
        <v>1</v>
      </c>
      <c r="E419" s="4">
        <v>229</v>
      </c>
      <c r="F419" s="4">
        <f>ROUND(Source!AZ408,O419)</f>
        <v>0</v>
      </c>
      <c r="G419" s="4" t="s">
        <v>110</v>
      </c>
      <c r="H419" s="4" t="s">
        <v>111</v>
      </c>
      <c r="I419" s="4"/>
      <c r="J419" s="4"/>
      <c r="K419" s="4">
        <v>229</v>
      </c>
      <c r="L419" s="4">
        <v>10</v>
      </c>
      <c r="M419" s="4">
        <v>3</v>
      </c>
      <c r="N419" s="4" t="s">
        <v>3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0</v>
      </c>
      <c r="X419" s="4">
        <v>1</v>
      </c>
      <c r="Y419" s="4">
        <v>0</v>
      </c>
      <c r="Z419" s="4"/>
      <c r="AA419" s="4"/>
      <c r="AB419" s="4"/>
    </row>
    <row r="420" spans="1:28" x14ac:dyDescent="0.2">
      <c r="A420" s="4">
        <v>50</v>
      </c>
      <c r="B420" s="4">
        <v>0</v>
      </c>
      <c r="C420" s="4">
        <v>0</v>
      </c>
      <c r="D420" s="4">
        <v>1</v>
      </c>
      <c r="E420" s="4">
        <v>203</v>
      </c>
      <c r="F420" s="4">
        <f>ROUND(Source!Q408,O420)</f>
        <v>29930.28</v>
      </c>
      <c r="G420" s="4" t="s">
        <v>112</v>
      </c>
      <c r="H420" s="4" t="s">
        <v>113</v>
      </c>
      <c r="I420" s="4"/>
      <c r="J420" s="4"/>
      <c r="K420" s="4">
        <v>203</v>
      </c>
      <c r="L420" s="4">
        <v>11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29930.28</v>
      </c>
      <c r="X420" s="4">
        <v>1</v>
      </c>
      <c r="Y420" s="4">
        <v>29930.28</v>
      </c>
      <c r="Z420" s="4"/>
      <c r="AA420" s="4"/>
      <c r="AB420" s="4"/>
    </row>
    <row r="421" spans="1:28" x14ac:dyDescent="0.2">
      <c r="A421" s="4">
        <v>50</v>
      </c>
      <c r="B421" s="4">
        <v>0</v>
      </c>
      <c r="C421" s="4">
        <v>0</v>
      </c>
      <c r="D421" s="4">
        <v>1</v>
      </c>
      <c r="E421" s="4">
        <v>231</v>
      </c>
      <c r="F421" s="4">
        <f>ROUND(Source!BB408,O421)</f>
        <v>0</v>
      </c>
      <c r="G421" s="4" t="s">
        <v>114</v>
      </c>
      <c r="H421" s="4" t="s">
        <v>115</v>
      </c>
      <c r="I421" s="4"/>
      <c r="J421" s="4"/>
      <c r="K421" s="4">
        <v>231</v>
      </c>
      <c r="L421" s="4">
        <v>12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0</v>
      </c>
      <c r="X421" s="4">
        <v>1</v>
      </c>
      <c r="Y421" s="4">
        <v>0</v>
      </c>
      <c r="Z421" s="4"/>
      <c r="AA421" s="4"/>
      <c r="AB421" s="4"/>
    </row>
    <row r="422" spans="1:28" x14ac:dyDescent="0.2">
      <c r="A422" s="4">
        <v>50</v>
      </c>
      <c r="B422" s="4">
        <v>0</v>
      </c>
      <c r="C422" s="4">
        <v>0</v>
      </c>
      <c r="D422" s="4">
        <v>1</v>
      </c>
      <c r="E422" s="4">
        <v>204</v>
      </c>
      <c r="F422" s="4">
        <f>ROUND(Source!R408,O422)</f>
        <v>14266.27</v>
      </c>
      <c r="G422" s="4" t="s">
        <v>116</v>
      </c>
      <c r="H422" s="4" t="s">
        <v>117</v>
      </c>
      <c r="I422" s="4"/>
      <c r="J422" s="4"/>
      <c r="K422" s="4">
        <v>204</v>
      </c>
      <c r="L422" s="4">
        <v>13</v>
      </c>
      <c r="M422" s="4">
        <v>3</v>
      </c>
      <c r="N422" s="4" t="s">
        <v>3</v>
      </c>
      <c r="O422" s="4">
        <v>2</v>
      </c>
      <c r="P422" s="4"/>
      <c r="Q422" s="4"/>
      <c r="R422" s="4"/>
      <c r="S422" s="4"/>
      <c r="T422" s="4"/>
      <c r="U422" s="4"/>
      <c r="V422" s="4"/>
      <c r="W422" s="4">
        <v>14266.269999999999</v>
      </c>
      <c r="X422" s="4">
        <v>1</v>
      </c>
      <c r="Y422" s="4">
        <v>14266.269999999999</v>
      </c>
      <c r="Z422" s="4"/>
      <c r="AA422" s="4"/>
      <c r="AB422" s="4"/>
    </row>
    <row r="423" spans="1:28" x14ac:dyDescent="0.2">
      <c r="A423" s="4">
        <v>50</v>
      </c>
      <c r="B423" s="4">
        <v>0</v>
      </c>
      <c r="C423" s="4">
        <v>0</v>
      </c>
      <c r="D423" s="4">
        <v>1</v>
      </c>
      <c r="E423" s="4">
        <v>205</v>
      </c>
      <c r="F423" s="4">
        <f>ROUND(Source!S408,O423)</f>
        <v>56849.99</v>
      </c>
      <c r="G423" s="4" t="s">
        <v>118</v>
      </c>
      <c r="H423" s="4" t="s">
        <v>119</v>
      </c>
      <c r="I423" s="4"/>
      <c r="J423" s="4"/>
      <c r="K423" s="4">
        <v>205</v>
      </c>
      <c r="L423" s="4">
        <v>14</v>
      </c>
      <c r="M423" s="4">
        <v>3</v>
      </c>
      <c r="N423" s="4" t="s">
        <v>3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56849.99</v>
      </c>
      <c r="X423" s="4">
        <v>1</v>
      </c>
      <c r="Y423" s="4">
        <v>56849.99</v>
      </c>
      <c r="Z423" s="4"/>
      <c r="AA423" s="4"/>
      <c r="AB423" s="4"/>
    </row>
    <row r="424" spans="1:28" x14ac:dyDescent="0.2">
      <c r="A424" s="4">
        <v>50</v>
      </c>
      <c r="B424" s="4">
        <v>0</v>
      </c>
      <c r="C424" s="4">
        <v>0</v>
      </c>
      <c r="D424" s="4">
        <v>1</v>
      </c>
      <c r="E424" s="4">
        <v>232</v>
      </c>
      <c r="F424" s="4">
        <f>ROUND(Source!BC408,O424)</f>
        <v>0</v>
      </c>
      <c r="G424" s="4" t="s">
        <v>120</v>
      </c>
      <c r="H424" s="4" t="s">
        <v>121</v>
      </c>
      <c r="I424" s="4"/>
      <c r="J424" s="4"/>
      <c r="K424" s="4">
        <v>232</v>
      </c>
      <c r="L424" s="4">
        <v>15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 x14ac:dyDescent="0.2">
      <c r="A425" s="4">
        <v>50</v>
      </c>
      <c r="B425" s="4">
        <v>0</v>
      </c>
      <c r="C425" s="4">
        <v>0</v>
      </c>
      <c r="D425" s="4">
        <v>1</v>
      </c>
      <c r="E425" s="4">
        <v>214</v>
      </c>
      <c r="F425" s="4">
        <f>ROUND(Source!AS408,O425)</f>
        <v>153290.62</v>
      </c>
      <c r="G425" s="4" t="s">
        <v>122</v>
      </c>
      <c r="H425" s="4" t="s">
        <v>123</v>
      </c>
      <c r="I425" s="4"/>
      <c r="J425" s="4"/>
      <c r="K425" s="4">
        <v>214</v>
      </c>
      <c r="L425" s="4">
        <v>16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153290.62</v>
      </c>
      <c r="X425" s="4">
        <v>1</v>
      </c>
      <c r="Y425" s="4">
        <v>153290.62</v>
      </c>
      <c r="Z425" s="4"/>
      <c r="AA425" s="4"/>
      <c r="AB425" s="4"/>
    </row>
    <row r="426" spans="1:28" x14ac:dyDescent="0.2">
      <c r="A426" s="4">
        <v>50</v>
      </c>
      <c r="B426" s="4">
        <v>0</v>
      </c>
      <c r="C426" s="4">
        <v>0</v>
      </c>
      <c r="D426" s="4">
        <v>1</v>
      </c>
      <c r="E426" s="4">
        <v>215</v>
      </c>
      <c r="F426" s="4">
        <f>ROUND(Source!AT408,O426)</f>
        <v>65073.03</v>
      </c>
      <c r="G426" s="4" t="s">
        <v>124</v>
      </c>
      <c r="H426" s="4" t="s">
        <v>125</v>
      </c>
      <c r="I426" s="4"/>
      <c r="J426" s="4"/>
      <c r="K426" s="4">
        <v>215</v>
      </c>
      <c r="L426" s="4">
        <v>17</v>
      </c>
      <c r="M426" s="4">
        <v>3</v>
      </c>
      <c r="N426" s="4" t="s">
        <v>3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65073.03</v>
      </c>
      <c r="X426" s="4">
        <v>1</v>
      </c>
      <c r="Y426" s="4">
        <v>65073.03</v>
      </c>
      <c r="Z426" s="4"/>
      <c r="AA426" s="4"/>
      <c r="AB426" s="4"/>
    </row>
    <row r="427" spans="1:28" x14ac:dyDescent="0.2">
      <c r="A427" s="4">
        <v>50</v>
      </c>
      <c r="B427" s="4">
        <v>0</v>
      </c>
      <c r="C427" s="4">
        <v>0</v>
      </c>
      <c r="D427" s="4">
        <v>1</v>
      </c>
      <c r="E427" s="4">
        <v>217</v>
      </c>
      <c r="F427" s="4">
        <f>ROUND(Source!AU408,O427)</f>
        <v>0</v>
      </c>
      <c r="G427" s="4" t="s">
        <v>126</v>
      </c>
      <c r="H427" s="4" t="s">
        <v>127</v>
      </c>
      <c r="I427" s="4"/>
      <c r="J427" s="4"/>
      <c r="K427" s="4">
        <v>217</v>
      </c>
      <c r="L427" s="4">
        <v>18</v>
      </c>
      <c r="M427" s="4">
        <v>3</v>
      </c>
      <c r="N427" s="4" t="s">
        <v>3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 x14ac:dyDescent="0.2">
      <c r="A428" s="4">
        <v>50</v>
      </c>
      <c r="B428" s="4">
        <v>0</v>
      </c>
      <c r="C428" s="4">
        <v>0</v>
      </c>
      <c r="D428" s="4">
        <v>1</v>
      </c>
      <c r="E428" s="4">
        <v>230</v>
      </c>
      <c r="F428" s="4">
        <f>ROUND(Source!BA408,O428)</f>
        <v>0</v>
      </c>
      <c r="G428" s="4" t="s">
        <v>128</v>
      </c>
      <c r="H428" s="4" t="s">
        <v>129</v>
      </c>
      <c r="I428" s="4"/>
      <c r="J428" s="4"/>
      <c r="K428" s="4">
        <v>230</v>
      </c>
      <c r="L428" s="4">
        <v>19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 x14ac:dyDescent="0.2">
      <c r="A429" s="4">
        <v>50</v>
      </c>
      <c r="B429" s="4">
        <v>0</v>
      </c>
      <c r="C429" s="4">
        <v>0</v>
      </c>
      <c r="D429" s="4">
        <v>1</v>
      </c>
      <c r="E429" s="4">
        <v>206</v>
      </c>
      <c r="F429" s="4">
        <f>ROUND(Source!T408,O429)</f>
        <v>0</v>
      </c>
      <c r="G429" s="4" t="s">
        <v>130</v>
      </c>
      <c r="H429" s="4" t="s">
        <v>131</v>
      </c>
      <c r="I429" s="4"/>
      <c r="J429" s="4"/>
      <c r="K429" s="4">
        <v>206</v>
      </c>
      <c r="L429" s="4">
        <v>20</v>
      </c>
      <c r="M429" s="4">
        <v>3</v>
      </c>
      <c r="N429" s="4" t="s">
        <v>3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 x14ac:dyDescent="0.2">
      <c r="A430" s="4">
        <v>50</v>
      </c>
      <c r="B430" s="4">
        <v>0</v>
      </c>
      <c r="C430" s="4">
        <v>0</v>
      </c>
      <c r="D430" s="4">
        <v>1</v>
      </c>
      <c r="E430" s="4">
        <v>207</v>
      </c>
      <c r="F430" s="4">
        <f>ROUND(Source!U408,O430)</f>
        <v>131.97139999999999</v>
      </c>
      <c r="G430" s="4" t="s">
        <v>132</v>
      </c>
      <c r="H430" s="4" t="s">
        <v>133</v>
      </c>
      <c r="I430" s="4"/>
      <c r="J430" s="4"/>
      <c r="K430" s="4">
        <v>207</v>
      </c>
      <c r="L430" s="4">
        <v>21</v>
      </c>
      <c r="M430" s="4">
        <v>3</v>
      </c>
      <c r="N430" s="4" t="s">
        <v>3</v>
      </c>
      <c r="O430" s="4">
        <v>7</v>
      </c>
      <c r="P430" s="4"/>
      <c r="Q430" s="4"/>
      <c r="R430" s="4"/>
      <c r="S430" s="4"/>
      <c r="T430" s="4"/>
      <c r="U430" s="4"/>
      <c r="V430" s="4"/>
      <c r="W430" s="4">
        <v>131.97139999999999</v>
      </c>
      <c r="X430" s="4">
        <v>1</v>
      </c>
      <c r="Y430" s="4">
        <v>131.97139999999999</v>
      </c>
      <c r="Z430" s="4"/>
      <c r="AA430" s="4"/>
      <c r="AB430" s="4"/>
    </row>
    <row r="431" spans="1:28" x14ac:dyDescent="0.2">
      <c r="A431" s="4">
        <v>50</v>
      </c>
      <c r="B431" s="4">
        <v>0</v>
      </c>
      <c r="C431" s="4">
        <v>0</v>
      </c>
      <c r="D431" s="4">
        <v>1</v>
      </c>
      <c r="E431" s="4">
        <v>208</v>
      </c>
      <c r="F431" s="4">
        <f>ROUND(Source!V408,O431)</f>
        <v>28.8172</v>
      </c>
      <c r="G431" s="4" t="s">
        <v>134</v>
      </c>
      <c r="H431" s="4" t="s">
        <v>135</v>
      </c>
      <c r="I431" s="4"/>
      <c r="J431" s="4"/>
      <c r="K431" s="4">
        <v>208</v>
      </c>
      <c r="L431" s="4">
        <v>22</v>
      </c>
      <c r="M431" s="4">
        <v>3</v>
      </c>
      <c r="N431" s="4" t="s">
        <v>3</v>
      </c>
      <c r="O431" s="4">
        <v>7</v>
      </c>
      <c r="P431" s="4"/>
      <c r="Q431" s="4"/>
      <c r="R431" s="4"/>
      <c r="S431" s="4"/>
      <c r="T431" s="4"/>
      <c r="U431" s="4"/>
      <c r="V431" s="4"/>
      <c r="W431" s="4">
        <v>28.8172</v>
      </c>
      <c r="X431" s="4">
        <v>1</v>
      </c>
      <c r="Y431" s="4">
        <v>28.8172</v>
      </c>
      <c r="Z431" s="4"/>
      <c r="AA431" s="4"/>
      <c r="AB431" s="4"/>
    </row>
    <row r="432" spans="1:28" x14ac:dyDescent="0.2">
      <c r="A432" s="4">
        <v>50</v>
      </c>
      <c r="B432" s="4">
        <v>0</v>
      </c>
      <c r="C432" s="4">
        <v>0</v>
      </c>
      <c r="D432" s="4">
        <v>1</v>
      </c>
      <c r="E432" s="4">
        <v>209</v>
      </c>
      <c r="F432" s="4">
        <f>ROUND(Source!W408,O432)</f>
        <v>0</v>
      </c>
      <c r="G432" s="4" t="s">
        <v>136</v>
      </c>
      <c r="H432" s="4" t="s">
        <v>137</v>
      </c>
      <c r="I432" s="4"/>
      <c r="J432" s="4"/>
      <c r="K432" s="4">
        <v>209</v>
      </c>
      <c r="L432" s="4">
        <v>23</v>
      </c>
      <c r="M432" s="4">
        <v>3</v>
      </c>
      <c r="N432" s="4" t="s">
        <v>3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0</v>
      </c>
      <c r="X432" s="4">
        <v>1</v>
      </c>
      <c r="Y432" s="4">
        <v>0</v>
      </c>
      <c r="Z432" s="4"/>
      <c r="AA432" s="4"/>
      <c r="AB432" s="4"/>
    </row>
    <row r="433" spans="1:245" x14ac:dyDescent="0.2">
      <c r="A433" s="4">
        <v>50</v>
      </c>
      <c r="B433" s="4">
        <v>0</v>
      </c>
      <c r="C433" s="4">
        <v>0</v>
      </c>
      <c r="D433" s="4">
        <v>1</v>
      </c>
      <c r="E433" s="4">
        <v>233</v>
      </c>
      <c r="F433" s="4">
        <f>ROUND(Source!BD408,O433)</f>
        <v>0</v>
      </c>
      <c r="G433" s="4" t="s">
        <v>138</v>
      </c>
      <c r="H433" s="4" t="s">
        <v>139</v>
      </c>
      <c r="I433" s="4"/>
      <c r="J433" s="4"/>
      <c r="K433" s="4">
        <v>233</v>
      </c>
      <c r="L433" s="4">
        <v>24</v>
      </c>
      <c r="M433" s="4">
        <v>3</v>
      </c>
      <c r="N433" s="4" t="s">
        <v>3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0</v>
      </c>
      <c r="X433" s="4">
        <v>1</v>
      </c>
      <c r="Y433" s="4">
        <v>0</v>
      </c>
      <c r="Z433" s="4"/>
      <c r="AA433" s="4"/>
      <c r="AB433" s="4"/>
    </row>
    <row r="434" spans="1:245" x14ac:dyDescent="0.2">
      <c r="A434" s="4">
        <v>50</v>
      </c>
      <c r="B434" s="4">
        <v>0</v>
      </c>
      <c r="C434" s="4">
        <v>0</v>
      </c>
      <c r="D434" s="4">
        <v>1</v>
      </c>
      <c r="E434" s="4">
        <v>210</v>
      </c>
      <c r="F434" s="4">
        <f>ROUND(Source!X408,O434)</f>
        <v>71915.92</v>
      </c>
      <c r="G434" s="4" t="s">
        <v>140</v>
      </c>
      <c r="H434" s="4" t="s">
        <v>141</v>
      </c>
      <c r="I434" s="4"/>
      <c r="J434" s="4"/>
      <c r="K434" s="4">
        <v>210</v>
      </c>
      <c r="L434" s="4">
        <v>25</v>
      </c>
      <c r="M434" s="4">
        <v>3</v>
      </c>
      <c r="N434" s="4" t="s">
        <v>3</v>
      </c>
      <c r="O434" s="4">
        <v>2</v>
      </c>
      <c r="P434" s="4"/>
      <c r="Q434" s="4"/>
      <c r="R434" s="4"/>
      <c r="S434" s="4"/>
      <c r="T434" s="4"/>
      <c r="U434" s="4"/>
      <c r="V434" s="4"/>
      <c r="W434" s="4">
        <v>71915.92</v>
      </c>
      <c r="X434" s="4">
        <v>1</v>
      </c>
      <c r="Y434" s="4">
        <v>71915.92</v>
      </c>
      <c r="Z434" s="4"/>
      <c r="AA434" s="4"/>
      <c r="AB434" s="4"/>
    </row>
    <row r="435" spans="1:245" x14ac:dyDescent="0.2">
      <c r="A435" s="4">
        <v>50</v>
      </c>
      <c r="B435" s="4">
        <v>0</v>
      </c>
      <c r="C435" s="4">
        <v>0</v>
      </c>
      <c r="D435" s="4">
        <v>1</v>
      </c>
      <c r="E435" s="4">
        <v>211</v>
      </c>
      <c r="F435" s="4">
        <f>ROUND(Source!Y408,O435)</f>
        <v>40668.980000000003</v>
      </c>
      <c r="G435" s="4" t="s">
        <v>142</v>
      </c>
      <c r="H435" s="4" t="s">
        <v>143</v>
      </c>
      <c r="I435" s="4"/>
      <c r="J435" s="4"/>
      <c r="K435" s="4">
        <v>211</v>
      </c>
      <c r="L435" s="4">
        <v>26</v>
      </c>
      <c r="M435" s="4">
        <v>3</v>
      </c>
      <c r="N435" s="4" t="s">
        <v>3</v>
      </c>
      <c r="O435" s="4">
        <v>2</v>
      </c>
      <c r="P435" s="4"/>
      <c r="Q435" s="4"/>
      <c r="R435" s="4"/>
      <c r="S435" s="4"/>
      <c r="T435" s="4"/>
      <c r="U435" s="4"/>
      <c r="V435" s="4"/>
      <c r="W435" s="4">
        <v>40668.980000000003</v>
      </c>
      <c r="X435" s="4">
        <v>1</v>
      </c>
      <c r="Y435" s="4">
        <v>40668.980000000003</v>
      </c>
      <c r="Z435" s="4"/>
      <c r="AA435" s="4"/>
      <c r="AB435" s="4"/>
    </row>
    <row r="436" spans="1:245" x14ac:dyDescent="0.2">
      <c r="A436" s="4">
        <v>50</v>
      </c>
      <c r="B436" s="4">
        <v>0</v>
      </c>
      <c r="C436" s="4">
        <v>0</v>
      </c>
      <c r="D436" s="4">
        <v>1</v>
      </c>
      <c r="E436" s="4">
        <v>224</v>
      </c>
      <c r="F436" s="4">
        <f>ROUND(Source!AR408,O436)</f>
        <v>218363.65</v>
      </c>
      <c r="G436" s="4" t="s">
        <v>144</v>
      </c>
      <c r="H436" s="4" t="s">
        <v>145</v>
      </c>
      <c r="I436" s="4"/>
      <c r="J436" s="4"/>
      <c r="K436" s="4">
        <v>224</v>
      </c>
      <c r="L436" s="4">
        <v>27</v>
      </c>
      <c r="M436" s="4">
        <v>3</v>
      </c>
      <c r="N436" s="4" t="s">
        <v>3</v>
      </c>
      <c r="O436" s="4">
        <v>2</v>
      </c>
      <c r="P436" s="4"/>
      <c r="Q436" s="4"/>
      <c r="R436" s="4"/>
      <c r="S436" s="4"/>
      <c r="T436" s="4"/>
      <c r="U436" s="4"/>
      <c r="V436" s="4"/>
      <c r="W436" s="4">
        <v>218363.65</v>
      </c>
      <c r="X436" s="4">
        <v>1</v>
      </c>
      <c r="Y436" s="4">
        <v>218363.65</v>
      </c>
      <c r="Z436" s="4"/>
      <c r="AA436" s="4"/>
      <c r="AB436" s="4"/>
    </row>
    <row r="438" spans="1:245" x14ac:dyDescent="0.2">
      <c r="A438" s="1">
        <v>4</v>
      </c>
      <c r="B438" s="1">
        <v>0</v>
      </c>
      <c r="C438" s="1"/>
      <c r="D438" s="1">
        <f>ROW(A462)</f>
        <v>462</v>
      </c>
      <c r="E438" s="1"/>
      <c r="F438" s="1" t="s">
        <v>17</v>
      </c>
      <c r="G438" s="1" t="s">
        <v>176</v>
      </c>
      <c r="H438" s="1" t="s">
        <v>3</v>
      </c>
      <c r="I438" s="1">
        <v>0</v>
      </c>
      <c r="J438" s="1"/>
      <c r="K438" s="1">
        <v>0</v>
      </c>
      <c r="L438" s="1"/>
      <c r="M438" s="1" t="s">
        <v>3</v>
      </c>
      <c r="N438" s="1"/>
      <c r="O438" s="1"/>
      <c r="P438" s="1"/>
      <c r="Q438" s="1"/>
      <c r="R438" s="1"/>
      <c r="S438" s="1">
        <v>0</v>
      </c>
      <c r="T438" s="1"/>
      <c r="U438" s="1" t="s">
        <v>3</v>
      </c>
      <c r="V438" s="1">
        <v>0</v>
      </c>
      <c r="W438" s="1"/>
      <c r="X438" s="1"/>
      <c r="Y438" s="1"/>
      <c r="Z438" s="1"/>
      <c r="AA438" s="1"/>
      <c r="AB438" s="1" t="s">
        <v>3</v>
      </c>
      <c r="AC438" s="1" t="s">
        <v>3</v>
      </c>
      <c r="AD438" s="1" t="s">
        <v>3</v>
      </c>
      <c r="AE438" s="1" t="s">
        <v>3</v>
      </c>
      <c r="AF438" s="1" t="s">
        <v>3</v>
      </c>
      <c r="AG438" s="1" t="s">
        <v>3</v>
      </c>
      <c r="AH438" s="1"/>
      <c r="AI438" s="1"/>
      <c r="AJ438" s="1"/>
      <c r="AK438" s="1"/>
      <c r="AL438" s="1"/>
      <c r="AM438" s="1"/>
      <c r="AN438" s="1"/>
      <c r="AO438" s="1"/>
      <c r="AP438" s="1" t="s">
        <v>3</v>
      </c>
      <c r="AQ438" s="1" t="s">
        <v>3</v>
      </c>
      <c r="AR438" s="1" t="s">
        <v>3</v>
      </c>
      <c r="AS438" s="1"/>
      <c r="AT438" s="1"/>
      <c r="AU438" s="1"/>
      <c r="AV438" s="1"/>
      <c r="AW438" s="1"/>
      <c r="AX438" s="1"/>
      <c r="AY438" s="1"/>
      <c r="AZ438" s="1" t="s">
        <v>3</v>
      </c>
      <c r="BA438" s="1"/>
      <c r="BB438" s="1" t="s">
        <v>3</v>
      </c>
      <c r="BC438" s="1" t="s">
        <v>3</v>
      </c>
      <c r="BD438" s="1" t="s">
        <v>3</v>
      </c>
      <c r="BE438" s="1" t="s">
        <v>3</v>
      </c>
      <c r="BF438" s="1" t="s">
        <v>3</v>
      </c>
      <c r="BG438" s="1" t="s">
        <v>3</v>
      </c>
      <c r="BH438" s="1" t="s">
        <v>3</v>
      </c>
      <c r="BI438" s="1" t="s">
        <v>3</v>
      </c>
      <c r="BJ438" s="1" t="s">
        <v>3</v>
      </c>
      <c r="BK438" s="1" t="s">
        <v>3</v>
      </c>
      <c r="BL438" s="1" t="s">
        <v>3</v>
      </c>
      <c r="BM438" s="1" t="s">
        <v>3</v>
      </c>
      <c r="BN438" s="1" t="s">
        <v>3</v>
      </c>
      <c r="BO438" s="1" t="s">
        <v>3</v>
      </c>
      <c r="BP438" s="1" t="s">
        <v>3</v>
      </c>
      <c r="BQ438" s="1"/>
      <c r="BR438" s="1"/>
      <c r="BS438" s="1"/>
      <c r="BT438" s="1"/>
      <c r="BU438" s="1"/>
      <c r="BV438" s="1"/>
      <c r="BW438" s="1"/>
      <c r="BX438" s="1">
        <v>0</v>
      </c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>
        <v>0</v>
      </c>
    </row>
    <row r="440" spans="1:245" x14ac:dyDescent="0.2">
      <c r="A440" s="2">
        <v>52</v>
      </c>
      <c r="B440" s="2">
        <f t="shared" ref="B440:G440" si="250">B462</f>
        <v>0</v>
      </c>
      <c r="C440" s="2">
        <f t="shared" si="250"/>
        <v>4</v>
      </c>
      <c r="D440" s="2">
        <f t="shared" si="250"/>
        <v>438</v>
      </c>
      <c r="E440" s="2">
        <f t="shared" si="250"/>
        <v>0</v>
      </c>
      <c r="F440" s="2" t="str">
        <f t="shared" si="250"/>
        <v>Новый раздел</v>
      </c>
      <c r="G440" s="2" t="str">
        <f t="shared" si="250"/>
        <v>Материалы не учтенные ценником</v>
      </c>
      <c r="H440" s="2"/>
      <c r="I440" s="2"/>
      <c r="J440" s="2"/>
      <c r="K440" s="2"/>
      <c r="L440" s="2"/>
      <c r="M440" s="2"/>
      <c r="N440" s="2"/>
      <c r="O440" s="2">
        <f t="shared" ref="O440:AT440" si="251">O462</f>
        <v>228178.22</v>
      </c>
      <c r="P440" s="2">
        <f t="shared" si="251"/>
        <v>228178.22</v>
      </c>
      <c r="Q440" s="2">
        <f t="shared" si="251"/>
        <v>0</v>
      </c>
      <c r="R440" s="2">
        <f t="shared" si="251"/>
        <v>0</v>
      </c>
      <c r="S440" s="2">
        <f t="shared" si="251"/>
        <v>0</v>
      </c>
      <c r="T440" s="2">
        <f t="shared" si="251"/>
        <v>0</v>
      </c>
      <c r="U440" s="2">
        <f t="shared" si="251"/>
        <v>0</v>
      </c>
      <c r="V440" s="2">
        <f t="shared" si="251"/>
        <v>0</v>
      </c>
      <c r="W440" s="2">
        <f t="shared" si="251"/>
        <v>0</v>
      </c>
      <c r="X440" s="2">
        <f t="shared" si="251"/>
        <v>0</v>
      </c>
      <c r="Y440" s="2">
        <f t="shared" si="251"/>
        <v>0</v>
      </c>
      <c r="Z440" s="2">
        <f t="shared" si="251"/>
        <v>0</v>
      </c>
      <c r="AA440" s="2">
        <f t="shared" si="251"/>
        <v>0</v>
      </c>
      <c r="AB440" s="2">
        <f t="shared" si="251"/>
        <v>228178.22</v>
      </c>
      <c r="AC440" s="2">
        <f t="shared" si="251"/>
        <v>228178.22</v>
      </c>
      <c r="AD440" s="2">
        <f t="shared" si="251"/>
        <v>0</v>
      </c>
      <c r="AE440" s="2">
        <f t="shared" si="251"/>
        <v>0</v>
      </c>
      <c r="AF440" s="2">
        <f t="shared" si="251"/>
        <v>0</v>
      </c>
      <c r="AG440" s="2">
        <f t="shared" si="251"/>
        <v>0</v>
      </c>
      <c r="AH440" s="2">
        <f t="shared" si="251"/>
        <v>0</v>
      </c>
      <c r="AI440" s="2">
        <f t="shared" si="251"/>
        <v>0</v>
      </c>
      <c r="AJ440" s="2">
        <f t="shared" si="251"/>
        <v>0</v>
      </c>
      <c r="AK440" s="2">
        <f t="shared" si="251"/>
        <v>0</v>
      </c>
      <c r="AL440" s="2">
        <f t="shared" si="251"/>
        <v>0</v>
      </c>
      <c r="AM440" s="2">
        <f t="shared" si="251"/>
        <v>0</v>
      </c>
      <c r="AN440" s="2">
        <f t="shared" si="251"/>
        <v>0</v>
      </c>
      <c r="AO440" s="2">
        <f t="shared" si="251"/>
        <v>2461.37</v>
      </c>
      <c r="AP440" s="2">
        <f t="shared" si="251"/>
        <v>0</v>
      </c>
      <c r="AQ440" s="2">
        <f t="shared" si="251"/>
        <v>0</v>
      </c>
      <c r="AR440" s="2">
        <f t="shared" si="251"/>
        <v>228178.22</v>
      </c>
      <c r="AS440" s="2">
        <f t="shared" si="251"/>
        <v>116015</v>
      </c>
      <c r="AT440" s="2">
        <f t="shared" si="251"/>
        <v>112163.22</v>
      </c>
      <c r="AU440" s="2">
        <f t="shared" ref="AU440:BZ440" si="252">AU462</f>
        <v>0</v>
      </c>
      <c r="AV440" s="2">
        <f t="shared" si="252"/>
        <v>225716.85</v>
      </c>
      <c r="AW440" s="2">
        <f t="shared" si="252"/>
        <v>228178.22</v>
      </c>
      <c r="AX440" s="2">
        <f t="shared" si="252"/>
        <v>2461.37</v>
      </c>
      <c r="AY440" s="2">
        <f t="shared" si="252"/>
        <v>225716.85</v>
      </c>
      <c r="AZ440" s="2">
        <f t="shared" si="252"/>
        <v>0</v>
      </c>
      <c r="BA440" s="2">
        <f t="shared" si="252"/>
        <v>0</v>
      </c>
      <c r="BB440" s="2">
        <f t="shared" si="252"/>
        <v>0</v>
      </c>
      <c r="BC440" s="2">
        <f t="shared" si="252"/>
        <v>0</v>
      </c>
      <c r="BD440" s="2">
        <f t="shared" si="252"/>
        <v>0</v>
      </c>
      <c r="BE440" s="2">
        <f t="shared" si="252"/>
        <v>0</v>
      </c>
      <c r="BF440" s="2">
        <f t="shared" si="252"/>
        <v>0</v>
      </c>
      <c r="BG440" s="2">
        <f t="shared" si="252"/>
        <v>0</v>
      </c>
      <c r="BH440" s="2">
        <f t="shared" si="252"/>
        <v>0</v>
      </c>
      <c r="BI440" s="2">
        <f t="shared" si="252"/>
        <v>0</v>
      </c>
      <c r="BJ440" s="2">
        <f t="shared" si="252"/>
        <v>0</v>
      </c>
      <c r="BK440" s="2">
        <f t="shared" si="252"/>
        <v>0</v>
      </c>
      <c r="BL440" s="2">
        <f t="shared" si="252"/>
        <v>0</v>
      </c>
      <c r="BM440" s="2">
        <f t="shared" si="252"/>
        <v>0</v>
      </c>
      <c r="BN440" s="2">
        <f t="shared" si="252"/>
        <v>0</v>
      </c>
      <c r="BO440" s="2">
        <f t="shared" si="252"/>
        <v>0</v>
      </c>
      <c r="BP440" s="2">
        <f t="shared" si="252"/>
        <v>0</v>
      </c>
      <c r="BQ440" s="2">
        <f t="shared" si="252"/>
        <v>0</v>
      </c>
      <c r="BR440" s="2">
        <f t="shared" si="252"/>
        <v>0</v>
      </c>
      <c r="BS440" s="2">
        <f t="shared" si="252"/>
        <v>0</v>
      </c>
      <c r="BT440" s="2">
        <f t="shared" si="252"/>
        <v>0</v>
      </c>
      <c r="BU440" s="2">
        <f t="shared" si="252"/>
        <v>0</v>
      </c>
      <c r="BV440" s="2">
        <f t="shared" si="252"/>
        <v>0</v>
      </c>
      <c r="BW440" s="2">
        <f t="shared" si="252"/>
        <v>0</v>
      </c>
      <c r="BX440" s="2">
        <f t="shared" si="252"/>
        <v>2461.37</v>
      </c>
      <c r="BY440" s="2">
        <f t="shared" si="252"/>
        <v>0</v>
      </c>
      <c r="BZ440" s="2">
        <f t="shared" si="252"/>
        <v>0</v>
      </c>
      <c r="CA440" s="2">
        <f t="shared" ref="CA440:DF440" si="253">CA462</f>
        <v>228178.22</v>
      </c>
      <c r="CB440" s="2">
        <f t="shared" si="253"/>
        <v>116015</v>
      </c>
      <c r="CC440" s="2">
        <f t="shared" si="253"/>
        <v>112163.22</v>
      </c>
      <c r="CD440" s="2">
        <f t="shared" si="253"/>
        <v>0</v>
      </c>
      <c r="CE440" s="2">
        <f t="shared" si="253"/>
        <v>225716.85</v>
      </c>
      <c r="CF440" s="2">
        <f t="shared" si="253"/>
        <v>228178.22</v>
      </c>
      <c r="CG440" s="2">
        <f t="shared" si="253"/>
        <v>2461.37</v>
      </c>
      <c r="CH440" s="2">
        <f t="shared" si="253"/>
        <v>225716.85</v>
      </c>
      <c r="CI440" s="2">
        <f t="shared" si="253"/>
        <v>0</v>
      </c>
      <c r="CJ440" s="2">
        <f t="shared" si="253"/>
        <v>0</v>
      </c>
      <c r="CK440" s="2">
        <f t="shared" si="253"/>
        <v>0</v>
      </c>
      <c r="CL440" s="2">
        <f t="shared" si="253"/>
        <v>0</v>
      </c>
      <c r="CM440" s="2">
        <f t="shared" si="253"/>
        <v>0</v>
      </c>
      <c r="CN440" s="2">
        <f t="shared" si="253"/>
        <v>0</v>
      </c>
      <c r="CO440" s="2">
        <f t="shared" si="253"/>
        <v>0</v>
      </c>
      <c r="CP440" s="2">
        <f t="shared" si="253"/>
        <v>0</v>
      </c>
      <c r="CQ440" s="2">
        <f t="shared" si="253"/>
        <v>0</v>
      </c>
      <c r="CR440" s="2">
        <f t="shared" si="253"/>
        <v>0</v>
      </c>
      <c r="CS440" s="2">
        <f t="shared" si="253"/>
        <v>0</v>
      </c>
      <c r="CT440" s="2">
        <f t="shared" si="253"/>
        <v>0</v>
      </c>
      <c r="CU440" s="2">
        <f t="shared" si="253"/>
        <v>0</v>
      </c>
      <c r="CV440" s="2">
        <f t="shared" si="253"/>
        <v>0</v>
      </c>
      <c r="CW440" s="2">
        <f t="shared" si="253"/>
        <v>0</v>
      </c>
      <c r="CX440" s="2">
        <f t="shared" si="253"/>
        <v>0</v>
      </c>
      <c r="CY440" s="2">
        <f t="shared" si="253"/>
        <v>0</v>
      </c>
      <c r="CZ440" s="2">
        <f t="shared" si="253"/>
        <v>0</v>
      </c>
      <c r="DA440" s="2">
        <f t="shared" si="253"/>
        <v>0</v>
      </c>
      <c r="DB440" s="2">
        <f t="shared" si="253"/>
        <v>0</v>
      </c>
      <c r="DC440" s="2">
        <f t="shared" si="253"/>
        <v>0</v>
      </c>
      <c r="DD440" s="2">
        <f t="shared" si="253"/>
        <v>0</v>
      </c>
      <c r="DE440" s="2">
        <f t="shared" si="253"/>
        <v>0</v>
      </c>
      <c r="DF440" s="2">
        <f t="shared" si="253"/>
        <v>0</v>
      </c>
      <c r="DG440" s="3">
        <f t="shared" ref="DG440:EL440" si="254">DG462</f>
        <v>0</v>
      </c>
      <c r="DH440" s="3">
        <f t="shared" si="254"/>
        <v>0</v>
      </c>
      <c r="DI440" s="3">
        <f t="shared" si="254"/>
        <v>0</v>
      </c>
      <c r="DJ440" s="3">
        <f t="shared" si="254"/>
        <v>0</v>
      </c>
      <c r="DK440" s="3">
        <f t="shared" si="254"/>
        <v>0</v>
      </c>
      <c r="DL440" s="3">
        <f t="shared" si="254"/>
        <v>0</v>
      </c>
      <c r="DM440" s="3">
        <f t="shared" si="254"/>
        <v>0</v>
      </c>
      <c r="DN440" s="3">
        <f t="shared" si="254"/>
        <v>0</v>
      </c>
      <c r="DO440" s="3">
        <f t="shared" si="254"/>
        <v>0</v>
      </c>
      <c r="DP440" s="3">
        <f t="shared" si="254"/>
        <v>0</v>
      </c>
      <c r="DQ440" s="3">
        <f t="shared" si="254"/>
        <v>0</v>
      </c>
      <c r="DR440" s="3">
        <f t="shared" si="254"/>
        <v>0</v>
      </c>
      <c r="DS440" s="3">
        <f t="shared" si="254"/>
        <v>0</v>
      </c>
      <c r="DT440" s="3">
        <f t="shared" si="254"/>
        <v>0</v>
      </c>
      <c r="DU440" s="3">
        <f t="shared" si="254"/>
        <v>0</v>
      </c>
      <c r="DV440" s="3">
        <f t="shared" si="254"/>
        <v>0</v>
      </c>
      <c r="DW440" s="3">
        <f t="shared" si="254"/>
        <v>0</v>
      </c>
      <c r="DX440" s="3">
        <f t="shared" si="254"/>
        <v>0</v>
      </c>
      <c r="DY440" s="3">
        <f t="shared" si="254"/>
        <v>0</v>
      </c>
      <c r="DZ440" s="3">
        <f t="shared" si="254"/>
        <v>0</v>
      </c>
      <c r="EA440" s="3">
        <f t="shared" si="254"/>
        <v>0</v>
      </c>
      <c r="EB440" s="3">
        <f t="shared" si="254"/>
        <v>0</v>
      </c>
      <c r="EC440" s="3">
        <f t="shared" si="254"/>
        <v>0</v>
      </c>
      <c r="ED440" s="3">
        <f t="shared" si="254"/>
        <v>0</v>
      </c>
      <c r="EE440" s="3">
        <f t="shared" si="254"/>
        <v>0</v>
      </c>
      <c r="EF440" s="3">
        <f t="shared" si="254"/>
        <v>0</v>
      </c>
      <c r="EG440" s="3">
        <f t="shared" si="254"/>
        <v>0</v>
      </c>
      <c r="EH440" s="3">
        <f t="shared" si="254"/>
        <v>0</v>
      </c>
      <c r="EI440" s="3">
        <f t="shared" si="254"/>
        <v>0</v>
      </c>
      <c r="EJ440" s="3">
        <f t="shared" si="254"/>
        <v>0</v>
      </c>
      <c r="EK440" s="3">
        <f t="shared" si="254"/>
        <v>0</v>
      </c>
      <c r="EL440" s="3">
        <f t="shared" si="254"/>
        <v>0</v>
      </c>
      <c r="EM440" s="3">
        <f t="shared" ref="EM440:FR440" si="255">EM462</f>
        <v>0</v>
      </c>
      <c r="EN440" s="3">
        <f t="shared" si="255"/>
        <v>0</v>
      </c>
      <c r="EO440" s="3">
        <f t="shared" si="255"/>
        <v>0</v>
      </c>
      <c r="EP440" s="3">
        <f t="shared" si="255"/>
        <v>0</v>
      </c>
      <c r="EQ440" s="3">
        <f t="shared" si="255"/>
        <v>0</v>
      </c>
      <c r="ER440" s="3">
        <f t="shared" si="255"/>
        <v>0</v>
      </c>
      <c r="ES440" s="3">
        <f t="shared" si="255"/>
        <v>0</v>
      </c>
      <c r="ET440" s="3">
        <f t="shared" si="255"/>
        <v>0</v>
      </c>
      <c r="EU440" s="3">
        <f t="shared" si="255"/>
        <v>0</v>
      </c>
      <c r="EV440" s="3">
        <f t="shared" si="255"/>
        <v>0</v>
      </c>
      <c r="EW440" s="3">
        <f t="shared" si="255"/>
        <v>0</v>
      </c>
      <c r="EX440" s="3">
        <f t="shared" si="255"/>
        <v>0</v>
      </c>
      <c r="EY440" s="3">
        <f t="shared" si="255"/>
        <v>0</v>
      </c>
      <c r="EZ440" s="3">
        <f t="shared" si="255"/>
        <v>0</v>
      </c>
      <c r="FA440" s="3">
        <f t="shared" si="255"/>
        <v>0</v>
      </c>
      <c r="FB440" s="3">
        <f t="shared" si="255"/>
        <v>0</v>
      </c>
      <c r="FC440" s="3">
        <f t="shared" si="255"/>
        <v>0</v>
      </c>
      <c r="FD440" s="3">
        <f t="shared" si="255"/>
        <v>0</v>
      </c>
      <c r="FE440" s="3">
        <f t="shared" si="255"/>
        <v>0</v>
      </c>
      <c r="FF440" s="3">
        <f t="shared" si="255"/>
        <v>0</v>
      </c>
      <c r="FG440" s="3">
        <f t="shared" si="255"/>
        <v>0</v>
      </c>
      <c r="FH440" s="3">
        <f t="shared" si="255"/>
        <v>0</v>
      </c>
      <c r="FI440" s="3">
        <f t="shared" si="255"/>
        <v>0</v>
      </c>
      <c r="FJ440" s="3">
        <f t="shared" si="255"/>
        <v>0</v>
      </c>
      <c r="FK440" s="3">
        <f t="shared" si="255"/>
        <v>0</v>
      </c>
      <c r="FL440" s="3">
        <f t="shared" si="255"/>
        <v>0</v>
      </c>
      <c r="FM440" s="3">
        <f t="shared" si="255"/>
        <v>0</v>
      </c>
      <c r="FN440" s="3">
        <f t="shared" si="255"/>
        <v>0</v>
      </c>
      <c r="FO440" s="3">
        <f t="shared" si="255"/>
        <v>0</v>
      </c>
      <c r="FP440" s="3">
        <f t="shared" si="255"/>
        <v>0</v>
      </c>
      <c r="FQ440" s="3">
        <f t="shared" si="255"/>
        <v>0</v>
      </c>
      <c r="FR440" s="3">
        <f t="shared" si="255"/>
        <v>0</v>
      </c>
      <c r="FS440" s="3">
        <f t="shared" ref="FS440:GX440" si="256">FS462</f>
        <v>0</v>
      </c>
      <c r="FT440" s="3">
        <f t="shared" si="256"/>
        <v>0</v>
      </c>
      <c r="FU440" s="3">
        <f t="shared" si="256"/>
        <v>0</v>
      </c>
      <c r="FV440" s="3">
        <f t="shared" si="256"/>
        <v>0</v>
      </c>
      <c r="FW440" s="3">
        <f t="shared" si="256"/>
        <v>0</v>
      </c>
      <c r="FX440" s="3">
        <f t="shared" si="256"/>
        <v>0</v>
      </c>
      <c r="FY440" s="3">
        <f t="shared" si="256"/>
        <v>0</v>
      </c>
      <c r="FZ440" s="3">
        <f t="shared" si="256"/>
        <v>0</v>
      </c>
      <c r="GA440" s="3">
        <f t="shared" si="256"/>
        <v>0</v>
      </c>
      <c r="GB440" s="3">
        <f t="shared" si="256"/>
        <v>0</v>
      </c>
      <c r="GC440" s="3">
        <f t="shared" si="256"/>
        <v>0</v>
      </c>
      <c r="GD440" s="3">
        <f t="shared" si="256"/>
        <v>0</v>
      </c>
      <c r="GE440" s="3">
        <f t="shared" si="256"/>
        <v>0</v>
      </c>
      <c r="GF440" s="3">
        <f t="shared" si="256"/>
        <v>0</v>
      </c>
      <c r="GG440" s="3">
        <f t="shared" si="256"/>
        <v>0</v>
      </c>
      <c r="GH440" s="3">
        <f t="shared" si="256"/>
        <v>0</v>
      </c>
      <c r="GI440" s="3">
        <f t="shared" si="256"/>
        <v>0</v>
      </c>
      <c r="GJ440" s="3">
        <f t="shared" si="256"/>
        <v>0</v>
      </c>
      <c r="GK440" s="3">
        <f t="shared" si="256"/>
        <v>0</v>
      </c>
      <c r="GL440" s="3">
        <f t="shared" si="256"/>
        <v>0</v>
      </c>
      <c r="GM440" s="3">
        <f t="shared" si="256"/>
        <v>0</v>
      </c>
      <c r="GN440" s="3">
        <f t="shared" si="256"/>
        <v>0</v>
      </c>
      <c r="GO440" s="3">
        <f t="shared" si="256"/>
        <v>0</v>
      </c>
      <c r="GP440" s="3">
        <f t="shared" si="256"/>
        <v>0</v>
      </c>
      <c r="GQ440" s="3">
        <f t="shared" si="256"/>
        <v>0</v>
      </c>
      <c r="GR440" s="3">
        <f t="shared" si="256"/>
        <v>0</v>
      </c>
      <c r="GS440" s="3">
        <f t="shared" si="256"/>
        <v>0</v>
      </c>
      <c r="GT440" s="3">
        <f t="shared" si="256"/>
        <v>0</v>
      </c>
      <c r="GU440" s="3">
        <f t="shared" si="256"/>
        <v>0</v>
      </c>
      <c r="GV440" s="3">
        <f t="shared" si="256"/>
        <v>0</v>
      </c>
      <c r="GW440" s="3">
        <f t="shared" si="256"/>
        <v>0</v>
      </c>
      <c r="GX440" s="3">
        <f t="shared" si="256"/>
        <v>0</v>
      </c>
    </row>
    <row r="442" spans="1:245" x14ac:dyDescent="0.2">
      <c r="A442">
        <v>17</v>
      </c>
      <c r="B442">
        <v>0</v>
      </c>
      <c r="E442" t="s">
        <v>258</v>
      </c>
      <c r="F442" t="s">
        <v>387</v>
      </c>
      <c r="G442" t="s">
        <v>388</v>
      </c>
      <c r="H442" t="s">
        <v>389</v>
      </c>
      <c r="I442">
        <v>3.6</v>
      </c>
      <c r="J442">
        <v>0</v>
      </c>
      <c r="K442">
        <v>3.6</v>
      </c>
      <c r="O442">
        <f t="shared" ref="O442:O460" si="257">ROUND(CP442,2)</f>
        <v>96452.35</v>
      </c>
      <c r="P442">
        <f t="shared" ref="P442:P460" si="258">ROUND(CQ442*I442,2)</f>
        <v>96452.35</v>
      </c>
      <c r="Q442">
        <f t="shared" ref="Q442:Q460" si="259">ROUND(CR442*I442,2)</f>
        <v>0</v>
      </c>
      <c r="R442">
        <f t="shared" ref="R442:R460" si="260">ROUND(CS442*I442,2)</f>
        <v>0</v>
      </c>
      <c r="S442">
        <f t="shared" ref="S442:S460" si="261">ROUND(CT442*I442,2)</f>
        <v>0</v>
      </c>
      <c r="T442">
        <f t="shared" ref="T442:T460" si="262">ROUND(CU442*I442,2)</f>
        <v>0</v>
      </c>
      <c r="U442">
        <f t="shared" ref="U442:U460" si="263">ROUND(CV442*I442,7)</f>
        <v>0</v>
      </c>
      <c r="V442">
        <f t="shared" ref="V442:V460" si="264">ROUND(CW442*I442,7)</f>
        <v>0</v>
      </c>
      <c r="W442">
        <f t="shared" ref="W442:W460" si="265">ROUND(CX442*I442,2)</f>
        <v>0</v>
      </c>
      <c r="X442">
        <f t="shared" ref="X442:X460" si="266">ROUND(CY442,2)</f>
        <v>0</v>
      </c>
      <c r="Y442">
        <f t="shared" ref="Y442:Y460" si="267">ROUND(CZ442,2)</f>
        <v>0</v>
      </c>
      <c r="AA442">
        <v>61617792</v>
      </c>
      <c r="AB442">
        <f t="shared" ref="AB442:AB460" si="268">ROUND((AC442+AD442+AF442),6)</f>
        <v>26011.96</v>
      </c>
      <c r="AC442">
        <f t="shared" ref="AC442:AC460" si="269">ROUND((ES442),6)</f>
        <v>26011.96</v>
      </c>
      <c r="AD442">
        <f t="shared" ref="AD442:AD460" si="270">ROUND((((ET442)-(EU442))+AE442),6)</f>
        <v>0</v>
      </c>
      <c r="AE442">
        <f t="shared" ref="AE442:AE460" si="271">ROUND((EU442),6)</f>
        <v>0</v>
      </c>
      <c r="AF442">
        <f t="shared" ref="AF442:AF460" si="272">ROUND((EV442),6)</f>
        <v>0</v>
      </c>
      <c r="AG442">
        <f t="shared" ref="AG442:AG460" si="273">ROUND((AP442),6)</f>
        <v>0</v>
      </c>
      <c r="AH442">
        <f t="shared" ref="AH442:AH460" si="274">(EW442)</f>
        <v>0</v>
      </c>
      <c r="AI442">
        <f t="shared" ref="AI442:AI460" si="275">(EX442)</f>
        <v>0</v>
      </c>
      <c r="AJ442">
        <f t="shared" ref="AJ442:AJ460" si="276">(AS442)</f>
        <v>0</v>
      </c>
      <c r="AK442">
        <v>26011.96</v>
      </c>
      <c r="AL442">
        <v>26011.96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1.03</v>
      </c>
      <c r="BD442" t="s">
        <v>3</v>
      </c>
      <c r="BE442" t="s">
        <v>3</v>
      </c>
      <c r="BF442" t="s">
        <v>3</v>
      </c>
      <c r="BG442" t="s">
        <v>3</v>
      </c>
      <c r="BH442">
        <v>3</v>
      </c>
      <c r="BI442">
        <v>1</v>
      </c>
      <c r="BJ442" t="s">
        <v>390</v>
      </c>
      <c r="BM442">
        <v>500001</v>
      </c>
      <c r="BN442">
        <v>0</v>
      </c>
      <c r="BO442" t="s">
        <v>387</v>
      </c>
      <c r="BP442">
        <v>1</v>
      </c>
      <c r="BQ442">
        <v>8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3</v>
      </c>
      <c r="BZ442">
        <v>0</v>
      </c>
      <c r="CA442">
        <v>0</v>
      </c>
      <c r="CB442" t="s">
        <v>3</v>
      </c>
      <c r="CE442">
        <v>0</v>
      </c>
      <c r="CF442">
        <v>0</v>
      </c>
      <c r="CG442">
        <v>0</v>
      </c>
      <c r="CM442">
        <v>0</v>
      </c>
      <c r="CN442" t="s">
        <v>3</v>
      </c>
      <c r="CO442">
        <v>0</v>
      </c>
      <c r="CP442">
        <f t="shared" ref="CP442:CP460" si="277">(P442+Q442+S442+R442)</f>
        <v>96452.35</v>
      </c>
      <c r="CQ442">
        <f t="shared" ref="CQ442:CQ460" si="278">ROUND(AL442*BC442,2)</f>
        <v>26792.32</v>
      </c>
      <c r="CR442">
        <f t="shared" ref="CR442:CR460" si="279">ROUND(AM442*BB442,2)</f>
        <v>0</v>
      </c>
      <c r="CS442">
        <f t="shared" ref="CS442:CS460" si="280">ROUND(AN442*BS442,2)</f>
        <v>0</v>
      </c>
      <c r="CT442">
        <f t="shared" ref="CT442:CT460" si="281">ROUND(AO442*BA442,2)</f>
        <v>0</v>
      </c>
      <c r="CU442">
        <f t="shared" ref="CU442:CU460" si="282">AG442</f>
        <v>0</v>
      </c>
      <c r="CV442">
        <f t="shared" ref="CV442:CV460" si="283">AH442</f>
        <v>0</v>
      </c>
      <c r="CW442">
        <f t="shared" ref="CW442:CW460" si="284">AI442</f>
        <v>0</v>
      </c>
      <c r="CX442">
        <f t="shared" ref="CX442:CX460" si="285">AJ442</f>
        <v>0</v>
      </c>
      <c r="CY442">
        <f>0</f>
        <v>0</v>
      </c>
      <c r="CZ442">
        <f>0</f>
        <v>0</v>
      </c>
      <c r="DC442" t="s">
        <v>3</v>
      </c>
      <c r="DD442" t="s">
        <v>3</v>
      </c>
      <c r="DE442" t="s">
        <v>3</v>
      </c>
      <c r="DF442" t="s">
        <v>3</v>
      </c>
      <c r="DG442" t="s">
        <v>3</v>
      </c>
      <c r="DH442" t="s">
        <v>3</v>
      </c>
      <c r="DI442" t="s">
        <v>3</v>
      </c>
      <c r="DJ442" t="s">
        <v>3</v>
      </c>
      <c r="DK442" t="s">
        <v>3</v>
      </c>
      <c r="DL442" t="s">
        <v>3</v>
      </c>
      <c r="DM442" t="s">
        <v>3</v>
      </c>
      <c r="DN442">
        <v>0</v>
      </c>
      <c r="DO442">
        <v>0</v>
      </c>
      <c r="DP442">
        <v>1</v>
      </c>
      <c r="DQ442">
        <v>1</v>
      </c>
      <c r="DU442">
        <v>1007</v>
      </c>
      <c r="DV442" t="s">
        <v>389</v>
      </c>
      <c r="DW442" t="s">
        <v>389</v>
      </c>
      <c r="DX442">
        <v>1</v>
      </c>
      <c r="DZ442" t="s">
        <v>3</v>
      </c>
      <c r="EA442" t="s">
        <v>3</v>
      </c>
      <c r="EB442" t="s">
        <v>3</v>
      </c>
      <c r="EC442" t="s">
        <v>3</v>
      </c>
      <c r="EE442">
        <v>58749426</v>
      </c>
      <c r="EF442">
        <v>8</v>
      </c>
      <c r="EG442" t="s">
        <v>200</v>
      </c>
      <c r="EH442">
        <v>0</v>
      </c>
      <c r="EI442" t="s">
        <v>3</v>
      </c>
      <c r="EJ442">
        <v>1</v>
      </c>
      <c r="EK442">
        <v>500001</v>
      </c>
      <c r="EL442" t="s">
        <v>201</v>
      </c>
      <c r="EM442" t="s">
        <v>202</v>
      </c>
      <c r="EO442" t="s">
        <v>3</v>
      </c>
      <c r="EQ442">
        <v>0</v>
      </c>
      <c r="ER442">
        <v>26011.96</v>
      </c>
      <c r="ES442">
        <v>26011.96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FQ442">
        <v>0</v>
      </c>
      <c r="FR442">
        <f t="shared" ref="FR442:FR460" si="286">ROUND(IF(BI442=3,GM442,0),2)</f>
        <v>0</v>
      </c>
      <c r="FS442">
        <v>0</v>
      </c>
      <c r="FX442">
        <v>0</v>
      </c>
      <c r="FY442">
        <v>0</v>
      </c>
      <c r="GA442" t="s">
        <v>3</v>
      </c>
      <c r="GD442">
        <v>1</v>
      </c>
      <c r="GF442">
        <v>1550423725</v>
      </c>
      <c r="GG442">
        <v>2</v>
      </c>
      <c r="GH442">
        <v>1</v>
      </c>
      <c r="GI442">
        <v>2</v>
      </c>
      <c r="GJ442">
        <v>0</v>
      </c>
      <c r="GK442">
        <v>0</v>
      </c>
      <c r="GL442">
        <f t="shared" ref="GL442:GL460" si="287">ROUND(IF(AND(BH442=3,BI442=3,FS442&lt;&gt;0),P442,0),2)</f>
        <v>0</v>
      </c>
      <c r="GM442">
        <f t="shared" ref="GM442:GM460" si="288">ROUND(O442+X442+Y442,2)+GX442</f>
        <v>96452.35</v>
      </c>
      <c r="GN442">
        <f t="shared" ref="GN442:GN460" si="289">IF(OR(BI442=0,BI442=1),GM442-GX442,0)</f>
        <v>96452.35</v>
      </c>
      <c r="GO442">
        <f t="shared" ref="GO442:GO460" si="290">IF(BI442=2,GM442-GX442,0)</f>
        <v>0</v>
      </c>
      <c r="GP442">
        <f t="shared" ref="GP442:GP460" si="291">IF(BI442=4,GM442-GX442,0)</f>
        <v>0</v>
      </c>
      <c r="GR442">
        <v>0</v>
      </c>
      <c r="GS442">
        <v>3</v>
      </c>
      <c r="GT442">
        <v>0</v>
      </c>
      <c r="GU442" t="s">
        <v>3</v>
      </c>
      <c r="GV442">
        <f t="shared" ref="GV442:GV460" si="292">ROUND((GT442),6)</f>
        <v>0</v>
      </c>
      <c r="GW442">
        <v>1</v>
      </c>
      <c r="GX442">
        <f t="shared" ref="GX442:GX460" si="293">ROUND(HC442*I442,2)</f>
        <v>0</v>
      </c>
      <c r="HA442">
        <v>0</v>
      </c>
      <c r="HB442">
        <v>0</v>
      </c>
      <c r="HC442">
        <f t="shared" ref="HC442:HC460" si="294">GV442*GW442</f>
        <v>0</v>
      </c>
      <c r="HE442" t="s">
        <v>3</v>
      </c>
      <c r="HF442" t="s">
        <v>3</v>
      </c>
      <c r="HM442" t="s">
        <v>3</v>
      </c>
      <c r="HN442" t="s">
        <v>3</v>
      </c>
      <c r="HO442" t="s">
        <v>3</v>
      </c>
      <c r="HP442" t="s">
        <v>3</v>
      </c>
      <c r="HQ442" t="s">
        <v>3</v>
      </c>
      <c r="IK442">
        <v>0</v>
      </c>
    </row>
    <row r="443" spans="1:245" x14ac:dyDescent="0.2">
      <c r="A443">
        <v>17</v>
      </c>
      <c r="B443">
        <v>0</v>
      </c>
      <c r="E443" t="s">
        <v>261</v>
      </c>
      <c r="F443" t="s">
        <v>178</v>
      </c>
      <c r="G443" t="s">
        <v>179</v>
      </c>
      <c r="H443" t="s">
        <v>180</v>
      </c>
      <c r="I443">
        <f>ROUND(627/1000,7)</f>
        <v>0.627</v>
      </c>
      <c r="J443">
        <v>0</v>
      </c>
      <c r="K443">
        <f>ROUND(627/1000,7)</f>
        <v>0.627</v>
      </c>
      <c r="O443">
        <f t="shared" si="257"/>
        <v>50303.93</v>
      </c>
      <c r="P443">
        <f t="shared" si="258"/>
        <v>50303.93</v>
      </c>
      <c r="Q443">
        <f t="shared" si="259"/>
        <v>0</v>
      </c>
      <c r="R443">
        <f t="shared" si="260"/>
        <v>0</v>
      </c>
      <c r="S443">
        <f t="shared" si="261"/>
        <v>0</v>
      </c>
      <c r="T443">
        <f t="shared" si="262"/>
        <v>0</v>
      </c>
      <c r="U443">
        <f t="shared" si="263"/>
        <v>0</v>
      </c>
      <c r="V443">
        <f t="shared" si="264"/>
        <v>0</v>
      </c>
      <c r="W443">
        <f t="shared" si="265"/>
        <v>0</v>
      </c>
      <c r="X443">
        <f t="shared" si="266"/>
        <v>0</v>
      </c>
      <c r="Y443">
        <f t="shared" si="267"/>
        <v>0</v>
      </c>
      <c r="AA443">
        <v>61617792</v>
      </c>
      <c r="AB443">
        <f t="shared" si="268"/>
        <v>61243.94</v>
      </c>
      <c r="AC443">
        <f t="shared" si="269"/>
        <v>61243.94</v>
      </c>
      <c r="AD443">
        <f t="shared" si="270"/>
        <v>0</v>
      </c>
      <c r="AE443">
        <f t="shared" si="271"/>
        <v>0</v>
      </c>
      <c r="AF443">
        <f t="shared" si="272"/>
        <v>0</v>
      </c>
      <c r="AG443">
        <f t="shared" si="273"/>
        <v>0</v>
      </c>
      <c r="AH443">
        <f t="shared" si="274"/>
        <v>0</v>
      </c>
      <c r="AI443">
        <f t="shared" si="275"/>
        <v>0</v>
      </c>
      <c r="AJ443">
        <f t="shared" si="276"/>
        <v>0</v>
      </c>
      <c r="AK443">
        <v>61243.94</v>
      </c>
      <c r="AL443">
        <v>61243.94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1.31</v>
      </c>
      <c r="BD443" t="s">
        <v>3</v>
      </c>
      <c r="BE443" t="s">
        <v>3</v>
      </c>
      <c r="BF443" t="s">
        <v>3</v>
      </c>
      <c r="BG443" t="s">
        <v>3</v>
      </c>
      <c r="BH443">
        <v>3</v>
      </c>
      <c r="BI443">
        <v>2</v>
      </c>
      <c r="BJ443" t="s">
        <v>181</v>
      </c>
      <c r="BM443">
        <v>500002</v>
      </c>
      <c r="BN443">
        <v>0</v>
      </c>
      <c r="BO443" t="s">
        <v>178</v>
      </c>
      <c r="BP443">
        <v>1</v>
      </c>
      <c r="BQ443">
        <v>12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3</v>
      </c>
      <c r="BZ443">
        <v>0</v>
      </c>
      <c r="CA443">
        <v>0</v>
      </c>
      <c r="CB443" t="s">
        <v>3</v>
      </c>
      <c r="CE443">
        <v>0</v>
      </c>
      <c r="CF443">
        <v>0</v>
      </c>
      <c r="CG443">
        <v>0</v>
      </c>
      <c r="CM443">
        <v>0</v>
      </c>
      <c r="CN443" t="s">
        <v>3</v>
      </c>
      <c r="CO443">
        <v>0</v>
      </c>
      <c r="CP443">
        <f t="shared" si="277"/>
        <v>50303.93</v>
      </c>
      <c r="CQ443">
        <f t="shared" si="278"/>
        <v>80229.56</v>
      </c>
      <c r="CR443">
        <f t="shared" si="279"/>
        <v>0</v>
      </c>
      <c r="CS443">
        <f t="shared" si="280"/>
        <v>0</v>
      </c>
      <c r="CT443">
        <f t="shared" si="281"/>
        <v>0</v>
      </c>
      <c r="CU443">
        <f t="shared" si="282"/>
        <v>0</v>
      </c>
      <c r="CV443">
        <f t="shared" si="283"/>
        <v>0</v>
      </c>
      <c r="CW443">
        <f t="shared" si="284"/>
        <v>0</v>
      </c>
      <c r="CX443">
        <f t="shared" si="285"/>
        <v>0</v>
      </c>
      <c r="CY443">
        <f>0</f>
        <v>0</v>
      </c>
      <c r="CZ443">
        <f>0</f>
        <v>0</v>
      </c>
      <c r="DC443" t="s">
        <v>3</v>
      </c>
      <c r="DD443" t="s">
        <v>3</v>
      </c>
      <c r="DE443" t="s">
        <v>3</v>
      </c>
      <c r="DF443" t="s">
        <v>3</v>
      </c>
      <c r="DG443" t="s">
        <v>3</v>
      </c>
      <c r="DH443" t="s">
        <v>3</v>
      </c>
      <c r="DI443" t="s">
        <v>3</v>
      </c>
      <c r="DJ443" t="s">
        <v>3</v>
      </c>
      <c r="DK443" t="s">
        <v>3</v>
      </c>
      <c r="DL443" t="s">
        <v>3</v>
      </c>
      <c r="DM443" t="s">
        <v>3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180</v>
      </c>
      <c r="DW443" t="s">
        <v>182</v>
      </c>
      <c r="DX443">
        <v>1</v>
      </c>
      <c r="DZ443" t="s">
        <v>3</v>
      </c>
      <c r="EA443" t="s">
        <v>3</v>
      </c>
      <c r="EB443" t="s">
        <v>3</v>
      </c>
      <c r="EC443" t="s">
        <v>3</v>
      </c>
      <c r="EE443">
        <v>58749427</v>
      </c>
      <c r="EF443">
        <v>12</v>
      </c>
      <c r="EG443" t="s">
        <v>183</v>
      </c>
      <c r="EH443">
        <v>0</v>
      </c>
      <c r="EI443" t="s">
        <v>3</v>
      </c>
      <c r="EJ443">
        <v>2</v>
      </c>
      <c r="EK443">
        <v>500002</v>
      </c>
      <c r="EL443" t="s">
        <v>184</v>
      </c>
      <c r="EM443" t="s">
        <v>185</v>
      </c>
      <c r="EO443" t="s">
        <v>3</v>
      </c>
      <c r="EQ443">
        <v>0</v>
      </c>
      <c r="ER443">
        <v>61243.94</v>
      </c>
      <c r="ES443">
        <v>61243.94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FQ443">
        <v>0</v>
      </c>
      <c r="FR443">
        <f t="shared" si="286"/>
        <v>0</v>
      </c>
      <c r="FS443">
        <v>0</v>
      </c>
      <c r="FX443">
        <v>0</v>
      </c>
      <c r="FY443">
        <v>0</v>
      </c>
      <c r="GA443" t="s">
        <v>3</v>
      </c>
      <c r="GD443">
        <v>1</v>
      </c>
      <c r="GF443">
        <v>1522560653</v>
      </c>
      <c r="GG443">
        <v>2</v>
      </c>
      <c r="GH443">
        <v>1</v>
      </c>
      <c r="GI443">
        <v>2</v>
      </c>
      <c r="GJ443">
        <v>0</v>
      </c>
      <c r="GK443">
        <v>0</v>
      </c>
      <c r="GL443">
        <f t="shared" si="287"/>
        <v>0</v>
      </c>
      <c r="GM443">
        <f t="shared" si="288"/>
        <v>50303.93</v>
      </c>
      <c r="GN443">
        <f t="shared" si="289"/>
        <v>0</v>
      </c>
      <c r="GO443">
        <f t="shared" si="290"/>
        <v>50303.93</v>
      </c>
      <c r="GP443">
        <f t="shared" si="291"/>
        <v>0</v>
      </c>
      <c r="GR443">
        <v>0</v>
      </c>
      <c r="GS443">
        <v>3</v>
      </c>
      <c r="GT443">
        <v>0</v>
      </c>
      <c r="GU443" t="s">
        <v>3</v>
      </c>
      <c r="GV443">
        <f t="shared" si="292"/>
        <v>0</v>
      </c>
      <c r="GW443">
        <v>1</v>
      </c>
      <c r="GX443">
        <f t="shared" si="293"/>
        <v>0</v>
      </c>
      <c r="HA443">
        <v>0</v>
      </c>
      <c r="HB443">
        <v>0</v>
      </c>
      <c r="HC443">
        <f t="shared" si="294"/>
        <v>0</v>
      </c>
      <c r="HE443" t="s">
        <v>3</v>
      </c>
      <c r="HF443" t="s">
        <v>3</v>
      </c>
      <c r="HM443" t="s">
        <v>3</v>
      </c>
      <c r="HN443" t="s">
        <v>3</v>
      </c>
      <c r="HO443" t="s">
        <v>3</v>
      </c>
      <c r="HP443" t="s">
        <v>3</v>
      </c>
      <c r="HQ443" t="s">
        <v>3</v>
      </c>
      <c r="IK443">
        <v>0</v>
      </c>
    </row>
    <row r="444" spans="1:245" x14ac:dyDescent="0.2">
      <c r="A444">
        <v>17</v>
      </c>
      <c r="B444">
        <v>0</v>
      </c>
      <c r="E444" t="s">
        <v>270</v>
      </c>
      <c r="F444" t="s">
        <v>187</v>
      </c>
      <c r="G444" t="s">
        <v>191</v>
      </c>
      <c r="H444" t="s">
        <v>22</v>
      </c>
      <c r="I444">
        <v>3</v>
      </c>
      <c r="J444">
        <v>0</v>
      </c>
      <c r="K444">
        <v>3</v>
      </c>
      <c r="O444">
        <f t="shared" si="257"/>
        <v>11287.32</v>
      </c>
      <c r="P444">
        <f t="shared" si="258"/>
        <v>11287.32</v>
      </c>
      <c r="Q444">
        <f t="shared" si="259"/>
        <v>0</v>
      </c>
      <c r="R444">
        <f t="shared" si="260"/>
        <v>0</v>
      </c>
      <c r="S444">
        <f t="shared" si="261"/>
        <v>0</v>
      </c>
      <c r="T444">
        <f t="shared" si="262"/>
        <v>0</v>
      </c>
      <c r="U444">
        <f t="shared" si="263"/>
        <v>0</v>
      </c>
      <c r="V444">
        <f t="shared" si="264"/>
        <v>0</v>
      </c>
      <c r="W444">
        <f t="shared" si="265"/>
        <v>0</v>
      </c>
      <c r="X444">
        <f t="shared" si="266"/>
        <v>0</v>
      </c>
      <c r="Y444">
        <f t="shared" si="267"/>
        <v>0</v>
      </c>
      <c r="AA444">
        <v>61617792</v>
      </c>
      <c r="AB444">
        <f t="shared" si="268"/>
        <v>2631.08</v>
      </c>
      <c r="AC444">
        <f t="shared" si="269"/>
        <v>2631.08</v>
      </c>
      <c r="AD444">
        <f t="shared" si="270"/>
        <v>0</v>
      </c>
      <c r="AE444">
        <f t="shared" si="271"/>
        <v>0</v>
      </c>
      <c r="AF444">
        <f t="shared" si="272"/>
        <v>0</v>
      </c>
      <c r="AG444">
        <f t="shared" si="273"/>
        <v>0</v>
      </c>
      <c r="AH444">
        <f t="shared" si="274"/>
        <v>0</v>
      </c>
      <c r="AI444">
        <f t="shared" si="275"/>
        <v>0</v>
      </c>
      <c r="AJ444">
        <f t="shared" si="276"/>
        <v>0</v>
      </c>
      <c r="AK444">
        <v>2631.08</v>
      </c>
      <c r="AL444">
        <v>2631.08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1.43</v>
      </c>
      <c r="BD444" t="s">
        <v>3</v>
      </c>
      <c r="BE444" t="s">
        <v>3</v>
      </c>
      <c r="BF444" t="s">
        <v>3</v>
      </c>
      <c r="BG444" t="s">
        <v>3</v>
      </c>
      <c r="BH444">
        <v>3</v>
      </c>
      <c r="BI444">
        <v>2</v>
      </c>
      <c r="BJ444" t="s">
        <v>189</v>
      </c>
      <c r="BM444">
        <v>500002</v>
      </c>
      <c r="BN444">
        <v>0</v>
      </c>
      <c r="BO444" t="s">
        <v>187</v>
      </c>
      <c r="BP444">
        <v>1</v>
      </c>
      <c r="BQ444">
        <v>12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3</v>
      </c>
      <c r="BZ444">
        <v>0</v>
      </c>
      <c r="CA444">
        <v>0</v>
      </c>
      <c r="CB444" t="s">
        <v>3</v>
      </c>
      <c r="CE444">
        <v>0</v>
      </c>
      <c r="CF444">
        <v>0</v>
      </c>
      <c r="CG444">
        <v>0</v>
      </c>
      <c r="CM444">
        <v>0</v>
      </c>
      <c r="CN444" t="s">
        <v>3</v>
      </c>
      <c r="CO444">
        <v>0</v>
      </c>
      <c r="CP444">
        <f t="shared" si="277"/>
        <v>11287.32</v>
      </c>
      <c r="CQ444">
        <f t="shared" si="278"/>
        <v>3762.44</v>
      </c>
      <c r="CR444">
        <f t="shared" si="279"/>
        <v>0</v>
      </c>
      <c r="CS444">
        <f t="shared" si="280"/>
        <v>0</v>
      </c>
      <c r="CT444">
        <f t="shared" si="281"/>
        <v>0</v>
      </c>
      <c r="CU444">
        <f t="shared" si="282"/>
        <v>0</v>
      </c>
      <c r="CV444">
        <f t="shared" si="283"/>
        <v>0</v>
      </c>
      <c r="CW444">
        <f t="shared" si="284"/>
        <v>0</v>
      </c>
      <c r="CX444">
        <f t="shared" si="285"/>
        <v>0</v>
      </c>
      <c r="CY444">
        <f>0</f>
        <v>0</v>
      </c>
      <c r="CZ444">
        <f>0</f>
        <v>0</v>
      </c>
      <c r="DC444" t="s">
        <v>3</v>
      </c>
      <c r="DD444" t="s">
        <v>3</v>
      </c>
      <c r="DE444" t="s">
        <v>3</v>
      </c>
      <c r="DF444" t="s">
        <v>3</v>
      </c>
      <c r="DG444" t="s">
        <v>3</v>
      </c>
      <c r="DH444" t="s">
        <v>3</v>
      </c>
      <c r="DI444" t="s">
        <v>3</v>
      </c>
      <c r="DJ444" t="s">
        <v>3</v>
      </c>
      <c r="DK444" t="s">
        <v>3</v>
      </c>
      <c r="DL444" t="s">
        <v>3</v>
      </c>
      <c r="DM444" t="s">
        <v>3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22</v>
      </c>
      <c r="DW444" t="s">
        <v>22</v>
      </c>
      <c r="DX444">
        <v>1</v>
      </c>
      <c r="DZ444" t="s">
        <v>3</v>
      </c>
      <c r="EA444" t="s">
        <v>3</v>
      </c>
      <c r="EB444" t="s">
        <v>3</v>
      </c>
      <c r="EC444" t="s">
        <v>3</v>
      </c>
      <c r="EE444">
        <v>58749427</v>
      </c>
      <c r="EF444">
        <v>12</v>
      </c>
      <c r="EG444" t="s">
        <v>183</v>
      </c>
      <c r="EH444">
        <v>0</v>
      </c>
      <c r="EI444" t="s">
        <v>3</v>
      </c>
      <c r="EJ444">
        <v>2</v>
      </c>
      <c r="EK444">
        <v>500002</v>
      </c>
      <c r="EL444" t="s">
        <v>184</v>
      </c>
      <c r="EM444" t="s">
        <v>185</v>
      </c>
      <c r="EO444" t="s">
        <v>3</v>
      </c>
      <c r="EQ444">
        <v>0</v>
      </c>
      <c r="ER444">
        <v>2631.08</v>
      </c>
      <c r="ES444">
        <v>2631.08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FQ444">
        <v>0</v>
      </c>
      <c r="FR444">
        <f t="shared" si="286"/>
        <v>0</v>
      </c>
      <c r="FS444">
        <v>0</v>
      </c>
      <c r="FX444">
        <v>0</v>
      </c>
      <c r="FY444">
        <v>0</v>
      </c>
      <c r="GA444" t="s">
        <v>3</v>
      </c>
      <c r="GD444">
        <v>1</v>
      </c>
      <c r="GF444">
        <v>-1386211153</v>
      </c>
      <c r="GG444">
        <v>2</v>
      </c>
      <c r="GH444">
        <v>1</v>
      </c>
      <c r="GI444">
        <v>2</v>
      </c>
      <c r="GJ444">
        <v>0</v>
      </c>
      <c r="GK444">
        <v>0</v>
      </c>
      <c r="GL444">
        <f t="shared" si="287"/>
        <v>0</v>
      </c>
      <c r="GM444">
        <f t="shared" si="288"/>
        <v>11287.32</v>
      </c>
      <c r="GN444">
        <f t="shared" si="289"/>
        <v>0</v>
      </c>
      <c r="GO444">
        <f t="shared" si="290"/>
        <v>11287.32</v>
      </c>
      <c r="GP444">
        <f t="shared" si="291"/>
        <v>0</v>
      </c>
      <c r="GR444">
        <v>0</v>
      </c>
      <c r="GS444">
        <v>3</v>
      </c>
      <c r="GT444">
        <v>0</v>
      </c>
      <c r="GU444" t="s">
        <v>3</v>
      </c>
      <c r="GV444">
        <f t="shared" si="292"/>
        <v>0</v>
      </c>
      <c r="GW444">
        <v>1</v>
      </c>
      <c r="GX444">
        <f t="shared" si="293"/>
        <v>0</v>
      </c>
      <c r="HA444">
        <v>0</v>
      </c>
      <c r="HB444">
        <v>0</v>
      </c>
      <c r="HC444">
        <f t="shared" si="294"/>
        <v>0</v>
      </c>
      <c r="HE444" t="s">
        <v>3</v>
      </c>
      <c r="HF444" t="s">
        <v>3</v>
      </c>
      <c r="HM444" t="s">
        <v>3</v>
      </c>
      <c r="HN444" t="s">
        <v>3</v>
      </c>
      <c r="HO444" t="s">
        <v>3</v>
      </c>
      <c r="HP444" t="s">
        <v>3</v>
      </c>
      <c r="HQ444" t="s">
        <v>3</v>
      </c>
      <c r="IK444">
        <v>0</v>
      </c>
    </row>
    <row r="445" spans="1:245" x14ac:dyDescent="0.2">
      <c r="A445">
        <v>17</v>
      </c>
      <c r="B445">
        <v>0</v>
      </c>
      <c r="E445" t="s">
        <v>277</v>
      </c>
      <c r="F445" t="s">
        <v>391</v>
      </c>
      <c r="G445" t="s">
        <v>392</v>
      </c>
      <c r="H445" t="s">
        <v>22</v>
      </c>
      <c r="I445">
        <v>1</v>
      </c>
      <c r="J445">
        <v>0</v>
      </c>
      <c r="K445">
        <v>1</v>
      </c>
      <c r="O445">
        <f t="shared" si="257"/>
        <v>5973.04</v>
      </c>
      <c r="P445">
        <f t="shared" si="258"/>
        <v>5973.04</v>
      </c>
      <c r="Q445">
        <f t="shared" si="259"/>
        <v>0</v>
      </c>
      <c r="R445">
        <f t="shared" si="260"/>
        <v>0</v>
      </c>
      <c r="S445">
        <f t="shared" si="261"/>
        <v>0</v>
      </c>
      <c r="T445">
        <f t="shared" si="262"/>
        <v>0</v>
      </c>
      <c r="U445">
        <f t="shared" si="263"/>
        <v>0</v>
      </c>
      <c r="V445">
        <f t="shared" si="264"/>
        <v>0</v>
      </c>
      <c r="W445">
        <f t="shared" si="265"/>
        <v>0</v>
      </c>
      <c r="X445">
        <f t="shared" si="266"/>
        <v>0</v>
      </c>
      <c r="Y445">
        <f t="shared" si="267"/>
        <v>0</v>
      </c>
      <c r="AA445">
        <v>61617792</v>
      </c>
      <c r="AB445">
        <f t="shared" si="268"/>
        <v>7196.43</v>
      </c>
      <c r="AC445">
        <f t="shared" si="269"/>
        <v>7196.43</v>
      </c>
      <c r="AD445">
        <f t="shared" si="270"/>
        <v>0</v>
      </c>
      <c r="AE445">
        <f t="shared" si="271"/>
        <v>0</v>
      </c>
      <c r="AF445">
        <f t="shared" si="272"/>
        <v>0</v>
      </c>
      <c r="AG445">
        <f t="shared" si="273"/>
        <v>0</v>
      </c>
      <c r="AH445">
        <f t="shared" si="274"/>
        <v>0</v>
      </c>
      <c r="AI445">
        <f t="shared" si="275"/>
        <v>0</v>
      </c>
      <c r="AJ445">
        <f t="shared" si="276"/>
        <v>0</v>
      </c>
      <c r="AK445">
        <v>7196.43</v>
      </c>
      <c r="AL445">
        <v>7196.43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0.83</v>
      </c>
      <c r="BD445" t="s">
        <v>3</v>
      </c>
      <c r="BE445" t="s">
        <v>3</v>
      </c>
      <c r="BF445" t="s">
        <v>3</v>
      </c>
      <c r="BG445" t="s">
        <v>3</v>
      </c>
      <c r="BH445">
        <v>3</v>
      </c>
      <c r="BI445">
        <v>1</v>
      </c>
      <c r="BJ445" t="s">
        <v>393</v>
      </c>
      <c r="BM445">
        <v>500001</v>
      </c>
      <c r="BN445">
        <v>0</v>
      </c>
      <c r="BO445" t="s">
        <v>391</v>
      </c>
      <c r="BP445">
        <v>1</v>
      </c>
      <c r="BQ445">
        <v>8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3</v>
      </c>
      <c r="BZ445">
        <v>0</v>
      </c>
      <c r="CA445">
        <v>0</v>
      </c>
      <c r="CB445" t="s">
        <v>3</v>
      </c>
      <c r="CE445">
        <v>0</v>
      </c>
      <c r="CF445">
        <v>0</v>
      </c>
      <c r="CG445">
        <v>0</v>
      </c>
      <c r="CM445">
        <v>0</v>
      </c>
      <c r="CN445" t="s">
        <v>3</v>
      </c>
      <c r="CO445">
        <v>0</v>
      </c>
      <c r="CP445">
        <f t="shared" si="277"/>
        <v>5973.04</v>
      </c>
      <c r="CQ445">
        <f t="shared" si="278"/>
        <v>5973.04</v>
      </c>
      <c r="CR445">
        <f t="shared" si="279"/>
        <v>0</v>
      </c>
      <c r="CS445">
        <f t="shared" si="280"/>
        <v>0</v>
      </c>
      <c r="CT445">
        <f t="shared" si="281"/>
        <v>0</v>
      </c>
      <c r="CU445">
        <f t="shared" si="282"/>
        <v>0</v>
      </c>
      <c r="CV445">
        <f t="shared" si="283"/>
        <v>0</v>
      </c>
      <c r="CW445">
        <f t="shared" si="284"/>
        <v>0</v>
      </c>
      <c r="CX445">
        <f t="shared" si="285"/>
        <v>0</v>
      </c>
      <c r="CY445">
        <f>0</f>
        <v>0</v>
      </c>
      <c r="CZ445">
        <f>0</f>
        <v>0</v>
      </c>
      <c r="DC445" t="s">
        <v>3</v>
      </c>
      <c r="DD445" t="s">
        <v>3</v>
      </c>
      <c r="DE445" t="s">
        <v>3</v>
      </c>
      <c r="DF445" t="s">
        <v>3</v>
      </c>
      <c r="DG445" t="s">
        <v>3</v>
      </c>
      <c r="DH445" t="s">
        <v>3</v>
      </c>
      <c r="DI445" t="s">
        <v>3</v>
      </c>
      <c r="DJ445" t="s">
        <v>3</v>
      </c>
      <c r="DK445" t="s">
        <v>3</v>
      </c>
      <c r="DL445" t="s">
        <v>3</v>
      </c>
      <c r="DM445" t="s">
        <v>3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22</v>
      </c>
      <c r="DW445" t="s">
        <v>22</v>
      </c>
      <c r="DX445">
        <v>1</v>
      </c>
      <c r="DZ445" t="s">
        <v>3</v>
      </c>
      <c r="EA445" t="s">
        <v>3</v>
      </c>
      <c r="EB445" t="s">
        <v>3</v>
      </c>
      <c r="EC445" t="s">
        <v>3</v>
      </c>
      <c r="EE445">
        <v>58749426</v>
      </c>
      <c r="EF445">
        <v>8</v>
      </c>
      <c r="EG445" t="s">
        <v>200</v>
      </c>
      <c r="EH445">
        <v>0</v>
      </c>
      <c r="EI445" t="s">
        <v>3</v>
      </c>
      <c r="EJ445">
        <v>1</v>
      </c>
      <c r="EK445">
        <v>500001</v>
      </c>
      <c r="EL445" t="s">
        <v>201</v>
      </c>
      <c r="EM445" t="s">
        <v>202</v>
      </c>
      <c r="EO445" t="s">
        <v>3</v>
      </c>
      <c r="EQ445">
        <v>0</v>
      </c>
      <c r="ER445">
        <v>7196.43</v>
      </c>
      <c r="ES445">
        <v>7196.43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FQ445">
        <v>0</v>
      </c>
      <c r="FR445">
        <f t="shared" si="286"/>
        <v>0</v>
      </c>
      <c r="FS445">
        <v>0</v>
      </c>
      <c r="FX445">
        <v>0</v>
      </c>
      <c r="FY445">
        <v>0</v>
      </c>
      <c r="GA445" t="s">
        <v>3</v>
      </c>
      <c r="GD445">
        <v>1</v>
      </c>
      <c r="GF445">
        <v>-420584953</v>
      </c>
      <c r="GG445">
        <v>2</v>
      </c>
      <c r="GH445">
        <v>1</v>
      </c>
      <c r="GI445">
        <v>2</v>
      </c>
      <c r="GJ445">
        <v>0</v>
      </c>
      <c r="GK445">
        <v>0</v>
      </c>
      <c r="GL445">
        <f t="shared" si="287"/>
        <v>0</v>
      </c>
      <c r="GM445">
        <f t="shared" si="288"/>
        <v>5973.04</v>
      </c>
      <c r="GN445">
        <f t="shared" si="289"/>
        <v>5973.04</v>
      </c>
      <c r="GO445">
        <f t="shared" si="290"/>
        <v>0</v>
      </c>
      <c r="GP445">
        <f t="shared" si="291"/>
        <v>0</v>
      </c>
      <c r="GR445">
        <v>0</v>
      </c>
      <c r="GS445">
        <v>3</v>
      </c>
      <c r="GT445">
        <v>0</v>
      </c>
      <c r="GU445" t="s">
        <v>3</v>
      </c>
      <c r="GV445">
        <f t="shared" si="292"/>
        <v>0</v>
      </c>
      <c r="GW445">
        <v>1</v>
      </c>
      <c r="GX445">
        <f t="shared" si="293"/>
        <v>0</v>
      </c>
      <c r="HA445">
        <v>0</v>
      </c>
      <c r="HB445">
        <v>0</v>
      </c>
      <c r="HC445">
        <f t="shared" si="294"/>
        <v>0</v>
      </c>
      <c r="HE445" t="s">
        <v>3</v>
      </c>
      <c r="HF445" t="s">
        <v>3</v>
      </c>
      <c r="HM445" t="s">
        <v>3</v>
      </c>
      <c r="HN445" t="s">
        <v>3</v>
      </c>
      <c r="HO445" t="s">
        <v>3</v>
      </c>
      <c r="HP445" t="s">
        <v>3</v>
      </c>
      <c r="HQ445" t="s">
        <v>3</v>
      </c>
      <c r="IK445">
        <v>0</v>
      </c>
    </row>
    <row r="446" spans="1:245" x14ac:dyDescent="0.2">
      <c r="A446">
        <v>17</v>
      </c>
      <c r="B446">
        <v>0</v>
      </c>
      <c r="E446" t="s">
        <v>285</v>
      </c>
      <c r="F446" t="s">
        <v>193</v>
      </c>
      <c r="G446" t="s">
        <v>194</v>
      </c>
      <c r="H446" t="s">
        <v>22</v>
      </c>
      <c r="I446">
        <v>1</v>
      </c>
      <c r="J446">
        <v>0</v>
      </c>
      <c r="K446">
        <v>1</v>
      </c>
      <c r="O446">
        <f t="shared" si="257"/>
        <v>1484.53</v>
      </c>
      <c r="P446">
        <f t="shared" si="258"/>
        <v>1484.53</v>
      </c>
      <c r="Q446">
        <f t="shared" si="259"/>
        <v>0</v>
      </c>
      <c r="R446">
        <f t="shared" si="260"/>
        <v>0</v>
      </c>
      <c r="S446">
        <f t="shared" si="261"/>
        <v>0</v>
      </c>
      <c r="T446">
        <f t="shared" si="262"/>
        <v>0</v>
      </c>
      <c r="U446">
        <f t="shared" si="263"/>
        <v>0</v>
      </c>
      <c r="V446">
        <f t="shared" si="264"/>
        <v>0</v>
      </c>
      <c r="W446">
        <f t="shared" si="265"/>
        <v>0</v>
      </c>
      <c r="X446">
        <f t="shared" si="266"/>
        <v>0</v>
      </c>
      <c r="Y446">
        <f t="shared" si="267"/>
        <v>0</v>
      </c>
      <c r="AA446">
        <v>61617792</v>
      </c>
      <c r="AB446">
        <f t="shared" si="268"/>
        <v>1038.1300000000001</v>
      </c>
      <c r="AC446">
        <f t="shared" si="269"/>
        <v>1038.1300000000001</v>
      </c>
      <c r="AD446">
        <f t="shared" si="270"/>
        <v>0</v>
      </c>
      <c r="AE446">
        <f t="shared" si="271"/>
        <v>0</v>
      </c>
      <c r="AF446">
        <f t="shared" si="272"/>
        <v>0</v>
      </c>
      <c r="AG446">
        <f t="shared" si="273"/>
        <v>0</v>
      </c>
      <c r="AH446">
        <f t="shared" si="274"/>
        <v>0</v>
      </c>
      <c r="AI446">
        <f t="shared" si="275"/>
        <v>0</v>
      </c>
      <c r="AJ446">
        <f t="shared" si="276"/>
        <v>0</v>
      </c>
      <c r="AK446">
        <v>1038.1300000000001</v>
      </c>
      <c r="AL446">
        <v>1038.1300000000001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1.43</v>
      </c>
      <c r="BD446" t="s">
        <v>3</v>
      </c>
      <c r="BE446" t="s">
        <v>3</v>
      </c>
      <c r="BF446" t="s">
        <v>3</v>
      </c>
      <c r="BG446" t="s">
        <v>3</v>
      </c>
      <c r="BH446">
        <v>3</v>
      </c>
      <c r="BI446">
        <v>2</v>
      </c>
      <c r="BJ446" t="s">
        <v>195</v>
      </c>
      <c r="BM446">
        <v>500002</v>
      </c>
      <c r="BN446">
        <v>0</v>
      </c>
      <c r="BO446" t="s">
        <v>193</v>
      </c>
      <c r="BP446">
        <v>1</v>
      </c>
      <c r="BQ446">
        <v>12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3</v>
      </c>
      <c r="BZ446">
        <v>0</v>
      </c>
      <c r="CA446">
        <v>0</v>
      </c>
      <c r="CB446" t="s">
        <v>3</v>
      </c>
      <c r="CE446">
        <v>0</v>
      </c>
      <c r="CF446">
        <v>0</v>
      </c>
      <c r="CG446">
        <v>0</v>
      </c>
      <c r="CM446">
        <v>0</v>
      </c>
      <c r="CN446" t="s">
        <v>3</v>
      </c>
      <c r="CO446">
        <v>0</v>
      </c>
      <c r="CP446">
        <f t="shared" si="277"/>
        <v>1484.53</v>
      </c>
      <c r="CQ446">
        <f t="shared" si="278"/>
        <v>1484.53</v>
      </c>
      <c r="CR446">
        <f t="shared" si="279"/>
        <v>0</v>
      </c>
      <c r="CS446">
        <f t="shared" si="280"/>
        <v>0</v>
      </c>
      <c r="CT446">
        <f t="shared" si="281"/>
        <v>0</v>
      </c>
      <c r="CU446">
        <f t="shared" si="282"/>
        <v>0</v>
      </c>
      <c r="CV446">
        <f t="shared" si="283"/>
        <v>0</v>
      </c>
      <c r="CW446">
        <f t="shared" si="284"/>
        <v>0</v>
      </c>
      <c r="CX446">
        <f t="shared" si="285"/>
        <v>0</v>
      </c>
      <c r="CY446">
        <f>0</f>
        <v>0</v>
      </c>
      <c r="CZ446">
        <f>0</f>
        <v>0</v>
      </c>
      <c r="DC446" t="s">
        <v>3</v>
      </c>
      <c r="DD446" t="s">
        <v>3</v>
      </c>
      <c r="DE446" t="s">
        <v>3</v>
      </c>
      <c r="DF446" t="s">
        <v>3</v>
      </c>
      <c r="DG446" t="s">
        <v>3</v>
      </c>
      <c r="DH446" t="s">
        <v>3</v>
      </c>
      <c r="DI446" t="s">
        <v>3</v>
      </c>
      <c r="DJ446" t="s">
        <v>3</v>
      </c>
      <c r="DK446" t="s">
        <v>3</v>
      </c>
      <c r="DL446" t="s">
        <v>3</v>
      </c>
      <c r="DM446" t="s">
        <v>3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22</v>
      </c>
      <c r="DW446" t="s">
        <v>22</v>
      </c>
      <c r="DX446">
        <v>1</v>
      </c>
      <c r="DZ446" t="s">
        <v>3</v>
      </c>
      <c r="EA446" t="s">
        <v>3</v>
      </c>
      <c r="EB446" t="s">
        <v>3</v>
      </c>
      <c r="EC446" t="s">
        <v>3</v>
      </c>
      <c r="EE446">
        <v>58749427</v>
      </c>
      <c r="EF446">
        <v>12</v>
      </c>
      <c r="EG446" t="s">
        <v>183</v>
      </c>
      <c r="EH446">
        <v>0</v>
      </c>
      <c r="EI446" t="s">
        <v>3</v>
      </c>
      <c r="EJ446">
        <v>2</v>
      </c>
      <c r="EK446">
        <v>500002</v>
      </c>
      <c r="EL446" t="s">
        <v>184</v>
      </c>
      <c r="EM446" t="s">
        <v>185</v>
      </c>
      <c r="EO446" t="s">
        <v>3</v>
      </c>
      <c r="EQ446">
        <v>0</v>
      </c>
      <c r="ER446">
        <v>1038.1300000000001</v>
      </c>
      <c r="ES446">
        <v>1038.1300000000001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FQ446">
        <v>0</v>
      </c>
      <c r="FR446">
        <f t="shared" si="286"/>
        <v>0</v>
      </c>
      <c r="FS446">
        <v>0</v>
      </c>
      <c r="FX446">
        <v>0</v>
      </c>
      <c r="FY446">
        <v>0</v>
      </c>
      <c r="GA446" t="s">
        <v>3</v>
      </c>
      <c r="GD446">
        <v>1</v>
      </c>
      <c r="GF446">
        <v>640497613</v>
      </c>
      <c r="GG446">
        <v>2</v>
      </c>
      <c r="GH446">
        <v>1</v>
      </c>
      <c r="GI446">
        <v>2</v>
      </c>
      <c r="GJ446">
        <v>0</v>
      </c>
      <c r="GK446">
        <v>0</v>
      </c>
      <c r="GL446">
        <f t="shared" si="287"/>
        <v>0</v>
      </c>
      <c r="GM446">
        <f t="shared" si="288"/>
        <v>1484.53</v>
      </c>
      <c r="GN446">
        <f t="shared" si="289"/>
        <v>0</v>
      </c>
      <c r="GO446">
        <f t="shared" si="290"/>
        <v>1484.53</v>
      </c>
      <c r="GP446">
        <f t="shared" si="291"/>
        <v>0</v>
      </c>
      <c r="GR446">
        <v>0</v>
      </c>
      <c r="GS446">
        <v>3</v>
      </c>
      <c r="GT446">
        <v>0</v>
      </c>
      <c r="GU446" t="s">
        <v>3</v>
      </c>
      <c r="GV446">
        <f t="shared" si="292"/>
        <v>0</v>
      </c>
      <c r="GW446">
        <v>1</v>
      </c>
      <c r="GX446">
        <f t="shared" si="293"/>
        <v>0</v>
      </c>
      <c r="HA446">
        <v>0</v>
      </c>
      <c r="HB446">
        <v>0</v>
      </c>
      <c r="HC446">
        <f t="shared" si="294"/>
        <v>0</v>
      </c>
      <c r="HE446" t="s">
        <v>3</v>
      </c>
      <c r="HF446" t="s">
        <v>3</v>
      </c>
      <c r="HM446" t="s">
        <v>3</v>
      </c>
      <c r="HN446" t="s">
        <v>3</v>
      </c>
      <c r="HO446" t="s">
        <v>3</v>
      </c>
      <c r="HP446" t="s">
        <v>3</v>
      </c>
      <c r="HQ446" t="s">
        <v>3</v>
      </c>
      <c r="IK446">
        <v>0</v>
      </c>
    </row>
    <row r="447" spans="1:245" x14ac:dyDescent="0.2">
      <c r="A447">
        <v>17</v>
      </c>
      <c r="B447">
        <v>0</v>
      </c>
      <c r="E447" t="s">
        <v>288</v>
      </c>
      <c r="F447" t="s">
        <v>197</v>
      </c>
      <c r="G447" t="s">
        <v>198</v>
      </c>
      <c r="H447" t="s">
        <v>22</v>
      </c>
      <c r="I447">
        <v>3</v>
      </c>
      <c r="J447">
        <v>0</v>
      </c>
      <c r="K447">
        <v>3</v>
      </c>
      <c r="O447">
        <f t="shared" si="257"/>
        <v>4813.6499999999996</v>
      </c>
      <c r="P447">
        <f t="shared" si="258"/>
        <v>4813.6499999999996</v>
      </c>
      <c r="Q447">
        <f t="shared" si="259"/>
        <v>0</v>
      </c>
      <c r="R447">
        <f t="shared" si="260"/>
        <v>0</v>
      </c>
      <c r="S447">
        <f t="shared" si="261"/>
        <v>0</v>
      </c>
      <c r="T447">
        <f t="shared" si="262"/>
        <v>0</v>
      </c>
      <c r="U447">
        <f t="shared" si="263"/>
        <v>0</v>
      </c>
      <c r="V447">
        <f t="shared" si="264"/>
        <v>0</v>
      </c>
      <c r="W447">
        <f t="shared" si="265"/>
        <v>0</v>
      </c>
      <c r="X447">
        <f t="shared" si="266"/>
        <v>0</v>
      </c>
      <c r="Y447">
        <f t="shared" si="267"/>
        <v>0</v>
      </c>
      <c r="AA447">
        <v>61617792</v>
      </c>
      <c r="AB447">
        <f t="shared" si="268"/>
        <v>1472.06</v>
      </c>
      <c r="AC447">
        <f t="shared" si="269"/>
        <v>1472.06</v>
      </c>
      <c r="AD447">
        <f t="shared" si="270"/>
        <v>0</v>
      </c>
      <c r="AE447">
        <f t="shared" si="271"/>
        <v>0</v>
      </c>
      <c r="AF447">
        <f t="shared" si="272"/>
        <v>0</v>
      </c>
      <c r="AG447">
        <f t="shared" si="273"/>
        <v>0</v>
      </c>
      <c r="AH447">
        <f t="shared" si="274"/>
        <v>0</v>
      </c>
      <c r="AI447">
        <f t="shared" si="275"/>
        <v>0</v>
      </c>
      <c r="AJ447">
        <f t="shared" si="276"/>
        <v>0</v>
      </c>
      <c r="AK447">
        <v>1472.06</v>
      </c>
      <c r="AL447">
        <v>1472.06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1.0900000000000001</v>
      </c>
      <c r="BD447" t="s">
        <v>3</v>
      </c>
      <c r="BE447" t="s">
        <v>3</v>
      </c>
      <c r="BF447" t="s">
        <v>3</v>
      </c>
      <c r="BG447" t="s">
        <v>3</v>
      </c>
      <c r="BH447">
        <v>3</v>
      </c>
      <c r="BI447">
        <v>1</v>
      </c>
      <c r="BJ447" t="s">
        <v>199</v>
      </c>
      <c r="BM447">
        <v>500001</v>
      </c>
      <c r="BN447">
        <v>0</v>
      </c>
      <c r="BO447" t="s">
        <v>197</v>
      </c>
      <c r="BP447">
        <v>1</v>
      </c>
      <c r="BQ447">
        <v>8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3</v>
      </c>
      <c r="BZ447">
        <v>0</v>
      </c>
      <c r="CA447">
        <v>0</v>
      </c>
      <c r="CB447" t="s">
        <v>3</v>
      </c>
      <c r="CE447">
        <v>0</v>
      </c>
      <c r="CF447">
        <v>0</v>
      </c>
      <c r="CG447">
        <v>0</v>
      </c>
      <c r="CM447">
        <v>0</v>
      </c>
      <c r="CN447" t="s">
        <v>3</v>
      </c>
      <c r="CO447">
        <v>0</v>
      </c>
      <c r="CP447">
        <f t="shared" si="277"/>
        <v>4813.6499999999996</v>
      </c>
      <c r="CQ447">
        <f t="shared" si="278"/>
        <v>1604.55</v>
      </c>
      <c r="CR447">
        <f t="shared" si="279"/>
        <v>0</v>
      </c>
      <c r="CS447">
        <f t="shared" si="280"/>
        <v>0</v>
      </c>
      <c r="CT447">
        <f t="shared" si="281"/>
        <v>0</v>
      </c>
      <c r="CU447">
        <f t="shared" si="282"/>
        <v>0</v>
      </c>
      <c r="CV447">
        <f t="shared" si="283"/>
        <v>0</v>
      </c>
      <c r="CW447">
        <f t="shared" si="284"/>
        <v>0</v>
      </c>
      <c r="CX447">
        <f t="shared" si="285"/>
        <v>0</v>
      </c>
      <c r="CY447">
        <f>0</f>
        <v>0</v>
      </c>
      <c r="CZ447">
        <f>0</f>
        <v>0</v>
      </c>
      <c r="DC447" t="s">
        <v>3</v>
      </c>
      <c r="DD447" t="s">
        <v>3</v>
      </c>
      <c r="DE447" t="s">
        <v>3</v>
      </c>
      <c r="DF447" t="s">
        <v>3</v>
      </c>
      <c r="DG447" t="s">
        <v>3</v>
      </c>
      <c r="DH447" t="s">
        <v>3</v>
      </c>
      <c r="DI447" t="s">
        <v>3</v>
      </c>
      <c r="DJ447" t="s">
        <v>3</v>
      </c>
      <c r="DK447" t="s">
        <v>3</v>
      </c>
      <c r="DL447" t="s">
        <v>3</v>
      </c>
      <c r="DM447" t="s">
        <v>3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22</v>
      </c>
      <c r="DW447" t="s">
        <v>22</v>
      </c>
      <c r="DX447">
        <v>1</v>
      </c>
      <c r="DZ447" t="s">
        <v>3</v>
      </c>
      <c r="EA447" t="s">
        <v>3</v>
      </c>
      <c r="EB447" t="s">
        <v>3</v>
      </c>
      <c r="EC447" t="s">
        <v>3</v>
      </c>
      <c r="EE447">
        <v>58749426</v>
      </c>
      <c r="EF447">
        <v>8</v>
      </c>
      <c r="EG447" t="s">
        <v>200</v>
      </c>
      <c r="EH447">
        <v>0</v>
      </c>
      <c r="EI447" t="s">
        <v>3</v>
      </c>
      <c r="EJ447">
        <v>1</v>
      </c>
      <c r="EK447">
        <v>500001</v>
      </c>
      <c r="EL447" t="s">
        <v>201</v>
      </c>
      <c r="EM447" t="s">
        <v>202</v>
      </c>
      <c r="EO447" t="s">
        <v>3</v>
      </c>
      <c r="EQ447">
        <v>0</v>
      </c>
      <c r="ER447">
        <v>1472.06</v>
      </c>
      <c r="ES447">
        <v>1472.06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FQ447">
        <v>0</v>
      </c>
      <c r="FR447">
        <f t="shared" si="286"/>
        <v>0</v>
      </c>
      <c r="FS447">
        <v>0</v>
      </c>
      <c r="FX447">
        <v>0</v>
      </c>
      <c r="FY447">
        <v>0</v>
      </c>
      <c r="GA447" t="s">
        <v>3</v>
      </c>
      <c r="GD447">
        <v>1</v>
      </c>
      <c r="GF447">
        <v>-465849229</v>
      </c>
      <c r="GG447">
        <v>2</v>
      </c>
      <c r="GH447">
        <v>1</v>
      </c>
      <c r="GI447">
        <v>2</v>
      </c>
      <c r="GJ447">
        <v>0</v>
      </c>
      <c r="GK447">
        <v>0</v>
      </c>
      <c r="GL447">
        <f t="shared" si="287"/>
        <v>0</v>
      </c>
      <c r="GM447">
        <f t="shared" si="288"/>
        <v>4813.6499999999996</v>
      </c>
      <c r="GN447">
        <f t="shared" si="289"/>
        <v>4813.6499999999996</v>
      </c>
      <c r="GO447">
        <f t="shared" si="290"/>
        <v>0</v>
      </c>
      <c r="GP447">
        <f t="shared" si="291"/>
        <v>0</v>
      </c>
      <c r="GR447">
        <v>0</v>
      </c>
      <c r="GS447">
        <v>3</v>
      </c>
      <c r="GT447">
        <v>0</v>
      </c>
      <c r="GU447" t="s">
        <v>3</v>
      </c>
      <c r="GV447">
        <f t="shared" si="292"/>
        <v>0</v>
      </c>
      <c r="GW447">
        <v>1</v>
      </c>
      <c r="GX447">
        <f t="shared" si="293"/>
        <v>0</v>
      </c>
      <c r="HA447">
        <v>0</v>
      </c>
      <c r="HB447">
        <v>0</v>
      </c>
      <c r="HC447">
        <f t="shared" si="294"/>
        <v>0</v>
      </c>
      <c r="HE447" t="s">
        <v>3</v>
      </c>
      <c r="HF447" t="s">
        <v>3</v>
      </c>
      <c r="HM447" t="s">
        <v>3</v>
      </c>
      <c r="HN447" t="s">
        <v>3</v>
      </c>
      <c r="HO447" t="s">
        <v>3</v>
      </c>
      <c r="HP447" t="s">
        <v>3</v>
      </c>
      <c r="HQ447" t="s">
        <v>3</v>
      </c>
      <c r="IK447">
        <v>0</v>
      </c>
    </row>
    <row r="448" spans="1:245" x14ac:dyDescent="0.2">
      <c r="A448">
        <v>17</v>
      </c>
      <c r="B448">
        <v>0</v>
      </c>
      <c r="E448" t="s">
        <v>298</v>
      </c>
      <c r="F448" t="s">
        <v>204</v>
      </c>
      <c r="G448" t="s">
        <v>205</v>
      </c>
      <c r="H448" t="s">
        <v>22</v>
      </c>
      <c r="I448">
        <v>12</v>
      </c>
      <c r="J448">
        <v>0</v>
      </c>
      <c r="K448">
        <v>12</v>
      </c>
      <c r="O448">
        <f t="shared" si="257"/>
        <v>24983.040000000001</v>
      </c>
      <c r="P448">
        <f t="shared" si="258"/>
        <v>24983.040000000001</v>
      </c>
      <c r="Q448">
        <f t="shared" si="259"/>
        <v>0</v>
      </c>
      <c r="R448">
        <f t="shared" si="260"/>
        <v>0</v>
      </c>
      <c r="S448">
        <f t="shared" si="261"/>
        <v>0</v>
      </c>
      <c r="T448">
        <f t="shared" si="262"/>
        <v>0</v>
      </c>
      <c r="U448">
        <f t="shared" si="263"/>
        <v>0</v>
      </c>
      <c r="V448">
        <f t="shared" si="264"/>
        <v>0</v>
      </c>
      <c r="W448">
        <f t="shared" si="265"/>
        <v>0</v>
      </c>
      <c r="X448">
        <f t="shared" si="266"/>
        <v>0</v>
      </c>
      <c r="Y448">
        <f t="shared" si="267"/>
        <v>0</v>
      </c>
      <c r="AA448">
        <v>61617792</v>
      </c>
      <c r="AB448">
        <f t="shared" si="268"/>
        <v>1639.31</v>
      </c>
      <c r="AC448">
        <f t="shared" si="269"/>
        <v>1639.31</v>
      </c>
      <c r="AD448">
        <f t="shared" si="270"/>
        <v>0</v>
      </c>
      <c r="AE448">
        <f t="shared" si="271"/>
        <v>0</v>
      </c>
      <c r="AF448">
        <f t="shared" si="272"/>
        <v>0</v>
      </c>
      <c r="AG448">
        <f t="shared" si="273"/>
        <v>0</v>
      </c>
      <c r="AH448">
        <f t="shared" si="274"/>
        <v>0</v>
      </c>
      <c r="AI448">
        <f t="shared" si="275"/>
        <v>0</v>
      </c>
      <c r="AJ448">
        <f t="shared" si="276"/>
        <v>0</v>
      </c>
      <c r="AK448">
        <v>1639.31</v>
      </c>
      <c r="AL448">
        <v>1639.31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1.27</v>
      </c>
      <c r="BD448" t="s">
        <v>3</v>
      </c>
      <c r="BE448" t="s">
        <v>3</v>
      </c>
      <c r="BF448" t="s">
        <v>3</v>
      </c>
      <c r="BG448" t="s">
        <v>3</v>
      </c>
      <c r="BH448">
        <v>3</v>
      </c>
      <c r="BI448">
        <v>2</v>
      </c>
      <c r="BJ448" t="s">
        <v>206</v>
      </c>
      <c r="BM448">
        <v>500002</v>
      </c>
      <c r="BN448">
        <v>0</v>
      </c>
      <c r="BO448" t="s">
        <v>204</v>
      </c>
      <c r="BP448">
        <v>1</v>
      </c>
      <c r="BQ448">
        <v>12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3</v>
      </c>
      <c r="BZ448">
        <v>0</v>
      </c>
      <c r="CA448">
        <v>0</v>
      </c>
      <c r="CB448" t="s">
        <v>3</v>
      </c>
      <c r="CE448">
        <v>0</v>
      </c>
      <c r="CF448">
        <v>0</v>
      </c>
      <c r="CG448">
        <v>0</v>
      </c>
      <c r="CM448">
        <v>0</v>
      </c>
      <c r="CN448" t="s">
        <v>3</v>
      </c>
      <c r="CO448">
        <v>0</v>
      </c>
      <c r="CP448">
        <f t="shared" si="277"/>
        <v>24983.040000000001</v>
      </c>
      <c r="CQ448">
        <f t="shared" si="278"/>
        <v>2081.92</v>
      </c>
      <c r="CR448">
        <f t="shared" si="279"/>
        <v>0</v>
      </c>
      <c r="CS448">
        <f t="shared" si="280"/>
        <v>0</v>
      </c>
      <c r="CT448">
        <f t="shared" si="281"/>
        <v>0</v>
      </c>
      <c r="CU448">
        <f t="shared" si="282"/>
        <v>0</v>
      </c>
      <c r="CV448">
        <f t="shared" si="283"/>
        <v>0</v>
      </c>
      <c r="CW448">
        <f t="shared" si="284"/>
        <v>0</v>
      </c>
      <c r="CX448">
        <f t="shared" si="285"/>
        <v>0</v>
      </c>
      <c r="CY448">
        <f>0</f>
        <v>0</v>
      </c>
      <c r="CZ448">
        <f>0</f>
        <v>0</v>
      </c>
      <c r="DC448" t="s">
        <v>3</v>
      </c>
      <c r="DD448" t="s">
        <v>3</v>
      </c>
      <c r="DE448" t="s">
        <v>3</v>
      </c>
      <c r="DF448" t="s">
        <v>3</v>
      </c>
      <c r="DG448" t="s">
        <v>3</v>
      </c>
      <c r="DH448" t="s">
        <v>3</v>
      </c>
      <c r="DI448" t="s">
        <v>3</v>
      </c>
      <c r="DJ448" t="s">
        <v>3</v>
      </c>
      <c r="DK448" t="s">
        <v>3</v>
      </c>
      <c r="DL448" t="s">
        <v>3</v>
      </c>
      <c r="DM448" t="s">
        <v>3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22</v>
      </c>
      <c r="DW448" t="s">
        <v>22</v>
      </c>
      <c r="DX448">
        <v>1</v>
      </c>
      <c r="DZ448" t="s">
        <v>3</v>
      </c>
      <c r="EA448" t="s">
        <v>3</v>
      </c>
      <c r="EB448" t="s">
        <v>3</v>
      </c>
      <c r="EC448" t="s">
        <v>3</v>
      </c>
      <c r="EE448">
        <v>58749427</v>
      </c>
      <c r="EF448">
        <v>12</v>
      </c>
      <c r="EG448" t="s">
        <v>183</v>
      </c>
      <c r="EH448">
        <v>0</v>
      </c>
      <c r="EI448" t="s">
        <v>3</v>
      </c>
      <c r="EJ448">
        <v>2</v>
      </c>
      <c r="EK448">
        <v>500002</v>
      </c>
      <c r="EL448" t="s">
        <v>184</v>
      </c>
      <c r="EM448" t="s">
        <v>185</v>
      </c>
      <c r="EO448" t="s">
        <v>3</v>
      </c>
      <c r="EQ448">
        <v>0</v>
      </c>
      <c r="ER448">
        <v>1639.31</v>
      </c>
      <c r="ES448">
        <v>1639.31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FQ448">
        <v>0</v>
      </c>
      <c r="FR448">
        <f t="shared" si="286"/>
        <v>0</v>
      </c>
      <c r="FS448">
        <v>0</v>
      </c>
      <c r="FX448">
        <v>0</v>
      </c>
      <c r="FY448">
        <v>0</v>
      </c>
      <c r="GA448" t="s">
        <v>3</v>
      </c>
      <c r="GD448">
        <v>1</v>
      </c>
      <c r="GF448">
        <v>1922904874</v>
      </c>
      <c r="GG448">
        <v>2</v>
      </c>
      <c r="GH448">
        <v>1</v>
      </c>
      <c r="GI448">
        <v>2</v>
      </c>
      <c r="GJ448">
        <v>0</v>
      </c>
      <c r="GK448">
        <v>0</v>
      </c>
      <c r="GL448">
        <f t="shared" si="287"/>
        <v>0</v>
      </c>
      <c r="GM448">
        <f t="shared" si="288"/>
        <v>24983.040000000001</v>
      </c>
      <c r="GN448">
        <f t="shared" si="289"/>
        <v>0</v>
      </c>
      <c r="GO448">
        <f t="shared" si="290"/>
        <v>24983.040000000001</v>
      </c>
      <c r="GP448">
        <f t="shared" si="291"/>
        <v>0</v>
      </c>
      <c r="GR448">
        <v>0</v>
      </c>
      <c r="GS448">
        <v>3</v>
      </c>
      <c r="GT448">
        <v>0</v>
      </c>
      <c r="GU448" t="s">
        <v>3</v>
      </c>
      <c r="GV448">
        <f t="shared" si="292"/>
        <v>0</v>
      </c>
      <c r="GW448">
        <v>1</v>
      </c>
      <c r="GX448">
        <f t="shared" si="293"/>
        <v>0</v>
      </c>
      <c r="HA448">
        <v>0</v>
      </c>
      <c r="HB448">
        <v>0</v>
      </c>
      <c r="HC448">
        <f t="shared" si="294"/>
        <v>0</v>
      </c>
      <c r="HE448" t="s">
        <v>3</v>
      </c>
      <c r="HF448" t="s">
        <v>3</v>
      </c>
      <c r="HM448" t="s">
        <v>3</v>
      </c>
      <c r="HN448" t="s">
        <v>3</v>
      </c>
      <c r="HO448" t="s">
        <v>3</v>
      </c>
      <c r="HP448" t="s">
        <v>3</v>
      </c>
      <c r="HQ448" t="s">
        <v>3</v>
      </c>
      <c r="IK448">
        <v>0</v>
      </c>
    </row>
    <row r="449" spans="1:245" x14ac:dyDescent="0.2">
      <c r="A449">
        <v>17</v>
      </c>
      <c r="B449">
        <v>0</v>
      </c>
      <c r="E449" t="s">
        <v>306</v>
      </c>
      <c r="F449" t="s">
        <v>208</v>
      </c>
      <c r="G449" t="s">
        <v>209</v>
      </c>
      <c r="H449" t="s">
        <v>158</v>
      </c>
      <c r="I449">
        <f>ROUND(12/100,7)</f>
        <v>0.12</v>
      </c>
      <c r="J449">
        <v>0</v>
      </c>
      <c r="K449">
        <f>ROUND(12/100,7)</f>
        <v>0.12</v>
      </c>
      <c r="O449">
        <f t="shared" si="257"/>
        <v>4687.5</v>
      </c>
      <c r="P449">
        <f t="shared" si="258"/>
        <v>4687.5</v>
      </c>
      <c r="Q449">
        <f t="shared" si="259"/>
        <v>0</v>
      </c>
      <c r="R449">
        <f t="shared" si="260"/>
        <v>0</v>
      </c>
      <c r="S449">
        <f t="shared" si="261"/>
        <v>0</v>
      </c>
      <c r="T449">
        <f t="shared" si="262"/>
        <v>0</v>
      </c>
      <c r="U449">
        <f t="shared" si="263"/>
        <v>0</v>
      </c>
      <c r="V449">
        <f t="shared" si="264"/>
        <v>0</v>
      </c>
      <c r="W449">
        <f t="shared" si="265"/>
        <v>0</v>
      </c>
      <c r="X449">
        <f t="shared" si="266"/>
        <v>0</v>
      </c>
      <c r="Y449">
        <f t="shared" si="267"/>
        <v>0</v>
      </c>
      <c r="AA449">
        <v>61617792</v>
      </c>
      <c r="AB449">
        <f t="shared" si="268"/>
        <v>43402.78</v>
      </c>
      <c r="AC449">
        <f t="shared" si="269"/>
        <v>43402.78</v>
      </c>
      <c r="AD449">
        <f t="shared" si="270"/>
        <v>0</v>
      </c>
      <c r="AE449">
        <f t="shared" si="271"/>
        <v>0</v>
      </c>
      <c r="AF449">
        <f t="shared" si="272"/>
        <v>0</v>
      </c>
      <c r="AG449">
        <f t="shared" si="273"/>
        <v>0</v>
      </c>
      <c r="AH449">
        <f t="shared" si="274"/>
        <v>0</v>
      </c>
      <c r="AI449">
        <f t="shared" si="275"/>
        <v>0</v>
      </c>
      <c r="AJ449">
        <f t="shared" si="276"/>
        <v>0</v>
      </c>
      <c r="AK449">
        <v>43402.78</v>
      </c>
      <c r="AL449">
        <v>43402.78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0.9</v>
      </c>
      <c r="BD449" t="s">
        <v>3</v>
      </c>
      <c r="BE449" t="s">
        <v>3</v>
      </c>
      <c r="BF449" t="s">
        <v>3</v>
      </c>
      <c r="BG449" t="s">
        <v>3</v>
      </c>
      <c r="BH449">
        <v>3</v>
      </c>
      <c r="BI449">
        <v>2</v>
      </c>
      <c r="BJ449" t="s">
        <v>210</v>
      </c>
      <c r="BM449">
        <v>500002</v>
      </c>
      <c r="BN449">
        <v>0</v>
      </c>
      <c r="BO449" t="s">
        <v>208</v>
      </c>
      <c r="BP449">
        <v>1</v>
      </c>
      <c r="BQ449">
        <v>12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3</v>
      </c>
      <c r="BZ449">
        <v>0</v>
      </c>
      <c r="CA449">
        <v>0</v>
      </c>
      <c r="CB449" t="s">
        <v>3</v>
      </c>
      <c r="CE449">
        <v>0</v>
      </c>
      <c r="CF449">
        <v>0</v>
      </c>
      <c r="CG449">
        <v>0</v>
      </c>
      <c r="CM449">
        <v>0</v>
      </c>
      <c r="CN449" t="s">
        <v>3</v>
      </c>
      <c r="CO449">
        <v>0</v>
      </c>
      <c r="CP449">
        <f t="shared" si="277"/>
        <v>4687.5</v>
      </c>
      <c r="CQ449">
        <f t="shared" si="278"/>
        <v>39062.5</v>
      </c>
      <c r="CR449">
        <f t="shared" si="279"/>
        <v>0</v>
      </c>
      <c r="CS449">
        <f t="shared" si="280"/>
        <v>0</v>
      </c>
      <c r="CT449">
        <f t="shared" si="281"/>
        <v>0</v>
      </c>
      <c r="CU449">
        <f t="shared" si="282"/>
        <v>0</v>
      </c>
      <c r="CV449">
        <f t="shared" si="283"/>
        <v>0</v>
      </c>
      <c r="CW449">
        <f t="shared" si="284"/>
        <v>0</v>
      </c>
      <c r="CX449">
        <f t="shared" si="285"/>
        <v>0</v>
      </c>
      <c r="CY449">
        <f>0</f>
        <v>0</v>
      </c>
      <c r="CZ449">
        <f>0</f>
        <v>0</v>
      </c>
      <c r="DC449" t="s">
        <v>3</v>
      </c>
      <c r="DD449" t="s">
        <v>3</v>
      </c>
      <c r="DE449" t="s">
        <v>3</v>
      </c>
      <c r="DF449" t="s">
        <v>3</v>
      </c>
      <c r="DG449" t="s">
        <v>3</v>
      </c>
      <c r="DH449" t="s">
        <v>3</v>
      </c>
      <c r="DI449" t="s">
        <v>3</v>
      </c>
      <c r="DJ449" t="s">
        <v>3</v>
      </c>
      <c r="DK449" t="s">
        <v>3</v>
      </c>
      <c r="DL449" t="s">
        <v>3</v>
      </c>
      <c r="DM449" t="s">
        <v>3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158</v>
      </c>
      <c r="DW449" t="s">
        <v>158</v>
      </c>
      <c r="DX449">
        <v>1</v>
      </c>
      <c r="DZ449" t="s">
        <v>3</v>
      </c>
      <c r="EA449" t="s">
        <v>3</v>
      </c>
      <c r="EB449" t="s">
        <v>3</v>
      </c>
      <c r="EC449" t="s">
        <v>3</v>
      </c>
      <c r="EE449">
        <v>58749427</v>
      </c>
      <c r="EF449">
        <v>12</v>
      </c>
      <c r="EG449" t="s">
        <v>183</v>
      </c>
      <c r="EH449">
        <v>0</v>
      </c>
      <c r="EI449" t="s">
        <v>3</v>
      </c>
      <c r="EJ449">
        <v>2</v>
      </c>
      <c r="EK449">
        <v>500002</v>
      </c>
      <c r="EL449" t="s">
        <v>184</v>
      </c>
      <c r="EM449" t="s">
        <v>185</v>
      </c>
      <c r="EO449" t="s">
        <v>3</v>
      </c>
      <c r="EQ449">
        <v>0</v>
      </c>
      <c r="ER449">
        <v>43402.78</v>
      </c>
      <c r="ES449">
        <v>43402.78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FQ449">
        <v>0</v>
      </c>
      <c r="FR449">
        <f t="shared" si="286"/>
        <v>0</v>
      </c>
      <c r="FS449">
        <v>0</v>
      </c>
      <c r="FX449">
        <v>0</v>
      </c>
      <c r="FY449">
        <v>0</v>
      </c>
      <c r="GA449" t="s">
        <v>3</v>
      </c>
      <c r="GD449">
        <v>1</v>
      </c>
      <c r="GF449">
        <v>-1566809035</v>
      </c>
      <c r="GG449">
        <v>2</v>
      </c>
      <c r="GH449">
        <v>1</v>
      </c>
      <c r="GI449">
        <v>2</v>
      </c>
      <c r="GJ449">
        <v>0</v>
      </c>
      <c r="GK449">
        <v>0</v>
      </c>
      <c r="GL449">
        <f t="shared" si="287"/>
        <v>0</v>
      </c>
      <c r="GM449">
        <f t="shared" si="288"/>
        <v>4687.5</v>
      </c>
      <c r="GN449">
        <f t="shared" si="289"/>
        <v>0</v>
      </c>
      <c r="GO449">
        <f t="shared" si="290"/>
        <v>4687.5</v>
      </c>
      <c r="GP449">
        <f t="shared" si="291"/>
        <v>0</v>
      </c>
      <c r="GR449">
        <v>0</v>
      </c>
      <c r="GS449">
        <v>3</v>
      </c>
      <c r="GT449">
        <v>0</v>
      </c>
      <c r="GU449" t="s">
        <v>3</v>
      </c>
      <c r="GV449">
        <f t="shared" si="292"/>
        <v>0</v>
      </c>
      <c r="GW449">
        <v>1</v>
      </c>
      <c r="GX449">
        <f t="shared" si="293"/>
        <v>0</v>
      </c>
      <c r="HA449">
        <v>0</v>
      </c>
      <c r="HB449">
        <v>0</v>
      </c>
      <c r="HC449">
        <f t="shared" si="294"/>
        <v>0</v>
      </c>
      <c r="HE449" t="s">
        <v>3</v>
      </c>
      <c r="HF449" t="s">
        <v>3</v>
      </c>
      <c r="HM449" t="s">
        <v>3</v>
      </c>
      <c r="HN449" t="s">
        <v>3</v>
      </c>
      <c r="HO449" t="s">
        <v>3</v>
      </c>
      <c r="HP449" t="s">
        <v>3</v>
      </c>
      <c r="HQ449" t="s">
        <v>3</v>
      </c>
      <c r="IK449">
        <v>0</v>
      </c>
    </row>
    <row r="450" spans="1:245" x14ac:dyDescent="0.2">
      <c r="A450">
        <v>17</v>
      </c>
      <c r="B450">
        <v>0</v>
      </c>
      <c r="E450" t="s">
        <v>310</v>
      </c>
      <c r="F450" t="s">
        <v>394</v>
      </c>
      <c r="G450" t="s">
        <v>395</v>
      </c>
      <c r="H450" t="s">
        <v>158</v>
      </c>
      <c r="I450">
        <v>0</v>
      </c>
      <c r="J450">
        <v>0</v>
      </c>
      <c r="K450">
        <v>0</v>
      </c>
      <c r="O450">
        <f t="shared" si="257"/>
        <v>0</v>
      </c>
      <c r="P450">
        <f t="shared" si="258"/>
        <v>0</v>
      </c>
      <c r="Q450">
        <f t="shared" si="259"/>
        <v>0</v>
      </c>
      <c r="R450">
        <f t="shared" si="260"/>
        <v>0</v>
      </c>
      <c r="S450">
        <f t="shared" si="261"/>
        <v>0</v>
      </c>
      <c r="T450">
        <f t="shared" si="262"/>
        <v>0</v>
      </c>
      <c r="U450">
        <f t="shared" si="263"/>
        <v>0</v>
      </c>
      <c r="V450">
        <f t="shared" si="264"/>
        <v>0</v>
      </c>
      <c r="W450">
        <f t="shared" si="265"/>
        <v>0</v>
      </c>
      <c r="X450">
        <f t="shared" si="266"/>
        <v>0</v>
      </c>
      <c r="Y450">
        <f t="shared" si="267"/>
        <v>0</v>
      </c>
      <c r="AA450">
        <v>61617792</v>
      </c>
      <c r="AB450">
        <f t="shared" si="268"/>
        <v>1031.73</v>
      </c>
      <c r="AC450">
        <f t="shared" si="269"/>
        <v>1031.73</v>
      </c>
      <c r="AD450">
        <f t="shared" si="270"/>
        <v>0</v>
      </c>
      <c r="AE450">
        <f t="shared" si="271"/>
        <v>0</v>
      </c>
      <c r="AF450">
        <f t="shared" si="272"/>
        <v>0</v>
      </c>
      <c r="AG450">
        <f t="shared" si="273"/>
        <v>0</v>
      </c>
      <c r="AH450">
        <f t="shared" si="274"/>
        <v>0</v>
      </c>
      <c r="AI450">
        <f t="shared" si="275"/>
        <v>0</v>
      </c>
      <c r="AJ450">
        <f t="shared" si="276"/>
        <v>0</v>
      </c>
      <c r="AK450">
        <v>1031.73</v>
      </c>
      <c r="AL450">
        <v>1031.73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1.27</v>
      </c>
      <c r="BD450" t="s">
        <v>3</v>
      </c>
      <c r="BE450" t="s">
        <v>3</v>
      </c>
      <c r="BF450" t="s">
        <v>3</v>
      </c>
      <c r="BG450" t="s">
        <v>3</v>
      </c>
      <c r="BH450">
        <v>3</v>
      </c>
      <c r="BI450">
        <v>2</v>
      </c>
      <c r="BJ450" t="s">
        <v>396</v>
      </c>
      <c r="BM450">
        <v>500002</v>
      </c>
      <c r="BN450">
        <v>0</v>
      </c>
      <c r="BO450" t="s">
        <v>394</v>
      </c>
      <c r="BP450">
        <v>1</v>
      </c>
      <c r="BQ450">
        <v>12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3</v>
      </c>
      <c r="BZ450">
        <v>0</v>
      </c>
      <c r="CA450">
        <v>0</v>
      </c>
      <c r="CB450" t="s">
        <v>3</v>
      </c>
      <c r="CE450">
        <v>0</v>
      </c>
      <c r="CF450">
        <v>0</v>
      </c>
      <c r="CG450">
        <v>0</v>
      </c>
      <c r="CM450">
        <v>0</v>
      </c>
      <c r="CN450" t="s">
        <v>3</v>
      </c>
      <c r="CO450">
        <v>0</v>
      </c>
      <c r="CP450">
        <f t="shared" si="277"/>
        <v>0</v>
      </c>
      <c r="CQ450">
        <f t="shared" si="278"/>
        <v>1310.3</v>
      </c>
      <c r="CR450">
        <f t="shared" si="279"/>
        <v>0</v>
      </c>
      <c r="CS450">
        <f t="shared" si="280"/>
        <v>0</v>
      </c>
      <c r="CT450">
        <f t="shared" si="281"/>
        <v>0</v>
      </c>
      <c r="CU450">
        <f t="shared" si="282"/>
        <v>0</v>
      </c>
      <c r="CV450">
        <f t="shared" si="283"/>
        <v>0</v>
      </c>
      <c r="CW450">
        <f t="shared" si="284"/>
        <v>0</v>
      </c>
      <c r="CX450">
        <f t="shared" si="285"/>
        <v>0</v>
      </c>
      <c r="CY450">
        <f>0</f>
        <v>0</v>
      </c>
      <c r="CZ450">
        <f>0</f>
        <v>0</v>
      </c>
      <c r="DC450" t="s">
        <v>3</v>
      </c>
      <c r="DD450" t="s">
        <v>3</v>
      </c>
      <c r="DE450" t="s">
        <v>3</v>
      </c>
      <c r="DF450" t="s">
        <v>3</v>
      </c>
      <c r="DG450" t="s">
        <v>3</v>
      </c>
      <c r="DH450" t="s">
        <v>3</v>
      </c>
      <c r="DI450" t="s">
        <v>3</v>
      </c>
      <c r="DJ450" t="s">
        <v>3</v>
      </c>
      <c r="DK450" t="s">
        <v>3</v>
      </c>
      <c r="DL450" t="s">
        <v>3</v>
      </c>
      <c r="DM450" t="s">
        <v>3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158</v>
      </c>
      <c r="DW450" t="s">
        <v>158</v>
      </c>
      <c r="DX450">
        <v>1</v>
      </c>
      <c r="DZ450" t="s">
        <v>3</v>
      </c>
      <c r="EA450" t="s">
        <v>3</v>
      </c>
      <c r="EB450" t="s">
        <v>3</v>
      </c>
      <c r="EC450" t="s">
        <v>3</v>
      </c>
      <c r="EE450">
        <v>58749427</v>
      </c>
      <c r="EF450">
        <v>12</v>
      </c>
      <c r="EG450" t="s">
        <v>183</v>
      </c>
      <c r="EH450">
        <v>0</v>
      </c>
      <c r="EI450" t="s">
        <v>3</v>
      </c>
      <c r="EJ450">
        <v>2</v>
      </c>
      <c r="EK450">
        <v>500002</v>
      </c>
      <c r="EL450" t="s">
        <v>184</v>
      </c>
      <c r="EM450" t="s">
        <v>185</v>
      </c>
      <c r="EO450" t="s">
        <v>3</v>
      </c>
      <c r="EQ450">
        <v>0</v>
      </c>
      <c r="ER450">
        <v>1031.73</v>
      </c>
      <c r="ES450">
        <v>1031.73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FQ450">
        <v>0</v>
      </c>
      <c r="FR450">
        <f t="shared" si="286"/>
        <v>0</v>
      </c>
      <c r="FS450">
        <v>0</v>
      </c>
      <c r="FX450">
        <v>0</v>
      </c>
      <c r="FY450">
        <v>0</v>
      </c>
      <c r="GA450" t="s">
        <v>3</v>
      </c>
      <c r="GD450">
        <v>1</v>
      </c>
      <c r="GF450">
        <v>359643171</v>
      </c>
      <c r="GG450">
        <v>2</v>
      </c>
      <c r="GH450">
        <v>1</v>
      </c>
      <c r="GI450">
        <v>2</v>
      </c>
      <c r="GJ450">
        <v>0</v>
      </c>
      <c r="GK450">
        <v>0</v>
      </c>
      <c r="GL450">
        <f t="shared" si="287"/>
        <v>0</v>
      </c>
      <c r="GM450">
        <f t="shared" si="288"/>
        <v>0</v>
      </c>
      <c r="GN450">
        <f t="shared" si="289"/>
        <v>0</v>
      </c>
      <c r="GO450">
        <f t="shared" si="290"/>
        <v>0</v>
      </c>
      <c r="GP450">
        <f t="shared" si="291"/>
        <v>0</v>
      </c>
      <c r="GR450">
        <v>0</v>
      </c>
      <c r="GS450">
        <v>3</v>
      </c>
      <c r="GT450">
        <v>0</v>
      </c>
      <c r="GU450" t="s">
        <v>3</v>
      </c>
      <c r="GV450">
        <f t="shared" si="292"/>
        <v>0</v>
      </c>
      <c r="GW450">
        <v>1</v>
      </c>
      <c r="GX450">
        <f t="shared" si="293"/>
        <v>0</v>
      </c>
      <c r="HA450">
        <v>0</v>
      </c>
      <c r="HB450">
        <v>0</v>
      </c>
      <c r="HC450">
        <f t="shared" si="294"/>
        <v>0</v>
      </c>
      <c r="HE450" t="s">
        <v>3</v>
      </c>
      <c r="HF450" t="s">
        <v>3</v>
      </c>
      <c r="HM450" t="s">
        <v>3</v>
      </c>
      <c r="HN450" t="s">
        <v>3</v>
      </c>
      <c r="HO450" t="s">
        <v>3</v>
      </c>
      <c r="HP450" t="s">
        <v>3</v>
      </c>
      <c r="HQ450" t="s">
        <v>3</v>
      </c>
      <c r="IK450">
        <v>0</v>
      </c>
    </row>
    <row r="451" spans="1:245" x14ac:dyDescent="0.2">
      <c r="A451">
        <v>17</v>
      </c>
      <c r="B451">
        <v>0</v>
      </c>
      <c r="E451" t="s">
        <v>315</v>
      </c>
      <c r="F451" t="s">
        <v>212</v>
      </c>
      <c r="G451" t="s">
        <v>213</v>
      </c>
      <c r="H451" t="s">
        <v>158</v>
      </c>
      <c r="I451">
        <f>ROUND(3/100,7)</f>
        <v>0.03</v>
      </c>
      <c r="J451">
        <v>0</v>
      </c>
      <c r="K451">
        <f>ROUND(3/100,7)</f>
        <v>0.03</v>
      </c>
      <c r="O451">
        <f t="shared" si="257"/>
        <v>2405.36</v>
      </c>
      <c r="P451">
        <f t="shared" si="258"/>
        <v>2405.36</v>
      </c>
      <c r="Q451">
        <f t="shared" si="259"/>
        <v>0</v>
      </c>
      <c r="R451">
        <f t="shared" si="260"/>
        <v>0</v>
      </c>
      <c r="S451">
        <f t="shared" si="261"/>
        <v>0</v>
      </c>
      <c r="T451">
        <f t="shared" si="262"/>
        <v>0</v>
      </c>
      <c r="U451">
        <f t="shared" si="263"/>
        <v>0</v>
      </c>
      <c r="V451">
        <f t="shared" si="264"/>
        <v>0</v>
      </c>
      <c r="W451">
        <f t="shared" si="265"/>
        <v>0</v>
      </c>
      <c r="X451">
        <f t="shared" si="266"/>
        <v>0</v>
      </c>
      <c r="Y451">
        <f t="shared" si="267"/>
        <v>0</v>
      </c>
      <c r="AA451">
        <v>61617792</v>
      </c>
      <c r="AB451">
        <f t="shared" si="268"/>
        <v>109833.95</v>
      </c>
      <c r="AC451">
        <f t="shared" si="269"/>
        <v>109833.95</v>
      </c>
      <c r="AD451">
        <f t="shared" si="270"/>
        <v>0</v>
      </c>
      <c r="AE451">
        <f t="shared" si="271"/>
        <v>0</v>
      </c>
      <c r="AF451">
        <f t="shared" si="272"/>
        <v>0</v>
      </c>
      <c r="AG451">
        <f t="shared" si="273"/>
        <v>0</v>
      </c>
      <c r="AH451">
        <f t="shared" si="274"/>
        <v>0</v>
      </c>
      <c r="AI451">
        <f t="shared" si="275"/>
        <v>0</v>
      </c>
      <c r="AJ451">
        <f t="shared" si="276"/>
        <v>0</v>
      </c>
      <c r="AK451">
        <v>109833.95</v>
      </c>
      <c r="AL451">
        <v>109833.95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1</v>
      </c>
      <c r="AW451">
        <v>1</v>
      </c>
      <c r="AZ451">
        <v>1</v>
      </c>
      <c r="BA451">
        <v>1</v>
      </c>
      <c r="BB451">
        <v>1</v>
      </c>
      <c r="BC451">
        <v>0.73</v>
      </c>
      <c r="BD451" t="s">
        <v>3</v>
      </c>
      <c r="BE451" t="s">
        <v>3</v>
      </c>
      <c r="BF451" t="s">
        <v>3</v>
      </c>
      <c r="BG451" t="s">
        <v>3</v>
      </c>
      <c r="BH451">
        <v>3</v>
      </c>
      <c r="BI451">
        <v>2</v>
      </c>
      <c r="BJ451" t="s">
        <v>214</v>
      </c>
      <c r="BM451">
        <v>500002</v>
      </c>
      <c r="BN451">
        <v>0</v>
      </c>
      <c r="BO451" t="s">
        <v>212</v>
      </c>
      <c r="BP451">
        <v>1</v>
      </c>
      <c r="BQ451">
        <v>12</v>
      </c>
      <c r="BR451">
        <v>0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 t="s">
        <v>3</v>
      </c>
      <c r="BZ451">
        <v>0</v>
      </c>
      <c r="CA451">
        <v>0</v>
      </c>
      <c r="CB451" t="s">
        <v>3</v>
      </c>
      <c r="CE451">
        <v>0</v>
      </c>
      <c r="CF451">
        <v>0</v>
      </c>
      <c r="CG451">
        <v>0</v>
      </c>
      <c r="CM451">
        <v>0</v>
      </c>
      <c r="CN451" t="s">
        <v>3</v>
      </c>
      <c r="CO451">
        <v>0</v>
      </c>
      <c r="CP451">
        <f t="shared" si="277"/>
        <v>2405.36</v>
      </c>
      <c r="CQ451">
        <f t="shared" si="278"/>
        <v>80178.78</v>
      </c>
      <c r="CR451">
        <f t="shared" si="279"/>
        <v>0</v>
      </c>
      <c r="CS451">
        <f t="shared" si="280"/>
        <v>0</v>
      </c>
      <c r="CT451">
        <f t="shared" si="281"/>
        <v>0</v>
      </c>
      <c r="CU451">
        <f t="shared" si="282"/>
        <v>0</v>
      </c>
      <c r="CV451">
        <f t="shared" si="283"/>
        <v>0</v>
      </c>
      <c r="CW451">
        <f t="shared" si="284"/>
        <v>0</v>
      </c>
      <c r="CX451">
        <f t="shared" si="285"/>
        <v>0</v>
      </c>
      <c r="CY451">
        <f>0</f>
        <v>0</v>
      </c>
      <c r="CZ451">
        <f>0</f>
        <v>0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>
        <v>0</v>
      </c>
      <c r="DO451">
        <v>0</v>
      </c>
      <c r="DP451">
        <v>1</v>
      </c>
      <c r="DQ451">
        <v>1</v>
      </c>
      <c r="DU451">
        <v>1013</v>
      </c>
      <c r="DV451" t="s">
        <v>158</v>
      </c>
      <c r="DW451" t="s">
        <v>158</v>
      </c>
      <c r="DX451">
        <v>1</v>
      </c>
      <c r="DZ451" t="s">
        <v>3</v>
      </c>
      <c r="EA451" t="s">
        <v>3</v>
      </c>
      <c r="EB451" t="s">
        <v>3</v>
      </c>
      <c r="EC451" t="s">
        <v>3</v>
      </c>
      <c r="EE451">
        <v>58749427</v>
      </c>
      <c r="EF451">
        <v>12</v>
      </c>
      <c r="EG451" t="s">
        <v>183</v>
      </c>
      <c r="EH451">
        <v>0</v>
      </c>
      <c r="EI451" t="s">
        <v>3</v>
      </c>
      <c r="EJ451">
        <v>2</v>
      </c>
      <c r="EK451">
        <v>500002</v>
      </c>
      <c r="EL451" t="s">
        <v>184</v>
      </c>
      <c r="EM451" t="s">
        <v>185</v>
      </c>
      <c r="EO451" t="s">
        <v>3</v>
      </c>
      <c r="EQ451">
        <v>0</v>
      </c>
      <c r="ER451">
        <v>109833.95</v>
      </c>
      <c r="ES451">
        <v>109833.95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FQ451">
        <v>0</v>
      </c>
      <c r="FR451">
        <f t="shared" si="286"/>
        <v>0</v>
      </c>
      <c r="FS451">
        <v>0</v>
      </c>
      <c r="FX451">
        <v>0</v>
      </c>
      <c r="FY451">
        <v>0</v>
      </c>
      <c r="GA451" t="s">
        <v>3</v>
      </c>
      <c r="GD451">
        <v>1</v>
      </c>
      <c r="GF451">
        <v>-540782640</v>
      </c>
      <c r="GG451">
        <v>2</v>
      </c>
      <c r="GH451">
        <v>1</v>
      </c>
      <c r="GI451">
        <v>2</v>
      </c>
      <c r="GJ451">
        <v>0</v>
      </c>
      <c r="GK451">
        <v>0</v>
      </c>
      <c r="GL451">
        <f t="shared" si="287"/>
        <v>0</v>
      </c>
      <c r="GM451">
        <f t="shared" si="288"/>
        <v>2405.36</v>
      </c>
      <c r="GN451">
        <f t="shared" si="289"/>
        <v>0</v>
      </c>
      <c r="GO451">
        <f t="shared" si="290"/>
        <v>2405.36</v>
      </c>
      <c r="GP451">
        <f t="shared" si="291"/>
        <v>0</v>
      </c>
      <c r="GR451">
        <v>0</v>
      </c>
      <c r="GS451">
        <v>3</v>
      </c>
      <c r="GT451">
        <v>0</v>
      </c>
      <c r="GU451" t="s">
        <v>3</v>
      </c>
      <c r="GV451">
        <f t="shared" si="292"/>
        <v>0</v>
      </c>
      <c r="GW451">
        <v>1</v>
      </c>
      <c r="GX451">
        <f t="shared" si="293"/>
        <v>0</v>
      </c>
      <c r="HA451">
        <v>0</v>
      </c>
      <c r="HB451">
        <v>0</v>
      </c>
      <c r="HC451">
        <f t="shared" si="294"/>
        <v>0</v>
      </c>
      <c r="HE451" t="s">
        <v>3</v>
      </c>
      <c r="HF451" t="s">
        <v>3</v>
      </c>
      <c r="HM451" t="s">
        <v>3</v>
      </c>
      <c r="HN451" t="s">
        <v>3</v>
      </c>
      <c r="HO451" t="s">
        <v>3</v>
      </c>
      <c r="HP451" t="s">
        <v>3</v>
      </c>
      <c r="HQ451" t="s">
        <v>3</v>
      </c>
      <c r="IK451">
        <v>0</v>
      </c>
    </row>
    <row r="452" spans="1:245" x14ac:dyDescent="0.2">
      <c r="A452">
        <v>17</v>
      </c>
      <c r="B452">
        <v>0</v>
      </c>
      <c r="E452" t="s">
        <v>319</v>
      </c>
      <c r="F452" t="s">
        <v>216</v>
      </c>
      <c r="G452" t="s">
        <v>217</v>
      </c>
      <c r="H452" t="s">
        <v>22</v>
      </c>
      <c r="I452">
        <v>24</v>
      </c>
      <c r="J452">
        <v>0</v>
      </c>
      <c r="K452">
        <v>24</v>
      </c>
      <c r="O452">
        <f t="shared" si="257"/>
        <v>3949.2</v>
      </c>
      <c r="P452">
        <f t="shared" si="258"/>
        <v>3949.2</v>
      </c>
      <c r="Q452">
        <f t="shared" si="259"/>
        <v>0</v>
      </c>
      <c r="R452">
        <f t="shared" si="260"/>
        <v>0</v>
      </c>
      <c r="S452">
        <f t="shared" si="261"/>
        <v>0</v>
      </c>
      <c r="T452">
        <f t="shared" si="262"/>
        <v>0</v>
      </c>
      <c r="U452">
        <f t="shared" si="263"/>
        <v>0</v>
      </c>
      <c r="V452">
        <f t="shared" si="264"/>
        <v>0</v>
      </c>
      <c r="W452">
        <f t="shared" si="265"/>
        <v>0</v>
      </c>
      <c r="X452">
        <f t="shared" si="266"/>
        <v>0</v>
      </c>
      <c r="Y452">
        <f t="shared" si="267"/>
        <v>0</v>
      </c>
      <c r="AA452">
        <v>61617792</v>
      </c>
      <c r="AB452">
        <f t="shared" si="268"/>
        <v>127.56</v>
      </c>
      <c r="AC452">
        <f t="shared" si="269"/>
        <v>127.56</v>
      </c>
      <c r="AD452">
        <f t="shared" si="270"/>
        <v>0</v>
      </c>
      <c r="AE452">
        <f t="shared" si="271"/>
        <v>0</v>
      </c>
      <c r="AF452">
        <f t="shared" si="272"/>
        <v>0</v>
      </c>
      <c r="AG452">
        <f t="shared" si="273"/>
        <v>0</v>
      </c>
      <c r="AH452">
        <f t="shared" si="274"/>
        <v>0</v>
      </c>
      <c r="AI452">
        <f t="shared" si="275"/>
        <v>0</v>
      </c>
      <c r="AJ452">
        <f t="shared" si="276"/>
        <v>0</v>
      </c>
      <c r="AK452">
        <v>127.56</v>
      </c>
      <c r="AL452">
        <v>127.56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1</v>
      </c>
      <c r="AW452">
        <v>1</v>
      </c>
      <c r="AZ452">
        <v>1</v>
      </c>
      <c r="BA452">
        <v>1</v>
      </c>
      <c r="BB452">
        <v>1</v>
      </c>
      <c r="BC452">
        <v>1.29</v>
      </c>
      <c r="BD452" t="s">
        <v>3</v>
      </c>
      <c r="BE452" t="s">
        <v>3</v>
      </c>
      <c r="BF452" t="s">
        <v>3</v>
      </c>
      <c r="BG452" t="s">
        <v>3</v>
      </c>
      <c r="BH452">
        <v>3</v>
      </c>
      <c r="BI452">
        <v>2</v>
      </c>
      <c r="BJ452" t="s">
        <v>218</v>
      </c>
      <c r="BM452">
        <v>500002</v>
      </c>
      <c r="BN452">
        <v>0</v>
      </c>
      <c r="BO452" t="s">
        <v>216</v>
      </c>
      <c r="BP452">
        <v>1</v>
      </c>
      <c r="BQ452">
        <v>12</v>
      </c>
      <c r="BR452">
        <v>0</v>
      </c>
      <c r="BS452">
        <v>1</v>
      </c>
      <c r="BT452">
        <v>1</v>
      </c>
      <c r="BU452">
        <v>1</v>
      </c>
      <c r="BV452">
        <v>1</v>
      </c>
      <c r="BW452">
        <v>1</v>
      </c>
      <c r="BX452">
        <v>1</v>
      </c>
      <c r="BY452" t="s">
        <v>3</v>
      </c>
      <c r="BZ452">
        <v>0</v>
      </c>
      <c r="CA452">
        <v>0</v>
      </c>
      <c r="CB452" t="s">
        <v>3</v>
      </c>
      <c r="CE452">
        <v>0</v>
      </c>
      <c r="CF452">
        <v>0</v>
      </c>
      <c r="CG452">
        <v>0</v>
      </c>
      <c r="CM452">
        <v>0</v>
      </c>
      <c r="CN452" t="s">
        <v>3</v>
      </c>
      <c r="CO452">
        <v>0</v>
      </c>
      <c r="CP452">
        <f t="shared" si="277"/>
        <v>3949.2</v>
      </c>
      <c r="CQ452">
        <f t="shared" si="278"/>
        <v>164.55</v>
      </c>
      <c r="CR452">
        <f t="shared" si="279"/>
        <v>0</v>
      </c>
      <c r="CS452">
        <f t="shared" si="280"/>
        <v>0</v>
      </c>
      <c r="CT452">
        <f t="shared" si="281"/>
        <v>0</v>
      </c>
      <c r="CU452">
        <f t="shared" si="282"/>
        <v>0</v>
      </c>
      <c r="CV452">
        <f t="shared" si="283"/>
        <v>0</v>
      </c>
      <c r="CW452">
        <f t="shared" si="284"/>
        <v>0</v>
      </c>
      <c r="CX452">
        <f t="shared" si="285"/>
        <v>0</v>
      </c>
      <c r="CY452">
        <f>0</f>
        <v>0</v>
      </c>
      <c r="CZ452">
        <f>0</f>
        <v>0</v>
      </c>
      <c r="DC452" t="s">
        <v>3</v>
      </c>
      <c r="DD452" t="s">
        <v>3</v>
      </c>
      <c r="DE452" t="s">
        <v>3</v>
      </c>
      <c r="DF452" t="s">
        <v>3</v>
      </c>
      <c r="DG452" t="s">
        <v>3</v>
      </c>
      <c r="DH452" t="s">
        <v>3</v>
      </c>
      <c r="DI452" t="s">
        <v>3</v>
      </c>
      <c r="DJ452" t="s">
        <v>3</v>
      </c>
      <c r="DK452" t="s">
        <v>3</v>
      </c>
      <c r="DL452" t="s">
        <v>3</v>
      </c>
      <c r="DM452" t="s">
        <v>3</v>
      </c>
      <c r="DN452">
        <v>0</v>
      </c>
      <c r="DO452">
        <v>0</v>
      </c>
      <c r="DP452">
        <v>1</v>
      </c>
      <c r="DQ452">
        <v>1</v>
      </c>
      <c r="DU452">
        <v>1013</v>
      </c>
      <c r="DV452" t="s">
        <v>22</v>
      </c>
      <c r="DW452" t="s">
        <v>22</v>
      </c>
      <c r="DX452">
        <v>1</v>
      </c>
      <c r="DZ452" t="s">
        <v>3</v>
      </c>
      <c r="EA452" t="s">
        <v>3</v>
      </c>
      <c r="EB452" t="s">
        <v>3</v>
      </c>
      <c r="EC452" t="s">
        <v>3</v>
      </c>
      <c r="EE452">
        <v>58749427</v>
      </c>
      <c r="EF452">
        <v>12</v>
      </c>
      <c r="EG452" t="s">
        <v>183</v>
      </c>
      <c r="EH452">
        <v>0</v>
      </c>
      <c r="EI452" t="s">
        <v>3</v>
      </c>
      <c r="EJ452">
        <v>2</v>
      </c>
      <c r="EK452">
        <v>500002</v>
      </c>
      <c r="EL452" t="s">
        <v>184</v>
      </c>
      <c r="EM452" t="s">
        <v>185</v>
      </c>
      <c r="EO452" t="s">
        <v>3</v>
      </c>
      <c r="EQ452">
        <v>0</v>
      </c>
      <c r="ER452">
        <v>127.56</v>
      </c>
      <c r="ES452">
        <v>127.56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FQ452">
        <v>0</v>
      </c>
      <c r="FR452">
        <f t="shared" si="286"/>
        <v>0</v>
      </c>
      <c r="FS452">
        <v>0</v>
      </c>
      <c r="FX452">
        <v>0</v>
      </c>
      <c r="FY452">
        <v>0</v>
      </c>
      <c r="GA452" t="s">
        <v>3</v>
      </c>
      <c r="GD452">
        <v>1</v>
      </c>
      <c r="GF452">
        <v>-745124828</v>
      </c>
      <c r="GG452">
        <v>2</v>
      </c>
      <c r="GH452">
        <v>1</v>
      </c>
      <c r="GI452">
        <v>2</v>
      </c>
      <c r="GJ452">
        <v>0</v>
      </c>
      <c r="GK452">
        <v>0</v>
      </c>
      <c r="GL452">
        <f t="shared" si="287"/>
        <v>0</v>
      </c>
      <c r="GM452">
        <f t="shared" si="288"/>
        <v>3949.2</v>
      </c>
      <c r="GN452">
        <f t="shared" si="289"/>
        <v>0</v>
      </c>
      <c r="GO452">
        <f t="shared" si="290"/>
        <v>3949.2</v>
      </c>
      <c r="GP452">
        <f t="shared" si="291"/>
        <v>0</v>
      </c>
      <c r="GR452">
        <v>0</v>
      </c>
      <c r="GS452">
        <v>3</v>
      </c>
      <c r="GT452">
        <v>0</v>
      </c>
      <c r="GU452" t="s">
        <v>3</v>
      </c>
      <c r="GV452">
        <f t="shared" si="292"/>
        <v>0</v>
      </c>
      <c r="GW452">
        <v>1</v>
      </c>
      <c r="GX452">
        <f t="shared" si="293"/>
        <v>0</v>
      </c>
      <c r="HA452">
        <v>0</v>
      </c>
      <c r="HB452">
        <v>0</v>
      </c>
      <c r="HC452">
        <f t="shared" si="294"/>
        <v>0</v>
      </c>
      <c r="HE452" t="s">
        <v>3</v>
      </c>
      <c r="HF452" t="s">
        <v>3</v>
      </c>
      <c r="HM452" t="s">
        <v>3</v>
      </c>
      <c r="HN452" t="s">
        <v>3</v>
      </c>
      <c r="HO452" t="s">
        <v>3</v>
      </c>
      <c r="HP452" t="s">
        <v>3</v>
      </c>
      <c r="HQ452" t="s">
        <v>3</v>
      </c>
      <c r="IK452">
        <v>0</v>
      </c>
    </row>
    <row r="453" spans="1:245" x14ac:dyDescent="0.2">
      <c r="A453">
        <v>17</v>
      </c>
      <c r="B453">
        <v>0</v>
      </c>
      <c r="E453" t="s">
        <v>324</v>
      </c>
      <c r="F453" t="s">
        <v>220</v>
      </c>
      <c r="G453" t="s">
        <v>221</v>
      </c>
      <c r="H453" t="s">
        <v>22</v>
      </c>
      <c r="I453">
        <v>17</v>
      </c>
      <c r="J453">
        <v>0</v>
      </c>
      <c r="K453">
        <v>17</v>
      </c>
      <c r="O453">
        <f t="shared" si="257"/>
        <v>838.61</v>
      </c>
      <c r="P453">
        <f t="shared" si="258"/>
        <v>838.61</v>
      </c>
      <c r="Q453">
        <f t="shared" si="259"/>
        <v>0</v>
      </c>
      <c r="R453">
        <f t="shared" si="260"/>
        <v>0</v>
      </c>
      <c r="S453">
        <f t="shared" si="261"/>
        <v>0</v>
      </c>
      <c r="T453">
        <f t="shared" si="262"/>
        <v>0</v>
      </c>
      <c r="U453">
        <f t="shared" si="263"/>
        <v>0</v>
      </c>
      <c r="V453">
        <f t="shared" si="264"/>
        <v>0</v>
      </c>
      <c r="W453">
        <f t="shared" si="265"/>
        <v>0</v>
      </c>
      <c r="X453">
        <f t="shared" si="266"/>
        <v>0</v>
      </c>
      <c r="Y453">
        <f t="shared" si="267"/>
        <v>0</v>
      </c>
      <c r="AA453">
        <v>61617792</v>
      </c>
      <c r="AB453">
        <f t="shared" si="268"/>
        <v>67.569999999999993</v>
      </c>
      <c r="AC453">
        <f t="shared" si="269"/>
        <v>67.569999999999993</v>
      </c>
      <c r="AD453">
        <f t="shared" si="270"/>
        <v>0</v>
      </c>
      <c r="AE453">
        <f t="shared" si="271"/>
        <v>0</v>
      </c>
      <c r="AF453">
        <f t="shared" si="272"/>
        <v>0</v>
      </c>
      <c r="AG453">
        <f t="shared" si="273"/>
        <v>0</v>
      </c>
      <c r="AH453">
        <f t="shared" si="274"/>
        <v>0</v>
      </c>
      <c r="AI453">
        <f t="shared" si="275"/>
        <v>0</v>
      </c>
      <c r="AJ453">
        <f t="shared" si="276"/>
        <v>0</v>
      </c>
      <c r="AK453">
        <v>67.569999999999993</v>
      </c>
      <c r="AL453">
        <v>67.569999999999993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1</v>
      </c>
      <c r="AW453">
        <v>1</v>
      </c>
      <c r="AZ453">
        <v>1</v>
      </c>
      <c r="BA453">
        <v>1</v>
      </c>
      <c r="BB453">
        <v>1</v>
      </c>
      <c r="BC453">
        <v>0.73</v>
      </c>
      <c r="BD453" t="s">
        <v>3</v>
      </c>
      <c r="BE453" t="s">
        <v>3</v>
      </c>
      <c r="BF453" t="s">
        <v>3</v>
      </c>
      <c r="BG453" t="s">
        <v>3</v>
      </c>
      <c r="BH453">
        <v>3</v>
      </c>
      <c r="BI453">
        <v>2</v>
      </c>
      <c r="BJ453" t="s">
        <v>222</v>
      </c>
      <c r="BM453">
        <v>500002</v>
      </c>
      <c r="BN453">
        <v>0</v>
      </c>
      <c r="BO453" t="s">
        <v>220</v>
      </c>
      <c r="BP453">
        <v>1</v>
      </c>
      <c r="BQ453">
        <v>12</v>
      </c>
      <c r="BR453">
        <v>0</v>
      </c>
      <c r="BS453">
        <v>1</v>
      </c>
      <c r="BT453">
        <v>1</v>
      </c>
      <c r="BU453">
        <v>1</v>
      </c>
      <c r="BV453">
        <v>1</v>
      </c>
      <c r="BW453">
        <v>1</v>
      </c>
      <c r="BX453">
        <v>1</v>
      </c>
      <c r="BY453" t="s">
        <v>3</v>
      </c>
      <c r="BZ453">
        <v>0</v>
      </c>
      <c r="CA453">
        <v>0</v>
      </c>
      <c r="CB453" t="s">
        <v>3</v>
      </c>
      <c r="CE453">
        <v>0</v>
      </c>
      <c r="CF453">
        <v>0</v>
      </c>
      <c r="CG453">
        <v>0</v>
      </c>
      <c r="CM453">
        <v>0</v>
      </c>
      <c r="CN453" t="s">
        <v>3</v>
      </c>
      <c r="CO453">
        <v>0</v>
      </c>
      <c r="CP453">
        <f t="shared" si="277"/>
        <v>838.61</v>
      </c>
      <c r="CQ453">
        <f t="shared" si="278"/>
        <v>49.33</v>
      </c>
      <c r="CR453">
        <f t="shared" si="279"/>
        <v>0</v>
      </c>
      <c r="CS453">
        <f t="shared" si="280"/>
        <v>0</v>
      </c>
      <c r="CT453">
        <f t="shared" si="281"/>
        <v>0</v>
      </c>
      <c r="CU453">
        <f t="shared" si="282"/>
        <v>0</v>
      </c>
      <c r="CV453">
        <f t="shared" si="283"/>
        <v>0</v>
      </c>
      <c r="CW453">
        <f t="shared" si="284"/>
        <v>0</v>
      </c>
      <c r="CX453">
        <f t="shared" si="285"/>
        <v>0</v>
      </c>
      <c r="CY453">
        <f>0</f>
        <v>0</v>
      </c>
      <c r="CZ453">
        <f>0</f>
        <v>0</v>
      </c>
      <c r="DC453" t="s">
        <v>3</v>
      </c>
      <c r="DD453" t="s">
        <v>3</v>
      </c>
      <c r="DE453" t="s">
        <v>3</v>
      </c>
      <c r="DF453" t="s">
        <v>3</v>
      </c>
      <c r="DG453" t="s">
        <v>3</v>
      </c>
      <c r="DH453" t="s">
        <v>3</v>
      </c>
      <c r="DI453" t="s">
        <v>3</v>
      </c>
      <c r="DJ453" t="s">
        <v>3</v>
      </c>
      <c r="DK453" t="s">
        <v>3</v>
      </c>
      <c r="DL453" t="s">
        <v>3</v>
      </c>
      <c r="DM453" t="s">
        <v>3</v>
      </c>
      <c r="DN453">
        <v>0</v>
      </c>
      <c r="DO453">
        <v>0</v>
      </c>
      <c r="DP453">
        <v>1</v>
      </c>
      <c r="DQ453">
        <v>1</v>
      </c>
      <c r="DU453">
        <v>1013</v>
      </c>
      <c r="DV453" t="s">
        <v>22</v>
      </c>
      <c r="DW453" t="s">
        <v>22</v>
      </c>
      <c r="DX453">
        <v>1</v>
      </c>
      <c r="DZ453" t="s">
        <v>3</v>
      </c>
      <c r="EA453" t="s">
        <v>3</v>
      </c>
      <c r="EB453" t="s">
        <v>3</v>
      </c>
      <c r="EC453" t="s">
        <v>3</v>
      </c>
      <c r="EE453">
        <v>58749427</v>
      </c>
      <c r="EF453">
        <v>12</v>
      </c>
      <c r="EG453" t="s">
        <v>183</v>
      </c>
      <c r="EH453">
        <v>0</v>
      </c>
      <c r="EI453" t="s">
        <v>3</v>
      </c>
      <c r="EJ453">
        <v>2</v>
      </c>
      <c r="EK453">
        <v>500002</v>
      </c>
      <c r="EL453" t="s">
        <v>184</v>
      </c>
      <c r="EM453" t="s">
        <v>185</v>
      </c>
      <c r="EO453" t="s">
        <v>3</v>
      </c>
      <c r="EQ453">
        <v>0</v>
      </c>
      <c r="ER453">
        <v>67.569999999999993</v>
      </c>
      <c r="ES453">
        <v>67.569999999999993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FQ453">
        <v>0</v>
      </c>
      <c r="FR453">
        <f t="shared" si="286"/>
        <v>0</v>
      </c>
      <c r="FS453">
        <v>0</v>
      </c>
      <c r="FX453">
        <v>0</v>
      </c>
      <c r="FY453">
        <v>0</v>
      </c>
      <c r="GA453" t="s">
        <v>3</v>
      </c>
      <c r="GD453">
        <v>1</v>
      </c>
      <c r="GF453">
        <v>218447267</v>
      </c>
      <c r="GG453">
        <v>2</v>
      </c>
      <c r="GH453">
        <v>1</v>
      </c>
      <c r="GI453">
        <v>2</v>
      </c>
      <c r="GJ453">
        <v>0</v>
      </c>
      <c r="GK453">
        <v>0</v>
      </c>
      <c r="GL453">
        <f t="shared" si="287"/>
        <v>0</v>
      </c>
      <c r="GM453">
        <f t="shared" si="288"/>
        <v>838.61</v>
      </c>
      <c r="GN453">
        <f t="shared" si="289"/>
        <v>0</v>
      </c>
      <c r="GO453">
        <f t="shared" si="290"/>
        <v>838.61</v>
      </c>
      <c r="GP453">
        <f t="shared" si="291"/>
        <v>0</v>
      </c>
      <c r="GR453">
        <v>0</v>
      </c>
      <c r="GS453">
        <v>3</v>
      </c>
      <c r="GT453">
        <v>0</v>
      </c>
      <c r="GU453" t="s">
        <v>3</v>
      </c>
      <c r="GV453">
        <f t="shared" si="292"/>
        <v>0</v>
      </c>
      <c r="GW453">
        <v>1</v>
      </c>
      <c r="GX453">
        <f t="shared" si="293"/>
        <v>0</v>
      </c>
      <c r="HA453">
        <v>0</v>
      </c>
      <c r="HB453">
        <v>0</v>
      </c>
      <c r="HC453">
        <f t="shared" si="294"/>
        <v>0</v>
      </c>
      <c r="HE453" t="s">
        <v>3</v>
      </c>
      <c r="HF453" t="s">
        <v>3</v>
      </c>
      <c r="HM453" t="s">
        <v>3</v>
      </c>
      <c r="HN453" t="s">
        <v>3</v>
      </c>
      <c r="HO453" t="s">
        <v>3</v>
      </c>
      <c r="HP453" t="s">
        <v>3</v>
      </c>
      <c r="HQ453" t="s">
        <v>3</v>
      </c>
      <c r="IK453">
        <v>0</v>
      </c>
    </row>
    <row r="454" spans="1:245" x14ac:dyDescent="0.2">
      <c r="A454">
        <v>17</v>
      </c>
      <c r="B454">
        <v>0</v>
      </c>
      <c r="E454" t="s">
        <v>328</v>
      </c>
      <c r="F454" t="s">
        <v>224</v>
      </c>
      <c r="G454" t="s">
        <v>225</v>
      </c>
      <c r="H454" t="s">
        <v>158</v>
      </c>
      <c r="I454">
        <f>ROUND(12/100,7)</f>
        <v>0.12</v>
      </c>
      <c r="J454">
        <v>0</v>
      </c>
      <c r="K454">
        <f>ROUND(12/100,7)</f>
        <v>0.12</v>
      </c>
      <c r="O454">
        <f t="shared" si="257"/>
        <v>1625.85</v>
      </c>
      <c r="P454">
        <f t="shared" si="258"/>
        <v>1625.85</v>
      </c>
      <c r="Q454">
        <f t="shared" si="259"/>
        <v>0</v>
      </c>
      <c r="R454">
        <f t="shared" si="260"/>
        <v>0</v>
      </c>
      <c r="S454">
        <f t="shared" si="261"/>
        <v>0</v>
      </c>
      <c r="T454">
        <f t="shared" si="262"/>
        <v>0</v>
      </c>
      <c r="U454">
        <f t="shared" si="263"/>
        <v>0</v>
      </c>
      <c r="V454">
        <f t="shared" si="264"/>
        <v>0</v>
      </c>
      <c r="W454">
        <f t="shared" si="265"/>
        <v>0</v>
      </c>
      <c r="X454">
        <f t="shared" si="266"/>
        <v>0</v>
      </c>
      <c r="Y454">
        <f t="shared" si="267"/>
        <v>0</v>
      </c>
      <c r="AA454">
        <v>61617792</v>
      </c>
      <c r="AB454">
        <f t="shared" si="268"/>
        <v>18559.990000000002</v>
      </c>
      <c r="AC454">
        <f t="shared" si="269"/>
        <v>18559.990000000002</v>
      </c>
      <c r="AD454">
        <f t="shared" si="270"/>
        <v>0</v>
      </c>
      <c r="AE454">
        <f t="shared" si="271"/>
        <v>0</v>
      </c>
      <c r="AF454">
        <f t="shared" si="272"/>
        <v>0</v>
      </c>
      <c r="AG454">
        <f t="shared" si="273"/>
        <v>0</v>
      </c>
      <c r="AH454">
        <f t="shared" si="274"/>
        <v>0</v>
      </c>
      <c r="AI454">
        <f t="shared" si="275"/>
        <v>0</v>
      </c>
      <c r="AJ454">
        <f t="shared" si="276"/>
        <v>0</v>
      </c>
      <c r="AK454">
        <v>18559.990000000002</v>
      </c>
      <c r="AL454">
        <v>18559.990000000002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1</v>
      </c>
      <c r="AW454">
        <v>1</v>
      </c>
      <c r="AZ454">
        <v>1</v>
      </c>
      <c r="BA454">
        <v>1</v>
      </c>
      <c r="BB454">
        <v>1</v>
      </c>
      <c r="BC454">
        <v>0.73</v>
      </c>
      <c r="BD454" t="s">
        <v>3</v>
      </c>
      <c r="BE454" t="s">
        <v>3</v>
      </c>
      <c r="BF454" t="s">
        <v>3</v>
      </c>
      <c r="BG454" t="s">
        <v>3</v>
      </c>
      <c r="BH454">
        <v>3</v>
      </c>
      <c r="BI454">
        <v>2</v>
      </c>
      <c r="BJ454" t="s">
        <v>226</v>
      </c>
      <c r="BM454">
        <v>500002</v>
      </c>
      <c r="BN454">
        <v>0</v>
      </c>
      <c r="BO454" t="s">
        <v>224</v>
      </c>
      <c r="BP454">
        <v>1</v>
      </c>
      <c r="BQ454">
        <v>12</v>
      </c>
      <c r="BR454">
        <v>0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 t="s">
        <v>3</v>
      </c>
      <c r="BZ454">
        <v>0</v>
      </c>
      <c r="CA454">
        <v>0</v>
      </c>
      <c r="CB454" t="s">
        <v>3</v>
      </c>
      <c r="CE454">
        <v>0</v>
      </c>
      <c r="CF454">
        <v>0</v>
      </c>
      <c r="CG454">
        <v>0</v>
      </c>
      <c r="CM454">
        <v>0</v>
      </c>
      <c r="CN454" t="s">
        <v>3</v>
      </c>
      <c r="CO454">
        <v>0</v>
      </c>
      <c r="CP454">
        <f t="shared" si="277"/>
        <v>1625.85</v>
      </c>
      <c r="CQ454">
        <f t="shared" si="278"/>
        <v>13548.79</v>
      </c>
      <c r="CR454">
        <f t="shared" si="279"/>
        <v>0</v>
      </c>
      <c r="CS454">
        <f t="shared" si="280"/>
        <v>0</v>
      </c>
      <c r="CT454">
        <f t="shared" si="281"/>
        <v>0</v>
      </c>
      <c r="CU454">
        <f t="shared" si="282"/>
        <v>0</v>
      </c>
      <c r="CV454">
        <f t="shared" si="283"/>
        <v>0</v>
      </c>
      <c r="CW454">
        <f t="shared" si="284"/>
        <v>0</v>
      </c>
      <c r="CX454">
        <f t="shared" si="285"/>
        <v>0</v>
      </c>
      <c r="CY454">
        <f>0</f>
        <v>0</v>
      </c>
      <c r="CZ454">
        <f>0</f>
        <v>0</v>
      </c>
      <c r="DC454" t="s">
        <v>3</v>
      </c>
      <c r="DD454" t="s">
        <v>3</v>
      </c>
      <c r="DE454" t="s">
        <v>3</v>
      </c>
      <c r="DF454" t="s">
        <v>3</v>
      </c>
      <c r="DG454" t="s">
        <v>3</v>
      </c>
      <c r="DH454" t="s">
        <v>3</v>
      </c>
      <c r="DI454" t="s">
        <v>3</v>
      </c>
      <c r="DJ454" t="s">
        <v>3</v>
      </c>
      <c r="DK454" t="s">
        <v>3</v>
      </c>
      <c r="DL454" t="s">
        <v>3</v>
      </c>
      <c r="DM454" t="s">
        <v>3</v>
      </c>
      <c r="DN454">
        <v>0</v>
      </c>
      <c r="DO454">
        <v>0</v>
      </c>
      <c r="DP454">
        <v>1</v>
      </c>
      <c r="DQ454">
        <v>1</v>
      </c>
      <c r="DU454">
        <v>1013</v>
      </c>
      <c r="DV454" t="s">
        <v>158</v>
      </c>
      <c r="DW454" t="s">
        <v>158</v>
      </c>
      <c r="DX454">
        <v>1</v>
      </c>
      <c r="DZ454" t="s">
        <v>3</v>
      </c>
      <c r="EA454" t="s">
        <v>3</v>
      </c>
      <c r="EB454" t="s">
        <v>3</v>
      </c>
      <c r="EC454" t="s">
        <v>3</v>
      </c>
      <c r="EE454">
        <v>58749427</v>
      </c>
      <c r="EF454">
        <v>12</v>
      </c>
      <c r="EG454" t="s">
        <v>183</v>
      </c>
      <c r="EH454">
        <v>0</v>
      </c>
      <c r="EI454" t="s">
        <v>3</v>
      </c>
      <c r="EJ454">
        <v>2</v>
      </c>
      <c r="EK454">
        <v>500002</v>
      </c>
      <c r="EL454" t="s">
        <v>184</v>
      </c>
      <c r="EM454" t="s">
        <v>185</v>
      </c>
      <c r="EO454" t="s">
        <v>3</v>
      </c>
      <c r="EQ454">
        <v>0</v>
      </c>
      <c r="ER454">
        <v>18559.990000000002</v>
      </c>
      <c r="ES454">
        <v>18559.990000000002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FQ454">
        <v>0</v>
      </c>
      <c r="FR454">
        <f t="shared" si="286"/>
        <v>0</v>
      </c>
      <c r="FS454">
        <v>0</v>
      </c>
      <c r="FX454">
        <v>0</v>
      </c>
      <c r="FY454">
        <v>0</v>
      </c>
      <c r="GA454" t="s">
        <v>3</v>
      </c>
      <c r="GD454">
        <v>1</v>
      </c>
      <c r="GF454">
        <v>596860771</v>
      </c>
      <c r="GG454">
        <v>2</v>
      </c>
      <c r="GH454">
        <v>1</v>
      </c>
      <c r="GI454">
        <v>2</v>
      </c>
      <c r="GJ454">
        <v>0</v>
      </c>
      <c r="GK454">
        <v>0</v>
      </c>
      <c r="GL454">
        <f t="shared" si="287"/>
        <v>0</v>
      </c>
      <c r="GM454">
        <f t="shared" si="288"/>
        <v>1625.85</v>
      </c>
      <c r="GN454">
        <f t="shared" si="289"/>
        <v>0</v>
      </c>
      <c r="GO454">
        <f t="shared" si="290"/>
        <v>1625.85</v>
      </c>
      <c r="GP454">
        <f t="shared" si="291"/>
        <v>0</v>
      </c>
      <c r="GR454">
        <v>0</v>
      </c>
      <c r="GS454">
        <v>3</v>
      </c>
      <c r="GT454">
        <v>0</v>
      </c>
      <c r="GU454" t="s">
        <v>3</v>
      </c>
      <c r="GV454">
        <f t="shared" si="292"/>
        <v>0</v>
      </c>
      <c r="GW454">
        <v>1</v>
      </c>
      <c r="GX454">
        <f t="shared" si="293"/>
        <v>0</v>
      </c>
      <c r="HA454">
        <v>0</v>
      </c>
      <c r="HB454">
        <v>0</v>
      </c>
      <c r="HC454">
        <f t="shared" si="294"/>
        <v>0</v>
      </c>
      <c r="HE454" t="s">
        <v>3</v>
      </c>
      <c r="HF454" t="s">
        <v>3</v>
      </c>
      <c r="HM454" t="s">
        <v>3</v>
      </c>
      <c r="HN454" t="s">
        <v>3</v>
      </c>
      <c r="HO454" t="s">
        <v>3</v>
      </c>
      <c r="HP454" t="s">
        <v>3</v>
      </c>
      <c r="HQ454" t="s">
        <v>3</v>
      </c>
      <c r="IK454">
        <v>0</v>
      </c>
    </row>
    <row r="455" spans="1:245" x14ac:dyDescent="0.2">
      <c r="A455">
        <v>17</v>
      </c>
      <c r="B455">
        <v>0</v>
      </c>
      <c r="E455" t="s">
        <v>332</v>
      </c>
      <c r="F455" t="s">
        <v>228</v>
      </c>
      <c r="G455" t="s">
        <v>229</v>
      </c>
      <c r="H455" t="s">
        <v>22</v>
      </c>
      <c r="I455">
        <v>12</v>
      </c>
      <c r="J455">
        <v>0</v>
      </c>
      <c r="K455">
        <v>12</v>
      </c>
      <c r="O455">
        <f t="shared" si="257"/>
        <v>4144.92</v>
      </c>
      <c r="P455">
        <f t="shared" si="258"/>
        <v>4144.92</v>
      </c>
      <c r="Q455">
        <f t="shared" si="259"/>
        <v>0</v>
      </c>
      <c r="R455">
        <f t="shared" si="260"/>
        <v>0</v>
      </c>
      <c r="S455">
        <f t="shared" si="261"/>
        <v>0</v>
      </c>
      <c r="T455">
        <f t="shared" si="262"/>
        <v>0</v>
      </c>
      <c r="U455">
        <f t="shared" si="263"/>
        <v>0</v>
      </c>
      <c r="V455">
        <f t="shared" si="264"/>
        <v>0</v>
      </c>
      <c r="W455">
        <f t="shared" si="265"/>
        <v>0</v>
      </c>
      <c r="X455">
        <f t="shared" si="266"/>
        <v>0</v>
      </c>
      <c r="Y455">
        <f t="shared" si="267"/>
        <v>0</v>
      </c>
      <c r="AA455">
        <v>61617792</v>
      </c>
      <c r="AB455">
        <f t="shared" si="268"/>
        <v>473.16</v>
      </c>
      <c r="AC455">
        <f t="shared" si="269"/>
        <v>473.16</v>
      </c>
      <c r="AD455">
        <f t="shared" si="270"/>
        <v>0</v>
      </c>
      <c r="AE455">
        <f t="shared" si="271"/>
        <v>0</v>
      </c>
      <c r="AF455">
        <f t="shared" si="272"/>
        <v>0</v>
      </c>
      <c r="AG455">
        <f t="shared" si="273"/>
        <v>0</v>
      </c>
      <c r="AH455">
        <f t="shared" si="274"/>
        <v>0</v>
      </c>
      <c r="AI455">
        <f t="shared" si="275"/>
        <v>0</v>
      </c>
      <c r="AJ455">
        <f t="shared" si="276"/>
        <v>0</v>
      </c>
      <c r="AK455">
        <v>473.16</v>
      </c>
      <c r="AL455">
        <v>473.16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1</v>
      </c>
      <c r="AW455">
        <v>1</v>
      </c>
      <c r="AZ455">
        <v>1</v>
      </c>
      <c r="BA455">
        <v>1</v>
      </c>
      <c r="BB455">
        <v>1</v>
      </c>
      <c r="BC455">
        <v>0.73</v>
      </c>
      <c r="BD455" t="s">
        <v>3</v>
      </c>
      <c r="BE455" t="s">
        <v>3</v>
      </c>
      <c r="BF455" t="s">
        <v>3</v>
      </c>
      <c r="BG455" t="s">
        <v>3</v>
      </c>
      <c r="BH455">
        <v>3</v>
      </c>
      <c r="BI455">
        <v>2</v>
      </c>
      <c r="BJ455" t="s">
        <v>230</v>
      </c>
      <c r="BM455">
        <v>500002</v>
      </c>
      <c r="BN455">
        <v>0</v>
      </c>
      <c r="BO455" t="s">
        <v>228</v>
      </c>
      <c r="BP455">
        <v>1</v>
      </c>
      <c r="BQ455">
        <v>12</v>
      </c>
      <c r="BR455">
        <v>0</v>
      </c>
      <c r="BS455">
        <v>1</v>
      </c>
      <c r="BT455">
        <v>1</v>
      </c>
      <c r="BU455">
        <v>1</v>
      </c>
      <c r="BV455">
        <v>1</v>
      </c>
      <c r="BW455">
        <v>1</v>
      </c>
      <c r="BX455">
        <v>1</v>
      </c>
      <c r="BY455" t="s">
        <v>3</v>
      </c>
      <c r="BZ455">
        <v>0</v>
      </c>
      <c r="CA455">
        <v>0</v>
      </c>
      <c r="CB455" t="s">
        <v>3</v>
      </c>
      <c r="CE455">
        <v>0</v>
      </c>
      <c r="CF455">
        <v>0</v>
      </c>
      <c r="CG455">
        <v>0</v>
      </c>
      <c r="CM455">
        <v>0</v>
      </c>
      <c r="CN455" t="s">
        <v>3</v>
      </c>
      <c r="CO455">
        <v>0</v>
      </c>
      <c r="CP455">
        <f t="shared" si="277"/>
        <v>4144.92</v>
      </c>
      <c r="CQ455">
        <f t="shared" si="278"/>
        <v>345.41</v>
      </c>
      <c r="CR455">
        <f t="shared" si="279"/>
        <v>0</v>
      </c>
      <c r="CS455">
        <f t="shared" si="280"/>
        <v>0</v>
      </c>
      <c r="CT455">
        <f t="shared" si="281"/>
        <v>0</v>
      </c>
      <c r="CU455">
        <f t="shared" si="282"/>
        <v>0</v>
      </c>
      <c r="CV455">
        <f t="shared" si="283"/>
        <v>0</v>
      </c>
      <c r="CW455">
        <f t="shared" si="284"/>
        <v>0</v>
      </c>
      <c r="CX455">
        <f t="shared" si="285"/>
        <v>0</v>
      </c>
      <c r="CY455">
        <f>0</f>
        <v>0</v>
      </c>
      <c r="CZ455">
        <f>0</f>
        <v>0</v>
      </c>
      <c r="DC455" t="s">
        <v>3</v>
      </c>
      <c r="DD455" t="s">
        <v>3</v>
      </c>
      <c r="DE455" t="s">
        <v>3</v>
      </c>
      <c r="DF455" t="s">
        <v>3</v>
      </c>
      <c r="DG455" t="s">
        <v>3</v>
      </c>
      <c r="DH455" t="s">
        <v>3</v>
      </c>
      <c r="DI455" t="s">
        <v>3</v>
      </c>
      <c r="DJ455" t="s">
        <v>3</v>
      </c>
      <c r="DK455" t="s">
        <v>3</v>
      </c>
      <c r="DL455" t="s">
        <v>3</v>
      </c>
      <c r="DM455" t="s">
        <v>3</v>
      </c>
      <c r="DN455">
        <v>0</v>
      </c>
      <c r="DO455">
        <v>0</v>
      </c>
      <c r="DP455">
        <v>1</v>
      </c>
      <c r="DQ455">
        <v>1</v>
      </c>
      <c r="DU455">
        <v>1013</v>
      </c>
      <c r="DV455" t="s">
        <v>22</v>
      </c>
      <c r="DW455" t="s">
        <v>22</v>
      </c>
      <c r="DX455">
        <v>1</v>
      </c>
      <c r="DZ455" t="s">
        <v>3</v>
      </c>
      <c r="EA455" t="s">
        <v>3</v>
      </c>
      <c r="EB455" t="s">
        <v>3</v>
      </c>
      <c r="EC455" t="s">
        <v>3</v>
      </c>
      <c r="EE455">
        <v>58749427</v>
      </c>
      <c r="EF455">
        <v>12</v>
      </c>
      <c r="EG455" t="s">
        <v>183</v>
      </c>
      <c r="EH455">
        <v>0</v>
      </c>
      <c r="EI455" t="s">
        <v>3</v>
      </c>
      <c r="EJ455">
        <v>2</v>
      </c>
      <c r="EK455">
        <v>500002</v>
      </c>
      <c r="EL455" t="s">
        <v>184</v>
      </c>
      <c r="EM455" t="s">
        <v>185</v>
      </c>
      <c r="EO455" t="s">
        <v>3</v>
      </c>
      <c r="EQ455">
        <v>0</v>
      </c>
      <c r="ER455">
        <v>473.16</v>
      </c>
      <c r="ES455">
        <v>473.16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FQ455">
        <v>0</v>
      </c>
      <c r="FR455">
        <f t="shared" si="286"/>
        <v>0</v>
      </c>
      <c r="FS455">
        <v>0</v>
      </c>
      <c r="FX455">
        <v>0</v>
      </c>
      <c r="FY455">
        <v>0</v>
      </c>
      <c r="GA455" t="s">
        <v>3</v>
      </c>
      <c r="GD455">
        <v>1</v>
      </c>
      <c r="GF455">
        <v>122716013</v>
      </c>
      <c r="GG455">
        <v>2</v>
      </c>
      <c r="GH455">
        <v>1</v>
      </c>
      <c r="GI455">
        <v>2</v>
      </c>
      <c r="GJ455">
        <v>0</v>
      </c>
      <c r="GK455">
        <v>0</v>
      </c>
      <c r="GL455">
        <f t="shared" si="287"/>
        <v>0</v>
      </c>
      <c r="GM455">
        <f t="shared" si="288"/>
        <v>4144.92</v>
      </c>
      <c r="GN455">
        <f t="shared" si="289"/>
        <v>0</v>
      </c>
      <c r="GO455">
        <f t="shared" si="290"/>
        <v>4144.92</v>
      </c>
      <c r="GP455">
        <f t="shared" si="291"/>
        <v>0</v>
      </c>
      <c r="GR455">
        <v>0</v>
      </c>
      <c r="GS455">
        <v>3</v>
      </c>
      <c r="GT455">
        <v>0</v>
      </c>
      <c r="GU455" t="s">
        <v>3</v>
      </c>
      <c r="GV455">
        <f t="shared" si="292"/>
        <v>0</v>
      </c>
      <c r="GW455">
        <v>1</v>
      </c>
      <c r="GX455">
        <f t="shared" si="293"/>
        <v>0</v>
      </c>
      <c r="HA455">
        <v>0</v>
      </c>
      <c r="HB455">
        <v>0</v>
      </c>
      <c r="HC455">
        <f t="shared" si="294"/>
        <v>0</v>
      </c>
      <c r="HE455" t="s">
        <v>3</v>
      </c>
      <c r="HF455" t="s">
        <v>3</v>
      </c>
      <c r="HM455" t="s">
        <v>3</v>
      </c>
      <c r="HN455" t="s">
        <v>3</v>
      </c>
      <c r="HO455" t="s">
        <v>3</v>
      </c>
      <c r="HP455" t="s">
        <v>3</v>
      </c>
      <c r="HQ455" t="s">
        <v>3</v>
      </c>
      <c r="IK455">
        <v>0</v>
      </c>
    </row>
    <row r="456" spans="1:245" x14ac:dyDescent="0.2">
      <c r="A456">
        <v>17</v>
      </c>
      <c r="B456">
        <v>0</v>
      </c>
      <c r="E456" t="s">
        <v>336</v>
      </c>
      <c r="F456" t="s">
        <v>232</v>
      </c>
      <c r="G456" t="s">
        <v>233</v>
      </c>
      <c r="H456" t="s">
        <v>37</v>
      </c>
      <c r="I456">
        <v>4</v>
      </c>
      <c r="J456">
        <v>0</v>
      </c>
      <c r="K456">
        <v>4</v>
      </c>
      <c r="O456">
        <f t="shared" si="257"/>
        <v>6452.96</v>
      </c>
      <c r="P456">
        <f t="shared" si="258"/>
        <v>6452.96</v>
      </c>
      <c r="Q456">
        <f t="shared" si="259"/>
        <v>0</v>
      </c>
      <c r="R456">
        <f t="shared" si="260"/>
        <v>0</v>
      </c>
      <c r="S456">
        <f t="shared" si="261"/>
        <v>0</v>
      </c>
      <c r="T456">
        <f t="shared" si="262"/>
        <v>0</v>
      </c>
      <c r="U456">
        <f t="shared" si="263"/>
        <v>0</v>
      </c>
      <c r="V456">
        <f t="shared" si="264"/>
        <v>0</v>
      </c>
      <c r="W456">
        <f t="shared" si="265"/>
        <v>0</v>
      </c>
      <c r="X456">
        <f t="shared" si="266"/>
        <v>0</v>
      </c>
      <c r="Y456">
        <f t="shared" si="267"/>
        <v>0</v>
      </c>
      <c r="AA456">
        <v>61617792</v>
      </c>
      <c r="AB456">
        <f t="shared" si="268"/>
        <v>1480.04</v>
      </c>
      <c r="AC456">
        <f t="shared" si="269"/>
        <v>1480.04</v>
      </c>
      <c r="AD456">
        <f t="shared" si="270"/>
        <v>0</v>
      </c>
      <c r="AE456">
        <f t="shared" si="271"/>
        <v>0</v>
      </c>
      <c r="AF456">
        <f t="shared" si="272"/>
        <v>0</v>
      </c>
      <c r="AG456">
        <f t="shared" si="273"/>
        <v>0</v>
      </c>
      <c r="AH456">
        <f t="shared" si="274"/>
        <v>0</v>
      </c>
      <c r="AI456">
        <f t="shared" si="275"/>
        <v>0</v>
      </c>
      <c r="AJ456">
        <f t="shared" si="276"/>
        <v>0</v>
      </c>
      <c r="AK456">
        <v>1480.04</v>
      </c>
      <c r="AL456">
        <v>1480.04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1</v>
      </c>
      <c r="AW456">
        <v>1</v>
      </c>
      <c r="AZ456">
        <v>1</v>
      </c>
      <c r="BA456">
        <v>1</v>
      </c>
      <c r="BB456">
        <v>1</v>
      </c>
      <c r="BC456">
        <v>1.0900000000000001</v>
      </c>
      <c r="BD456" t="s">
        <v>3</v>
      </c>
      <c r="BE456" t="s">
        <v>3</v>
      </c>
      <c r="BF456" t="s">
        <v>3</v>
      </c>
      <c r="BG456" t="s">
        <v>3</v>
      </c>
      <c r="BH456">
        <v>3</v>
      </c>
      <c r="BI456">
        <v>2</v>
      </c>
      <c r="BJ456" t="s">
        <v>234</v>
      </c>
      <c r="BM456">
        <v>500002</v>
      </c>
      <c r="BN456">
        <v>0</v>
      </c>
      <c r="BO456" t="s">
        <v>232</v>
      </c>
      <c r="BP456">
        <v>1</v>
      </c>
      <c r="BQ456">
        <v>12</v>
      </c>
      <c r="BR456">
        <v>0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 t="s">
        <v>3</v>
      </c>
      <c r="BZ456">
        <v>0</v>
      </c>
      <c r="CA456">
        <v>0</v>
      </c>
      <c r="CB456" t="s">
        <v>3</v>
      </c>
      <c r="CE456">
        <v>0</v>
      </c>
      <c r="CF456">
        <v>0</v>
      </c>
      <c r="CG456">
        <v>0</v>
      </c>
      <c r="CM456">
        <v>0</v>
      </c>
      <c r="CN456" t="s">
        <v>3</v>
      </c>
      <c r="CO456">
        <v>0</v>
      </c>
      <c r="CP456">
        <f t="shared" si="277"/>
        <v>6452.96</v>
      </c>
      <c r="CQ456">
        <f t="shared" si="278"/>
        <v>1613.24</v>
      </c>
      <c r="CR456">
        <f t="shared" si="279"/>
        <v>0</v>
      </c>
      <c r="CS456">
        <f t="shared" si="280"/>
        <v>0</v>
      </c>
      <c r="CT456">
        <f t="shared" si="281"/>
        <v>0</v>
      </c>
      <c r="CU456">
        <f t="shared" si="282"/>
        <v>0</v>
      </c>
      <c r="CV456">
        <f t="shared" si="283"/>
        <v>0</v>
      </c>
      <c r="CW456">
        <f t="shared" si="284"/>
        <v>0</v>
      </c>
      <c r="CX456">
        <f t="shared" si="285"/>
        <v>0</v>
      </c>
      <c r="CY456">
        <f>0</f>
        <v>0</v>
      </c>
      <c r="CZ456">
        <f>0</f>
        <v>0</v>
      </c>
      <c r="DC456" t="s">
        <v>3</v>
      </c>
      <c r="DD456" t="s">
        <v>3</v>
      </c>
      <c r="DE456" t="s">
        <v>3</v>
      </c>
      <c r="DF456" t="s">
        <v>3</v>
      </c>
      <c r="DG456" t="s">
        <v>3</v>
      </c>
      <c r="DH456" t="s">
        <v>3</v>
      </c>
      <c r="DI456" t="s">
        <v>3</v>
      </c>
      <c r="DJ456" t="s">
        <v>3</v>
      </c>
      <c r="DK456" t="s">
        <v>3</v>
      </c>
      <c r="DL456" t="s">
        <v>3</v>
      </c>
      <c r="DM456" t="s">
        <v>3</v>
      </c>
      <c r="DN456">
        <v>0</v>
      </c>
      <c r="DO456">
        <v>0</v>
      </c>
      <c r="DP456">
        <v>1</v>
      </c>
      <c r="DQ456">
        <v>1</v>
      </c>
      <c r="DU456">
        <v>1013</v>
      </c>
      <c r="DV456" t="s">
        <v>37</v>
      </c>
      <c r="DW456" t="s">
        <v>37</v>
      </c>
      <c r="DX456">
        <v>1</v>
      </c>
      <c r="DZ456" t="s">
        <v>3</v>
      </c>
      <c r="EA456" t="s">
        <v>3</v>
      </c>
      <c r="EB456" t="s">
        <v>3</v>
      </c>
      <c r="EC456" t="s">
        <v>3</v>
      </c>
      <c r="EE456">
        <v>58749427</v>
      </c>
      <c r="EF456">
        <v>12</v>
      </c>
      <c r="EG456" t="s">
        <v>183</v>
      </c>
      <c r="EH456">
        <v>0</v>
      </c>
      <c r="EI456" t="s">
        <v>3</v>
      </c>
      <c r="EJ456">
        <v>2</v>
      </c>
      <c r="EK456">
        <v>500002</v>
      </c>
      <c r="EL456" t="s">
        <v>184</v>
      </c>
      <c r="EM456" t="s">
        <v>185</v>
      </c>
      <c r="EO456" t="s">
        <v>3</v>
      </c>
      <c r="EQ456">
        <v>0</v>
      </c>
      <c r="ER456">
        <v>1480.04</v>
      </c>
      <c r="ES456">
        <v>1480.04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FQ456">
        <v>0</v>
      </c>
      <c r="FR456">
        <f t="shared" si="286"/>
        <v>0</v>
      </c>
      <c r="FS456">
        <v>0</v>
      </c>
      <c r="FX456">
        <v>0</v>
      </c>
      <c r="FY456">
        <v>0</v>
      </c>
      <c r="GA456" t="s">
        <v>3</v>
      </c>
      <c r="GD456">
        <v>1</v>
      </c>
      <c r="GF456">
        <v>1789609299</v>
      </c>
      <c r="GG456">
        <v>2</v>
      </c>
      <c r="GH456">
        <v>1</v>
      </c>
      <c r="GI456">
        <v>2</v>
      </c>
      <c r="GJ456">
        <v>0</v>
      </c>
      <c r="GK456">
        <v>0</v>
      </c>
      <c r="GL456">
        <f t="shared" si="287"/>
        <v>0</v>
      </c>
      <c r="GM456">
        <f t="shared" si="288"/>
        <v>6452.96</v>
      </c>
      <c r="GN456">
        <f t="shared" si="289"/>
        <v>0</v>
      </c>
      <c r="GO456">
        <f t="shared" si="290"/>
        <v>6452.96</v>
      </c>
      <c r="GP456">
        <f t="shared" si="291"/>
        <v>0</v>
      </c>
      <c r="GR456">
        <v>0</v>
      </c>
      <c r="GS456">
        <v>3</v>
      </c>
      <c r="GT456">
        <v>0</v>
      </c>
      <c r="GU456" t="s">
        <v>3</v>
      </c>
      <c r="GV456">
        <f t="shared" si="292"/>
        <v>0</v>
      </c>
      <c r="GW456">
        <v>1</v>
      </c>
      <c r="GX456">
        <f t="shared" si="293"/>
        <v>0</v>
      </c>
      <c r="HA456">
        <v>0</v>
      </c>
      <c r="HB456">
        <v>0</v>
      </c>
      <c r="HC456">
        <f t="shared" si="294"/>
        <v>0</v>
      </c>
      <c r="HE456" t="s">
        <v>3</v>
      </c>
      <c r="HF456" t="s">
        <v>3</v>
      </c>
      <c r="HM456" t="s">
        <v>3</v>
      </c>
      <c r="HN456" t="s">
        <v>3</v>
      </c>
      <c r="HO456" t="s">
        <v>3</v>
      </c>
      <c r="HP456" t="s">
        <v>3</v>
      </c>
      <c r="HQ456" t="s">
        <v>3</v>
      </c>
      <c r="IK456">
        <v>0</v>
      </c>
    </row>
    <row r="457" spans="1:245" x14ac:dyDescent="0.2">
      <c r="A457">
        <v>17</v>
      </c>
      <c r="B457">
        <v>0</v>
      </c>
      <c r="E457" t="s">
        <v>397</v>
      </c>
      <c r="F457" t="s">
        <v>236</v>
      </c>
      <c r="G457" t="s">
        <v>398</v>
      </c>
      <c r="H457" t="s">
        <v>238</v>
      </c>
      <c r="I457">
        <v>4.5240000000000002E-2</v>
      </c>
      <c r="J457">
        <v>0</v>
      </c>
      <c r="K457">
        <v>4.5240000000000002E-2</v>
      </c>
      <c r="O457">
        <f t="shared" si="257"/>
        <v>2461.37</v>
      </c>
      <c r="P457">
        <f t="shared" si="258"/>
        <v>2461.37</v>
      </c>
      <c r="Q457">
        <f t="shared" si="259"/>
        <v>0</v>
      </c>
      <c r="R457">
        <f t="shared" si="260"/>
        <v>0</v>
      </c>
      <c r="S457">
        <f t="shared" si="261"/>
        <v>0</v>
      </c>
      <c r="T457">
        <f t="shared" si="262"/>
        <v>0</v>
      </c>
      <c r="U457">
        <f t="shared" si="263"/>
        <v>0</v>
      </c>
      <c r="V457">
        <f t="shared" si="264"/>
        <v>0</v>
      </c>
      <c r="W457">
        <f t="shared" si="265"/>
        <v>0</v>
      </c>
      <c r="X457">
        <f t="shared" si="266"/>
        <v>0</v>
      </c>
      <c r="Y457">
        <f t="shared" si="267"/>
        <v>0</v>
      </c>
      <c r="AA457">
        <v>61617792</v>
      </c>
      <c r="AB457">
        <f t="shared" si="268"/>
        <v>54406.89</v>
      </c>
      <c r="AC457">
        <f t="shared" si="269"/>
        <v>54406.89</v>
      </c>
      <c r="AD457">
        <f t="shared" si="270"/>
        <v>0</v>
      </c>
      <c r="AE457">
        <f t="shared" si="271"/>
        <v>0</v>
      </c>
      <c r="AF457">
        <f t="shared" si="272"/>
        <v>0</v>
      </c>
      <c r="AG457">
        <f t="shared" si="273"/>
        <v>0</v>
      </c>
      <c r="AH457">
        <f t="shared" si="274"/>
        <v>0</v>
      </c>
      <c r="AI457">
        <f t="shared" si="275"/>
        <v>0</v>
      </c>
      <c r="AJ457">
        <f t="shared" si="276"/>
        <v>0</v>
      </c>
      <c r="AK457">
        <v>54406.89</v>
      </c>
      <c r="AL457">
        <v>54406.89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1</v>
      </c>
      <c r="AW457">
        <v>1</v>
      </c>
      <c r="AZ457">
        <v>1</v>
      </c>
      <c r="BA457">
        <v>1</v>
      </c>
      <c r="BB457">
        <v>1</v>
      </c>
      <c r="BC457">
        <v>1</v>
      </c>
      <c r="BD457" t="s">
        <v>3</v>
      </c>
      <c r="BE457" t="s">
        <v>3</v>
      </c>
      <c r="BF457" t="s">
        <v>3</v>
      </c>
      <c r="BG457" t="s">
        <v>3</v>
      </c>
      <c r="BH457">
        <v>3</v>
      </c>
      <c r="BI457">
        <v>1</v>
      </c>
      <c r="BJ457" t="s">
        <v>239</v>
      </c>
      <c r="BM457">
        <v>500001</v>
      </c>
      <c r="BN457">
        <v>0</v>
      </c>
      <c r="BO457" t="s">
        <v>3</v>
      </c>
      <c r="BP457">
        <v>0</v>
      </c>
      <c r="BQ457">
        <v>8</v>
      </c>
      <c r="BR457">
        <v>0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3</v>
      </c>
      <c r="BZ457">
        <v>0</v>
      </c>
      <c r="CA457">
        <v>0</v>
      </c>
      <c r="CB457" t="s">
        <v>3</v>
      </c>
      <c r="CE457">
        <v>0</v>
      </c>
      <c r="CF457">
        <v>0</v>
      </c>
      <c r="CG457">
        <v>0</v>
      </c>
      <c r="CM457">
        <v>0</v>
      </c>
      <c r="CN457" t="s">
        <v>3</v>
      </c>
      <c r="CO457">
        <v>0</v>
      </c>
      <c r="CP457">
        <f t="shared" si="277"/>
        <v>2461.37</v>
      </c>
      <c r="CQ457">
        <f t="shared" si="278"/>
        <v>54406.89</v>
      </c>
      <c r="CR457">
        <f t="shared" si="279"/>
        <v>0</v>
      </c>
      <c r="CS457">
        <f t="shared" si="280"/>
        <v>0</v>
      </c>
      <c r="CT457">
        <f t="shared" si="281"/>
        <v>0</v>
      </c>
      <c r="CU457">
        <f t="shared" si="282"/>
        <v>0</v>
      </c>
      <c r="CV457">
        <f t="shared" si="283"/>
        <v>0</v>
      </c>
      <c r="CW457">
        <f t="shared" si="284"/>
        <v>0</v>
      </c>
      <c r="CX457">
        <f t="shared" si="285"/>
        <v>0</v>
      </c>
      <c r="CY457">
        <f>0</f>
        <v>0</v>
      </c>
      <c r="CZ457">
        <f>0</f>
        <v>0</v>
      </c>
      <c r="DC457" t="s">
        <v>3</v>
      </c>
      <c r="DD457" t="s">
        <v>3</v>
      </c>
      <c r="DE457" t="s">
        <v>3</v>
      </c>
      <c r="DF457" t="s">
        <v>3</v>
      </c>
      <c r="DG457" t="s">
        <v>3</v>
      </c>
      <c r="DH457" t="s">
        <v>3</v>
      </c>
      <c r="DI457" t="s">
        <v>3</v>
      </c>
      <c r="DJ457" t="s">
        <v>3</v>
      </c>
      <c r="DK457" t="s">
        <v>3</v>
      </c>
      <c r="DL457" t="s">
        <v>3</v>
      </c>
      <c r="DM457" t="s">
        <v>3</v>
      </c>
      <c r="DN457">
        <v>0</v>
      </c>
      <c r="DO457">
        <v>0</v>
      </c>
      <c r="DP457">
        <v>1</v>
      </c>
      <c r="DQ457">
        <v>1</v>
      </c>
      <c r="DU457">
        <v>1009</v>
      </c>
      <c r="DV457" t="s">
        <v>238</v>
      </c>
      <c r="DW457" t="s">
        <v>238</v>
      </c>
      <c r="DX457">
        <v>1000</v>
      </c>
      <c r="DZ457" t="s">
        <v>3</v>
      </c>
      <c r="EA457" t="s">
        <v>3</v>
      </c>
      <c r="EB457" t="s">
        <v>3</v>
      </c>
      <c r="EC457" t="s">
        <v>3</v>
      </c>
      <c r="EE457">
        <v>58749426</v>
      </c>
      <c r="EF457">
        <v>8</v>
      </c>
      <c r="EG457" t="s">
        <v>200</v>
      </c>
      <c r="EH457">
        <v>0</v>
      </c>
      <c r="EI457" t="s">
        <v>3</v>
      </c>
      <c r="EJ457">
        <v>1</v>
      </c>
      <c r="EK457">
        <v>500001</v>
      </c>
      <c r="EL457" t="s">
        <v>201</v>
      </c>
      <c r="EM457" t="s">
        <v>202</v>
      </c>
      <c r="EO457" t="s">
        <v>3</v>
      </c>
      <c r="EQ457">
        <v>0</v>
      </c>
      <c r="ER457">
        <v>54406.89</v>
      </c>
      <c r="ES457">
        <v>54406.89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FQ457">
        <v>2461.37</v>
      </c>
      <c r="FR457">
        <f t="shared" si="286"/>
        <v>0</v>
      </c>
      <c r="FS457">
        <v>0</v>
      </c>
      <c r="FX457">
        <v>0</v>
      </c>
      <c r="FY457">
        <v>0</v>
      </c>
      <c r="GA457" t="s">
        <v>3</v>
      </c>
      <c r="GD457">
        <v>1</v>
      </c>
      <c r="GE457">
        <v>70842.5</v>
      </c>
      <c r="GF457">
        <v>771280945</v>
      </c>
      <c r="GG457">
        <v>2</v>
      </c>
      <c r="GH457">
        <v>1</v>
      </c>
      <c r="GI457">
        <v>-2</v>
      </c>
      <c r="GJ457">
        <v>0</v>
      </c>
      <c r="GK457">
        <v>0</v>
      </c>
      <c r="GL457">
        <f t="shared" si="287"/>
        <v>0</v>
      </c>
      <c r="GM457">
        <f t="shared" si="288"/>
        <v>2461.37</v>
      </c>
      <c r="GN457">
        <f t="shared" si="289"/>
        <v>2461.37</v>
      </c>
      <c r="GO457">
        <f t="shared" si="290"/>
        <v>0</v>
      </c>
      <c r="GP457">
        <f t="shared" si="291"/>
        <v>0</v>
      </c>
      <c r="GR457">
        <v>3</v>
      </c>
      <c r="GS457">
        <v>3</v>
      </c>
      <c r="GT457">
        <v>0</v>
      </c>
      <c r="GU457" t="s">
        <v>3</v>
      </c>
      <c r="GV457">
        <f t="shared" si="292"/>
        <v>0</v>
      </c>
      <c r="GW457">
        <v>1</v>
      </c>
      <c r="GX457">
        <f t="shared" si="293"/>
        <v>0</v>
      </c>
      <c r="HA457">
        <v>0</v>
      </c>
      <c r="HB457">
        <v>0</v>
      </c>
      <c r="HC457">
        <f t="shared" si="294"/>
        <v>0</v>
      </c>
      <c r="HE457" t="s">
        <v>3</v>
      </c>
      <c r="HF457" t="s">
        <v>3</v>
      </c>
      <c r="HM457" t="s">
        <v>3</v>
      </c>
      <c r="HN457" t="s">
        <v>3</v>
      </c>
      <c r="HO457" t="s">
        <v>3</v>
      </c>
      <c r="HP457" t="s">
        <v>3</v>
      </c>
      <c r="HQ457" t="s">
        <v>3</v>
      </c>
      <c r="IK457">
        <v>0</v>
      </c>
    </row>
    <row r="458" spans="1:245" x14ac:dyDescent="0.2">
      <c r="A458">
        <v>17</v>
      </c>
      <c r="B458">
        <v>0</v>
      </c>
      <c r="E458" t="s">
        <v>399</v>
      </c>
      <c r="F458" t="s">
        <v>241</v>
      </c>
      <c r="G458" t="s">
        <v>242</v>
      </c>
      <c r="H458" t="s">
        <v>238</v>
      </c>
      <c r="I458">
        <v>8.6580000000000004E-2</v>
      </c>
      <c r="J458">
        <v>0</v>
      </c>
      <c r="K458">
        <v>8.6580000000000004E-2</v>
      </c>
      <c r="O458">
        <f t="shared" si="257"/>
        <v>5310.09</v>
      </c>
      <c r="P458">
        <f t="shared" si="258"/>
        <v>5310.09</v>
      </c>
      <c r="Q458">
        <f t="shared" si="259"/>
        <v>0</v>
      </c>
      <c r="R458">
        <f t="shared" si="260"/>
        <v>0</v>
      </c>
      <c r="S458">
        <f t="shared" si="261"/>
        <v>0</v>
      </c>
      <c r="T458">
        <f t="shared" si="262"/>
        <v>0</v>
      </c>
      <c r="U458">
        <f t="shared" si="263"/>
        <v>0</v>
      </c>
      <c r="V458">
        <f t="shared" si="264"/>
        <v>0</v>
      </c>
      <c r="W458">
        <f t="shared" si="265"/>
        <v>0</v>
      </c>
      <c r="X458">
        <f t="shared" si="266"/>
        <v>0</v>
      </c>
      <c r="Y458">
        <f t="shared" si="267"/>
        <v>0</v>
      </c>
      <c r="AA458">
        <v>61617792</v>
      </c>
      <c r="AB458">
        <f t="shared" si="268"/>
        <v>69695</v>
      </c>
      <c r="AC458">
        <f t="shared" si="269"/>
        <v>69695</v>
      </c>
      <c r="AD458">
        <f t="shared" si="270"/>
        <v>0</v>
      </c>
      <c r="AE458">
        <f t="shared" si="271"/>
        <v>0</v>
      </c>
      <c r="AF458">
        <f t="shared" si="272"/>
        <v>0</v>
      </c>
      <c r="AG458">
        <f t="shared" si="273"/>
        <v>0</v>
      </c>
      <c r="AH458">
        <f t="shared" si="274"/>
        <v>0</v>
      </c>
      <c r="AI458">
        <f t="shared" si="275"/>
        <v>0</v>
      </c>
      <c r="AJ458">
        <f t="shared" si="276"/>
        <v>0</v>
      </c>
      <c r="AK458">
        <v>69695</v>
      </c>
      <c r="AL458">
        <v>69695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1</v>
      </c>
      <c r="AW458">
        <v>1</v>
      </c>
      <c r="AZ458">
        <v>1</v>
      </c>
      <c r="BA458">
        <v>1</v>
      </c>
      <c r="BB458">
        <v>1</v>
      </c>
      <c r="BC458">
        <v>0.88</v>
      </c>
      <c r="BD458" t="s">
        <v>3</v>
      </c>
      <c r="BE458" t="s">
        <v>3</v>
      </c>
      <c r="BF458" t="s">
        <v>3</v>
      </c>
      <c r="BG458" t="s">
        <v>3</v>
      </c>
      <c r="BH458">
        <v>3</v>
      </c>
      <c r="BI458">
        <v>1</v>
      </c>
      <c r="BJ458" t="s">
        <v>243</v>
      </c>
      <c r="BM458">
        <v>500001</v>
      </c>
      <c r="BN458">
        <v>0</v>
      </c>
      <c r="BO458" t="s">
        <v>241</v>
      </c>
      <c r="BP458">
        <v>1</v>
      </c>
      <c r="BQ458">
        <v>8</v>
      </c>
      <c r="BR458">
        <v>0</v>
      </c>
      <c r="BS458">
        <v>1</v>
      </c>
      <c r="BT458">
        <v>1</v>
      </c>
      <c r="BU458">
        <v>1</v>
      </c>
      <c r="BV458">
        <v>1</v>
      </c>
      <c r="BW458">
        <v>1</v>
      </c>
      <c r="BX458">
        <v>1</v>
      </c>
      <c r="BY458" t="s">
        <v>3</v>
      </c>
      <c r="BZ458">
        <v>0</v>
      </c>
      <c r="CA458">
        <v>0</v>
      </c>
      <c r="CB458" t="s">
        <v>3</v>
      </c>
      <c r="CE458">
        <v>0</v>
      </c>
      <c r="CF458">
        <v>0</v>
      </c>
      <c r="CG458">
        <v>0</v>
      </c>
      <c r="CM458">
        <v>0</v>
      </c>
      <c r="CN458" t="s">
        <v>3</v>
      </c>
      <c r="CO458">
        <v>0</v>
      </c>
      <c r="CP458">
        <f t="shared" si="277"/>
        <v>5310.09</v>
      </c>
      <c r="CQ458">
        <f t="shared" si="278"/>
        <v>61331.6</v>
      </c>
      <c r="CR458">
        <f t="shared" si="279"/>
        <v>0</v>
      </c>
      <c r="CS458">
        <f t="shared" si="280"/>
        <v>0</v>
      </c>
      <c r="CT458">
        <f t="shared" si="281"/>
        <v>0</v>
      </c>
      <c r="CU458">
        <f t="shared" si="282"/>
        <v>0</v>
      </c>
      <c r="CV458">
        <f t="shared" si="283"/>
        <v>0</v>
      </c>
      <c r="CW458">
        <f t="shared" si="284"/>
        <v>0</v>
      </c>
      <c r="CX458">
        <f t="shared" si="285"/>
        <v>0</v>
      </c>
      <c r="CY458">
        <f>0</f>
        <v>0</v>
      </c>
      <c r="CZ458">
        <f>0</f>
        <v>0</v>
      </c>
      <c r="DC458" t="s">
        <v>3</v>
      </c>
      <c r="DD458" t="s">
        <v>3</v>
      </c>
      <c r="DE458" t="s">
        <v>3</v>
      </c>
      <c r="DF458" t="s">
        <v>3</v>
      </c>
      <c r="DG458" t="s">
        <v>3</v>
      </c>
      <c r="DH458" t="s">
        <v>3</v>
      </c>
      <c r="DI458" t="s">
        <v>3</v>
      </c>
      <c r="DJ458" t="s">
        <v>3</v>
      </c>
      <c r="DK458" t="s">
        <v>3</v>
      </c>
      <c r="DL458" t="s">
        <v>3</v>
      </c>
      <c r="DM458" t="s">
        <v>3</v>
      </c>
      <c r="DN458">
        <v>0</v>
      </c>
      <c r="DO458">
        <v>0</v>
      </c>
      <c r="DP458">
        <v>1</v>
      </c>
      <c r="DQ458">
        <v>1</v>
      </c>
      <c r="DU458">
        <v>1009</v>
      </c>
      <c r="DV458" t="s">
        <v>238</v>
      </c>
      <c r="DW458" t="s">
        <v>238</v>
      </c>
      <c r="DX458">
        <v>1000</v>
      </c>
      <c r="DZ458" t="s">
        <v>3</v>
      </c>
      <c r="EA458" t="s">
        <v>3</v>
      </c>
      <c r="EB458" t="s">
        <v>3</v>
      </c>
      <c r="EC458" t="s">
        <v>3</v>
      </c>
      <c r="EE458">
        <v>58749426</v>
      </c>
      <c r="EF458">
        <v>8</v>
      </c>
      <c r="EG458" t="s">
        <v>200</v>
      </c>
      <c r="EH458">
        <v>0</v>
      </c>
      <c r="EI458" t="s">
        <v>3</v>
      </c>
      <c r="EJ458">
        <v>1</v>
      </c>
      <c r="EK458">
        <v>500001</v>
      </c>
      <c r="EL458" t="s">
        <v>201</v>
      </c>
      <c r="EM458" t="s">
        <v>202</v>
      </c>
      <c r="EO458" t="s">
        <v>3</v>
      </c>
      <c r="EQ458">
        <v>0</v>
      </c>
      <c r="ER458">
        <v>69695</v>
      </c>
      <c r="ES458">
        <v>69695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FQ458">
        <v>0</v>
      </c>
      <c r="FR458">
        <f t="shared" si="286"/>
        <v>0</v>
      </c>
      <c r="FS458">
        <v>0</v>
      </c>
      <c r="FX458">
        <v>0</v>
      </c>
      <c r="FY458">
        <v>0</v>
      </c>
      <c r="GA458" t="s">
        <v>3</v>
      </c>
      <c r="GD458">
        <v>1</v>
      </c>
      <c r="GF458">
        <v>217053797</v>
      </c>
      <c r="GG458">
        <v>2</v>
      </c>
      <c r="GH458">
        <v>1</v>
      </c>
      <c r="GI458">
        <v>2</v>
      </c>
      <c r="GJ458">
        <v>0</v>
      </c>
      <c r="GK458">
        <v>0</v>
      </c>
      <c r="GL458">
        <f t="shared" si="287"/>
        <v>0</v>
      </c>
      <c r="GM458">
        <f t="shared" si="288"/>
        <v>5310.09</v>
      </c>
      <c r="GN458">
        <f t="shared" si="289"/>
        <v>5310.09</v>
      </c>
      <c r="GO458">
        <f t="shared" si="290"/>
        <v>0</v>
      </c>
      <c r="GP458">
        <f t="shared" si="291"/>
        <v>0</v>
      </c>
      <c r="GR458">
        <v>0</v>
      </c>
      <c r="GS458">
        <v>3</v>
      </c>
      <c r="GT458">
        <v>0</v>
      </c>
      <c r="GU458" t="s">
        <v>3</v>
      </c>
      <c r="GV458">
        <f t="shared" si="292"/>
        <v>0</v>
      </c>
      <c r="GW458">
        <v>1</v>
      </c>
      <c r="GX458">
        <f t="shared" si="293"/>
        <v>0</v>
      </c>
      <c r="HA458">
        <v>0</v>
      </c>
      <c r="HB458">
        <v>0</v>
      </c>
      <c r="HC458">
        <f t="shared" si="294"/>
        <v>0</v>
      </c>
      <c r="HE458" t="s">
        <v>3</v>
      </c>
      <c r="HF458" t="s">
        <v>3</v>
      </c>
      <c r="HM458" t="s">
        <v>3</v>
      </c>
      <c r="HN458" t="s">
        <v>3</v>
      </c>
      <c r="HO458" t="s">
        <v>3</v>
      </c>
      <c r="HP458" t="s">
        <v>3</v>
      </c>
      <c r="HQ458" t="s">
        <v>3</v>
      </c>
      <c r="IK458">
        <v>0</v>
      </c>
    </row>
    <row r="459" spans="1:245" x14ac:dyDescent="0.2">
      <c r="A459">
        <v>17</v>
      </c>
      <c r="B459">
        <v>0</v>
      </c>
      <c r="E459" t="s">
        <v>400</v>
      </c>
      <c r="F459" t="s">
        <v>245</v>
      </c>
      <c r="G459" t="s">
        <v>246</v>
      </c>
      <c r="H459" t="s">
        <v>22</v>
      </c>
      <c r="I459">
        <v>0.24</v>
      </c>
      <c r="J459">
        <v>0</v>
      </c>
      <c r="K459">
        <v>0.24</v>
      </c>
      <c r="O459">
        <f t="shared" si="257"/>
        <v>824.04</v>
      </c>
      <c r="P459">
        <f t="shared" si="258"/>
        <v>824.04</v>
      </c>
      <c r="Q459">
        <f t="shared" si="259"/>
        <v>0</v>
      </c>
      <c r="R459">
        <f t="shared" si="260"/>
        <v>0</v>
      </c>
      <c r="S459">
        <f t="shared" si="261"/>
        <v>0</v>
      </c>
      <c r="T459">
        <f t="shared" si="262"/>
        <v>0</v>
      </c>
      <c r="U459">
        <f t="shared" si="263"/>
        <v>0</v>
      </c>
      <c r="V459">
        <f t="shared" si="264"/>
        <v>0</v>
      </c>
      <c r="W459">
        <f t="shared" si="265"/>
        <v>0</v>
      </c>
      <c r="X459">
        <f t="shared" si="266"/>
        <v>0</v>
      </c>
      <c r="Y459">
        <f t="shared" si="267"/>
        <v>0</v>
      </c>
      <c r="AA459">
        <v>61617792</v>
      </c>
      <c r="AB459">
        <f t="shared" si="268"/>
        <v>4136.76</v>
      </c>
      <c r="AC459">
        <f t="shared" si="269"/>
        <v>4136.76</v>
      </c>
      <c r="AD459">
        <f t="shared" si="270"/>
        <v>0</v>
      </c>
      <c r="AE459">
        <f t="shared" si="271"/>
        <v>0</v>
      </c>
      <c r="AF459">
        <f t="shared" si="272"/>
        <v>0</v>
      </c>
      <c r="AG459">
        <f t="shared" si="273"/>
        <v>0</v>
      </c>
      <c r="AH459">
        <f t="shared" si="274"/>
        <v>0</v>
      </c>
      <c r="AI459">
        <f t="shared" si="275"/>
        <v>0</v>
      </c>
      <c r="AJ459">
        <f t="shared" si="276"/>
        <v>0</v>
      </c>
      <c r="AK459">
        <v>4136.76</v>
      </c>
      <c r="AL459">
        <v>4136.76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1</v>
      </c>
      <c r="AW459">
        <v>1</v>
      </c>
      <c r="AZ459">
        <v>1</v>
      </c>
      <c r="BA459">
        <v>1</v>
      </c>
      <c r="BB459">
        <v>1</v>
      </c>
      <c r="BC459">
        <v>0.83</v>
      </c>
      <c r="BD459" t="s">
        <v>3</v>
      </c>
      <c r="BE459" t="s">
        <v>3</v>
      </c>
      <c r="BF459" t="s">
        <v>3</v>
      </c>
      <c r="BG459" t="s">
        <v>3</v>
      </c>
      <c r="BH459">
        <v>3</v>
      </c>
      <c r="BI459">
        <v>1</v>
      </c>
      <c r="BJ459" t="s">
        <v>247</v>
      </c>
      <c r="BM459">
        <v>500001</v>
      </c>
      <c r="BN459">
        <v>0</v>
      </c>
      <c r="BO459" t="s">
        <v>245</v>
      </c>
      <c r="BP459">
        <v>1</v>
      </c>
      <c r="BQ459">
        <v>8</v>
      </c>
      <c r="BR459">
        <v>0</v>
      </c>
      <c r="BS459">
        <v>1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3</v>
      </c>
      <c r="BZ459">
        <v>0</v>
      </c>
      <c r="CA459">
        <v>0</v>
      </c>
      <c r="CB459" t="s">
        <v>3</v>
      </c>
      <c r="CE459">
        <v>0</v>
      </c>
      <c r="CF459">
        <v>0</v>
      </c>
      <c r="CG459">
        <v>0</v>
      </c>
      <c r="CM459">
        <v>0</v>
      </c>
      <c r="CN459" t="s">
        <v>3</v>
      </c>
      <c r="CO459">
        <v>0</v>
      </c>
      <c r="CP459">
        <f t="shared" si="277"/>
        <v>824.04</v>
      </c>
      <c r="CQ459">
        <f t="shared" si="278"/>
        <v>3433.51</v>
      </c>
      <c r="CR459">
        <f t="shared" si="279"/>
        <v>0</v>
      </c>
      <c r="CS459">
        <f t="shared" si="280"/>
        <v>0</v>
      </c>
      <c r="CT459">
        <f t="shared" si="281"/>
        <v>0</v>
      </c>
      <c r="CU459">
        <f t="shared" si="282"/>
        <v>0</v>
      </c>
      <c r="CV459">
        <f t="shared" si="283"/>
        <v>0</v>
      </c>
      <c r="CW459">
        <f t="shared" si="284"/>
        <v>0</v>
      </c>
      <c r="CX459">
        <f t="shared" si="285"/>
        <v>0</v>
      </c>
      <c r="CY459">
        <f>0</f>
        <v>0</v>
      </c>
      <c r="CZ459">
        <f>0</f>
        <v>0</v>
      </c>
      <c r="DC459" t="s">
        <v>3</v>
      </c>
      <c r="DD459" t="s">
        <v>3</v>
      </c>
      <c r="DE459" t="s">
        <v>3</v>
      </c>
      <c r="DF459" t="s">
        <v>3</v>
      </c>
      <c r="DG459" t="s">
        <v>3</v>
      </c>
      <c r="DH459" t="s">
        <v>3</v>
      </c>
      <c r="DI459" t="s">
        <v>3</v>
      </c>
      <c r="DJ459" t="s">
        <v>3</v>
      </c>
      <c r="DK459" t="s">
        <v>3</v>
      </c>
      <c r="DL459" t="s">
        <v>3</v>
      </c>
      <c r="DM459" t="s">
        <v>3</v>
      </c>
      <c r="DN459">
        <v>0</v>
      </c>
      <c r="DO459">
        <v>0</v>
      </c>
      <c r="DP459">
        <v>1</v>
      </c>
      <c r="DQ459">
        <v>1</v>
      </c>
      <c r="DU459">
        <v>1013</v>
      </c>
      <c r="DV459" t="s">
        <v>22</v>
      </c>
      <c r="DW459" t="s">
        <v>22</v>
      </c>
      <c r="DX459">
        <v>1</v>
      </c>
      <c r="DZ459" t="s">
        <v>3</v>
      </c>
      <c r="EA459" t="s">
        <v>3</v>
      </c>
      <c r="EB459" t="s">
        <v>3</v>
      </c>
      <c r="EC459" t="s">
        <v>3</v>
      </c>
      <c r="EE459">
        <v>58749426</v>
      </c>
      <c r="EF459">
        <v>8</v>
      </c>
      <c r="EG459" t="s">
        <v>200</v>
      </c>
      <c r="EH459">
        <v>0</v>
      </c>
      <c r="EI459" t="s">
        <v>3</v>
      </c>
      <c r="EJ459">
        <v>1</v>
      </c>
      <c r="EK459">
        <v>500001</v>
      </c>
      <c r="EL459" t="s">
        <v>201</v>
      </c>
      <c r="EM459" t="s">
        <v>202</v>
      </c>
      <c r="EO459" t="s">
        <v>3</v>
      </c>
      <c r="EQ459">
        <v>0</v>
      </c>
      <c r="ER459">
        <v>4136.76</v>
      </c>
      <c r="ES459">
        <v>4136.76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FQ459">
        <v>0</v>
      </c>
      <c r="FR459">
        <f t="shared" si="286"/>
        <v>0</v>
      </c>
      <c r="FS459">
        <v>0</v>
      </c>
      <c r="FX459">
        <v>0</v>
      </c>
      <c r="FY459">
        <v>0</v>
      </c>
      <c r="GA459" t="s">
        <v>3</v>
      </c>
      <c r="GD459">
        <v>1</v>
      </c>
      <c r="GF459">
        <v>820523594</v>
      </c>
      <c r="GG459">
        <v>2</v>
      </c>
      <c r="GH459">
        <v>1</v>
      </c>
      <c r="GI459">
        <v>2</v>
      </c>
      <c r="GJ459">
        <v>0</v>
      </c>
      <c r="GK459">
        <v>0</v>
      </c>
      <c r="GL459">
        <f t="shared" si="287"/>
        <v>0</v>
      </c>
      <c r="GM459">
        <f t="shared" si="288"/>
        <v>824.04</v>
      </c>
      <c r="GN459">
        <f t="shared" si="289"/>
        <v>824.04</v>
      </c>
      <c r="GO459">
        <f t="shared" si="290"/>
        <v>0</v>
      </c>
      <c r="GP459">
        <f t="shared" si="291"/>
        <v>0</v>
      </c>
      <c r="GR459">
        <v>0</v>
      </c>
      <c r="GS459">
        <v>3</v>
      </c>
      <c r="GT459">
        <v>0</v>
      </c>
      <c r="GU459" t="s">
        <v>3</v>
      </c>
      <c r="GV459">
        <f t="shared" si="292"/>
        <v>0</v>
      </c>
      <c r="GW459">
        <v>1</v>
      </c>
      <c r="GX459">
        <f t="shared" si="293"/>
        <v>0</v>
      </c>
      <c r="HA459">
        <v>0</v>
      </c>
      <c r="HB459">
        <v>0</v>
      </c>
      <c r="HC459">
        <f t="shared" si="294"/>
        <v>0</v>
      </c>
      <c r="HE459" t="s">
        <v>3</v>
      </c>
      <c r="HF459" t="s">
        <v>3</v>
      </c>
      <c r="HM459" t="s">
        <v>3</v>
      </c>
      <c r="HN459" t="s">
        <v>3</v>
      </c>
      <c r="HO459" t="s">
        <v>3</v>
      </c>
      <c r="HP459" t="s">
        <v>3</v>
      </c>
      <c r="HQ459" t="s">
        <v>3</v>
      </c>
      <c r="IK459">
        <v>0</v>
      </c>
    </row>
    <row r="460" spans="1:245" x14ac:dyDescent="0.2">
      <c r="A460">
        <v>17</v>
      </c>
      <c r="B460">
        <v>0</v>
      </c>
      <c r="E460" t="s">
        <v>401</v>
      </c>
      <c r="F460" t="s">
        <v>249</v>
      </c>
      <c r="G460" t="s">
        <v>250</v>
      </c>
      <c r="H460" t="s">
        <v>158</v>
      </c>
      <c r="I460">
        <f>ROUND(12/100,7)</f>
        <v>0.12</v>
      </c>
      <c r="J460">
        <v>0</v>
      </c>
      <c r="K460">
        <f>ROUND(12/100,7)</f>
        <v>0.12</v>
      </c>
      <c r="O460">
        <f t="shared" si="257"/>
        <v>180.46</v>
      </c>
      <c r="P460">
        <f t="shared" si="258"/>
        <v>180.46</v>
      </c>
      <c r="Q460">
        <f t="shared" si="259"/>
        <v>0</v>
      </c>
      <c r="R460">
        <f t="shared" si="260"/>
        <v>0</v>
      </c>
      <c r="S460">
        <f t="shared" si="261"/>
        <v>0</v>
      </c>
      <c r="T460">
        <f t="shared" si="262"/>
        <v>0</v>
      </c>
      <c r="U460">
        <f t="shared" si="263"/>
        <v>0</v>
      </c>
      <c r="V460">
        <f t="shared" si="264"/>
        <v>0</v>
      </c>
      <c r="W460">
        <f t="shared" si="265"/>
        <v>0</v>
      </c>
      <c r="X460">
        <f t="shared" si="266"/>
        <v>0</v>
      </c>
      <c r="Y460">
        <f t="shared" si="267"/>
        <v>0</v>
      </c>
      <c r="AA460">
        <v>61617792</v>
      </c>
      <c r="AB460">
        <f t="shared" si="268"/>
        <v>1367.14</v>
      </c>
      <c r="AC460">
        <f t="shared" si="269"/>
        <v>1367.14</v>
      </c>
      <c r="AD460">
        <f t="shared" si="270"/>
        <v>0</v>
      </c>
      <c r="AE460">
        <f t="shared" si="271"/>
        <v>0</v>
      </c>
      <c r="AF460">
        <f t="shared" si="272"/>
        <v>0</v>
      </c>
      <c r="AG460">
        <f t="shared" si="273"/>
        <v>0</v>
      </c>
      <c r="AH460">
        <f t="shared" si="274"/>
        <v>0</v>
      </c>
      <c r="AI460">
        <f t="shared" si="275"/>
        <v>0</v>
      </c>
      <c r="AJ460">
        <f t="shared" si="276"/>
        <v>0</v>
      </c>
      <c r="AK460">
        <v>1367.14</v>
      </c>
      <c r="AL460">
        <v>1367.14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1</v>
      </c>
      <c r="AW460">
        <v>1</v>
      </c>
      <c r="AZ460">
        <v>1</v>
      </c>
      <c r="BA460">
        <v>1</v>
      </c>
      <c r="BB460">
        <v>1</v>
      </c>
      <c r="BC460">
        <v>1.1000000000000001</v>
      </c>
      <c r="BD460" t="s">
        <v>3</v>
      </c>
      <c r="BE460" t="s">
        <v>3</v>
      </c>
      <c r="BF460" t="s">
        <v>3</v>
      </c>
      <c r="BG460" t="s">
        <v>3</v>
      </c>
      <c r="BH460">
        <v>3</v>
      </c>
      <c r="BI460">
        <v>1</v>
      </c>
      <c r="BJ460" t="s">
        <v>251</v>
      </c>
      <c r="BM460">
        <v>500001</v>
      </c>
      <c r="BN460">
        <v>0</v>
      </c>
      <c r="BO460" t="s">
        <v>249</v>
      </c>
      <c r="BP460">
        <v>1</v>
      </c>
      <c r="BQ460">
        <v>8</v>
      </c>
      <c r="BR460">
        <v>0</v>
      </c>
      <c r="BS460">
        <v>1</v>
      </c>
      <c r="BT460">
        <v>1</v>
      </c>
      <c r="BU460">
        <v>1</v>
      </c>
      <c r="BV460">
        <v>1</v>
      </c>
      <c r="BW460">
        <v>1</v>
      </c>
      <c r="BX460">
        <v>1</v>
      </c>
      <c r="BY460" t="s">
        <v>3</v>
      </c>
      <c r="BZ460">
        <v>0</v>
      </c>
      <c r="CA460">
        <v>0</v>
      </c>
      <c r="CB460" t="s">
        <v>3</v>
      </c>
      <c r="CE460">
        <v>0</v>
      </c>
      <c r="CF460">
        <v>0</v>
      </c>
      <c r="CG460">
        <v>0</v>
      </c>
      <c r="CM460">
        <v>0</v>
      </c>
      <c r="CN460" t="s">
        <v>3</v>
      </c>
      <c r="CO460">
        <v>0</v>
      </c>
      <c r="CP460">
        <f t="shared" si="277"/>
        <v>180.46</v>
      </c>
      <c r="CQ460">
        <f t="shared" si="278"/>
        <v>1503.85</v>
      </c>
      <c r="CR460">
        <f t="shared" si="279"/>
        <v>0</v>
      </c>
      <c r="CS460">
        <f t="shared" si="280"/>
        <v>0</v>
      </c>
      <c r="CT460">
        <f t="shared" si="281"/>
        <v>0</v>
      </c>
      <c r="CU460">
        <f t="shared" si="282"/>
        <v>0</v>
      </c>
      <c r="CV460">
        <f t="shared" si="283"/>
        <v>0</v>
      </c>
      <c r="CW460">
        <f t="shared" si="284"/>
        <v>0</v>
      </c>
      <c r="CX460">
        <f t="shared" si="285"/>
        <v>0</v>
      </c>
      <c r="CY460">
        <f>0</f>
        <v>0</v>
      </c>
      <c r="CZ460">
        <f>0</f>
        <v>0</v>
      </c>
      <c r="DC460" t="s">
        <v>3</v>
      </c>
      <c r="DD460" t="s">
        <v>3</v>
      </c>
      <c r="DE460" t="s">
        <v>3</v>
      </c>
      <c r="DF460" t="s">
        <v>3</v>
      </c>
      <c r="DG460" t="s">
        <v>3</v>
      </c>
      <c r="DH460" t="s">
        <v>3</v>
      </c>
      <c r="DI460" t="s">
        <v>3</v>
      </c>
      <c r="DJ460" t="s">
        <v>3</v>
      </c>
      <c r="DK460" t="s">
        <v>3</v>
      </c>
      <c r="DL460" t="s">
        <v>3</v>
      </c>
      <c r="DM460" t="s">
        <v>3</v>
      </c>
      <c r="DN460">
        <v>0</v>
      </c>
      <c r="DO460">
        <v>0</v>
      </c>
      <c r="DP460">
        <v>1</v>
      </c>
      <c r="DQ460">
        <v>1</v>
      </c>
      <c r="DU460">
        <v>1013</v>
      </c>
      <c r="DV460" t="s">
        <v>158</v>
      </c>
      <c r="DW460" t="s">
        <v>158</v>
      </c>
      <c r="DX460">
        <v>1</v>
      </c>
      <c r="DZ460" t="s">
        <v>3</v>
      </c>
      <c r="EA460" t="s">
        <v>3</v>
      </c>
      <c r="EB460" t="s">
        <v>3</v>
      </c>
      <c r="EC460" t="s">
        <v>3</v>
      </c>
      <c r="EE460">
        <v>58749426</v>
      </c>
      <c r="EF460">
        <v>8</v>
      </c>
      <c r="EG460" t="s">
        <v>200</v>
      </c>
      <c r="EH460">
        <v>0</v>
      </c>
      <c r="EI460" t="s">
        <v>3</v>
      </c>
      <c r="EJ460">
        <v>1</v>
      </c>
      <c r="EK460">
        <v>500001</v>
      </c>
      <c r="EL460" t="s">
        <v>201</v>
      </c>
      <c r="EM460" t="s">
        <v>202</v>
      </c>
      <c r="EO460" t="s">
        <v>3</v>
      </c>
      <c r="EQ460">
        <v>0</v>
      </c>
      <c r="ER460">
        <v>1367.14</v>
      </c>
      <c r="ES460">
        <v>1367.14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FQ460">
        <v>0</v>
      </c>
      <c r="FR460">
        <f t="shared" si="286"/>
        <v>0</v>
      </c>
      <c r="FS460">
        <v>0</v>
      </c>
      <c r="FX460">
        <v>0</v>
      </c>
      <c r="FY460">
        <v>0</v>
      </c>
      <c r="GA460" t="s">
        <v>3</v>
      </c>
      <c r="GD460">
        <v>1</v>
      </c>
      <c r="GF460">
        <v>-595014145</v>
      </c>
      <c r="GG460">
        <v>2</v>
      </c>
      <c r="GH460">
        <v>1</v>
      </c>
      <c r="GI460">
        <v>2</v>
      </c>
      <c r="GJ460">
        <v>0</v>
      </c>
      <c r="GK460">
        <v>0</v>
      </c>
      <c r="GL460">
        <f t="shared" si="287"/>
        <v>0</v>
      </c>
      <c r="GM460">
        <f t="shared" si="288"/>
        <v>180.46</v>
      </c>
      <c r="GN460">
        <f t="shared" si="289"/>
        <v>180.46</v>
      </c>
      <c r="GO460">
        <f t="shared" si="290"/>
        <v>0</v>
      </c>
      <c r="GP460">
        <f t="shared" si="291"/>
        <v>0</v>
      </c>
      <c r="GR460">
        <v>0</v>
      </c>
      <c r="GS460">
        <v>3</v>
      </c>
      <c r="GT460">
        <v>0</v>
      </c>
      <c r="GU460" t="s">
        <v>3</v>
      </c>
      <c r="GV460">
        <f t="shared" si="292"/>
        <v>0</v>
      </c>
      <c r="GW460">
        <v>1</v>
      </c>
      <c r="GX460">
        <f t="shared" si="293"/>
        <v>0</v>
      </c>
      <c r="HA460">
        <v>0</v>
      </c>
      <c r="HB460">
        <v>0</v>
      </c>
      <c r="HC460">
        <f t="shared" si="294"/>
        <v>0</v>
      </c>
      <c r="HE460" t="s">
        <v>3</v>
      </c>
      <c r="HF460" t="s">
        <v>3</v>
      </c>
      <c r="HM460" t="s">
        <v>3</v>
      </c>
      <c r="HN460" t="s">
        <v>3</v>
      </c>
      <c r="HO460" t="s">
        <v>3</v>
      </c>
      <c r="HP460" t="s">
        <v>3</v>
      </c>
      <c r="HQ460" t="s">
        <v>3</v>
      </c>
      <c r="IK460">
        <v>0</v>
      </c>
    </row>
    <row r="462" spans="1:245" x14ac:dyDescent="0.2">
      <c r="A462" s="2">
        <v>51</v>
      </c>
      <c r="B462" s="2">
        <f>B438</f>
        <v>0</v>
      </c>
      <c r="C462" s="2">
        <f>A438</f>
        <v>4</v>
      </c>
      <c r="D462" s="2">
        <f>ROW(A438)</f>
        <v>438</v>
      </c>
      <c r="E462" s="2"/>
      <c r="F462" s="2" t="str">
        <f>IF(F438&lt;&gt;"",F438,"")</f>
        <v>Новый раздел</v>
      </c>
      <c r="G462" s="2" t="str">
        <f>IF(G438&lt;&gt;"",G438,"")</f>
        <v>Материалы не учтенные ценником</v>
      </c>
      <c r="H462" s="2">
        <v>0</v>
      </c>
      <c r="I462" s="2"/>
      <c r="J462" s="2"/>
      <c r="K462" s="2"/>
      <c r="L462" s="2"/>
      <c r="M462" s="2"/>
      <c r="N462" s="2"/>
      <c r="O462" s="2">
        <f t="shared" ref="O462:T462" si="295">ROUND(AB462,2)</f>
        <v>228178.22</v>
      </c>
      <c r="P462" s="2">
        <f t="shared" si="295"/>
        <v>228178.22</v>
      </c>
      <c r="Q462" s="2">
        <f t="shared" si="295"/>
        <v>0</v>
      </c>
      <c r="R462" s="2">
        <f t="shared" si="295"/>
        <v>0</v>
      </c>
      <c r="S462" s="2">
        <f t="shared" si="295"/>
        <v>0</v>
      </c>
      <c r="T462" s="2">
        <f t="shared" si="295"/>
        <v>0</v>
      </c>
      <c r="U462" s="2">
        <f>AH462</f>
        <v>0</v>
      </c>
      <c r="V462" s="2">
        <f>AI462</f>
        <v>0</v>
      </c>
      <c r="W462" s="2">
        <f>ROUND(AJ462,2)</f>
        <v>0</v>
      </c>
      <c r="X462" s="2">
        <f>ROUND(AK462,2)</f>
        <v>0</v>
      </c>
      <c r="Y462" s="2">
        <f>ROUND(AL462,2)</f>
        <v>0</v>
      </c>
      <c r="Z462" s="2"/>
      <c r="AA462" s="2"/>
      <c r="AB462" s="2">
        <f>ROUND(SUMIF(AA442:AA460,"=61617792",O442:O460),2)</f>
        <v>228178.22</v>
      </c>
      <c r="AC462" s="2">
        <f>ROUND(SUMIF(AA442:AA460,"=61617792",P442:P460),2)</f>
        <v>228178.22</v>
      </c>
      <c r="AD462" s="2">
        <f>ROUND(SUMIF(AA442:AA460,"=61617792",Q442:Q460),2)</f>
        <v>0</v>
      </c>
      <c r="AE462" s="2">
        <f>ROUND(SUMIF(AA442:AA460,"=61617792",R442:R460),2)</f>
        <v>0</v>
      </c>
      <c r="AF462" s="2">
        <f>ROUND(SUMIF(AA442:AA460,"=61617792",S442:S460),2)</f>
        <v>0</v>
      </c>
      <c r="AG462" s="2">
        <f>ROUND(SUMIF(AA442:AA460,"=61617792",T442:T460),2)</f>
        <v>0</v>
      </c>
      <c r="AH462" s="2">
        <f>SUMIF(AA442:AA460,"=61617792",U442:U460)</f>
        <v>0</v>
      </c>
      <c r="AI462" s="2">
        <f>SUMIF(AA442:AA460,"=61617792",V442:V460)</f>
        <v>0</v>
      </c>
      <c r="AJ462" s="2">
        <f>ROUND(SUMIF(AA442:AA460,"=61617792",W442:W460),2)</f>
        <v>0</v>
      </c>
      <c r="AK462" s="2">
        <f>ROUND(SUMIF(AA442:AA460,"=61617792",X442:X460),2)</f>
        <v>0</v>
      </c>
      <c r="AL462" s="2">
        <f>ROUND(SUMIF(AA442:AA460,"=61617792",Y442:Y460),2)</f>
        <v>0</v>
      </c>
      <c r="AM462" s="2"/>
      <c r="AN462" s="2"/>
      <c r="AO462" s="2">
        <f t="shared" ref="AO462:BD462" si="296">ROUND(BX462,2)</f>
        <v>2461.37</v>
      </c>
      <c r="AP462" s="2">
        <f t="shared" si="296"/>
        <v>0</v>
      </c>
      <c r="AQ462" s="2">
        <f t="shared" si="296"/>
        <v>0</v>
      </c>
      <c r="AR462" s="2">
        <f t="shared" si="296"/>
        <v>228178.22</v>
      </c>
      <c r="AS462" s="2">
        <f t="shared" si="296"/>
        <v>116015</v>
      </c>
      <c r="AT462" s="2">
        <f t="shared" si="296"/>
        <v>112163.22</v>
      </c>
      <c r="AU462" s="2">
        <f t="shared" si="296"/>
        <v>0</v>
      </c>
      <c r="AV462" s="2">
        <f t="shared" si="296"/>
        <v>225716.85</v>
      </c>
      <c r="AW462" s="2">
        <f t="shared" si="296"/>
        <v>228178.22</v>
      </c>
      <c r="AX462" s="2">
        <f t="shared" si="296"/>
        <v>2461.37</v>
      </c>
      <c r="AY462" s="2">
        <f t="shared" si="296"/>
        <v>225716.85</v>
      </c>
      <c r="AZ462" s="2">
        <f t="shared" si="296"/>
        <v>0</v>
      </c>
      <c r="BA462" s="2">
        <f t="shared" si="296"/>
        <v>0</v>
      </c>
      <c r="BB462" s="2">
        <f t="shared" si="296"/>
        <v>0</v>
      </c>
      <c r="BC462" s="2">
        <f t="shared" si="296"/>
        <v>0</v>
      </c>
      <c r="BD462" s="2">
        <f t="shared" si="296"/>
        <v>0</v>
      </c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>
        <f>ROUND(SUMIF(AA442:AA460,"=61617792",FQ442:FQ460),2)</f>
        <v>2461.37</v>
      </c>
      <c r="BY462" s="2">
        <f>ROUND(SUMIF(AA442:AA460,"=61617792",FR442:FR460),2)</f>
        <v>0</v>
      </c>
      <c r="BZ462" s="2">
        <f>ROUND(SUMIF(AA442:AA460,"=61617792",GL442:GL460),2)</f>
        <v>0</v>
      </c>
      <c r="CA462" s="2">
        <f>ROUND(SUMIF(AA442:AA460,"=61617792",GM442:GM460),2)</f>
        <v>228178.22</v>
      </c>
      <c r="CB462" s="2">
        <f>ROUND(SUMIF(AA442:AA460,"=61617792",GN442:GN460),2)</f>
        <v>116015</v>
      </c>
      <c r="CC462" s="2">
        <f>ROUND(SUMIF(AA442:AA460,"=61617792",GO442:GO460),2)</f>
        <v>112163.22</v>
      </c>
      <c r="CD462" s="2">
        <f>ROUND(SUMIF(AA442:AA460,"=61617792",GP442:GP460),2)</f>
        <v>0</v>
      </c>
      <c r="CE462" s="2">
        <f>AC462-BX462</f>
        <v>225716.85</v>
      </c>
      <c r="CF462" s="2">
        <f>AC462-BY462</f>
        <v>228178.22</v>
      </c>
      <c r="CG462" s="2">
        <f>BX462-BZ462</f>
        <v>2461.37</v>
      </c>
      <c r="CH462" s="2">
        <f>AC462-BX462-BY462+BZ462</f>
        <v>225716.85</v>
      </c>
      <c r="CI462" s="2">
        <f>BY462-BZ462</f>
        <v>0</v>
      </c>
      <c r="CJ462" s="2">
        <f>ROUND(SUMIF(AA442:AA460,"=61617792",GX442:GX460),2)</f>
        <v>0</v>
      </c>
      <c r="CK462" s="2">
        <f>ROUND(SUMIF(AA442:AA460,"=61617792",GY442:GY460),2)</f>
        <v>0</v>
      </c>
      <c r="CL462" s="2">
        <f>ROUND(SUMIF(AA442:AA460,"=61617792",GZ442:GZ460),2)</f>
        <v>0</v>
      </c>
      <c r="CM462" s="2">
        <f>ROUND(SUMIF(AA442:AA460,"=61617792",HD442:HD460),2)</f>
        <v>0</v>
      </c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>
        <v>0</v>
      </c>
    </row>
    <row r="464" spans="1:245" x14ac:dyDescent="0.2">
      <c r="A464" s="4">
        <v>50</v>
      </c>
      <c r="B464" s="4">
        <v>0</v>
      </c>
      <c r="C464" s="4">
        <v>0</v>
      </c>
      <c r="D464" s="4">
        <v>1</v>
      </c>
      <c r="E464" s="4">
        <v>201</v>
      </c>
      <c r="F464" s="4">
        <f>ROUND(Source!O462,O464)</f>
        <v>228178.22</v>
      </c>
      <c r="G464" s="4" t="s">
        <v>92</v>
      </c>
      <c r="H464" s="4" t="s">
        <v>93</v>
      </c>
      <c r="I464" s="4"/>
      <c r="J464" s="4"/>
      <c r="K464" s="4">
        <v>201</v>
      </c>
      <c r="L464" s="4">
        <v>1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228178.22</v>
      </c>
      <c r="X464" s="4">
        <v>1</v>
      </c>
      <c r="Y464" s="4">
        <v>228178.22</v>
      </c>
      <c r="Z464" s="4"/>
      <c r="AA464" s="4"/>
      <c r="AB464" s="4"/>
    </row>
    <row r="465" spans="1:28" x14ac:dyDescent="0.2">
      <c r="A465" s="4">
        <v>50</v>
      </c>
      <c r="B465" s="4">
        <v>0</v>
      </c>
      <c r="C465" s="4">
        <v>0</v>
      </c>
      <c r="D465" s="4">
        <v>1</v>
      </c>
      <c r="E465" s="4">
        <v>202</v>
      </c>
      <c r="F465" s="4">
        <f>ROUND(Source!P462,O465)</f>
        <v>228178.22</v>
      </c>
      <c r="G465" s="4" t="s">
        <v>94</v>
      </c>
      <c r="H465" s="4" t="s">
        <v>95</v>
      </c>
      <c r="I465" s="4"/>
      <c r="J465" s="4"/>
      <c r="K465" s="4">
        <v>202</v>
      </c>
      <c r="L465" s="4">
        <v>2</v>
      </c>
      <c r="M465" s="4">
        <v>3</v>
      </c>
      <c r="N465" s="4" t="s">
        <v>3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228178.22</v>
      </c>
      <c r="X465" s="4">
        <v>1</v>
      </c>
      <c r="Y465" s="4">
        <v>228178.22</v>
      </c>
      <c r="Z465" s="4"/>
      <c r="AA465" s="4"/>
      <c r="AB465" s="4"/>
    </row>
    <row r="466" spans="1:28" x14ac:dyDescent="0.2">
      <c r="A466" s="4">
        <v>50</v>
      </c>
      <c r="B466" s="4">
        <v>0</v>
      </c>
      <c r="C466" s="4">
        <v>0</v>
      </c>
      <c r="D466" s="4">
        <v>1</v>
      </c>
      <c r="E466" s="4">
        <v>222</v>
      </c>
      <c r="F466" s="4">
        <f>ROUND(Source!AO462,O466)</f>
        <v>2461.37</v>
      </c>
      <c r="G466" s="4" t="s">
        <v>96</v>
      </c>
      <c r="H466" s="4" t="s">
        <v>97</v>
      </c>
      <c r="I466" s="4"/>
      <c r="J466" s="4"/>
      <c r="K466" s="4">
        <v>222</v>
      </c>
      <c r="L466" s="4">
        <v>3</v>
      </c>
      <c r="M466" s="4">
        <v>3</v>
      </c>
      <c r="N466" s="4" t="s">
        <v>3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2461.37</v>
      </c>
      <c r="X466" s="4">
        <v>1</v>
      </c>
      <c r="Y466" s="4">
        <v>2461.37</v>
      </c>
      <c r="Z466" s="4"/>
      <c r="AA466" s="4"/>
      <c r="AB466" s="4"/>
    </row>
    <row r="467" spans="1:28" x14ac:dyDescent="0.2">
      <c r="A467" s="4">
        <v>50</v>
      </c>
      <c r="B467" s="4">
        <v>0</v>
      </c>
      <c r="C467" s="4">
        <v>0</v>
      </c>
      <c r="D467" s="4">
        <v>1</v>
      </c>
      <c r="E467" s="4">
        <v>225</v>
      </c>
      <c r="F467" s="4">
        <f>ROUND(Source!AV462,O467)</f>
        <v>225716.85</v>
      </c>
      <c r="G467" s="4" t="s">
        <v>98</v>
      </c>
      <c r="H467" s="4" t="s">
        <v>99</v>
      </c>
      <c r="I467" s="4"/>
      <c r="J467" s="4"/>
      <c r="K467" s="4">
        <v>225</v>
      </c>
      <c r="L467" s="4">
        <v>4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228178.22</v>
      </c>
      <c r="X467" s="4">
        <v>1</v>
      </c>
      <c r="Y467" s="4">
        <v>228178.22</v>
      </c>
      <c r="Z467" s="4"/>
      <c r="AA467" s="4"/>
      <c r="AB467" s="4"/>
    </row>
    <row r="468" spans="1:28" x14ac:dyDescent="0.2">
      <c r="A468" s="4">
        <v>50</v>
      </c>
      <c r="B468" s="4">
        <v>0</v>
      </c>
      <c r="C468" s="4">
        <v>0</v>
      </c>
      <c r="D468" s="4">
        <v>1</v>
      </c>
      <c r="E468" s="4">
        <v>226</v>
      </c>
      <c r="F468" s="4">
        <f>ROUND(Source!AW462,O468)</f>
        <v>228178.22</v>
      </c>
      <c r="G468" s="4" t="s">
        <v>100</v>
      </c>
      <c r="H468" s="4" t="s">
        <v>101</v>
      </c>
      <c r="I468" s="4"/>
      <c r="J468" s="4"/>
      <c r="K468" s="4">
        <v>226</v>
      </c>
      <c r="L468" s="4">
        <v>5</v>
      </c>
      <c r="M468" s="4">
        <v>3</v>
      </c>
      <c r="N468" s="4" t="s">
        <v>3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228178.22</v>
      </c>
      <c r="X468" s="4">
        <v>1</v>
      </c>
      <c r="Y468" s="4">
        <v>228178.22</v>
      </c>
      <c r="Z468" s="4"/>
      <c r="AA468" s="4"/>
      <c r="AB468" s="4"/>
    </row>
    <row r="469" spans="1:28" x14ac:dyDescent="0.2">
      <c r="A469" s="4">
        <v>50</v>
      </c>
      <c r="B469" s="4">
        <v>0</v>
      </c>
      <c r="C469" s="4">
        <v>0</v>
      </c>
      <c r="D469" s="4">
        <v>1</v>
      </c>
      <c r="E469" s="4">
        <v>227</v>
      </c>
      <c r="F469" s="4">
        <f>ROUND(Source!AX462,O469)</f>
        <v>2461.37</v>
      </c>
      <c r="G469" s="4" t="s">
        <v>102</v>
      </c>
      <c r="H469" s="4" t="s">
        <v>103</v>
      </c>
      <c r="I469" s="4"/>
      <c r="J469" s="4"/>
      <c r="K469" s="4">
        <v>227</v>
      </c>
      <c r="L469" s="4">
        <v>6</v>
      </c>
      <c r="M469" s="4">
        <v>3</v>
      </c>
      <c r="N469" s="4" t="s">
        <v>3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 x14ac:dyDescent="0.2">
      <c r="A470" s="4">
        <v>50</v>
      </c>
      <c r="B470" s="4">
        <v>0</v>
      </c>
      <c r="C470" s="4">
        <v>0</v>
      </c>
      <c r="D470" s="4">
        <v>1</v>
      </c>
      <c r="E470" s="4">
        <v>228</v>
      </c>
      <c r="F470" s="4">
        <f>ROUND(Source!AY462,O470)</f>
        <v>225716.85</v>
      </c>
      <c r="G470" s="4" t="s">
        <v>104</v>
      </c>
      <c r="H470" s="4" t="s">
        <v>105</v>
      </c>
      <c r="I470" s="4"/>
      <c r="J470" s="4"/>
      <c r="K470" s="4">
        <v>228</v>
      </c>
      <c r="L470" s="4">
        <v>7</v>
      </c>
      <c r="M470" s="4">
        <v>3</v>
      </c>
      <c r="N470" s="4" t="s">
        <v>3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228178.22</v>
      </c>
      <c r="X470" s="4">
        <v>1</v>
      </c>
      <c r="Y470" s="4">
        <v>228178.22</v>
      </c>
      <c r="Z470" s="4"/>
      <c r="AA470" s="4"/>
      <c r="AB470" s="4"/>
    </row>
    <row r="471" spans="1:28" x14ac:dyDescent="0.2">
      <c r="A471" s="4">
        <v>50</v>
      </c>
      <c r="B471" s="4">
        <v>0</v>
      </c>
      <c r="C471" s="4">
        <v>0</v>
      </c>
      <c r="D471" s="4">
        <v>1</v>
      </c>
      <c r="E471" s="4">
        <v>216</v>
      </c>
      <c r="F471" s="4">
        <f>ROUND(Source!AP462,O471)</f>
        <v>0</v>
      </c>
      <c r="G471" s="4" t="s">
        <v>106</v>
      </c>
      <c r="H471" s="4" t="s">
        <v>107</v>
      </c>
      <c r="I471" s="4"/>
      <c r="J471" s="4"/>
      <c r="K471" s="4">
        <v>216</v>
      </c>
      <c r="L471" s="4">
        <v>8</v>
      </c>
      <c r="M471" s="4">
        <v>3</v>
      </c>
      <c r="N471" s="4" t="s">
        <v>3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0</v>
      </c>
      <c r="X471" s="4">
        <v>1</v>
      </c>
      <c r="Y471" s="4">
        <v>0</v>
      </c>
      <c r="Z471" s="4"/>
      <c r="AA471" s="4"/>
      <c r="AB471" s="4"/>
    </row>
    <row r="472" spans="1:28" x14ac:dyDescent="0.2">
      <c r="A472" s="4">
        <v>50</v>
      </c>
      <c r="B472" s="4">
        <v>0</v>
      </c>
      <c r="C472" s="4">
        <v>0</v>
      </c>
      <c r="D472" s="4">
        <v>1</v>
      </c>
      <c r="E472" s="4">
        <v>223</v>
      </c>
      <c r="F472" s="4">
        <f>ROUND(Source!AQ462,O472)</f>
        <v>0</v>
      </c>
      <c r="G472" s="4" t="s">
        <v>108</v>
      </c>
      <c r="H472" s="4" t="s">
        <v>109</v>
      </c>
      <c r="I472" s="4"/>
      <c r="J472" s="4"/>
      <c r="K472" s="4">
        <v>223</v>
      </c>
      <c r="L472" s="4">
        <v>9</v>
      </c>
      <c r="M472" s="4">
        <v>3</v>
      </c>
      <c r="N472" s="4" t="s">
        <v>3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 x14ac:dyDescent="0.2">
      <c r="A473" s="4">
        <v>50</v>
      </c>
      <c r="B473" s="4">
        <v>0</v>
      </c>
      <c r="C473" s="4">
        <v>0</v>
      </c>
      <c r="D473" s="4">
        <v>1</v>
      </c>
      <c r="E473" s="4">
        <v>229</v>
      </c>
      <c r="F473" s="4">
        <f>ROUND(Source!AZ462,O473)</f>
        <v>0</v>
      </c>
      <c r="G473" s="4" t="s">
        <v>110</v>
      </c>
      <c r="H473" s="4" t="s">
        <v>111</v>
      </c>
      <c r="I473" s="4"/>
      <c r="J473" s="4"/>
      <c r="K473" s="4">
        <v>229</v>
      </c>
      <c r="L473" s="4">
        <v>10</v>
      </c>
      <c r="M473" s="4">
        <v>3</v>
      </c>
      <c r="N473" s="4" t="s">
        <v>3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 x14ac:dyDescent="0.2">
      <c r="A474" s="4">
        <v>50</v>
      </c>
      <c r="B474" s="4">
        <v>0</v>
      </c>
      <c r="C474" s="4">
        <v>0</v>
      </c>
      <c r="D474" s="4">
        <v>1</v>
      </c>
      <c r="E474" s="4">
        <v>203</v>
      </c>
      <c r="F474" s="4">
        <f>ROUND(Source!Q462,O474)</f>
        <v>0</v>
      </c>
      <c r="G474" s="4" t="s">
        <v>112</v>
      </c>
      <c r="H474" s="4" t="s">
        <v>113</v>
      </c>
      <c r="I474" s="4"/>
      <c r="J474" s="4"/>
      <c r="K474" s="4">
        <v>203</v>
      </c>
      <c r="L474" s="4">
        <v>11</v>
      </c>
      <c r="M474" s="4">
        <v>3</v>
      </c>
      <c r="N474" s="4" t="s">
        <v>3</v>
      </c>
      <c r="O474" s="4">
        <v>2</v>
      </c>
      <c r="P474" s="4"/>
      <c r="Q474" s="4"/>
      <c r="R474" s="4"/>
      <c r="S474" s="4"/>
      <c r="T474" s="4"/>
      <c r="U474" s="4"/>
      <c r="V474" s="4"/>
      <c r="W474" s="4">
        <v>0</v>
      </c>
      <c r="X474" s="4">
        <v>1</v>
      </c>
      <c r="Y474" s="4">
        <v>0</v>
      </c>
      <c r="Z474" s="4"/>
      <c r="AA474" s="4"/>
      <c r="AB474" s="4"/>
    </row>
    <row r="475" spans="1:28" x14ac:dyDescent="0.2">
      <c r="A475" s="4">
        <v>50</v>
      </c>
      <c r="B475" s="4">
        <v>0</v>
      </c>
      <c r="C475" s="4">
        <v>0</v>
      </c>
      <c r="D475" s="4">
        <v>1</v>
      </c>
      <c r="E475" s="4">
        <v>231</v>
      </c>
      <c r="F475" s="4">
        <f>ROUND(Source!BB462,O475)</f>
        <v>0</v>
      </c>
      <c r="G475" s="4" t="s">
        <v>114</v>
      </c>
      <c r="H475" s="4" t="s">
        <v>115</v>
      </c>
      <c r="I475" s="4"/>
      <c r="J475" s="4"/>
      <c r="K475" s="4">
        <v>231</v>
      </c>
      <c r="L475" s="4">
        <v>12</v>
      </c>
      <c r="M475" s="4">
        <v>3</v>
      </c>
      <c r="N475" s="4" t="s">
        <v>3</v>
      </c>
      <c r="O475" s="4">
        <v>2</v>
      </c>
      <c r="P475" s="4"/>
      <c r="Q475" s="4"/>
      <c r="R475" s="4"/>
      <c r="S475" s="4"/>
      <c r="T475" s="4"/>
      <c r="U475" s="4"/>
      <c r="V475" s="4"/>
      <c r="W475" s="4">
        <v>0</v>
      </c>
      <c r="X475" s="4">
        <v>1</v>
      </c>
      <c r="Y475" s="4">
        <v>0</v>
      </c>
      <c r="Z475" s="4"/>
      <c r="AA475" s="4"/>
      <c r="AB475" s="4"/>
    </row>
    <row r="476" spans="1:28" x14ac:dyDescent="0.2">
      <c r="A476" s="4">
        <v>50</v>
      </c>
      <c r="B476" s="4">
        <v>0</v>
      </c>
      <c r="C476" s="4">
        <v>0</v>
      </c>
      <c r="D476" s="4">
        <v>1</v>
      </c>
      <c r="E476" s="4">
        <v>204</v>
      </c>
      <c r="F476" s="4">
        <f>ROUND(Source!R462,O476)</f>
        <v>0</v>
      </c>
      <c r="G476" s="4" t="s">
        <v>116</v>
      </c>
      <c r="H476" s="4" t="s">
        <v>117</v>
      </c>
      <c r="I476" s="4"/>
      <c r="J476" s="4"/>
      <c r="K476" s="4">
        <v>204</v>
      </c>
      <c r="L476" s="4">
        <v>13</v>
      </c>
      <c r="M476" s="4">
        <v>3</v>
      </c>
      <c r="N476" s="4" t="s">
        <v>3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 x14ac:dyDescent="0.2">
      <c r="A477" s="4">
        <v>50</v>
      </c>
      <c r="B477" s="4">
        <v>0</v>
      </c>
      <c r="C477" s="4">
        <v>0</v>
      </c>
      <c r="D477" s="4">
        <v>1</v>
      </c>
      <c r="E477" s="4">
        <v>205</v>
      </c>
      <c r="F477" s="4">
        <f>ROUND(Source!S462,O477)</f>
        <v>0</v>
      </c>
      <c r="G477" s="4" t="s">
        <v>118</v>
      </c>
      <c r="H477" s="4" t="s">
        <v>119</v>
      </c>
      <c r="I477" s="4"/>
      <c r="J477" s="4"/>
      <c r="K477" s="4">
        <v>205</v>
      </c>
      <c r="L477" s="4">
        <v>14</v>
      </c>
      <c r="M477" s="4">
        <v>3</v>
      </c>
      <c r="N477" s="4" t="s">
        <v>3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 x14ac:dyDescent="0.2">
      <c r="A478" s="4">
        <v>50</v>
      </c>
      <c r="B478" s="4">
        <v>0</v>
      </c>
      <c r="C478" s="4">
        <v>0</v>
      </c>
      <c r="D478" s="4">
        <v>1</v>
      </c>
      <c r="E478" s="4">
        <v>232</v>
      </c>
      <c r="F478" s="4">
        <f>ROUND(Source!BC462,O478)</f>
        <v>0</v>
      </c>
      <c r="G478" s="4" t="s">
        <v>120</v>
      </c>
      <c r="H478" s="4" t="s">
        <v>121</v>
      </c>
      <c r="I478" s="4"/>
      <c r="J478" s="4"/>
      <c r="K478" s="4">
        <v>232</v>
      </c>
      <c r="L478" s="4">
        <v>15</v>
      </c>
      <c r="M478" s="4">
        <v>3</v>
      </c>
      <c r="N478" s="4" t="s">
        <v>3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0</v>
      </c>
      <c r="X478" s="4">
        <v>1</v>
      </c>
      <c r="Y478" s="4">
        <v>0</v>
      </c>
      <c r="Z478" s="4"/>
      <c r="AA478" s="4"/>
      <c r="AB478" s="4"/>
    </row>
    <row r="479" spans="1:28" x14ac:dyDescent="0.2">
      <c r="A479" s="4">
        <v>50</v>
      </c>
      <c r="B479" s="4">
        <v>0</v>
      </c>
      <c r="C479" s="4">
        <v>0</v>
      </c>
      <c r="D479" s="4">
        <v>1</v>
      </c>
      <c r="E479" s="4">
        <v>214</v>
      </c>
      <c r="F479" s="4">
        <f>ROUND(Source!AS462,O479)</f>
        <v>116015</v>
      </c>
      <c r="G479" s="4" t="s">
        <v>122</v>
      </c>
      <c r="H479" s="4" t="s">
        <v>123</v>
      </c>
      <c r="I479" s="4"/>
      <c r="J479" s="4"/>
      <c r="K479" s="4">
        <v>214</v>
      </c>
      <c r="L479" s="4">
        <v>16</v>
      </c>
      <c r="M479" s="4">
        <v>3</v>
      </c>
      <c r="N479" s="4" t="s">
        <v>3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116015</v>
      </c>
      <c r="X479" s="4">
        <v>1</v>
      </c>
      <c r="Y479" s="4">
        <v>116015</v>
      </c>
      <c r="Z479" s="4"/>
      <c r="AA479" s="4"/>
      <c r="AB479" s="4"/>
    </row>
    <row r="480" spans="1:28" x14ac:dyDescent="0.2">
      <c r="A480" s="4">
        <v>50</v>
      </c>
      <c r="B480" s="4">
        <v>0</v>
      </c>
      <c r="C480" s="4">
        <v>0</v>
      </c>
      <c r="D480" s="4">
        <v>1</v>
      </c>
      <c r="E480" s="4">
        <v>215</v>
      </c>
      <c r="F480" s="4">
        <f>ROUND(Source!AT462,O480)</f>
        <v>112163.22</v>
      </c>
      <c r="G480" s="4" t="s">
        <v>124</v>
      </c>
      <c r="H480" s="4" t="s">
        <v>125</v>
      </c>
      <c r="I480" s="4"/>
      <c r="J480" s="4"/>
      <c r="K480" s="4">
        <v>215</v>
      </c>
      <c r="L480" s="4">
        <v>17</v>
      </c>
      <c r="M480" s="4">
        <v>3</v>
      </c>
      <c r="N480" s="4" t="s">
        <v>3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112163.22</v>
      </c>
      <c r="X480" s="4">
        <v>1</v>
      </c>
      <c r="Y480" s="4">
        <v>112163.22</v>
      </c>
      <c r="Z480" s="4"/>
      <c r="AA480" s="4"/>
      <c r="AB480" s="4"/>
    </row>
    <row r="481" spans="1:245" x14ac:dyDescent="0.2">
      <c r="A481" s="4">
        <v>50</v>
      </c>
      <c r="B481" s="4">
        <v>0</v>
      </c>
      <c r="C481" s="4">
        <v>0</v>
      </c>
      <c r="D481" s="4">
        <v>1</v>
      </c>
      <c r="E481" s="4">
        <v>217</v>
      </c>
      <c r="F481" s="4">
        <f>ROUND(Source!AU462,O481)</f>
        <v>0</v>
      </c>
      <c r="G481" s="4" t="s">
        <v>126</v>
      </c>
      <c r="H481" s="4" t="s">
        <v>127</v>
      </c>
      <c r="I481" s="4"/>
      <c r="J481" s="4"/>
      <c r="K481" s="4">
        <v>217</v>
      </c>
      <c r="L481" s="4">
        <v>18</v>
      </c>
      <c r="M481" s="4">
        <v>3</v>
      </c>
      <c r="N481" s="4" t="s">
        <v>3</v>
      </c>
      <c r="O481" s="4">
        <v>2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45" x14ac:dyDescent="0.2">
      <c r="A482" s="4">
        <v>50</v>
      </c>
      <c r="B482" s="4">
        <v>0</v>
      </c>
      <c r="C482" s="4">
        <v>0</v>
      </c>
      <c r="D482" s="4">
        <v>1</v>
      </c>
      <c r="E482" s="4">
        <v>230</v>
      </c>
      <c r="F482" s="4">
        <f>ROUND(Source!BA462,O482)</f>
        <v>0</v>
      </c>
      <c r="G482" s="4" t="s">
        <v>128</v>
      </c>
      <c r="H482" s="4" t="s">
        <v>129</v>
      </c>
      <c r="I482" s="4"/>
      <c r="J482" s="4"/>
      <c r="K482" s="4">
        <v>230</v>
      </c>
      <c r="L482" s="4">
        <v>19</v>
      </c>
      <c r="M482" s="4">
        <v>3</v>
      </c>
      <c r="N482" s="4" t="s">
        <v>3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45" x14ac:dyDescent="0.2">
      <c r="A483" s="4">
        <v>50</v>
      </c>
      <c r="B483" s="4">
        <v>0</v>
      </c>
      <c r="C483" s="4">
        <v>0</v>
      </c>
      <c r="D483" s="4">
        <v>1</v>
      </c>
      <c r="E483" s="4">
        <v>206</v>
      </c>
      <c r="F483" s="4">
        <f>ROUND(Source!T462,O483)</f>
        <v>0</v>
      </c>
      <c r="G483" s="4" t="s">
        <v>130</v>
      </c>
      <c r="H483" s="4" t="s">
        <v>131</v>
      </c>
      <c r="I483" s="4"/>
      <c r="J483" s="4"/>
      <c r="K483" s="4">
        <v>206</v>
      </c>
      <c r="L483" s="4">
        <v>20</v>
      </c>
      <c r="M483" s="4">
        <v>3</v>
      </c>
      <c r="N483" s="4" t="s">
        <v>3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45" x14ac:dyDescent="0.2">
      <c r="A484" s="4">
        <v>50</v>
      </c>
      <c r="B484" s="4">
        <v>0</v>
      </c>
      <c r="C484" s="4">
        <v>0</v>
      </c>
      <c r="D484" s="4">
        <v>1</v>
      </c>
      <c r="E484" s="4">
        <v>207</v>
      </c>
      <c r="F484" s="4">
        <f>ROUND(Source!U462,O484)</f>
        <v>0</v>
      </c>
      <c r="G484" s="4" t="s">
        <v>132</v>
      </c>
      <c r="H484" s="4" t="s">
        <v>133</v>
      </c>
      <c r="I484" s="4"/>
      <c r="J484" s="4"/>
      <c r="K484" s="4">
        <v>207</v>
      </c>
      <c r="L484" s="4">
        <v>21</v>
      </c>
      <c r="M484" s="4">
        <v>3</v>
      </c>
      <c r="N484" s="4" t="s">
        <v>3</v>
      </c>
      <c r="O484" s="4">
        <v>7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45" x14ac:dyDescent="0.2">
      <c r="A485" s="4">
        <v>50</v>
      </c>
      <c r="B485" s="4">
        <v>0</v>
      </c>
      <c r="C485" s="4">
        <v>0</v>
      </c>
      <c r="D485" s="4">
        <v>1</v>
      </c>
      <c r="E485" s="4">
        <v>208</v>
      </c>
      <c r="F485" s="4">
        <f>ROUND(Source!V462,O485)</f>
        <v>0</v>
      </c>
      <c r="G485" s="4" t="s">
        <v>134</v>
      </c>
      <c r="H485" s="4" t="s">
        <v>135</v>
      </c>
      <c r="I485" s="4"/>
      <c r="J485" s="4"/>
      <c r="K485" s="4">
        <v>208</v>
      </c>
      <c r="L485" s="4">
        <v>22</v>
      </c>
      <c r="M485" s="4">
        <v>3</v>
      </c>
      <c r="N485" s="4" t="s">
        <v>3</v>
      </c>
      <c r="O485" s="4">
        <v>7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45" x14ac:dyDescent="0.2">
      <c r="A486" s="4">
        <v>50</v>
      </c>
      <c r="B486" s="4">
        <v>0</v>
      </c>
      <c r="C486" s="4">
        <v>0</v>
      </c>
      <c r="D486" s="4">
        <v>1</v>
      </c>
      <c r="E486" s="4">
        <v>209</v>
      </c>
      <c r="F486" s="4">
        <f>ROUND(Source!W462,O486)</f>
        <v>0</v>
      </c>
      <c r="G486" s="4" t="s">
        <v>136</v>
      </c>
      <c r="H486" s="4" t="s">
        <v>137</v>
      </c>
      <c r="I486" s="4"/>
      <c r="J486" s="4"/>
      <c r="K486" s="4">
        <v>209</v>
      </c>
      <c r="L486" s="4">
        <v>23</v>
      </c>
      <c r="M486" s="4">
        <v>3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45" x14ac:dyDescent="0.2">
      <c r="A487" s="4">
        <v>50</v>
      </c>
      <c r="B487" s="4">
        <v>0</v>
      </c>
      <c r="C487" s="4">
        <v>0</v>
      </c>
      <c r="D487" s="4">
        <v>1</v>
      </c>
      <c r="E487" s="4">
        <v>233</v>
      </c>
      <c r="F487" s="4">
        <f>ROUND(Source!BD462,O487)</f>
        <v>0</v>
      </c>
      <c r="G487" s="4" t="s">
        <v>138</v>
      </c>
      <c r="H487" s="4" t="s">
        <v>139</v>
      </c>
      <c r="I487" s="4"/>
      <c r="J487" s="4"/>
      <c r="K487" s="4">
        <v>233</v>
      </c>
      <c r="L487" s="4">
        <v>24</v>
      </c>
      <c r="M487" s="4">
        <v>3</v>
      </c>
      <c r="N487" s="4" t="s">
        <v>3</v>
      </c>
      <c r="O487" s="4">
        <v>2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45" x14ac:dyDescent="0.2">
      <c r="A488" s="4">
        <v>50</v>
      </c>
      <c r="B488" s="4">
        <v>0</v>
      </c>
      <c r="C488" s="4">
        <v>0</v>
      </c>
      <c r="D488" s="4">
        <v>1</v>
      </c>
      <c r="E488" s="4">
        <v>210</v>
      </c>
      <c r="F488" s="4">
        <f>ROUND(Source!X462,O488)</f>
        <v>0</v>
      </c>
      <c r="G488" s="4" t="s">
        <v>140</v>
      </c>
      <c r="H488" s="4" t="s">
        <v>141</v>
      </c>
      <c r="I488" s="4"/>
      <c r="J488" s="4"/>
      <c r="K488" s="4">
        <v>210</v>
      </c>
      <c r="L488" s="4">
        <v>25</v>
      </c>
      <c r="M488" s="4">
        <v>3</v>
      </c>
      <c r="N488" s="4" t="s">
        <v>3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45" x14ac:dyDescent="0.2">
      <c r="A489" s="4">
        <v>50</v>
      </c>
      <c r="B489" s="4">
        <v>0</v>
      </c>
      <c r="C489" s="4">
        <v>0</v>
      </c>
      <c r="D489" s="4">
        <v>1</v>
      </c>
      <c r="E489" s="4">
        <v>211</v>
      </c>
      <c r="F489" s="4">
        <f>ROUND(Source!Y462,O489)</f>
        <v>0</v>
      </c>
      <c r="G489" s="4" t="s">
        <v>142</v>
      </c>
      <c r="H489" s="4" t="s">
        <v>143</v>
      </c>
      <c r="I489" s="4"/>
      <c r="J489" s="4"/>
      <c r="K489" s="4">
        <v>211</v>
      </c>
      <c r="L489" s="4">
        <v>26</v>
      </c>
      <c r="M489" s="4">
        <v>3</v>
      </c>
      <c r="N489" s="4" t="s">
        <v>3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45" x14ac:dyDescent="0.2">
      <c r="A490" s="4">
        <v>50</v>
      </c>
      <c r="B490" s="4">
        <v>0</v>
      </c>
      <c r="C490" s="4">
        <v>0</v>
      </c>
      <c r="D490" s="4">
        <v>1</v>
      </c>
      <c r="E490" s="4">
        <v>224</v>
      </c>
      <c r="F490" s="4">
        <f>ROUND(Source!AR462,O490)</f>
        <v>228178.22</v>
      </c>
      <c r="G490" s="4" t="s">
        <v>144</v>
      </c>
      <c r="H490" s="4" t="s">
        <v>145</v>
      </c>
      <c r="I490" s="4"/>
      <c r="J490" s="4"/>
      <c r="K490" s="4">
        <v>224</v>
      </c>
      <c r="L490" s="4">
        <v>27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228178.22</v>
      </c>
      <c r="X490" s="4">
        <v>1</v>
      </c>
      <c r="Y490" s="4">
        <v>228178.22</v>
      </c>
      <c r="Z490" s="4"/>
      <c r="AA490" s="4"/>
      <c r="AB490" s="4"/>
    </row>
    <row r="492" spans="1:245" x14ac:dyDescent="0.2">
      <c r="A492" s="1">
        <v>4</v>
      </c>
      <c r="B492" s="1">
        <v>0</v>
      </c>
      <c r="C492" s="1"/>
      <c r="D492" s="1">
        <f>ROW(A499)</f>
        <v>499</v>
      </c>
      <c r="E492" s="1"/>
      <c r="F492" s="1" t="s">
        <v>17</v>
      </c>
      <c r="G492" s="1" t="s">
        <v>252</v>
      </c>
      <c r="H492" s="1" t="s">
        <v>3</v>
      </c>
      <c r="I492" s="1">
        <v>0</v>
      </c>
      <c r="J492" s="1"/>
      <c r="K492" s="1">
        <v>0</v>
      </c>
      <c r="L492" s="1"/>
      <c r="M492" s="1" t="s">
        <v>3</v>
      </c>
      <c r="N492" s="1"/>
      <c r="O492" s="1"/>
      <c r="P492" s="1"/>
      <c r="Q492" s="1"/>
      <c r="R492" s="1"/>
      <c r="S492" s="1">
        <v>0</v>
      </c>
      <c r="T492" s="1"/>
      <c r="U492" s="1" t="s">
        <v>3</v>
      </c>
      <c r="V492" s="1">
        <v>0</v>
      </c>
      <c r="W492" s="1"/>
      <c r="X492" s="1"/>
      <c r="Y492" s="1"/>
      <c r="Z492" s="1"/>
      <c r="AA492" s="1"/>
      <c r="AB492" s="1" t="s">
        <v>3</v>
      </c>
      <c r="AC492" s="1" t="s">
        <v>3</v>
      </c>
      <c r="AD492" s="1" t="s">
        <v>3</v>
      </c>
      <c r="AE492" s="1" t="s">
        <v>3</v>
      </c>
      <c r="AF492" s="1" t="s">
        <v>3</v>
      </c>
      <c r="AG492" s="1" t="s">
        <v>3</v>
      </c>
      <c r="AH492" s="1"/>
      <c r="AI492" s="1"/>
      <c r="AJ492" s="1"/>
      <c r="AK492" s="1"/>
      <c r="AL492" s="1"/>
      <c r="AM492" s="1"/>
      <c r="AN492" s="1"/>
      <c r="AO492" s="1"/>
      <c r="AP492" s="1" t="s">
        <v>3</v>
      </c>
      <c r="AQ492" s="1" t="s">
        <v>3</v>
      </c>
      <c r="AR492" s="1" t="s">
        <v>3</v>
      </c>
      <c r="AS492" s="1"/>
      <c r="AT492" s="1"/>
      <c r="AU492" s="1"/>
      <c r="AV492" s="1"/>
      <c r="AW492" s="1"/>
      <c r="AX492" s="1"/>
      <c r="AY492" s="1"/>
      <c r="AZ492" s="1" t="s">
        <v>3</v>
      </c>
      <c r="BA492" s="1"/>
      <c r="BB492" s="1" t="s">
        <v>3</v>
      </c>
      <c r="BC492" s="1" t="s">
        <v>3</v>
      </c>
      <c r="BD492" s="1" t="s">
        <v>3</v>
      </c>
      <c r="BE492" s="1" t="s">
        <v>3</v>
      </c>
      <c r="BF492" s="1" t="s">
        <v>3</v>
      </c>
      <c r="BG492" s="1" t="s">
        <v>3</v>
      </c>
      <c r="BH492" s="1" t="s">
        <v>3</v>
      </c>
      <c r="BI492" s="1" t="s">
        <v>3</v>
      </c>
      <c r="BJ492" s="1" t="s">
        <v>3</v>
      </c>
      <c r="BK492" s="1" t="s">
        <v>3</v>
      </c>
      <c r="BL492" s="1" t="s">
        <v>3</v>
      </c>
      <c r="BM492" s="1" t="s">
        <v>3</v>
      </c>
      <c r="BN492" s="1" t="s">
        <v>3</v>
      </c>
      <c r="BO492" s="1" t="s">
        <v>3</v>
      </c>
      <c r="BP492" s="1" t="s">
        <v>3</v>
      </c>
      <c r="BQ492" s="1"/>
      <c r="BR492" s="1"/>
      <c r="BS492" s="1"/>
      <c r="BT492" s="1"/>
      <c r="BU492" s="1"/>
      <c r="BV492" s="1"/>
      <c r="BW492" s="1"/>
      <c r="BX492" s="1">
        <v>0</v>
      </c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>
        <v>0</v>
      </c>
    </row>
    <row r="494" spans="1:245" x14ac:dyDescent="0.2">
      <c r="A494" s="2">
        <v>52</v>
      </c>
      <c r="B494" s="2">
        <f t="shared" ref="B494:G494" si="297">B499</f>
        <v>0</v>
      </c>
      <c r="C494" s="2">
        <f t="shared" si="297"/>
        <v>4</v>
      </c>
      <c r="D494" s="2">
        <f t="shared" si="297"/>
        <v>492</v>
      </c>
      <c r="E494" s="2">
        <f t="shared" si="297"/>
        <v>0</v>
      </c>
      <c r="F494" s="2" t="str">
        <f t="shared" si="297"/>
        <v>Новый раздел</v>
      </c>
      <c r="G494" s="2" t="str">
        <f t="shared" si="297"/>
        <v>Оборудование</v>
      </c>
      <c r="H494" s="2"/>
      <c r="I494" s="2"/>
      <c r="J494" s="2"/>
      <c r="K494" s="2"/>
      <c r="L494" s="2"/>
      <c r="M494" s="2"/>
      <c r="N494" s="2"/>
      <c r="O494" s="2">
        <f t="shared" ref="O494:AT494" si="298">O499</f>
        <v>77165.66</v>
      </c>
      <c r="P494" s="2">
        <f t="shared" si="298"/>
        <v>77165.66</v>
      </c>
      <c r="Q494" s="2">
        <f t="shared" si="298"/>
        <v>0</v>
      </c>
      <c r="R494" s="2">
        <f t="shared" si="298"/>
        <v>0</v>
      </c>
      <c r="S494" s="2">
        <f t="shared" si="298"/>
        <v>0</v>
      </c>
      <c r="T494" s="2">
        <f t="shared" si="298"/>
        <v>0</v>
      </c>
      <c r="U494" s="2">
        <f t="shared" si="298"/>
        <v>0</v>
      </c>
      <c r="V494" s="2">
        <f t="shared" si="298"/>
        <v>0</v>
      </c>
      <c r="W494" s="2">
        <f t="shared" si="298"/>
        <v>0</v>
      </c>
      <c r="X494" s="2">
        <f t="shared" si="298"/>
        <v>0</v>
      </c>
      <c r="Y494" s="2">
        <f t="shared" si="298"/>
        <v>0</v>
      </c>
      <c r="Z494" s="2">
        <f t="shared" si="298"/>
        <v>0</v>
      </c>
      <c r="AA494" s="2">
        <f t="shared" si="298"/>
        <v>0</v>
      </c>
      <c r="AB494" s="2">
        <f t="shared" si="298"/>
        <v>77165.66</v>
      </c>
      <c r="AC494" s="2">
        <f t="shared" si="298"/>
        <v>77165.66</v>
      </c>
      <c r="AD494" s="2">
        <f t="shared" si="298"/>
        <v>0</v>
      </c>
      <c r="AE494" s="2">
        <f t="shared" si="298"/>
        <v>0</v>
      </c>
      <c r="AF494" s="2">
        <f t="shared" si="298"/>
        <v>0</v>
      </c>
      <c r="AG494" s="2">
        <f t="shared" si="298"/>
        <v>0</v>
      </c>
      <c r="AH494" s="2">
        <f t="shared" si="298"/>
        <v>0</v>
      </c>
      <c r="AI494" s="2">
        <f t="shared" si="298"/>
        <v>0</v>
      </c>
      <c r="AJ494" s="2">
        <f t="shared" si="298"/>
        <v>0</v>
      </c>
      <c r="AK494" s="2">
        <f t="shared" si="298"/>
        <v>0</v>
      </c>
      <c r="AL494" s="2">
        <f t="shared" si="298"/>
        <v>0</v>
      </c>
      <c r="AM494" s="2">
        <f t="shared" si="298"/>
        <v>0</v>
      </c>
      <c r="AN494" s="2">
        <f t="shared" si="298"/>
        <v>0</v>
      </c>
      <c r="AO494" s="2">
        <f t="shared" si="298"/>
        <v>0</v>
      </c>
      <c r="AP494" s="2">
        <f t="shared" si="298"/>
        <v>0</v>
      </c>
      <c r="AQ494" s="2">
        <f t="shared" si="298"/>
        <v>0</v>
      </c>
      <c r="AR494" s="2">
        <f t="shared" si="298"/>
        <v>77165.66</v>
      </c>
      <c r="AS494" s="2">
        <f t="shared" si="298"/>
        <v>77165.66</v>
      </c>
      <c r="AT494" s="2">
        <f t="shared" si="298"/>
        <v>0</v>
      </c>
      <c r="AU494" s="2">
        <f t="shared" ref="AU494:BZ494" si="299">AU499</f>
        <v>0</v>
      </c>
      <c r="AV494" s="2">
        <f t="shared" si="299"/>
        <v>77165.66</v>
      </c>
      <c r="AW494" s="2">
        <f t="shared" si="299"/>
        <v>77165.66</v>
      </c>
      <c r="AX494" s="2">
        <f t="shared" si="299"/>
        <v>0</v>
      </c>
      <c r="AY494" s="2">
        <f t="shared" si="299"/>
        <v>77165.66</v>
      </c>
      <c r="AZ494" s="2">
        <f t="shared" si="299"/>
        <v>0</v>
      </c>
      <c r="BA494" s="2">
        <f t="shared" si="299"/>
        <v>0</v>
      </c>
      <c r="BB494" s="2">
        <f t="shared" si="299"/>
        <v>0</v>
      </c>
      <c r="BC494" s="2">
        <f t="shared" si="299"/>
        <v>0</v>
      </c>
      <c r="BD494" s="2">
        <f t="shared" si="299"/>
        <v>0</v>
      </c>
      <c r="BE494" s="2">
        <f t="shared" si="299"/>
        <v>0</v>
      </c>
      <c r="BF494" s="2">
        <f t="shared" si="299"/>
        <v>0</v>
      </c>
      <c r="BG494" s="2">
        <f t="shared" si="299"/>
        <v>0</v>
      </c>
      <c r="BH494" s="2">
        <f t="shared" si="299"/>
        <v>0</v>
      </c>
      <c r="BI494" s="2">
        <f t="shared" si="299"/>
        <v>0</v>
      </c>
      <c r="BJ494" s="2">
        <f t="shared" si="299"/>
        <v>0</v>
      </c>
      <c r="BK494" s="2">
        <f t="shared" si="299"/>
        <v>0</v>
      </c>
      <c r="BL494" s="2">
        <f t="shared" si="299"/>
        <v>0</v>
      </c>
      <c r="BM494" s="2">
        <f t="shared" si="299"/>
        <v>0</v>
      </c>
      <c r="BN494" s="2">
        <f t="shared" si="299"/>
        <v>0</v>
      </c>
      <c r="BO494" s="2">
        <f t="shared" si="299"/>
        <v>0</v>
      </c>
      <c r="BP494" s="2">
        <f t="shared" si="299"/>
        <v>0</v>
      </c>
      <c r="BQ494" s="2">
        <f t="shared" si="299"/>
        <v>0</v>
      </c>
      <c r="BR494" s="2">
        <f t="shared" si="299"/>
        <v>0</v>
      </c>
      <c r="BS494" s="2">
        <f t="shared" si="299"/>
        <v>0</v>
      </c>
      <c r="BT494" s="2">
        <f t="shared" si="299"/>
        <v>0</v>
      </c>
      <c r="BU494" s="2">
        <f t="shared" si="299"/>
        <v>0</v>
      </c>
      <c r="BV494" s="2">
        <f t="shared" si="299"/>
        <v>0</v>
      </c>
      <c r="BW494" s="2">
        <f t="shared" si="299"/>
        <v>0</v>
      </c>
      <c r="BX494" s="2">
        <f t="shared" si="299"/>
        <v>0</v>
      </c>
      <c r="BY494" s="2">
        <f t="shared" si="299"/>
        <v>0</v>
      </c>
      <c r="BZ494" s="2">
        <f t="shared" si="299"/>
        <v>0</v>
      </c>
      <c r="CA494" s="2">
        <f t="shared" ref="CA494:DF494" si="300">CA499</f>
        <v>77165.66</v>
      </c>
      <c r="CB494" s="2">
        <f t="shared" si="300"/>
        <v>77165.66</v>
      </c>
      <c r="CC494" s="2">
        <f t="shared" si="300"/>
        <v>0</v>
      </c>
      <c r="CD494" s="2">
        <f t="shared" si="300"/>
        <v>0</v>
      </c>
      <c r="CE494" s="2">
        <f t="shared" si="300"/>
        <v>77165.66</v>
      </c>
      <c r="CF494" s="2">
        <f t="shared" si="300"/>
        <v>77165.66</v>
      </c>
      <c r="CG494" s="2">
        <f t="shared" si="300"/>
        <v>0</v>
      </c>
      <c r="CH494" s="2">
        <f t="shared" si="300"/>
        <v>77165.66</v>
      </c>
      <c r="CI494" s="2">
        <f t="shared" si="300"/>
        <v>0</v>
      </c>
      <c r="CJ494" s="2">
        <f t="shared" si="300"/>
        <v>0</v>
      </c>
      <c r="CK494" s="2">
        <f t="shared" si="300"/>
        <v>0</v>
      </c>
      <c r="CL494" s="2">
        <f t="shared" si="300"/>
        <v>0</v>
      </c>
      <c r="CM494" s="2">
        <f t="shared" si="300"/>
        <v>0</v>
      </c>
      <c r="CN494" s="2">
        <f t="shared" si="300"/>
        <v>0</v>
      </c>
      <c r="CO494" s="2">
        <f t="shared" si="300"/>
        <v>0</v>
      </c>
      <c r="CP494" s="2">
        <f t="shared" si="300"/>
        <v>0</v>
      </c>
      <c r="CQ494" s="2">
        <f t="shared" si="300"/>
        <v>0</v>
      </c>
      <c r="CR494" s="2">
        <f t="shared" si="300"/>
        <v>0</v>
      </c>
      <c r="CS494" s="2">
        <f t="shared" si="300"/>
        <v>0</v>
      </c>
      <c r="CT494" s="2">
        <f t="shared" si="300"/>
        <v>0</v>
      </c>
      <c r="CU494" s="2">
        <f t="shared" si="300"/>
        <v>0</v>
      </c>
      <c r="CV494" s="2">
        <f t="shared" si="300"/>
        <v>0</v>
      </c>
      <c r="CW494" s="2">
        <f t="shared" si="300"/>
        <v>0</v>
      </c>
      <c r="CX494" s="2">
        <f t="shared" si="300"/>
        <v>0</v>
      </c>
      <c r="CY494" s="2">
        <f t="shared" si="300"/>
        <v>0</v>
      </c>
      <c r="CZ494" s="2">
        <f t="shared" si="300"/>
        <v>0</v>
      </c>
      <c r="DA494" s="2">
        <f t="shared" si="300"/>
        <v>0</v>
      </c>
      <c r="DB494" s="2">
        <f t="shared" si="300"/>
        <v>0</v>
      </c>
      <c r="DC494" s="2">
        <f t="shared" si="300"/>
        <v>0</v>
      </c>
      <c r="DD494" s="2">
        <f t="shared" si="300"/>
        <v>0</v>
      </c>
      <c r="DE494" s="2">
        <f t="shared" si="300"/>
        <v>0</v>
      </c>
      <c r="DF494" s="2">
        <f t="shared" si="300"/>
        <v>0</v>
      </c>
      <c r="DG494" s="3">
        <f t="shared" ref="DG494:EL494" si="301">DG499</f>
        <v>0</v>
      </c>
      <c r="DH494" s="3">
        <f t="shared" si="301"/>
        <v>0</v>
      </c>
      <c r="DI494" s="3">
        <f t="shared" si="301"/>
        <v>0</v>
      </c>
      <c r="DJ494" s="3">
        <f t="shared" si="301"/>
        <v>0</v>
      </c>
      <c r="DK494" s="3">
        <f t="shared" si="301"/>
        <v>0</v>
      </c>
      <c r="DL494" s="3">
        <f t="shared" si="301"/>
        <v>0</v>
      </c>
      <c r="DM494" s="3">
        <f t="shared" si="301"/>
        <v>0</v>
      </c>
      <c r="DN494" s="3">
        <f t="shared" si="301"/>
        <v>0</v>
      </c>
      <c r="DO494" s="3">
        <f t="shared" si="301"/>
        <v>0</v>
      </c>
      <c r="DP494" s="3">
        <f t="shared" si="301"/>
        <v>0</v>
      </c>
      <c r="DQ494" s="3">
        <f t="shared" si="301"/>
        <v>0</v>
      </c>
      <c r="DR494" s="3">
        <f t="shared" si="301"/>
        <v>0</v>
      </c>
      <c r="DS494" s="3">
        <f t="shared" si="301"/>
        <v>0</v>
      </c>
      <c r="DT494" s="3">
        <f t="shared" si="301"/>
        <v>0</v>
      </c>
      <c r="DU494" s="3">
        <f t="shared" si="301"/>
        <v>0</v>
      </c>
      <c r="DV494" s="3">
        <f t="shared" si="301"/>
        <v>0</v>
      </c>
      <c r="DW494" s="3">
        <f t="shared" si="301"/>
        <v>0</v>
      </c>
      <c r="DX494" s="3">
        <f t="shared" si="301"/>
        <v>0</v>
      </c>
      <c r="DY494" s="3">
        <f t="shared" si="301"/>
        <v>0</v>
      </c>
      <c r="DZ494" s="3">
        <f t="shared" si="301"/>
        <v>0</v>
      </c>
      <c r="EA494" s="3">
        <f t="shared" si="301"/>
        <v>0</v>
      </c>
      <c r="EB494" s="3">
        <f t="shared" si="301"/>
        <v>0</v>
      </c>
      <c r="EC494" s="3">
        <f t="shared" si="301"/>
        <v>0</v>
      </c>
      <c r="ED494" s="3">
        <f t="shared" si="301"/>
        <v>0</v>
      </c>
      <c r="EE494" s="3">
        <f t="shared" si="301"/>
        <v>0</v>
      </c>
      <c r="EF494" s="3">
        <f t="shared" si="301"/>
        <v>0</v>
      </c>
      <c r="EG494" s="3">
        <f t="shared" si="301"/>
        <v>0</v>
      </c>
      <c r="EH494" s="3">
        <f t="shared" si="301"/>
        <v>0</v>
      </c>
      <c r="EI494" s="3">
        <f t="shared" si="301"/>
        <v>0</v>
      </c>
      <c r="EJ494" s="3">
        <f t="shared" si="301"/>
        <v>0</v>
      </c>
      <c r="EK494" s="3">
        <f t="shared" si="301"/>
        <v>0</v>
      </c>
      <c r="EL494" s="3">
        <f t="shared" si="301"/>
        <v>0</v>
      </c>
      <c r="EM494" s="3">
        <f t="shared" ref="EM494:FR494" si="302">EM499</f>
        <v>0</v>
      </c>
      <c r="EN494" s="3">
        <f t="shared" si="302"/>
        <v>0</v>
      </c>
      <c r="EO494" s="3">
        <f t="shared" si="302"/>
        <v>0</v>
      </c>
      <c r="EP494" s="3">
        <f t="shared" si="302"/>
        <v>0</v>
      </c>
      <c r="EQ494" s="3">
        <f t="shared" si="302"/>
        <v>0</v>
      </c>
      <c r="ER494" s="3">
        <f t="shared" si="302"/>
        <v>0</v>
      </c>
      <c r="ES494" s="3">
        <f t="shared" si="302"/>
        <v>0</v>
      </c>
      <c r="ET494" s="3">
        <f t="shared" si="302"/>
        <v>0</v>
      </c>
      <c r="EU494" s="3">
        <f t="shared" si="302"/>
        <v>0</v>
      </c>
      <c r="EV494" s="3">
        <f t="shared" si="302"/>
        <v>0</v>
      </c>
      <c r="EW494" s="3">
        <f t="shared" si="302"/>
        <v>0</v>
      </c>
      <c r="EX494" s="3">
        <f t="shared" si="302"/>
        <v>0</v>
      </c>
      <c r="EY494" s="3">
        <f t="shared" si="302"/>
        <v>0</v>
      </c>
      <c r="EZ494" s="3">
        <f t="shared" si="302"/>
        <v>0</v>
      </c>
      <c r="FA494" s="3">
        <f t="shared" si="302"/>
        <v>0</v>
      </c>
      <c r="FB494" s="3">
        <f t="shared" si="302"/>
        <v>0</v>
      </c>
      <c r="FC494" s="3">
        <f t="shared" si="302"/>
        <v>0</v>
      </c>
      <c r="FD494" s="3">
        <f t="shared" si="302"/>
        <v>0</v>
      </c>
      <c r="FE494" s="3">
        <f t="shared" si="302"/>
        <v>0</v>
      </c>
      <c r="FF494" s="3">
        <f t="shared" si="302"/>
        <v>0</v>
      </c>
      <c r="FG494" s="3">
        <f t="shared" si="302"/>
        <v>0</v>
      </c>
      <c r="FH494" s="3">
        <f t="shared" si="302"/>
        <v>0</v>
      </c>
      <c r="FI494" s="3">
        <f t="shared" si="302"/>
        <v>0</v>
      </c>
      <c r="FJ494" s="3">
        <f t="shared" si="302"/>
        <v>0</v>
      </c>
      <c r="FK494" s="3">
        <f t="shared" si="302"/>
        <v>0</v>
      </c>
      <c r="FL494" s="3">
        <f t="shared" si="302"/>
        <v>0</v>
      </c>
      <c r="FM494" s="3">
        <f t="shared" si="302"/>
        <v>0</v>
      </c>
      <c r="FN494" s="3">
        <f t="shared" si="302"/>
        <v>0</v>
      </c>
      <c r="FO494" s="3">
        <f t="shared" si="302"/>
        <v>0</v>
      </c>
      <c r="FP494" s="3">
        <f t="shared" si="302"/>
        <v>0</v>
      </c>
      <c r="FQ494" s="3">
        <f t="shared" si="302"/>
        <v>0</v>
      </c>
      <c r="FR494" s="3">
        <f t="shared" si="302"/>
        <v>0</v>
      </c>
      <c r="FS494" s="3">
        <f t="shared" ref="FS494:GX494" si="303">FS499</f>
        <v>0</v>
      </c>
      <c r="FT494" s="3">
        <f t="shared" si="303"/>
        <v>0</v>
      </c>
      <c r="FU494" s="3">
        <f t="shared" si="303"/>
        <v>0</v>
      </c>
      <c r="FV494" s="3">
        <f t="shared" si="303"/>
        <v>0</v>
      </c>
      <c r="FW494" s="3">
        <f t="shared" si="303"/>
        <v>0</v>
      </c>
      <c r="FX494" s="3">
        <f t="shared" si="303"/>
        <v>0</v>
      </c>
      <c r="FY494" s="3">
        <f t="shared" si="303"/>
        <v>0</v>
      </c>
      <c r="FZ494" s="3">
        <f t="shared" si="303"/>
        <v>0</v>
      </c>
      <c r="GA494" s="3">
        <f t="shared" si="303"/>
        <v>0</v>
      </c>
      <c r="GB494" s="3">
        <f t="shared" si="303"/>
        <v>0</v>
      </c>
      <c r="GC494" s="3">
        <f t="shared" si="303"/>
        <v>0</v>
      </c>
      <c r="GD494" s="3">
        <f t="shared" si="303"/>
        <v>0</v>
      </c>
      <c r="GE494" s="3">
        <f t="shared" si="303"/>
        <v>0</v>
      </c>
      <c r="GF494" s="3">
        <f t="shared" si="303"/>
        <v>0</v>
      </c>
      <c r="GG494" s="3">
        <f t="shared" si="303"/>
        <v>0</v>
      </c>
      <c r="GH494" s="3">
        <f t="shared" si="303"/>
        <v>0</v>
      </c>
      <c r="GI494" s="3">
        <f t="shared" si="303"/>
        <v>0</v>
      </c>
      <c r="GJ494" s="3">
        <f t="shared" si="303"/>
        <v>0</v>
      </c>
      <c r="GK494" s="3">
        <f t="shared" si="303"/>
        <v>0</v>
      </c>
      <c r="GL494" s="3">
        <f t="shared" si="303"/>
        <v>0</v>
      </c>
      <c r="GM494" s="3">
        <f t="shared" si="303"/>
        <v>0</v>
      </c>
      <c r="GN494" s="3">
        <f t="shared" si="303"/>
        <v>0</v>
      </c>
      <c r="GO494" s="3">
        <f t="shared" si="303"/>
        <v>0</v>
      </c>
      <c r="GP494" s="3">
        <f t="shared" si="303"/>
        <v>0</v>
      </c>
      <c r="GQ494" s="3">
        <f t="shared" si="303"/>
        <v>0</v>
      </c>
      <c r="GR494" s="3">
        <f t="shared" si="303"/>
        <v>0</v>
      </c>
      <c r="GS494" s="3">
        <f t="shared" si="303"/>
        <v>0</v>
      </c>
      <c r="GT494" s="3">
        <f t="shared" si="303"/>
        <v>0</v>
      </c>
      <c r="GU494" s="3">
        <f t="shared" si="303"/>
        <v>0</v>
      </c>
      <c r="GV494" s="3">
        <f t="shared" si="303"/>
        <v>0</v>
      </c>
      <c r="GW494" s="3">
        <f t="shared" si="303"/>
        <v>0</v>
      </c>
      <c r="GX494" s="3">
        <f t="shared" si="303"/>
        <v>0</v>
      </c>
    </row>
    <row r="496" spans="1:245" x14ac:dyDescent="0.2">
      <c r="A496">
        <v>17</v>
      </c>
      <c r="B496">
        <v>0</v>
      </c>
      <c r="E496" t="s">
        <v>402</v>
      </c>
      <c r="F496" t="s">
        <v>254</v>
      </c>
      <c r="G496" t="s">
        <v>255</v>
      </c>
      <c r="H496" t="s">
        <v>256</v>
      </c>
      <c r="I496">
        <v>2</v>
      </c>
      <c r="J496">
        <v>0</v>
      </c>
      <c r="K496">
        <v>2</v>
      </c>
      <c r="O496">
        <f>ROUND(CP496,2)</f>
        <v>51583.34</v>
      </c>
      <c r="P496">
        <f>ROUND(CQ496*I496,2)</f>
        <v>51583.34</v>
      </c>
      <c r="Q496">
        <f>ROUND(CR496*I496,2)</f>
        <v>0</v>
      </c>
      <c r="R496">
        <f>ROUND(CS496*I496,2)</f>
        <v>0</v>
      </c>
      <c r="S496">
        <f>ROUND(CT496*I496,2)</f>
        <v>0</v>
      </c>
      <c r="T496">
        <f>ROUND(CU496*I496,2)</f>
        <v>0</v>
      </c>
      <c r="U496">
        <f>ROUND(CV496*I496,7)</f>
        <v>0</v>
      </c>
      <c r="V496">
        <f>ROUND(CW496*I496,7)</f>
        <v>0</v>
      </c>
      <c r="W496">
        <f>ROUND(CX496*I496,2)</f>
        <v>0</v>
      </c>
      <c r="X496">
        <f>ROUND(CY496,2)</f>
        <v>0</v>
      </c>
      <c r="Y496">
        <f>ROUND(CZ496,2)</f>
        <v>0</v>
      </c>
      <c r="AA496">
        <v>61617792</v>
      </c>
      <c r="AB496">
        <f>ROUND((AC496+AD496+AF496),6)</f>
        <v>25791.67</v>
      </c>
      <c r="AC496">
        <f t="shared" ref="AC496:AF497" si="304">ROUND((ES496),6)</f>
        <v>25791.67</v>
      </c>
      <c r="AD496">
        <f t="shared" si="304"/>
        <v>0</v>
      </c>
      <c r="AE496">
        <f t="shared" si="304"/>
        <v>0</v>
      </c>
      <c r="AF496">
        <f t="shared" si="304"/>
        <v>0</v>
      </c>
      <c r="AG496">
        <f>ROUND((AP496),6)</f>
        <v>0</v>
      </c>
      <c r="AH496">
        <f>(EW496)</f>
        <v>0</v>
      </c>
      <c r="AI496">
        <f>(EX496)</f>
        <v>0</v>
      </c>
      <c r="AJ496">
        <f>(AS496)</f>
        <v>0</v>
      </c>
      <c r="AK496">
        <v>25791.67</v>
      </c>
      <c r="AL496">
        <v>25791.67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1</v>
      </c>
      <c r="AW496">
        <v>1</v>
      </c>
      <c r="AZ496">
        <v>1</v>
      </c>
      <c r="BA496">
        <v>1</v>
      </c>
      <c r="BB496">
        <v>1</v>
      </c>
      <c r="BC496">
        <v>1</v>
      </c>
      <c r="BD496" t="s">
        <v>3</v>
      </c>
      <c r="BE496" t="s">
        <v>3</v>
      </c>
      <c r="BF496" t="s">
        <v>3</v>
      </c>
      <c r="BG496" t="s">
        <v>3</v>
      </c>
      <c r="BH496">
        <v>3</v>
      </c>
      <c r="BI496">
        <v>0</v>
      </c>
      <c r="BJ496" t="s">
        <v>3</v>
      </c>
      <c r="BM496">
        <v>1617</v>
      </c>
      <c r="BN496">
        <v>0</v>
      </c>
      <c r="BO496" t="s">
        <v>3</v>
      </c>
      <c r="BP496">
        <v>0</v>
      </c>
      <c r="BQ496">
        <v>0</v>
      </c>
      <c r="BR496">
        <v>0</v>
      </c>
      <c r="BS496">
        <v>1</v>
      </c>
      <c r="BT496">
        <v>1</v>
      </c>
      <c r="BU496">
        <v>1</v>
      </c>
      <c r="BV496">
        <v>1</v>
      </c>
      <c r="BW496">
        <v>1</v>
      </c>
      <c r="BX496">
        <v>1</v>
      </c>
      <c r="BY496" t="s">
        <v>3</v>
      </c>
      <c r="BZ496">
        <v>0</v>
      </c>
      <c r="CA496">
        <v>0</v>
      </c>
      <c r="CB496" t="s">
        <v>3</v>
      </c>
      <c r="CE496">
        <v>0</v>
      </c>
      <c r="CF496">
        <v>0</v>
      </c>
      <c r="CG496">
        <v>0</v>
      </c>
      <c r="CM496">
        <v>0</v>
      </c>
      <c r="CN496" t="s">
        <v>3</v>
      </c>
      <c r="CO496">
        <v>0</v>
      </c>
      <c r="CP496">
        <f>(P496+Q496+S496+R496)</f>
        <v>51583.34</v>
      </c>
      <c r="CQ496">
        <f>ROUND(AL496*BC496,2)</f>
        <v>25791.67</v>
      </c>
      <c r="CR496">
        <f>ROUND(AM496*BB496,2)</f>
        <v>0</v>
      </c>
      <c r="CS496">
        <f>ROUND(AN496*BS496,2)</f>
        <v>0</v>
      </c>
      <c r="CT496">
        <f>ROUND(AO496*BA496,2)</f>
        <v>0</v>
      </c>
      <c r="CU496">
        <f t="shared" ref="CU496:CX497" si="305">AG496</f>
        <v>0</v>
      </c>
      <c r="CV496">
        <f t="shared" si="305"/>
        <v>0</v>
      </c>
      <c r="CW496">
        <f t="shared" si="305"/>
        <v>0</v>
      </c>
      <c r="CX496">
        <f t="shared" si="305"/>
        <v>0</v>
      </c>
      <c r="CY496">
        <f>0</f>
        <v>0</v>
      </c>
      <c r="CZ496">
        <f>0</f>
        <v>0</v>
      </c>
      <c r="DC496" t="s">
        <v>3</v>
      </c>
      <c r="DD496" t="s">
        <v>3</v>
      </c>
      <c r="DE496" t="s">
        <v>3</v>
      </c>
      <c r="DF496" t="s">
        <v>3</v>
      </c>
      <c r="DG496" t="s">
        <v>3</v>
      </c>
      <c r="DH496" t="s">
        <v>3</v>
      </c>
      <c r="DI496" t="s">
        <v>3</v>
      </c>
      <c r="DJ496" t="s">
        <v>3</v>
      </c>
      <c r="DK496" t="s">
        <v>3</v>
      </c>
      <c r="DL496" t="s">
        <v>3</v>
      </c>
      <c r="DM496" t="s">
        <v>3</v>
      </c>
      <c r="DN496">
        <v>0</v>
      </c>
      <c r="DO496">
        <v>0</v>
      </c>
      <c r="DP496">
        <v>1</v>
      </c>
      <c r="DQ496">
        <v>1</v>
      </c>
      <c r="DU496">
        <v>1013</v>
      </c>
      <c r="DV496" t="s">
        <v>256</v>
      </c>
      <c r="DW496" t="s">
        <v>256</v>
      </c>
      <c r="DX496">
        <v>1</v>
      </c>
      <c r="DZ496" t="s">
        <v>3</v>
      </c>
      <c r="EA496" t="s">
        <v>3</v>
      </c>
      <c r="EB496" t="s">
        <v>3</v>
      </c>
      <c r="EC496" t="s">
        <v>3</v>
      </c>
      <c r="EE496">
        <v>0</v>
      </c>
      <c r="EF496">
        <v>0</v>
      </c>
      <c r="EG496" t="s">
        <v>3</v>
      </c>
      <c r="EH496">
        <v>0</v>
      </c>
      <c r="EI496" t="s">
        <v>3</v>
      </c>
      <c r="EJ496">
        <v>0</v>
      </c>
      <c r="EK496">
        <v>1617</v>
      </c>
      <c r="EL496" t="s">
        <v>3</v>
      </c>
      <c r="EM496" t="s">
        <v>3</v>
      </c>
      <c r="EO496" t="s">
        <v>3</v>
      </c>
      <c r="EQ496">
        <v>0</v>
      </c>
      <c r="ER496">
        <v>25791.67</v>
      </c>
      <c r="ES496">
        <v>25791.67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FQ496">
        <v>0</v>
      </c>
      <c r="FR496">
        <f>ROUND(IF(BI496=3,GM496,0),2)</f>
        <v>0</v>
      </c>
      <c r="FS496">
        <v>0</v>
      </c>
      <c r="FX496">
        <v>0</v>
      </c>
      <c r="FY496">
        <v>0</v>
      </c>
      <c r="GA496" t="s">
        <v>257</v>
      </c>
      <c r="GD496">
        <v>1</v>
      </c>
      <c r="GF496">
        <v>-770346454</v>
      </c>
      <c r="GG496">
        <v>2</v>
      </c>
      <c r="GH496">
        <v>0</v>
      </c>
      <c r="GI496">
        <v>-2</v>
      </c>
      <c r="GJ496">
        <v>0</v>
      </c>
      <c r="GK496">
        <v>0</v>
      </c>
      <c r="GL496">
        <f>ROUND(IF(AND(BH496=3,BI496=3,FS496&lt;&gt;0),P496,0),2)</f>
        <v>0</v>
      </c>
      <c r="GM496">
        <f>ROUND(O496+X496+Y496,2)+GX496</f>
        <v>51583.34</v>
      </c>
      <c r="GN496">
        <f>IF(OR(BI496=0,BI496=1),GM496-GX496,0)</f>
        <v>51583.34</v>
      </c>
      <c r="GO496">
        <f>IF(BI496=2,GM496-GX496,0)</f>
        <v>0</v>
      </c>
      <c r="GP496">
        <f>IF(BI496=4,GM496-GX496,0)</f>
        <v>0</v>
      </c>
      <c r="GR496">
        <v>0</v>
      </c>
      <c r="GS496">
        <v>4</v>
      </c>
      <c r="GT496">
        <v>0</v>
      </c>
      <c r="GU496" t="s">
        <v>3</v>
      </c>
      <c r="GV496">
        <f>ROUND((GT496),6)</f>
        <v>0</v>
      </c>
      <c r="GW496">
        <v>1</v>
      </c>
      <c r="GX496">
        <f>ROUND(HC496*I496,2)</f>
        <v>0</v>
      </c>
      <c r="HA496">
        <v>0</v>
      </c>
      <c r="HB496">
        <v>0</v>
      </c>
      <c r="HC496">
        <f>GV496*GW496</f>
        <v>0</v>
      </c>
      <c r="HE496" t="s">
        <v>3</v>
      </c>
      <c r="HF496" t="s">
        <v>3</v>
      </c>
      <c r="HM496" t="s">
        <v>3</v>
      </c>
      <c r="HN496" t="s">
        <v>3</v>
      </c>
      <c r="HO496" t="s">
        <v>3</v>
      </c>
      <c r="HP496" t="s">
        <v>3</v>
      </c>
      <c r="HQ496" t="s">
        <v>3</v>
      </c>
      <c r="IK496">
        <v>0</v>
      </c>
    </row>
    <row r="497" spans="1:245" x14ac:dyDescent="0.2">
      <c r="A497">
        <v>17</v>
      </c>
      <c r="B497">
        <v>0</v>
      </c>
      <c r="E497" t="s">
        <v>403</v>
      </c>
      <c r="F497" t="s">
        <v>254</v>
      </c>
      <c r="G497" t="s">
        <v>259</v>
      </c>
      <c r="H497" t="s">
        <v>22</v>
      </c>
      <c r="I497">
        <v>4</v>
      </c>
      <c r="J497">
        <v>0</v>
      </c>
      <c r="K497">
        <v>4</v>
      </c>
      <c r="O497">
        <f>ROUND(CP497,2)</f>
        <v>25582.32</v>
      </c>
      <c r="P497">
        <f>ROUND(CQ497*I497,2)</f>
        <v>25582.32</v>
      </c>
      <c r="Q497">
        <f>ROUND(CR497*I497,2)</f>
        <v>0</v>
      </c>
      <c r="R497">
        <f>ROUND(CS497*I497,2)</f>
        <v>0</v>
      </c>
      <c r="S497">
        <f>ROUND(CT497*I497,2)</f>
        <v>0</v>
      </c>
      <c r="T497">
        <f>ROUND(CU497*I497,2)</f>
        <v>0</v>
      </c>
      <c r="U497">
        <f>ROUND(CV497*I497,7)</f>
        <v>0</v>
      </c>
      <c r="V497">
        <f>ROUND(CW497*I497,7)</f>
        <v>0</v>
      </c>
      <c r="W497">
        <f>ROUND(CX497*I497,2)</f>
        <v>0</v>
      </c>
      <c r="X497">
        <f>ROUND(CY497,2)</f>
        <v>0</v>
      </c>
      <c r="Y497">
        <f>ROUND(CZ497,2)</f>
        <v>0</v>
      </c>
      <c r="AA497">
        <v>61617792</v>
      </c>
      <c r="AB497">
        <f>ROUND((AC497+AD497+AF497),6)</f>
        <v>6395.58</v>
      </c>
      <c r="AC497">
        <f t="shared" si="304"/>
        <v>6395.58</v>
      </c>
      <c r="AD497">
        <f t="shared" si="304"/>
        <v>0</v>
      </c>
      <c r="AE497">
        <f t="shared" si="304"/>
        <v>0</v>
      </c>
      <c r="AF497">
        <f t="shared" si="304"/>
        <v>0</v>
      </c>
      <c r="AG497">
        <f>ROUND((AP497),6)</f>
        <v>0</v>
      </c>
      <c r="AH497">
        <f>(EW497)</f>
        <v>0</v>
      </c>
      <c r="AI497">
        <f>(EX497)</f>
        <v>0</v>
      </c>
      <c r="AJ497">
        <f>(AS497)</f>
        <v>0</v>
      </c>
      <c r="AK497">
        <v>6395.58</v>
      </c>
      <c r="AL497">
        <v>6395.58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1</v>
      </c>
      <c r="AW497">
        <v>1</v>
      </c>
      <c r="AZ497">
        <v>1</v>
      </c>
      <c r="BA497">
        <v>1</v>
      </c>
      <c r="BB497">
        <v>1</v>
      </c>
      <c r="BC497">
        <v>1</v>
      </c>
      <c r="BD497" t="s">
        <v>3</v>
      </c>
      <c r="BE497" t="s">
        <v>3</v>
      </c>
      <c r="BF497" t="s">
        <v>3</v>
      </c>
      <c r="BG497" t="s">
        <v>3</v>
      </c>
      <c r="BH497">
        <v>3</v>
      </c>
      <c r="BI497">
        <v>0</v>
      </c>
      <c r="BJ497" t="s">
        <v>3</v>
      </c>
      <c r="BM497">
        <v>1617</v>
      </c>
      <c r="BN497">
        <v>0</v>
      </c>
      <c r="BO497" t="s">
        <v>3</v>
      </c>
      <c r="BP497">
        <v>0</v>
      </c>
      <c r="BQ497">
        <v>0</v>
      </c>
      <c r="BR497">
        <v>0</v>
      </c>
      <c r="BS497">
        <v>1</v>
      </c>
      <c r="BT497">
        <v>1</v>
      </c>
      <c r="BU497">
        <v>1</v>
      </c>
      <c r="BV497">
        <v>1</v>
      </c>
      <c r="BW497">
        <v>1</v>
      </c>
      <c r="BX497">
        <v>1</v>
      </c>
      <c r="BY497" t="s">
        <v>3</v>
      </c>
      <c r="BZ497">
        <v>0</v>
      </c>
      <c r="CA497">
        <v>0</v>
      </c>
      <c r="CB497" t="s">
        <v>3</v>
      </c>
      <c r="CE497">
        <v>0</v>
      </c>
      <c r="CF497">
        <v>0</v>
      </c>
      <c r="CG497">
        <v>0</v>
      </c>
      <c r="CM497">
        <v>0</v>
      </c>
      <c r="CN497" t="s">
        <v>3</v>
      </c>
      <c r="CO497">
        <v>0</v>
      </c>
      <c r="CP497">
        <f>(P497+Q497+S497+R497)</f>
        <v>25582.32</v>
      </c>
      <c r="CQ497">
        <f>ROUND(AL497*BC497,2)</f>
        <v>6395.58</v>
      </c>
      <c r="CR497">
        <f>ROUND(AM497*BB497,2)</f>
        <v>0</v>
      </c>
      <c r="CS497">
        <f>ROUND(AN497*BS497,2)</f>
        <v>0</v>
      </c>
      <c r="CT497">
        <f>ROUND(AO497*BA497,2)</f>
        <v>0</v>
      </c>
      <c r="CU497">
        <f t="shared" si="305"/>
        <v>0</v>
      </c>
      <c r="CV497">
        <f t="shared" si="305"/>
        <v>0</v>
      </c>
      <c r="CW497">
        <f t="shared" si="305"/>
        <v>0</v>
      </c>
      <c r="CX497">
        <f t="shared" si="305"/>
        <v>0</v>
      </c>
      <c r="CY497">
        <f>0</f>
        <v>0</v>
      </c>
      <c r="CZ497">
        <f>0</f>
        <v>0</v>
      </c>
      <c r="DC497" t="s">
        <v>3</v>
      </c>
      <c r="DD497" t="s">
        <v>3</v>
      </c>
      <c r="DE497" t="s">
        <v>3</v>
      </c>
      <c r="DF497" t="s">
        <v>3</v>
      </c>
      <c r="DG497" t="s">
        <v>3</v>
      </c>
      <c r="DH497" t="s">
        <v>3</v>
      </c>
      <c r="DI497" t="s">
        <v>3</v>
      </c>
      <c r="DJ497" t="s">
        <v>3</v>
      </c>
      <c r="DK497" t="s">
        <v>3</v>
      </c>
      <c r="DL497" t="s">
        <v>3</v>
      </c>
      <c r="DM497" t="s">
        <v>3</v>
      </c>
      <c r="DN497">
        <v>0</v>
      </c>
      <c r="DO497">
        <v>0</v>
      </c>
      <c r="DP497">
        <v>1</v>
      </c>
      <c r="DQ497">
        <v>1</v>
      </c>
      <c r="DU497">
        <v>1013</v>
      </c>
      <c r="DV497" t="s">
        <v>22</v>
      </c>
      <c r="DW497" t="s">
        <v>22</v>
      </c>
      <c r="DX497">
        <v>1</v>
      </c>
      <c r="DZ497" t="s">
        <v>3</v>
      </c>
      <c r="EA497" t="s">
        <v>3</v>
      </c>
      <c r="EB497" t="s">
        <v>3</v>
      </c>
      <c r="EC497" t="s">
        <v>3</v>
      </c>
      <c r="EE497">
        <v>0</v>
      </c>
      <c r="EF497">
        <v>0</v>
      </c>
      <c r="EG497" t="s">
        <v>3</v>
      </c>
      <c r="EH497">
        <v>0</v>
      </c>
      <c r="EI497" t="s">
        <v>3</v>
      </c>
      <c r="EJ497">
        <v>0</v>
      </c>
      <c r="EK497">
        <v>1617</v>
      </c>
      <c r="EL497" t="s">
        <v>3</v>
      </c>
      <c r="EM497" t="s">
        <v>3</v>
      </c>
      <c r="EO497" t="s">
        <v>3</v>
      </c>
      <c r="EQ497">
        <v>0</v>
      </c>
      <c r="ER497">
        <v>6395.58</v>
      </c>
      <c r="ES497">
        <v>6395.58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FQ497">
        <v>0</v>
      </c>
      <c r="FR497">
        <f>ROUND(IF(BI497=3,GM497,0),2)</f>
        <v>0</v>
      </c>
      <c r="FS497">
        <v>0</v>
      </c>
      <c r="FX497">
        <v>0</v>
      </c>
      <c r="FY497">
        <v>0</v>
      </c>
      <c r="GA497" t="s">
        <v>257</v>
      </c>
      <c r="GD497">
        <v>1</v>
      </c>
      <c r="GF497">
        <v>1661422003</v>
      </c>
      <c r="GG497">
        <v>2</v>
      </c>
      <c r="GH497">
        <v>0</v>
      </c>
      <c r="GI497">
        <v>-2</v>
      </c>
      <c r="GJ497">
        <v>0</v>
      </c>
      <c r="GK497">
        <v>0</v>
      </c>
      <c r="GL497">
        <f>ROUND(IF(AND(BH497=3,BI497=3,FS497&lt;&gt;0),P497,0),2)</f>
        <v>0</v>
      </c>
      <c r="GM497">
        <f>ROUND(O497+X497+Y497,2)+GX497</f>
        <v>25582.32</v>
      </c>
      <c r="GN497">
        <f>IF(OR(BI497=0,BI497=1),GM497-GX497,0)</f>
        <v>25582.32</v>
      </c>
      <c r="GO497">
        <f>IF(BI497=2,GM497-GX497,0)</f>
        <v>0</v>
      </c>
      <c r="GP497">
        <f>IF(BI497=4,GM497-GX497,0)</f>
        <v>0</v>
      </c>
      <c r="GR497">
        <v>0</v>
      </c>
      <c r="GS497">
        <v>4</v>
      </c>
      <c r="GT497">
        <v>0</v>
      </c>
      <c r="GU497" t="s">
        <v>3</v>
      </c>
      <c r="GV497">
        <f>ROUND((GT497),6)</f>
        <v>0</v>
      </c>
      <c r="GW497">
        <v>1</v>
      </c>
      <c r="GX497">
        <f>ROUND(HC497*I497,2)</f>
        <v>0</v>
      </c>
      <c r="HA497">
        <v>0</v>
      </c>
      <c r="HB497">
        <v>0</v>
      </c>
      <c r="HC497">
        <f>GV497*GW497</f>
        <v>0</v>
      </c>
      <c r="HE497" t="s">
        <v>3</v>
      </c>
      <c r="HF497" t="s">
        <v>3</v>
      </c>
      <c r="HM497" t="s">
        <v>3</v>
      </c>
      <c r="HN497" t="s">
        <v>3</v>
      </c>
      <c r="HO497" t="s">
        <v>3</v>
      </c>
      <c r="HP497" t="s">
        <v>3</v>
      </c>
      <c r="HQ497" t="s">
        <v>3</v>
      </c>
      <c r="IK497">
        <v>0</v>
      </c>
    </row>
    <row r="499" spans="1:245" x14ac:dyDescent="0.2">
      <c r="A499" s="2">
        <v>51</v>
      </c>
      <c r="B499" s="2">
        <f>B492</f>
        <v>0</v>
      </c>
      <c r="C499" s="2">
        <f>A492</f>
        <v>4</v>
      </c>
      <c r="D499" s="2">
        <f>ROW(A492)</f>
        <v>492</v>
      </c>
      <c r="E499" s="2"/>
      <c r="F499" s="2" t="str">
        <f>IF(F492&lt;&gt;"",F492,"")</f>
        <v>Новый раздел</v>
      </c>
      <c r="G499" s="2" t="str">
        <f>IF(G492&lt;&gt;"",G492,"")</f>
        <v>Оборудование</v>
      </c>
      <c r="H499" s="2">
        <v>0</v>
      </c>
      <c r="I499" s="2"/>
      <c r="J499" s="2"/>
      <c r="K499" s="2"/>
      <c r="L499" s="2"/>
      <c r="M499" s="2"/>
      <c r="N499" s="2"/>
      <c r="O499" s="2">
        <f t="shared" ref="O499:T499" si="306">ROUND(AB499,2)</f>
        <v>77165.66</v>
      </c>
      <c r="P499" s="2">
        <f t="shared" si="306"/>
        <v>77165.66</v>
      </c>
      <c r="Q499" s="2">
        <f t="shared" si="306"/>
        <v>0</v>
      </c>
      <c r="R499" s="2">
        <f t="shared" si="306"/>
        <v>0</v>
      </c>
      <c r="S499" s="2">
        <f t="shared" si="306"/>
        <v>0</v>
      </c>
      <c r="T499" s="2">
        <f t="shared" si="306"/>
        <v>0</v>
      </c>
      <c r="U499" s="2">
        <f>AH499</f>
        <v>0</v>
      </c>
      <c r="V499" s="2">
        <f>AI499</f>
        <v>0</v>
      </c>
      <c r="W499" s="2">
        <f>ROUND(AJ499,2)</f>
        <v>0</v>
      </c>
      <c r="X499" s="2">
        <f>ROUND(AK499,2)</f>
        <v>0</v>
      </c>
      <c r="Y499" s="2">
        <f>ROUND(AL499,2)</f>
        <v>0</v>
      </c>
      <c r="Z499" s="2"/>
      <c r="AA499" s="2"/>
      <c r="AB499" s="2">
        <f>ROUND(SUMIF(AA496:AA497,"=61617792",O496:O497),2)</f>
        <v>77165.66</v>
      </c>
      <c r="AC499" s="2">
        <f>ROUND(SUMIF(AA496:AA497,"=61617792",P496:P497),2)</f>
        <v>77165.66</v>
      </c>
      <c r="AD499" s="2">
        <f>ROUND(SUMIF(AA496:AA497,"=61617792",Q496:Q497),2)</f>
        <v>0</v>
      </c>
      <c r="AE499" s="2">
        <f>ROUND(SUMIF(AA496:AA497,"=61617792",R496:R497),2)</f>
        <v>0</v>
      </c>
      <c r="AF499" s="2">
        <f>ROUND(SUMIF(AA496:AA497,"=61617792",S496:S497),2)</f>
        <v>0</v>
      </c>
      <c r="AG499" s="2">
        <f>ROUND(SUMIF(AA496:AA497,"=61617792",T496:T497),2)</f>
        <v>0</v>
      </c>
      <c r="AH499" s="2">
        <f>SUMIF(AA496:AA497,"=61617792",U496:U497)</f>
        <v>0</v>
      </c>
      <c r="AI499" s="2">
        <f>SUMIF(AA496:AA497,"=61617792",V496:V497)</f>
        <v>0</v>
      </c>
      <c r="AJ499" s="2">
        <f>ROUND(SUMIF(AA496:AA497,"=61617792",W496:W497),2)</f>
        <v>0</v>
      </c>
      <c r="AK499" s="2">
        <f>ROUND(SUMIF(AA496:AA497,"=61617792",X496:X497),2)</f>
        <v>0</v>
      </c>
      <c r="AL499" s="2">
        <f>ROUND(SUMIF(AA496:AA497,"=61617792",Y496:Y497),2)</f>
        <v>0</v>
      </c>
      <c r="AM499" s="2"/>
      <c r="AN499" s="2"/>
      <c r="AO499" s="2">
        <f t="shared" ref="AO499:BD499" si="307">ROUND(BX499,2)</f>
        <v>0</v>
      </c>
      <c r="AP499" s="2">
        <f t="shared" si="307"/>
        <v>0</v>
      </c>
      <c r="AQ499" s="2">
        <f t="shared" si="307"/>
        <v>0</v>
      </c>
      <c r="AR499" s="2">
        <f t="shared" si="307"/>
        <v>77165.66</v>
      </c>
      <c r="AS499" s="2">
        <f t="shared" si="307"/>
        <v>77165.66</v>
      </c>
      <c r="AT499" s="2">
        <f t="shared" si="307"/>
        <v>0</v>
      </c>
      <c r="AU499" s="2">
        <f t="shared" si="307"/>
        <v>0</v>
      </c>
      <c r="AV499" s="2">
        <f t="shared" si="307"/>
        <v>77165.66</v>
      </c>
      <c r="AW499" s="2">
        <f t="shared" si="307"/>
        <v>77165.66</v>
      </c>
      <c r="AX499" s="2">
        <f t="shared" si="307"/>
        <v>0</v>
      </c>
      <c r="AY499" s="2">
        <f t="shared" si="307"/>
        <v>77165.66</v>
      </c>
      <c r="AZ499" s="2">
        <f t="shared" si="307"/>
        <v>0</v>
      </c>
      <c r="BA499" s="2">
        <f t="shared" si="307"/>
        <v>0</v>
      </c>
      <c r="BB499" s="2">
        <f t="shared" si="307"/>
        <v>0</v>
      </c>
      <c r="BC499" s="2">
        <f t="shared" si="307"/>
        <v>0</v>
      </c>
      <c r="BD499" s="2">
        <f t="shared" si="307"/>
        <v>0</v>
      </c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>
        <f>ROUND(SUMIF(AA496:AA497,"=61617792",FQ496:FQ497),2)</f>
        <v>0</v>
      </c>
      <c r="BY499" s="2">
        <f>ROUND(SUMIF(AA496:AA497,"=61617792",FR496:FR497),2)</f>
        <v>0</v>
      </c>
      <c r="BZ499" s="2">
        <f>ROUND(SUMIF(AA496:AA497,"=61617792",GL496:GL497),2)</f>
        <v>0</v>
      </c>
      <c r="CA499" s="2">
        <f>ROUND(SUMIF(AA496:AA497,"=61617792",GM496:GM497),2)</f>
        <v>77165.66</v>
      </c>
      <c r="CB499" s="2">
        <f>ROUND(SUMIF(AA496:AA497,"=61617792",GN496:GN497),2)</f>
        <v>77165.66</v>
      </c>
      <c r="CC499" s="2">
        <f>ROUND(SUMIF(AA496:AA497,"=61617792",GO496:GO497),2)</f>
        <v>0</v>
      </c>
      <c r="CD499" s="2">
        <f>ROUND(SUMIF(AA496:AA497,"=61617792",GP496:GP497),2)</f>
        <v>0</v>
      </c>
      <c r="CE499" s="2">
        <f>AC499-BX499</f>
        <v>77165.66</v>
      </c>
      <c r="CF499" s="2">
        <f>AC499-BY499</f>
        <v>77165.66</v>
      </c>
      <c r="CG499" s="2">
        <f>BX499-BZ499</f>
        <v>0</v>
      </c>
      <c r="CH499" s="2">
        <f>AC499-BX499-BY499+BZ499</f>
        <v>77165.66</v>
      </c>
      <c r="CI499" s="2">
        <f>BY499-BZ499</f>
        <v>0</v>
      </c>
      <c r="CJ499" s="2">
        <f>ROUND(SUMIF(AA496:AA497,"=61617792",GX496:GX497),2)</f>
        <v>0</v>
      </c>
      <c r="CK499" s="2">
        <f>ROUND(SUMIF(AA496:AA497,"=61617792",GY496:GY497),2)</f>
        <v>0</v>
      </c>
      <c r="CL499" s="2">
        <f>ROUND(SUMIF(AA496:AA497,"=61617792",GZ496:GZ497),2)</f>
        <v>0</v>
      </c>
      <c r="CM499" s="2">
        <f>ROUND(SUMIF(AA496:AA497,"=61617792",HD496:HD497),2)</f>
        <v>0</v>
      </c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>
        <v>0</v>
      </c>
    </row>
    <row r="501" spans="1:245" x14ac:dyDescent="0.2">
      <c r="A501" s="4">
        <v>50</v>
      </c>
      <c r="B501" s="4">
        <v>0</v>
      </c>
      <c r="C501" s="4">
        <v>0</v>
      </c>
      <c r="D501" s="4">
        <v>1</v>
      </c>
      <c r="E501" s="4">
        <v>201</v>
      </c>
      <c r="F501" s="4">
        <f>ROUND(Source!O499,O501)</f>
        <v>77165.66</v>
      </c>
      <c r="G501" s="4" t="s">
        <v>92</v>
      </c>
      <c r="H501" s="4" t="s">
        <v>93</v>
      </c>
      <c r="I501" s="4"/>
      <c r="J501" s="4"/>
      <c r="K501" s="4">
        <v>201</v>
      </c>
      <c r="L501" s="4">
        <v>1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77165.66</v>
      </c>
      <c r="X501" s="4">
        <v>1</v>
      </c>
      <c r="Y501" s="4">
        <v>77165.66</v>
      </c>
      <c r="Z501" s="4"/>
      <c r="AA501" s="4"/>
      <c r="AB501" s="4"/>
    </row>
    <row r="502" spans="1:245" x14ac:dyDescent="0.2">
      <c r="A502" s="4">
        <v>50</v>
      </c>
      <c r="B502" s="4">
        <v>0</v>
      </c>
      <c r="C502" s="4">
        <v>0</v>
      </c>
      <c r="D502" s="4">
        <v>1</v>
      </c>
      <c r="E502" s="4">
        <v>202</v>
      </c>
      <c r="F502" s="4">
        <f>ROUND(Source!P499,O502)</f>
        <v>77165.66</v>
      </c>
      <c r="G502" s="4" t="s">
        <v>94</v>
      </c>
      <c r="H502" s="4" t="s">
        <v>95</v>
      </c>
      <c r="I502" s="4"/>
      <c r="J502" s="4"/>
      <c r="K502" s="4">
        <v>202</v>
      </c>
      <c r="L502" s="4">
        <v>2</v>
      </c>
      <c r="M502" s="4">
        <v>3</v>
      </c>
      <c r="N502" s="4" t="s">
        <v>3</v>
      </c>
      <c r="O502" s="4">
        <v>2</v>
      </c>
      <c r="P502" s="4"/>
      <c r="Q502" s="4"/>
      <c r="R502" s="4"/>
      <c r="S502" s="4"/>
      <c r="T502" s="4"/>
      <c r="U502" s="4"/>
      <c r="V502" s="4"/>
      <c r="W502" s="4">
        <v>77165.66</v>
      </c>
      <c r="X502" s="4">
        <v>1</v>
      </c>
      <c r="Y502" s="4">
        <v>77165.66</v>
      </c>
      <c r="Z502" s="4"/>
      <c r="AA502" s="4"/>
      <c r="AB502" s="4"/>
    </row>
    <row r="503" spans="1:245" x14ac:dyDescent="0.2">
      <c r="A503" s="4">
        <v>50</v>
      </c>
      <c r="B503" s="4">
        <v>0</v>
      </c>
      <c r="C503" s="4">
        <v>0</v>
      </c>
      <c r="D503" s="4">
        <v>1</v>
      </c>
      <c r="E503" s="4">
        <v>222</v>
      </c>
      <c r="F503" s="4">
        <f>ROUND(Source!AO499,O503)</f>
        <v>0</v>
      </c>
      <c r="G503" s="4" t="s">
        <v>96</v>
      </c>
      <c r="H503" s="4" t="s">
        <v>97</v>
      </c>
      <c r="I503" s="4"/>
      <c r="J503" s="4"/>
      <c r="K503" s="4">
        <v>222</v>
      </c>
      <c r="L503" s="4">
        <v>3</v>
      </c>
      <c r="M503" s="4">
        <v>3</v>
      </c>
      <c r="N503" s="4" t="s">
        <v>3</v>
      </c>
      <c r="O503" s="4">
        <v>2</v>
      </c>
      <c r="P503" s="4"/>
      <c r="Q503" s="4"/>
      <c r="R503" s="4"/>
      <c r="S503" s="4"/>
      <c r="T503" s="4"/>
      <c r="U503" s="4"/>
      <c r="V503" s="4"/>
      <c r="W503" s="4">
        <v>0</v>
      </c>
      <c r="X503" s="4">
        <v>1</v>
      </c>
      <c r="Y503" s="4">
        <v>0</v>
      </c>
      <c r="Z503" s="4"/>
      <c r="AA503" s="4"/>
      <c r="AB503" s="4"/>
    </row>
    <row r="504" spans="1:245" x14ac:dyDescent="0.2">
      <c r="A504" s="4">
        <v>50</v>
      </c>
      <c r="B504" s="4">
        <v>0</v>
      </c>
      <c r="C504" s="4">
        <v>0</v>
      </c>
      <c r="D504" s="4">
        <v>1</v>
      </c>
      <c r="E504" s="4">
        <v>225</v>
      </c>
      <c r="F504" s="4">
        <f>ROUND(Source!AV499,O504)</f>
        <v>77165.66</v>
      </c>
      <c r="G504" s="4" t="s">
        <v>98</v>
      </c>
      <c r="H504" s="4" t="s">
        <v>99</v>
      </c>
      <c r="I504" s="4"/>
      <c r="J504" s="4"/>
      <c r="K504" s="4">
        <v>225</v>
      </c>
      <c r="L504" s="4">
        <v>4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77165.66</v>
      </c>
      <c r="X504" s="4">
        <v>1</v>
      </c>
      <c r="Y504" s="4">
        <v>77165.66</v>
      </c>
      <c r="Z504" s="4"/>
      <c r="AA504" s="4"/>
      <c r="AB504" s="4"/>
    </row>
    <row r="505" spans="1:245" x14ac:dyDescent="0.2">
      <c r="A505" s="4">
        <v>50</v>
      </c>
      <c r="B505" s="4">
        <v>0</v>
      </c>
      <c r="C505" s="4">
        <v>0</v>
      </c>
      <c r="D505" s="4">
        <v>1</v>
      </c>
      <c r="E505" s="4">
        <v>226</v>
      </c>
      <c r="F505" s="4">
        <f>ROUND(Source!AW499,O505)</f>
        <v>77165.66</v>
      </c>
      <c r="G505" s="4" t="s">
        <v>100</v>
      </c>
      <c r="H505" s="4" t="s">
        <v>101</v>
      </c>
      <c r="I505" s="4"/>
      <c r="J505" s="4"/>
      <c r="K505" s="4">
        <v>226</v>
      </c>
      <c r="L505" s="4">
        <v>5</v>
      </c>
      <c r="M505" s="4">
        <v>3</v>
      </c>
      <c r="N505" s="4" t="s">
        <v>3</v>
      </c>
      <c r="O505" s="4">
        <v>2</v>
      </c>
      <c r="P505" s="4"/>
      <c r="Q505" s="4"/>
      <c r="R505" s="4"/>
      <c r="S505" s="4"/>
      <c r="T505" s="4"/>
      <c r="U505" s="4"/>
      <c r="V505" s="4"/>
      <c r="W505" s="4">
        <v>77165.66</v>
      </c>
      <c r="X505" s="4">
        <v>1</v>
      </c>
      <c r="Y505" s="4">
        <v>77165.66</v>
      </c>
      <c r="Z505" s="4"/>
      <c r="AA505" s="4"/>
      <c r="AB505" s="4"/>
    </row>
    <row r="506" spans="1:245" x14ac:dyDescent="0.2">
      <c r="A506" s="4">
        <v>50</v>
      </c>
      <c r="B506" s="4">
        <v>0</v>
      </c>
      <c r="C506" s="4">
        <v>0</v>
      </c>
      <c r="D506" s="4">
        <v>1</v>
      </c>
      <c r="E506" s="4">
        <v>227</v>
      </c>
      <c r="F506" s="4">
        <f>ROUND(Source!AX499,O506)</f>
        <v>0</v>
      </c>
      <c r="G506" s="4" t="s">
        <v>102</v>
      </c>
      <c r="H506" s="4" t="s">
        <v>103</v>
      </c>
      <c r="I506" s="4"/>
      <c r="J506" s="4"/>
      <c r="K506" s="4">
        <v>227</v>
      </c>
      <c r="L506" s="4">
        <v>6</v>
      </c>
      <c r="M506" s="4">
        <v>3</v>
      </c>
      <c r="N506" s="4" t="s">
        <v>3</v>
      </c>
      <c r="O506" s="4">
        <v>2</v>
      </c>
      <c r="P506" s="4"/>
      <c r="Q506" s="4"/>
      <c r="R506" s="4"/>
      <c r="S506" s="4"/>
      <c r="T506" s="4"/>
      <c r="U506" s="4"/>
      <c r="V506" s="4"/>
      <c r="W506" s="4">
        <v>0</v>
      </c>
      <c r="X506" s="4">
        <v>1</v>
      </c>
      <c r="Y506" s="4">
        <v>0</v>
      </c>
      <c r="Z506" s="4"/>
      <c r="AA506" s="4"/>
      <c r="AB506" s="4"/>
    </row>
    <row r="507" spans="1:245" x14ac:dyDescent="0.2">
      <c r="A507" s="4">
        <v>50</v>
      </c>
      <c r="B507" s="4">
        <v>0</v>
      </c>
      <c r="C507" s="4">
        <v>0</v>
      </c>
      <c r="D507" s="4">
        <v>1</v>
      </c>
      <c r="E507" s="4">
        <v>228</v>
      </c>
      <c r="F507" s="4">
        <f>ROUND(Source!AY499,O507)</f>
        <v>77165.66</v>
      </c>
      <c r="G507" s="4" t="s">
        <v>104</v>
      </c>
      <c r="H507" s="4" t="s">
        <v>105</v>
      </c>
      <c r="I507" s="4"/>
      <c r="J507" s="4"/>
      <c r="K507" s="4">
        <v>228</v>
      </c>
      <c r="L507" s="4">
        <v>7</v>
      </c>
      <c r="M507" s="4">
        <v>3</v>
      </c>
      <c r="N507" s="4" t="s">
        <v>3</v>
      </c>
      <c r="O507" s="4">
        <v>2</v>
      </c>
      <c r="P507" s="4"/>
      <c r="Q507" s="4"/>
      <c r="R507" s="4"/>
      <c r="S507" s="4"/>
      <c r="T507" s="4"/>
      <c r="U507" s="4"/>
      <c r="V507" s="4"/>
      <c r="W507" s="4">
        <v>77165.66</v>
      </c>
      <c r="X507" s="4">
        <v>1</v>
      </c>
      <c r="Y507" s="4">
        <v>77165.66</v>
      </c>
      <c r="Z507" s="4"/>
      <c r="AA507" s="4"/>
      <c r="AB507" s="4"/>
    </row>
    <row r="508" spans="1:245" x14ac:dyDescent="0.2">
      <c r="A508" s="4">
        <v>50</v>
      </c>
      <c r="B508" s="4">
        <v>0</v>
      </c>
      <c r="C508" s="4">
        <v>0</v>
      </c>
      <c r="D508" s="4">
        <v>1</v>
      </c>
      <c r="E508" s="4">
        <v>216</v>
      </c>
      <c r="F508" s="4">
        <f>ROUND(Source!AP499,O508)</f>
        <v>0</v>
      </c>
      <c r="G508" s="4" t="s">
        <v>106</v>
      </c>
      <c r="H508" s="4" t="s">
        <v>107</v>
      </c>
      <c r="I508" s="4"/>
      <c r="J508" s="4"/>
      <c r="K508" s="4">
        <v>216</v>
      </c>
      <c r="L508" s="4">
        <v>8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0</v>
      </c>
      <c r="X508" s="4">
        <v>1</v>
      </c>
      <c r="Y508" s="4">
        <v>0</v>
      </c>
      <c r="Z508" s="4"/>
      <c r="AA508" s="4"/>
      <c r="AB508" s="4"/>
    </row>
    <row r="509" spans="1:245" x14ac:dyDescent="0.2">
      <c r="A509" s="4">
        <v>50</v>
      </c>
      <c r="B509" s="4">
        <v>0</v>
      </c>
      <c r="C509" s="4">
        <v>0</v>
      </c>
      <c r="D509" s="4">
        <v>1</v>
      </c>
      <c r="E509" s="4">
        <v>223</v>
      </c>
      <c r="F509" s="4">
        <f>ROUND(Source!AQ499,O509)</f>
        <v>0</v>
      </c>
      <c r="G509" s="4" t="s">
        <v>108</v>
      </c>
      <c r="H509" s="4" t="s">
        <v>109</v>
      </c>
      <c r="I509" s="4"/>
      <c r="J509" s="4"/>
      <c r="K509" s="4">
        <v>223</v>
      </c>
      <c r="L509" s="4">
        <v>9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0</v>
      </c>
      <c r="X509" s="4">
        <v>1</v>
      </c>
      <c r="Y509" s="4">
        <v>0</v>
      </c>
      <c r="Z509" s="4"/>
      <c r="AA509" s="4"/>
      <c r="AB509" s="4"/>
    </row>
    <row r="510" spans="1:245" x14ac:dyDescent="0.2">
      <c r="A510" s="4">
        <v>50</v>
      </c>
      <c r="B510" s="4">
        <v>0</v>
      </c>
      <c r="C510" s="4">
        <v>0</v>
      </c>
      <c r="D510" s="4">
        <v>1</v>
      </c>
      <c r="E510" s="4">
        <v>229</v>
      </c>
      <c r="F510" s="4">
        <f>ROUND(Source!AZ499,O510)</f>
        <v>0</v>
      </c>
      <c r="G510" s="4" t="s">
        <v>110</v>
      </c>
      <c r="H510" s="4" t="s">
        <v>111</v>
      </c>
      <c r="I510" s="4"/>
      <c r="J510" s="4"/>
      <c r="K510" s="4">
        <v>229</v>
      </c>
      <c r="L510" s="4">
        <v>10</v>
      </c>
      <c r="M510" s="4">
        <v>3</v>
      </c>
      <c r="N510" s="4" t="s">
        <v>3</v>
      </c>
      <c r="O510" s="4">
        <v>2</v>
      </c>
      <c r="P510" s="4"/>
      <c r="Q510" s="4"/>
      <c r="R510" s="4"/>
      <c r="S510" s="4"/>
      <c r="T510" s="4"/>
      <c r="U510" s="4"/>
      <c r="V510" s="4"/>
      <c r="W510" s="4">
        <v>0</v>
      </c>
      <c r="X510" s="4">
        <v>1</v>
      </c>
      <c r="Y510" s="4">
        <v>0</v>
      </c>
      <c r="Z510" s="4"/>
      <c r="AA510" s="4"/>
      <c r="AB510" s="4"/>
    </row>
    <row r="511" spans="1:245" x14ac:dyDescent="0.2">
      <c r="A511" s="4">
        <v>50</v>
      </c>
      <c r="B511" s="4">
        <v>0</v>
      </c>
      <c r="C511" s="4">
        <v>0</v>
      </c>
      <c r="D511" s="4">
        <v>1</v>
      </c>
      <c r="E511" s="4">
        <v>203</v>
      </c>
      <c r="F511" s="4">
        <f>ROUND(Source!Q499,O511)</f>
        <v>0</v>
      </c>
      <c r="G511" s="4" t="s">
        <v>112</v>
      </c>
      <c r="H511" s="4" t="s">
        <v>113</v>
      </c>
      <c r="I511" s="4"/>
      <c r="J511" s="4"/>
      <c r="K511" s="4">
        <v>203</v>
      </c>
      <c r="L511" s="4">
        <v>11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0</v>
      </c>
      <c r="X511" s="4">
        <v>1</v>
      </c>
      <c r="Y511" s="4">
        <v>0</v>
      </c>
      <c r="Z511" s="4"/>
      <c r="AA511" s="4"/>
      <c r="AB511" s="4"/>
    </row>
    <row r="512" spans="1:245" x14ac:dyDescent="0.2">
      <c r="A512" s="4">
        <v>50</v>
      </c>
      <c r="B512" s="4">
        <v>0</v>
      </c>
      <c r="C512" s="4">
        <v>0</v>
      </c>
      <c r="D512" s="4">
        <v>1</v>
      </c>
      <c r="E512" s="4">
        <v>231</v>
      </c>
      <c r="F512" s="4">
        <f>ROUND(Source!BB499,O512)</f>
        <v>0</v>
      </c>
      <c r="G512" s="4" t="s">
        <v>114</v>
      </c>
      <c r="H512" s="4" t="s">
        <v>115</v>
      </c>
      <c r="I512" s="4"/>
      <c r="J512" s="4"/>
      <c r="K512" s="4">
        <v>231</v>
      </c>
      <c r="L512" s="4">
        <v>12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0</v>
      </c>
      <c r="X512" s="4">
        <v>1</v>
      </c>
      <c r="Y512" s="4">
        <v>0</v>
      </c>
      <c r="Z512" s="4"/>
      <c r="AA512" s="4"/>
      <c r="AB512" s="4"/>
    </row>
    <row r="513" spans="1:28" x14ac:dyDescent="0.2">
      <c r="A513" s="4">
        <v>50</v>
      </c>
      <c r="B513" s="4">
        <v>0</v>
      </c>
      <c r="C513" s="4">
        <v>0</v>
      </c>
      <c r="D513" s="4">
        <v>1</v>
      </c>
      <c r="E513" s="4">
        <v>204</v>
      </c>
      <c r="F513" s="4">
        <f>ROUND(Source!R499,O513)</f>
        <v>0</v>
      </c>
      <c r="G513" s="4" t="s">
        <v>116</v>
      </c>
      <c r="H513" s="4" t="s">
        <v>117</v>
      </c>
      <c r="I513" s="4"/>
      <c r="J513" s="4"/>
      <c r="K513" s="4">
        <v>204</v>
      </c>
      <c r="L513" s="4">
        <v>13</v>
      </c>
      <c r="M513" s="4">
        <v>3</v>
      </c>
      <c r="N513" s="4" t="s">
        <v>3</v>
      </c>
      <c r="O513" s="4">
        <v>2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8" x14ac:dyDescent="0.2">
      <c r="A514" s="4">
        <v>50</v>
      </c>
      <c r="B514" s="4">
        <v>0</v>
      </c>
      <c r="C514" s="4">
        <v>0</v>
      </c>
      <c r="D514" s="4">
        <v>1</v>
      </c>
      <c r="E514" s="4">
        <v>205</v>
      </c>
      <c r="F514" s="4">
        <f>ROUND(Source!S499,O514)</f>
        <v>0</v>
      </c>
      <c r="G514" s="4" t="s">
        <v>118</v>
      </c>
      <c r="H514" s="4" t="s">
        <v>119</v>
      </c>
      <c r="I514" s="4"/>
      <c r="J514" s="4"/>
      <c r="K514" s="4">
        <v>205</v>
      </c>
      <c r="L514" s="4">
        <v>14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0</v>
      </c>
      <c r="X514" s="4">
        <v>1</v>
      </c>
      <c r="Y514" s="4">
        <v>0</v>
      </c>
      <c r="Z514" s="4"/>
      <c r="AA514" s="4"/>
      <c r="AB514" s="4"/>
    </row>
    <row r="515" spans="1:28" x14ac:dyDescent="0.2">
      <c r="A515" s="4">
        <v>50</v>
      </c>
      <c r="B515" s="4">
        <v>0</v>
      </c>
      <c r="C515" s="4">
        <v>0</v>
      </c>
      <c r="D515" s="4">
        <v>1</v>
      </c>
      <c r="E515" s="4">
        <v>232</v>
      </c>
      <c r="F515" s="4">
        <f>ROUND(Source!BC499,O515)</f>
        <v>0</v>
      </c>
      <c r="G515" s="4" t="s">
        <v>120</v>
      </c>
      <c r="H515" s="4" t="s">
        <v>121</v>
      </c>
      <c r="I515" s="4"/>
      <c r="J515" s="4"/>
      <c r="K515" s="4">
        <v>232</v>
      </c>
      <c r="L515" s="4">
        <v>15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0</v>
      </c>
      <c r="X515" s="4">
        <v>1</v>
      </c>
      <c r="Y515" s="4">
        <v>0</v>
      </c>
      <c r="Z515" s="4"/>
      <c r="AA515" s="4"/>
      <c r="AB515" s="4"/>
    </row>
    <row r="516" spans="1:28" x14ac:dyDescent="0.2">
      <c r="A516" s="4">
        <v>50</v>
      </c>
      <c r="B516" s="4">
        <v>0</v>
      </c>
      <c r="C516" s="4">
        <v>0</v>
      </c>
      <c r="D516" s="4">
        <v>1</v>
      </c>
      <c r="E516" s="4">
        <v>214</v>
      </c>
      <c r="F516" s="4">
        <f>ROUND(Source!AS499,O516)</f>
        <v>77165.66</v>
      </c>
      <c r="G516" s="4" t="s">
        <v>122</v>
      </c>
      <c r="H516" s="4" t="s">
        <v>123</v>
      </c>
      <c r="I516" s="4"/>
      <c r="J516" s="4"/>
      <c r="K516" s="4">
        <v>214</v>
      </c>
      <c r="L516" s="4">
        <v>16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0</v>
      </c>
      <c r="X516" s="4">
        <v>1</v>
      </c>
      <c r="Y516" s="4">
        <v>0</v>
      </c>
      <c r="Z516" s="4"/>
      <c r="AA516" s="4"/>
      <c r="AB516" s="4"/>
    </row>
    <row r="517" spans="1:28" x14ac:dyDescent="0.2">
      <c r="A517" s="4">
        <v>50</v>
      </c>
      <c r="B517" s="4">
        <v>0</v>
      </c>
      <c r="C517" s="4">
        <v>0</v>
      </c>
      <c r="D517" s="4">
        <v>1</v>
      </c>
      <c r="E517" s="4">
        <v>215</v>
      </c>
      <c r="F517" s="4">
        <f>ROUND(Source!AT499,O517)</f>
        <v>0</v>
      </c>
      <c r="G517" s="4" t="s">
        <v>124</v>
      </c>
      <c r="H517" s="4" t="s">
        <v>125</v>
      </c>
      <c r="I517" s="4"/>
      <c r="J517" s="4"/>
      <c r="K517" s="4">
        <v>215</v>
      </c>
      <c r="L517" s="4">
        <v>17</v>
      </c>
      <c r="M517" s="4">
        <v>3</v>
      </c>
      <c r="N517" s="4" t="s">
        <v>3</v>
      </c>
      <c r="O517" s="4">
        <v>2</v>
      </c>
      <c r="P517" s="4"/>
      <c r="Q517" s="4"/>
      <c r="R517" s="4"/>
      <c r="S517" s="4"/>
      <c r="T517" s="4"/>
      <c r="U517" s="4"/>
      <c r="V517" s="4"/>
      <c r="W517" s="4">
        <v>0</v>
      </c>
      <c r="X517" s="4">
        <v>1</v>
      </c>
      <c r="Y517" s="4">
        <v>0</v>
      </c>
      <c r="Z517" s="4"/>
      <c r="AA517" s="4"/>
      <c r="AB517" s="4"/>
    </row>
    <row r="518" spans="1:28" x14ac:dyDescent="0.2">
      <c r="A518" s="4">
        <v>50</v>
      </c>
      <c r="B518" s="4">
        <v>0</v>
      </c>
      <c r="C518" s="4">
        <v>0</v>
      </c>
      <c r="D518" s="4">
        <v>1</v>
      </c>
      <c r="E518" s="4">
        <v>217</v>
      </c>
      <c r="F518" s="4">
        <f>ROUND(Source!AU499,O518)</f>
        <v>0</v>
      </c>
      <c r="G518" s="4" t="s">
        <v>126</v>
      </c>
      <c r="H518" s="4" t="s">
        <v>127</v>
      </c>
      <c r="I518" s="4"/>
      <c r="J518" s="4"/>
      <c r="K518" s="4">
        <v>217</v>
      </c>
      <c r="L518" s="4">
        <v>18</v>
      </c>
      <c r="M518" s="4">
        <v>3</v>
      </c>
      <c r="N518" s="4" t="s">
        <v>3</v>
      </c>
      <c r="O518" s="4">
        <v>2</v>
      </c>
      <c r="P518" s="4"/>
      <c r="Q518" s="4"/>
      <c r="R518" s="4"/>
      <c r="S518" s="4"/>
      <c r="T518" s="4"/>
      <c r="U518" s="4"/>
      <c r="V518" s="4"/>
      <c r="W518" s="4">
        <v>0</v>
      </c>
      <c r="X518" s="4">
        <v>1</v>
      </c>
      <c r="Y518" s="4">
        <v>0</v>
      </c>
      <c r="Z518" s="4"/>
      <c r="AA518" s="4"/>
      <c r="AB518" s="4"/>
    </row>
    <row r="519" spans="1:28" x14ac:dyDescent="0.2">
      <c r="A519" s="4">
        <v>50</v>
      </c>
      <c r="B519" s="4">
        <v>0</v>
      </c>
      <c r="C519" s="4">
        <v>0</v>
      </c>
      <c r="D519" s="4">
        <v>1</v>
      </c>
      <c r="E519" s="4">
        <v>230</v>
      </c>
      <c r="F519" s="4">
        <f>ROUND(Source!BA499,O519)</f>
        <v>0</v>
      </c>
      <c r="G519" s="4" t="s">
        <v>128</v>
      </c>
      <c r="H519" s="4" t="s">
        <v>129</v>
      </c>
      <c r="I519" s="4"/>
      <c r="J519" s="4"/>
      <c r="K519" s="4">
        <v>230</v>
      </c>
      <c r="L519" s="4">
        <v>19</v>
      </c>
      <c r="M519" s="4">
        <v>3</v>
      </c>
      <c r="N519" s="4" t="s">
        <v>3</v>
      </c>
      <c r="O519" s="4">
        <v>2</v>
      </c>
      <c r="P519" s="4"/>
      <c r="Q519" s="4"/>
      <c r="R519" s="4"/>
      <c r="S519" s="4"/>
      <c r="T519" s="4"/>
      <c r="U519" s="4"/>
      <c r="V519" s="4"/>
      <c r="W519" s="4">
        <v>0</v>
      </c>
      <c r="X519" s="4">
        <v>1</v>
      </c>
      <c r="Y519" s="4">
        <v>0</v>
      </c>
      <c r="Z519" s="4"/>
      <c r="AA519" s="4"/>
      <c r="AB519" s="4"/>
    </row>
    <row r="520" spans="1:28" x14ac:dyDescent="0.2">
      <c r="A520" s="4">
        <v>50</v>
      </c>
      <c r="B520" s="4">
        <v>0</v>
      </c>
      <c r="C520" s="4">
        <v>0</v>
      </c>
      <c r="D520" s="4">
        <v>1</v>
      </c>
      <c r="E520" s="4">
        <v>206</v>
      </c>
      <c r="F520" s="4">
        <f>ROUND(Source!T499,O520)</f>
        <v>0</v>
      </c>
      <c r="G520" s="4" t="s">
        <v>130</v>
      </c>
      <c r="H520" s="4" t="s">
        <v>131</v>
      </c>
      <c r="I520" s="4"/>
      <c r="J520" s="4"/>
      <c r="K520" s="4">
        <v>206</v>
      </c>
      <c r="L520" s="4">
        <v>20</v>
      </c>
      <c r="M520" s="4">
        <v>3</v>
      </c>
      <c r="N520" s="4" t="s">
        <v>3</v>
      </c>
      <c r="O520" s="4">
        <v>2</v>
      </c>
      <c r="P520" s="4"/>
      <c r="Q520" s="4"/>
      <c r="R520" s="4"/>
      <c r="S520" s="4"/>
      <c r="T520" s="4"/>
      <c r="U520" s="4"/>
      <c r="V520" s="4"/>
      <c r="W520" s="4">
        <v>0</v>
      </c>
      <c r="X520" s="4">
        <v>1</v>
      </c>
      <c r="Y520" s="4">
        <v>0</v>
      </c>
      <c r="Z520" s="4"/>
      <c r="AA520" s="4"/>
      <c r="AB520" s="4"/>
    </row>
    <row r="521" spans="1:28" x14ac:dyDescent="0.2">
      <c r="A521" s="4">
        <v>50</v>
      </c>
      <c r="B521" s="4">
        <v>0</v>
      </c>
      <c r="C521" s="4">
        <v>0</v>
      </c>
      <c r="D521" s="4">
        <v>1</v>
      </c>
      <c r="E521" s="4">
        <v>207</v>
      </c>
      <c r="F521" s="4">
        <f>ROUND(Source!U499,O521)</f>
        <v>0</v>
      </c>
      <c r="G521" s="4" t="s">
        <v>132</v>
      </c>
      <c r="H521" s="4" t="s">
        <v>133</v>
      </c>
      <c r="I521" s="4"/>
      <c r="J521" s="4"/>
      <c r="K521" s="4">
        <v>207</v>
      </c>
      <c r="L521" s="4">
        <v>21</v>
      </c>
      <c r="M521" s="4">
        <v>3</v>
      </c>
      <c r="N521" s="4" t="s">
        <v>3</v>
      </c>
      <c r="O521" s="4">
        <v>7</v>
      </c>
      <c r="P521" s="4"/>
      <c r="Q521" s="4"/>
      <c r="R521" s="4"/>
      <c r="S521" s="4"/>
      <c r="T521" s="4"/>
      <c r="U521" s="4"/>
      <c r="V521" s="4"/>
      <c r="W521" s="4">
        <v>0</v>
      </c>
      <c r="X521" s="4">
        <v>1</v>
      </c>
      <c r="Y521" s="4">
        <v>0</v>
      </c>
      <c r="Z521" s="4"/>
      <c r="AA521" s="4"/>
      <c r="AB521" s="4"/>
    </row>
    <row r="522" spans="1:28" x14ac:dyDescent="0.2">
      <c r="A522" s="4">
        <v>50</v>
      </c>
      <c r="B522" s="4">
        <v>0</v>
      </c>
      <c r="C522" s="4">
        <v>0</v>
      </c>
      <c r="D522" s="4">
        <v>1</v>
      </c>
      <c r="E522" s="4">
        <v>208</v>
      </c>
      <c r="F522" s="4">
        <f>ROUND(Source!V499,O522)</f>
        <v>0</v>
      </c>
      <c r="G522" s="4" t="s">
        <v>134</v>
      </c>
      <c r="H522" s="4" t="s">
        <v>135</v>
      </c>
      <c r="I522" s="4"/>
      <c r="J522" s="4"/>
      <c r="K522" s="4">
        <v>208</v>
      </c>
      <c r="L522" s="4">
        <v>22</v>
      </c>
      <c r="M522" s="4">
        <v>3</v>
      </c>
      <c r="N522" s="4" t="s">
        <v>3</v>
      </c>
      <c r="O522" s="4">
        <v>7</v>
      </c>
      <c r="P522" s="4"/>
      <c r="Q522" s="4"/>
      <c r="R522" s="4"/>
      <c r="S522" s="4"/>
      <c r="T522" s="4"/>
      <c r="U522" s="4"/>
      <c r="V522" s="4"/>
      <c r="W522" s="4">
        <v>0</v>
      </c>
      <c r="X522" s="4">
        <v>1</v>
      </c>
      <c r="Y522" s="4">
        <v>0</v>
      </c>
      <c r="Z522" s="4"/>
      <c r="AA522" s="4"/>
      <c r="AB522" s="4"/>
    </row>
    <row r="523" spans="1:28" x14ac:dyDescent="0.2">
      <c r="A523" s="4">
        <v>50</v>
      </c>
      <c r="B523" s="4">
        <v>0</v>
      </c>
      <c r="C523" s="4">
        <v>0</v>
      </c>
      <c r="D523" s="4">
        <v>1</v>
      </c>
      <c r="E523" s="4">
        <v>209</v>
      </c>
      <c r="F523" s="4">
        <f>ROUND(Source!W499,O523)</f>
        <v>0</v>
      </c>
      <c r="G523" s="4" t="s">
        <v>136</v>
      </c>
      <c r="H523" s="4" t="s">
        <v>137</v>
      </c>
      <c r="I523" s="4"/>
      <c r="J523" s="4"/>
      <c r="K523" s="4">
        <v>209</v>
      </c>
      <c r="L523" s="4">
        <v>23</v>
      </c>
      <c r="M523" s="4">
        <v>3</v>
      </c>
      <c r="N523" s="4" t="s">
        <v>3</v>
      </c>
      <c r="O523" s="4">
        <v>2</v>
      </c>
      <c r="P523" s="4"/>
      <c r="Q523" s="4"/>
      <c r="R523" s="4"/>
      <c r="S523" s="4"/>
      <c r="T523" s="4"/>
      <c r="U523" s="4"/>
      <c r="V523" s="4"/>
      <c r="W523" s="4">
        <v>0</v>
      </c>
      <c r="X523" s="4">
        <v>1</v>
      </c>
      <c r="Y523" s="4">
        <v>0</v>
      </c>
      <c r="Z523" s="4"/>
      <c r="AA523" s="4"/>
      <c r="AB523" s="4"/>
    </row>
    <row r="524" spans="1:28" x14ac:dyDescent="0.2">
      <c r="A524" s="4">
        <v>50</v>
      </c>
      <c r="B524" s="4">
        <v>0</v>
      </c>
      <c r="C524" s="4">
        <v>0</v>
      </c>
      <c r="D524" s="4">
        <v>1</v>
      </c>
      <c r="E524" s="4">
        <v>233</v>
      </c>
      <c r="F524" s="4">
        <f>ROUND(Source!BD499,O524)</f>
        <v>0</v>
      </c>
      <c r="G524" s="4" t="s">
        <v>138</v>
      </c>
      <c r="H524" s="4" t="s">
        <v>139</v>
      </c>
      <c r="I524" s="4"/>
      <c r="J524" s="4"/>
      <c r="K524" s="4">
        <v>233</v>
      </c>
      <c r="L524" s="4">
        <v>24</v>
      </c>
      <c r="M524" s="4">
        <v>3</v>
      </c>
      <c r="N524" s="4" t="s">
        <v>3</v>
      </c>
      <c r="O524" s="4">
        <v>2</v>
      </c>
      <c r="P524" s="4"/>
      <c r="Q524" s="4"/>
      <c r="R524" s="4"/>
      <c r="S524" s="4"/>
      <c r="T524" s="4"/>
      <c r="U524" s="4"/>
      <c r="V524" s="4"/>
      <c r="W524" s="4">
        <v>0</v>
      </c>
      <c r="X524" s="4">
        <v>1</v>
      </c>
      <c r="Y524" s="4">
        <v>0</v>
      </c>
      <c r="Z524" s="4"/>
      <c r="AA524" s="4"/>
      <c r="AB524" s="4"/>
    </row>
    <row r="525" spans="1:28" x14ac:dyDescent="0.2">
      <c r="A525" s="4">
        <v>50</v>
      </c>
      <c r="B525" s="4">
        <v>0</v>
      </c>
      <c r="C525" s="4">
        <v>0</v>
      </c>
      <c r="D525" s="4">
        <v>1</v>
      </c>
      <c r="E525" s="4">
        <v>210</v>
      </c>
      <c r="F525" s="4">
        <f>ROUND(Source!X499,O525)</f>
        <v>0</v>
      </c>
      <c r="G525" s="4" t="s">
        <v>140</v>
      </c>
      <c r="H525" s="4" t="s">
        <v>141</v>
      </c>
      <c r="I525" s="4"/>
      <c r="J525" s="4"/>
      <c r="K525" s="4">
        <v>210</v>
      </c>
      <c r="L525" s="4">
        <v>25</v>
      </c>
      <c r="M525" s="4">
        <v>3</v>
      </c>
      <c r="N525" s="4" t="s">
        <v>3</v>
      </c>
      <c r="O525" s="4">
        <v>2</v>
      </c>
      <c r="P525" s="4"/>
      <c r="Q525" s="4"/>
      <c r="R525" s="4"/>
      <c r="S525" s="4"/>
      <c r="T525" s="4"/>
      <c r="U525" s="4"/>
      <c r="V525" s="4"/>
      <c r="W525" s="4">
        <v>0</v>
      </c>
      <c r="X525" s="4">
        <v>1</v>
      </c>
      <c r="Y525" s="4">
        <v>0</v>
      </c>
      <c r="Z525" s="4"/>
      <c r="AA525" s="4"/>
      <c r="AB525" s="4"/>
    </row>
    <row r="526" spans="1:28" x14ac:dyDescent="0.2">
      <c r="A526" s="4">
        <v>50</v>
      </c>
      <c r="B526" s="4">
        <v>0</v>
      </c>
      <c r="C526" s="4">
        <v>0</v>
      </c>
      <c r="D526" s="4">
        <v>1</v>
      </c>
      <c r="E526" s="4">
        <v>211</v>
      </c>
      <c r="F526" s="4">
        <f>ROUND(Source!Y499,O526)</f>
        <v>0</v>
      </c>
      <c r="G526" s="4" t="s">
        <v>142</v>
      </c>
      <c r="H526" s="4" t="s">
        <v>143</v>
      </c>
      <c r="I526" s="4"/>
      <c r="J526" s="4"/>
      <c r="K526" s="4">
        <v>211</v>
      </c>
      <c r="L526" s="4">
        <v>26</v>
      </c>
      <c r="M526" s="4">
        <v>3</v>
      </c>
      <c r="N526" s="4" t="s">
        <v>3</v>
      </c>
      <c r="O526" s="4">
        <v>2</v>
      </c>
      <c r="P526" s="4"/>
      <c r="Q526" s="4"/>
      <c r="R526" s="4"/>
      <c r="S526" s="4"/>
      <c r="T526" s="4"/>
      <c r="U526" s="4"/>
      <c r="V526" s="4"/>
      <c r="W526" s="4">
        <v>0</v>
      </c>
      <c r="X526" s="4">
        <v>1</v>
      </c>
      <c r="Y526" s="4">
        <v>0</v>
      </c>
      <c r="Z526" s="4"/>
      <c r="AA526" s="4"/>
      <c r="AB526" s="4"/>
    </row>
    <row r="527" spans="1:28" x14ac:dyDescent="0.2">
      <c r="A527" s="4">
        <v>50</v>
      </c>
      <c r="B527" s="4">
        <v>0</v>
      </c>
      <c r="C527" s="4">
        <v>0</v>
      </c>
      <c r="D527" s="4">
        <v>1</v>
      </c>
      <c r="E527" s="4">
        <v>224</v>
      </c>
      <c r="F527" s="4">
        <f>ROUND(Source!AR499,O527)</f>
        <v>77165.66</v>
      </c>
      <c r="G527" s="4" t="s">
        <v>144</v>
      </c>
      <c r="H527" s="4" t="s">
        <v>145</v>
      </c>
      <c r="I527" s="4"/>
      <c r="J527" s="4"/>
      <c r="K527" s="4">
        <v>224</v>
      </c>
      <c r="L527" s="4">
        <v>27</v>
      </c>
      <c r="M527" s="4">
        <v>3</v>
      </c>
      <c r="N527" s="4" t="s">
        <v>3</v>
      </c>
      <c r="O527" s="4">
        <v>2</v>
      </c>
      <c r="P527" s="4"/>
      <c r="Q527" s="4"/>
      <c r="R527" s="4"/>
      <c r="S527" s="4"/>
      <c r="T527" s="4"/>
      <c r="U527" s="4"/>
      <c r="V527" s="4"/>
      <c r="W527" s="4">
        <v>77165.66</v>
      </c>
      <c r="X527" s="4">
        <v>1</v>
      </c>
      <c r="Y527" s="4">
        <v>77165.66</v>
      </c>
      <c r="Z527" s="4"/>
      <c r="AA527" s="4"/>
      <c r="AB527" s="4"/>
    </row>
    <row r="529" spans="1:245" x14ac:dyDescent="0.2">
      <c r="A529" s="1">
        <v>4</v>
      </c>
      <c r="B529" s="1">
        <v>0</v>
      </c>
      <c r="C529" s="1"/>
      <c r="D529" s="1">
        <f>ROW(A539)</f>
        <v>539</v>
      </c>
      <c r="E529" s="1"/>
      <c r="F529" s="1" t="s">
        <v>17</v>
      </c>
      <c r="G529" s="1" t="s">
        <v>260</v>
      </c>
      <c r="H529" s="1" t="s">
        <v>3</v>
      </c>
      <c r="I529" s="1">
        <v>0</v>
      </c>
      <c r="J529" s="1"/>
      <c r="K529" s="1">
        <v>0</v>
      </c>
      <c r="L529" s="1"/>
      <c r="M529" s="1" t="s">
        <v>3</v>
      </c>
      <c r="N529" s="1"/>
      <c r="O529" s="1"/>
      <c r="P529" s="1"/>
      <c r="Q529" s="1"/>
      <c r="R529" s="1"/>
      <c r="S529" s="1">
        <v>0</v>
      </c>
      <c r="T529" s="1"/>
      <c r="U529" s="1" t="s">
        <v>3</v>
      </c>
      <c r="V529" s="1">
        <v>0</v>
      </c>
      <c r="W529" s="1"/>
      <c r="X529" s="1"/>
      <c r="Y529" s="1"/>
      <c r="Z529" s="1"/>
      <c r="AA529" s="1"/>
      <c r="AB529" s="1" t="s">
        <v>3</v>
      </c>
      <c r="AC529" s="1" t="s">
        <v>3</v>
      </c>
      <c r="AD529" s="1" t="s">
        <v>3</v>
      </c>
      <c r="AE529" s="1" t="s">
        <v>3</v>
      </c>
      <c r="AF529" s="1" t="s">
        <v>3</v>
      </c>
      <c r="AG529" s="1" t="s">
        <v>3</v>
      </c>
      <c r="AH529" s="1"/>
      <c r="AI529" s="1"/>
      <c r="AJ529" s="1"/>
      <c r="AK529" s="1"/>
      <c r="AL529" s="1"/>
      <c r="AM529" s="1"/>
      <c r="AN529" s="1"/>
      <c r="AO529" s="1"/>
      <c r="AP529" s="1" t="s">
        <v>3</v>
      </c>
      <c r="AQ529" s="1" t="s">
        <v>3</v>
      </c>
      <c r="AR529" s="1" t="s">
        <v>3</v>
      </c>
      <c r="AS529" s="1"/>
      <c r="AT529" s="1"/>
      <c r="AU529" s="1"/>
      <c r="AV529" s="1"/>
      <c r="AW529" s="1"/>
      <c r="AX529" s="1"/>
      <c r="AY529" s="1"/>
      <c r="AZ529" s="1" t="s">
        <v>3</v>
      </c>
      <c r="BA529" s="1"/>
      <c r="BB529" s="1" t="s">
        <v>3</v>
      </c>
      <c r="BC529" s="1" t="s">
        <v>3</v>
      </c>
      <c r="BD529" s="1" t="s">
        <v>3</v>
      </c>
      <c r="BE529" s="1" t="s">
        <v>3</v>
      </c>
      <c r="BF529" s="1" t="s">
        <v>3</v>
      </c>
      <c r="BG529" s="1" t="s">
        <v>3</v>
      </c>
      <c r="BH529" s="1" t="s">
        <v>3</v>
      </c>
      <c r="BI529" s="1" t="s">
        <v>3</v>
      </c>
      <c r="BJ529" s="1" t="s">
        <v>3</v>
      </c>
      <c r="BK529" s="1" t="s">
        <v>3</v>
      </c>
      <c r="BL529" s="1" t="s">
        <v>3</v>
      </c>
      <c r="BM529" s="1" t="s">
        <v>3</v>
      </c>
      <c r="BN529" s="1" t="s">
        <v>3</v>
      </c>
      <c r="BO529" s="1" t="s">
        <v>3</v>
      </c>
      <c r="BP529" s="1" t="s">
        <v>3</v>
      </c>
      <c r="BQ529" s="1"/>
      <c r="BR529" s="1"/>
      <c r="BS529" s="1"/>
      <c r="BT529" s="1"/>
      <c r="BU529" s="1"/>
      <c r="BV529" s="1"/>
      <c r="BW529" s="1"/>
      <c r="BX529" s="1">
        <v>0</v>
      </c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>
        <v>0</v>
      </c>
    </row>
    <row r="531" spans="1:245" x14ac:dyDescent="0.2">
      <c r="A531" s="2">
        <v>52</v>
      </c>
      <c r="B531" s="2">
        <f t="shared" ref="B531:G531" si="308">B539</f>
        <v>0</v>
      </c>
      <c r="C531" s="2">
        <f t="shared" si="308"/>
        <v>4</v>
      </c>
      <c r="D531" s="2">
        <f t="shared" si="308"/>
        <v>529</v>
      </c>
      <c r="E531" s="2">
        <f t="shared" si="308"/>
        <v>0</v>
      </c>
      <c r="F531" s="2" t="str">
        <f t="shared" si="308"/>
        <v>Новый раздел</v>
      </c>
      <c r="G531" s="2" t="str">
        <f t="shared" si="308"/>
        <v>Прочие работы</v>
      </c>
      <c r="H531" s="2"/>
      <c r="I531" s="2"/>
      <c r="J531" s="2"/>
      <c r="K531" s="2"/>
      <c r="L531" s="2"/>
      <c r="M531" s="2"/>
      <c r="N531" s="2"/>
      <c r="O531" s="2">
        <f t="shared" ref="O531:AT531" si="309">O539</f>
        <v>4234.87</v>
      </c>
      <c r="P531" s="2">
        <f t="shared" si="309"/>
        <v>0</v>
      </c>
      <c r="Q531" s="2">
        <f t="shared" si="309"/>
        <v>1660.88</v>
      </c>
      <c r="R531" s="2">
        <f t="shared" si="309"/>
        <v>0</v>
      </c>
      <c r="S531" s="2">
        <f t="shared" si="309"/>
        <v>2573.9899999999998</v>
      </c>
      <c r="T531" s="2">
        <f t="shared" si="309"/>
        <v>0</v>
      </c>
      <c r="U531" s="2">
        <f t="shared" si="309"/>
        <v>6.57</v>
      </c>
      <c r="V531" s="2">
        <f t="shared" si="309"/>
        <v>0</v>
      </c>
      <c r="W531" s="2">
        <f t="shared" si="309"/>
        <v>0</v>
      </c>
      <c r="X531" s="2">
        <f t="shared" si="309"/>
        <v>2625.47</v>
      </c>
      <c r="Y531" s="2">
        <f t="shared" si="309"/>
        <v>1389.95</v>
      </c>
      <c r="Z531" s="2">
        <f t="shared" si="309"/>
        <v>0</v>
      </c>
      <c r="AA531" s="2">
        <f t="shared" si="309"/>
        <v>0</v>
      </c>
      <c r="AB531" s="2">
        <f t="shared" si="309"/>
        <v>4234.87</v>
      </c>
      <c r="AC531" s="2">
        <f t="shared" si="309"/>
        <v>0</v>
      </c>
      <c r="AD531" s="2">
        <f t="shared" si="309"/>
        <v>1660.88</v>
      </c>
      <c r="AE531" s="2">
        <f t="shared" si="309"/>
        <v>0</v>
      </c>
      <c r="AF531" s="2">
        <f t="shared" si="309"/>
        <v>2573.9899999999998</v>
      </c>
      <c r="AG531" s="2">
        <f t="shared" si="309"/>
        <v>0</v>
      </c>
      <c r="AH531" s="2">
        <f t="shared" si="309"/>
        <v>6.57</v>
      </c>
      <c r="AI531" s="2">
        <f t="shared" si="309"/>
        <v>0</v>
      </c>
      <c r="AJ531" s="2">
        <f t="shared" si="309"/>
        <v>0</v>
      </c>
      <c r="AK531" s="2">
        <f t="shared" si="309"/>
        <v>2625.47</v>
      </c>
      <c r="AL531" s="2">
        <f t="shared" si="309"/>
        <v>1389.95</v>
      </c>
      <c r="AM531" s="2">
        <f t="shared" si="309"/>
        <v>0</v>
      </c>
      <c r="AN531" s="2">
        <f t="shared" si="309"/>
        <v>0</v>
      </c>
      <c r="AO531" s="2">
        <f t="shared" si="309"/>
        <v>0</v>
      </c>
      <c r="AP531" s="2">
        <f t="shared" si="309"/>
        <v>0</v>
      </c>
      <c r="AQ531" s="2">
        <f t="shared" si="309"/>
        <v>0</v>
      </c>
      <c r="AR531" s="2">
        <f t="shared" si="309"/>
        <v>10023.74</v>
      </c>
      <c r="AS531" s="2">
        <f t="shared" si="309"/>
        <v>10023.74</v>
      </c>
      <c r="AT531" s="2">
        <f t="shared" si="309"/>
        <v>0</v>
      </c>
      <c r="AU531" s="2">
        <f t="shared" ref="AU531:BZ531" si="310">AU539</f>
        <v>0</v>
      </c>
      <c r="AV531" s="2">
        <f t="shared" si="310"/>
        <v>0</v>
      </c>
      <c r="AW531" s="2">
        <f t="shared" si="310"/>
        <v>0</v>
      </c>
      <c r="AX531" s="2">
        <f t="shared" si="310"/>
        <v>0</v>
      </c>
      <c r="AY531" s="2">
        <f t="shared" si="310"/>
        <v>0</v>
      </c>
      <c r="AZ531" s="2">
        <f t="shared" si="310"/>
        <v>0</v>
      </c>
      <c r="BA531" s="2">
        <f t="shared" si="310"/>
        <v>0</v>
      </c>
      <c r="BB531" s="2">
        <f t="shared" si="310"/>
        <v>0</v>
      </c>
      <c r="BC531" s="2">
        <f t="shared" si="310"/>
        <v>0</v>
      </c>
      <c r="BD531" s="2">
        <f t="shared" si="310"/>
        <v>1773.45</v>
      </c>
      <c r="BE531" s="2">
        <f t="shared" si="310"/>
        <v>0</v>
      </c>
      <c r="BF531" s="2">
        <f t="shared" si="310"/>
        <v>0</v>
      </c>
      <c r="BG531" s="2">
        <f t="shared" si="310"/>
        <v>0</v>
      </c>
      <c r="BH531" s="2">
        <f t="shared" si="310"/>
        <v>0</v>
      </c>
      <c r="BI531" s="2">
        <f t="shared" si="310"/>
        <v>0</v>
      </c>
      <c r="BJ531" s="2">
        <f t="shared" si="310"/>
        <v>0</v>
      </c>
      <c r="BK531" s="2">
        <f t="shared" si="310"/>
        <v>0</v>
      </c>
      <c r="BL531" s="2">
        <f t="shared" si="310"/>
        <v>0</v>
      </c>
      <c r="BM531" s="2">
        <f t="shared" si="310"/>
        <v>0</v>
      </c>
      <c r="BN531" s="2">
        <f t="shared" si="310"/>
        <v>0</v>
      </c>
      <c r="BO531" s="2">
        <f t="shared" si="310"/>
        <v>0</v>
      </c>
      <c r="BP531" s="2">
        <f t="shared" si="310"/>
        <v>0</v>
      </c>
      <c r="BQ531" s="2">
        <f t="shared" si="310"/>
        <v>0</v>
      </c>
      <c r="BR531" s="2">
        <f t="shared" si="310"/>
        <v>0</v>
      </c>
      <c r="BS531" s="2">
        <f t="shared" si="310"/>
        <v>0</v>
      </c>
      <c r="BT531" s="2">
        <f t="shared" si="310"/>
        <v>0</v>
      </c>
      <c r="BU531" s="2">
        <f t="shared" si="310"/>
        <v>0</v>
      </c>
      <c r="BV531" s="2">
        <f t="shared" si="310"/>
        <v>0</v>
      </c>
      <c r="BW531" s="2">
        <f t="shared" si="310"/>
        <v>0</v>
      </c>
      <c r="BX531" s="2">
        <f t="shared" si="310"/>
        <v>0</v>
      </c>
      <c r="BY531" s="2">
        <f t="shared" si="310"/>
        <v>0</v>
      </c>
      <c r="BZ531" s="2">
        <f t="shared" si="310"/>
        <v>0</v>
      </c>
      <c r="CA531" s="2">
        <f t="shared" ref="CA531:DF531" si="311">CA539</f>
        <v>10023.74</v>
      </c>
      <c r="CB531" s="2">
        <f t="shared" si="311"/>
        <v>10023.74</v>
      </c>
      <c r="CC531" s="2">
        <f t="shared" si="311"/>
        <v>0</v>
      </c>
      <c r="CD531" s="2">
        <f t="shared" si="311"/>
        <v>0</v>
      </c>
      <c r="CE531" s="2">
        <f t="shared" si="311"/>
        <v>0</v>
      </c>
      <c r="CF531" s="2">
        <f t="shared" si="311"/>
        <v>0</v>
      </c>
      <c r="CG531" s="2">
        <f t="shared" si="311"/>
        <v>0</v>
      </c>
      <c r="CH531" s="2">
        <f t="shared" si="311"/>
        <v>0</v>
      </c>
      <c r="CI531" s="2">
        <f t="shared" si="311"/>
        <v>0</v>
      </c>
      <c r="CJ531" s="2">
        <f t="shared" si="311"/>
        <v>0</v>
      </c>
      <c r="CK531" s="2">
        <f t="shared" si="311"/>
        <v>0</v>
      </c>
      <c r="CL531" s="2">
        <f t="shared" si="311"/>
        <v>0</v>
      </c>
      <c r="CM531" s="2">
        <f t="shared" si="311"/>
        <v>1773.45</v>
      </c>
      <c r="CN531" s="2">
        <f t="shared" si="311"/>
        <v>0</v>
      </c>
      <c r="CO531" s="2">
        <f t="shared" si="311"/>
        <v>0</v>
      </c>
      <c r="CP531" s="2">
        <f t="shared" si="311"/>
        <v>0</v>
      </c>
      <c r="CQ531" s="2">
        <f t="shared" si="311"/>
        <v>0</v>
      </c>
      <c r="CR531" s="2">
        <f t="shared" si="311"/>
        <v>0</v>
      </c>
      <c r="CS531" s="2">
        <f t="shared" si="311"/>
        <v>0</v>
      </c>
      <c r="CT531" s="2">
        <f t="shared" si="311"/>
        <v>0</v>
      </c>
      <c r="CU531" s="2">
        <f t="shared" si="311"/>
        <v>0</v>
      </c>
      <c r="CV531" s="2">
        <f t="shared" si="311"/>
        <v>0</v>
      </c>
      <c r="CW531" s="2">
        <f t="shared" si="311"/>
        <v>0</v>
      </c>
      <c r="CX531" s="2">
        <f t="shared" si="311"/>
        <v>0</v>
      </c>
      <c r="CY531" s="2">
        <f t="shared" si="311"/>
        <v>0</v>
      </c>
      <c r="CZ531" s="2">
        <f t="shared" si="311"/>
        <v>0</v>
      </c>
      <c r="DA531" s="2">
        <f t="shared" si="311"/>
        <v>0</v>
      </c>
      <c r="DB531" s="2">
        <f t="shared" si="311"/>
        <v>0</v>
      </c>
      <c r="DC531" s="2">
        <f t="shared" si="311"/>
        <v>0</v>
      </c>
      <c r="DD531" s="2">
        <f t="shared" si="311"/>
        <v>0</v>
      </c>
      <c r="DE531" s="2">
        <f t="shared" si="311"/>
        <v>0</v>
      </c>
      <c r="DF531" s="2">
        <f t="shared" si="311"/>
        <v>0</v>
      </c>
      <c r="DG531" s="3">
        <f t="shared" ref="DG531:EL531" si="312">DG539</f>
        <v>0</v>
      </c>
      <c r="DH531" s="3">
        <f t="shared" si="312"/>
        <v>0</v>
      </c>
      <c r="DI531" s="3">
        <f t="shared" si="312"/>
        <v>0</v>
      </c>
      <c r="DJ531" s="3">
        <f t="shared" si="312"/>
        <v>0</v>
      </c>
      <c r="DK531" s="3">
        <f t="shared" si="312"/>
        <v>0</v>
      </c>
      <c r="DL531" s="3">
        <f t="shared" si="312"/>
        <v>0</v>
      </c>
      <c r="DM531" s="3">
        <f t="shared" si="312"/>
        <v>0</v>
      </c>
      <c r="DN531" s="3">
        <f t="shared" si="312"/>
        <v>0</v>
      </c>
      <c r="DO531" s="3">
        <f t="shared" si="312"/>
        <v>0</v>
      </c>
      <c r="DP531" s="3">
        <f t="shared" si="312"/>
        <v>0</v>
      </c>
      <c r="DQ531" s="3">
        <f t="shared" si="312"/>
        <v>0</v>
      </c>
      <c r="DR531" s="3">
        <f t="shared" si="312"/>
        <v>0</v>
      </c>
      <c r="DS531" s="3">
        <f t="shared" si="312"/>
        <v>0</v>
      </c>
      <c r="DT531" s="3">
        <f t="shared" si="312"/>
        <v>0</v>
      </c>
      <c r="DU531" s="3">
        <f t="shared" si="312"/>
        <v>0</v>
      </c>
      <c r="DV531" s="3">
        <f t="shared" si="312"/>
        <v>0</v>
      </c>
      <c r="DW531" s="3">
        <f t="shared" si="312"/>
        <v>0</v>
      </c>
      <c r="DX531" s="3">
        <f t="shared" si="312"/>
        <v>0</v>
      </c>
      <c r="DY531" s="3">
        <f t="shared" si="312"/>
        <v>0</v>
      </c>
      <c r="DZ531" s="3">
        <f t="shared" si="312"/>
        <v>0</v>
      </c>
      <c r="EA531" s="3">
        <f t="shared" si="312"/>
        <v>0</v>
      </c>
      <c r="EB531" s="3">
        <f t="shared" si="312"/>
        <v>0</v>
      </c>
      <c r="EC531" s="3">
        <f t="shared" si="312"/>
        <v>0</v>
      </c>
      <c r="ED531" s="3">
        <f t="shared" si="312"/>
        <v>0</v>
      </c>
      <c r="EE531" s="3">
        <f t="shared" si="312"/>
        <v>0</v>
      </c>
      <c r="EF531" s="3">
        <f t="shared" si="312"/>
        <v>0</v>
      </c>
      <c r="EG531" s="3">
        <f t="shared" si="312"/>
        <v>0</v>
      </c>
      <c r="EH531" s="3">
        <f t="shared" si="312"/>
        <v>0</v>
      </c>
      <c r="EI531" s="3">
        <f t="shared" si="312"/>
        <v>0</v>
      </c>
      <c r="EJ531" s="3">
        <f t="shared" si="312"/>
        <v>0</v>
      </c>
      <c r="EK531" s="3">
        <f t="shared" si="312"/>
        <v>0</v>
      </c>
      <c r="EL531" s="3">
        <f t="shared" si="312"/>
        <v>0</v>
      </c>
      <c r="EM531" s="3">
        <f t="shared" ref="EM531:FR531" si="313">EM539</f>
        <v>0</v>
      </c>
      <c r="EN531" s="3">
        <f t="shared" si="313"/>
        <v>0</v>
      </c>
      <c r="EO531" s="3">
        <f t="shared" si="313"/>
        <v>0</v>
      </c>
      <c r="EP531" s="3">
        <f t="shared" si="313"/>
        <v>0</v>
      </c>
      <c r="EQ531" s="3">
        <f t="shared" si="313"/>
        <v>0</v>
      </c>
      <c r="ER531" s="3">
        <f t="shared" si="313"/>
        <v>0</v>
      </c>
      <c r="ES531" s="3">
        <f t="shared" si="313"/>
        <v>0</v>
      </c>
      <c r="ET531" s="3">
        <f t="shared" si="313"/>
        <v>0</v>
      </c>
      <c r="EU531" s="3">
        <f t="shared" si="313"/>
        <v>0</v>
      </c>
      <c r="EV531" s="3">
        <f t="shared" si="313"/>
        <v>0</v>
      </c>
      <c r="EW531" s="3">
        <f t="shared" si="313"/>
        <v>0</v>
      </c>
      <c r="EX531" s="3">
        <f t="shared" si="313"/>
        <v>0</v>
      </c>
      <c r="EY531" s="3">
        <f t="shared" si="313"/>
        <v>0</v>
      </c>
      <c r="EZ531" s="3">
        <f t="shared" si="313"/>
        <v>0</v>
      </c>
      <c r="FA531" s="3">
        <f t="shared" si="313"/>
        <v>0</v>
      </c>
      <c r="FB531" s="3">
        <f t="shared" si="313"/>
        <v>0</v>
      </c>
      <c r="FC531" s="3">
        <f t="shared" si="313"/>
        <v>0</v>
      </c>
      <c r="FD531" s="3">
        <f t="shared" si="313"/>
        <v>0</v>
      </c>
      <c r="FE531" s="3">
        <f t="shared" si="313"/>
        <v>0</v>
      </c>
      <c r="FF531" s="3">
        <f t="shared" si="313"/>
        <v>0</v>
      </c>
      <c r="FG531" s="3">
        <f t="shared" si="313"/>
        <v>0</v>
      </c>
      <c r="FH531" s="3">
        <f t="shared" si="313"/>
        <v>0</v>
      </c>
      <c r="FI531" s="3">
        <f t="shared" si="313"/>
        <v>0</v>
      </c>
      <c r="FJ531" s="3">
        <f t="shared" si="313"/>
        <v>0</v>
      </c>
      <c r="FK531" s="3">
        <f t="shared" si="313"/>
        <v>0</v>
      </c>
      <c r="FL531" s="3">
        <f t="shared" si="313"/>
        <v>0</v>
      </c>
      <c r="FM531" s="3">
        <f t="shared" si="313"/>
        <v>0</v>
      </c>
      <c r="FN531" s="3">
        <f t="shared" si="313"/>
        <v>0</v>
      </c>
      <c r="FO531" s="3">
        <f t="shared" si="313"/>
        <v>0</v>
      </c>
      <c r="FP531" s="3">
        <f t="shared" si="313"/>
        <v>0</v>
      </c>
      <c r="FQ531" s="3">
        <f t="shared" si="313"/>
        <v>0</v>
      </c>
      <c r="FR531" s="3">
        <f t="shared" si="313"/>
        <v>0</v>
      </c>
      <c r="FS531" s="3">
        <f t="shared" ref="FS531:GX531" si="314">FS539</f>
        <v>0</v>
      </c>
      <c r="FT531" s="3">
        <f t="shared" si="314"/>
        <v>0</v>
      </c>
      <c r="FU531" s="3">
        <f t="shared" si="314"/>
        <v>0</v>
      </c>
      <c r="FV531" s="3">
        <f t="shared" si="314"/>
        <v>0</v>
      </c>
      <c r="FW531" s="3">
        <f t="shared" si="314"/>
        <v>0</v>
      </c>
      <c r="FX531" s="3">
        <f t="shared" si="314"/>
        <v>0</v>
      </c>
      <c r="FY531" s="3">
        <f t="shared" si="314"/>
        <v>0</v>
      </c>
      <c r="FZ531" s="3">
        <f t="shared" si="314"/>
        <v>0</v>
      </c>
      <c r="GA531" s="3">
        <f t="shared" si="314"/>
        <v>0</v>
      </c>
      <c r="GB531" s="3">
        <f t="shared" si="314"/>
        <v>0</v>
      </c>
      <c r="GC531" s="3">
        <f t="shared" si="314"/>
        <v>0</v>
      </c>
      <c r="GD531" s="3">
        <f t="shared" si="314"/>
        <v>0</v>
      </c>
      <c r="GE531" s="3">
        <f t="shared" si="314"/>
        <v>0</v>
      </c>
      <c r="GF531" s="3">
        <f t="shared" si="314"/>
        <v>0</v>
      </c>
      <c r="GG531" s="3">
        <f t="shared" si="314"/>
        <v>0</v>
      </c>
      <c r="GH531" s="3">
        <f t="shared" si="314"/>
        <v>0</v>
      </c>
      <c r="GI531" s="3">
        <f t="shared" si="314"/>
        <v>0</v>
      </c>
      <c r="GJ531" s="3">
        <f t="shared" si="314"/>
        <v>0</v>
      </c>
      <c r="GK531" s="3">
        <f t="shared" si="314"/>
        <v>0</v>
      </c>
      <c r="GL531" s="3">
        <f t="shared" si="314"/>
        <v>0</v>
      </c>
      <c r="GM531" s="3">
        <f t="shared" si="314"/>
        <v>0</v>
      </c>
      <c r="GN531" s="3">
        <f t="shared" si="314"/>
        <v>0</v>
      </c>
      <c r="GO531" s="3">
        <f t="shared" si="314"/>
        <v>0</v>
      </c>
      <c r="GP531" s="3">
        <f t="shared" si="314"/>
        <v>0</v>
      </c>
      <c r="GQ531" s="3">
        <f t="shared" si="314"/>
        <v>0</v>
      </c>
      <c r="GR531" s="3">
        <f t="shared" si="314"/>
        <v>0</v>
      </c>
      <c r="GS531" s="3">
        <f t="shared" si="314"/>
        <v>0</v>
      </c>
      <c r="GT531" s="3">
        <f t="shared" si="314"/>
        <v>0</v>
      </c>
      <c r="GU531" s="3">
        <f t="shared" si="314"/>
        <v>0</v>
      </c>
      <c r="GV531" s="3">
        <f t="shared" si="314"/>
        <v>0</v>
      </c>
      <c r="GW531" s="3">
        <f t="shared" si="314"/>
        <v>0</v>
      </c>
      <c r="GX531" s="3">
        <f t="shared" si="314"/>
        <v>0</v>
      </c>
    </row>
    <row r="533" spans="1:245" x14ac:dyDescent="0.2">
      <c r="A533">
        <v>17</v>
      </c>
      <c r="B533">
        <v>0</v>
      </c>
      <c r="C533">
        <f>ROW(SmtRes!A589)</f>
        <v>589</v>
      </c>
      <c r="D533">
        <f>ROW(EtalonRes!A597)</f>
        <v>597</v>
      </c>
      <c r="E533" t="s">
        <v>404</v>
      </c>
      <c r="F533" t="s">
        <v>262</v>
      </c>
      <c r="G533" t="s">
        <v>263</v>
      </c>
      <c r="H533" t="s">
        <v>22</v>
      </c>
      <c r="I533">
        <v>3</v>
      </c>
      <c r="J533">
        <v>0</v>
      </c>
      <c r="K533">
        <v>3</v>
      </c>
      <c r="O533">
        <f>ROUND(CP533,2)</f>
        <v>2573.9899999999998</v>
      </c>
      <c r="P533">
        <f>SUMIF(SmtRes!AQ589:'SmtRes'!AQ589,"=1",SmtRes!DF589:'SmtRes'!DF589)</f>
        <v>0</v>
      </c>
      <c r="Q533">
        <f>SUMIF(SmtRes!AQ589:'SmtRes'!AQ589,"=1",SmtRes!DG589:'SmtRes'!DG589)</f>
        <v>0</v>
      </c>
      <c r="R533">
        <f>SUMIF(SmtRes!AQ589:'SmtRes'!AQ589,"=1",SmtRes!DH589:'SmtRes'!DH589)</f>
        <v>0</v>
      </c>
      <c r="S533">
        <f>SUMIF(SmtRes!AQ589:'SmtRes'!AQ589,"=1",SmtRes!DI589:'SmtRes'!DI589)</f>
        <v>2573.9899999999998</v>
      </c>
      <c r="T533">
        <f>ROUND(CU533*I533,2)</f>
        <v>0</v>
      </c>
      <c r="U533">
        <f>SUMIF(SmtRes!AQ589:'SmtRes'!AQ589,"=1",SmtRes!CV589:'SmtRes'!CV589)</f>
        <v>6.57</v>
      </c>
      <c r="V533">
        <f>SUMIF(SmtRes!AQ589:'SmtRes'!AQ589,"=1",SmtRes!CW589:'SmtRes'!CW589)</f>
        <v>0</v>
      </c>
      <c r="W533">
        <f>ROUND(CX533*I533,2)</f>
        <v>0</v>
      </c>
      <c r="X533">
        <f>ROUND(CY533,2)</f>
        <v>2625.47</v>
      </c>
      <c r="Y533">
        <f>ROUND(CZ533,2)</f>
        <v>1389.95</v>
      </c>
      <c r="AA533">
        <v>61617792</v>
      </c>
      <c r="AB533">
        <f>ROUND((AC533+AD533+AF533),6)</f>
        <v>857.9982</v>
      </c>
      <c r="AC533">
        <f>ROUND((0),6)</f>
        <v>0</v>
      </c>
      <c r="AD533">
        <f>ROUND((((0)-(0))+AE533),6)</f>
        <v>0</v>
      </c>
      <c r="AE533">
        <f>ROUND((0),6)</f>
        <v>0</v>
      </c>
      <c r="AF533">
        <f>ROUND((SUM(SmtRes!BT589:'SmtRes'!BT589)),6)</f>
        <v>857.9982</v>
      </c>
      <c r="AG533">
        <f>ROUND((AP533),6)</f>
        <v>0</v>
      </c>
      <c r="AH533">
        <f>(SUM(SmtRes!BU589:'SmtRes'!BU589))</f>
        <v>2.19</v>
      </c>
      <c r="AI533">
        <f>(0)</f>
        <v>0</v>
      </c>
      <c r="AJ533">
        <f>(AS533)</f>
        <v>0</v>
      </c>
      <c r="AK533">
        <v>857.99819999999988</v>
      </c>
      <c r="AL533">
        <v>0</v>
      </c>
      <c r="AM533">
        <v>0</v>
      </c>
      <c r="AN533">
        <v>0</v>
      </c>
      <c r="AO533">
        <v>857.99819999999988</v>
      </c>
      <c r="AP533">
        <v>0</v>
      </c>
      <c r="AQ533">
        <v>2.19</v>
      </c>
      <c r="AR533">
        <v>0</v>
      </c>
      <c r="AS533">
        <v>0</v>
      </c>
      <c r="AT533">
        <v>102</v>
      </c>
      <c r="AU533">
        <v>54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3</v>
      </c>
      <c r="BE533" t="s">
        <v>3</v>
      </c>
      <c r="BF533" t="s">
        <v>3</v>
      </c>
      <c r="BG533" t="s">
        <v>3</v>
      </c>
      <c r="BH533">
        <v>0</v>
      </c>
      <c r="BI533">
        <v>1</v>
      </c>
      <c r="BJ533" t="s">
        <v>264</v>
      </c>
      <c r="BM533">
        <v>68001</v>
      </c>
      <c r="BN533">
        <v>0</v>
      </c>
      <c r="BO533" t="s">
        <v>3</v>
      </c>
      <c r="BP533">
        <v>0</v>
      </c>
      <c r="BQ533">
        <v>6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3</v>
      </c>
      <c r="BZ533">
        <v>102</v>
      </c>
      <c r="CA533">
        <v>54</v>
      </c>
      <c r="CB533" t="s">
        <v>3</v>
      </c>
      <c r="CE533">
        <v>0</v>
      </c>
      <c r="CF533">
        <v>0</v>
      </c>
      <c r="CG533">
        <v>0</v>
      </c>
      <c r="CM533">
        <v>0</v>
      </c>
      <c r="CN533" t="s">
        <v>3</v>
      </c>
      <c r="CO533">
        <v>0</v>
      </c>
      <c r="CP533">
        <f>(P533+Q533+S533+R533)</f>
        <v>2573.9899999999998</v>
      </c>
      <c r="CQ533">
        <f>SUMIF(SmtRes!AQ589:'SmtRes'!AQ589,"=1",SmtRes!AA589:'SmtRes'!AA589)</f>
        <v>0</v>
      </c>
      <c r="CR533">
        <f>SUMIF(SmtRes!AQ589:'SmtRes'!AQ589,"=1",SmtRes!AB589:'SmtRes'!AB589)</f>
        <v>0</v>
      </c>
      <c r="CS533">
        <f>SUMIF(SmtRes!AQ589:'SmtRes'!AQ589,"=1",SmtRes!AC589:'SmtRes'!AC589)</f>
        <v>0</v>
      </c>
      <c r="CT533">
        <f>SUMIF(SmtRes!AQ589:'SmtRes'!AQ589,"=1",SmtRes!AD589:'SmtRes'!AD589)</f>
        <v>391.78</v>
      </c>
      <c r="CU533">
        <f>AG533</f>
        <v>0</v>
      </c>
      <c r="CV533">
        <f>SUMIF(SmtRes!AQ589:'SmtRes'!AQ589,"=1",SmtRes!BU589:'SmtRes'!BU589)</f>
        <v>2.19</v>
      </c>
      <c r="CW533">
        <f>SUMIF(SmtRes!AQ589:'SmtRes'!AQ589,"=1",SmtRes!BV589:'SmtRes'!BV589)</f>
        <v>0</v>
      </c>
      <c r="CX533">
        <f>AJ533</f>
        <v>0</v>
      </c>
      <c r="CY533">
        <f>(((S533+R533)*AT533)/100)</f>
        <v>2625.4697999999999</v>
      </c>
      <c r="CZ533">
        <f>(((S533+R533)*AU533)/100)</f>
        <v>1389.9546</v>
      </c>
      <c r="DC533" t="s">
        <v>3</v>
      </c>
      <c r="DD533" t="s">
        <v>3</v>
      </c>
      <c r="DE533" t="s">
        <v>3</v>
      </c>
      <c r="DF533" t="s">
        <v>3</v>
      </c>
      <c r="DG533" t="s">
        <v>3</v>
      </c>
      <c r="DH533" t="s">
        <v>3</v>
      </c>
      <c r="DI533" t="s">
        <v>3</v>
      </c>
      <c r="DJ533" t="s">
        <v>3</v>
      </c>
      <c r="DK533" t="s">
        <v>3</v>
      </c>
      <c r="DL533" t="s">
        <v>3</v>
      </c>
      <c r="DM533" t="s">
        <v>3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22</v>
      </c>
      <c r="DW533" t="s">
        <v>22</v>
      </c>
      <c r="DX533">
        <v>1</v>
      </c>
      <c r="DZ533" t="s">
        <v>3</v>
      </c>
      <c r="EA533" t="s">
        <v>3</v>
      </c>
      <c r="EB533" t="s">
        <v>3</v>
      </c>
      <c r="EC533" t="s">
        <v>3</v>
      </c>
      <c r="EE533">
        <v>58749618</v>
      </c>
      <c r="EF533">
        <v>6</v>
      </c>
      <c r="EG533" t="s">
        <v>265</v>
      </c>
      <c r="EH533">
        <v>102</v>
      </c>
      <c r="EI533" t="s">
        <v>266</v>
      </c>
      <c r="EJ533">
        <v>1</v>
      </c>
      <c r="EK533">
        <v>68001</v>
      </c>
      <c r="EL533" t="s">
        <v>266</v>
      </c>
      <c r="EM533" t="s">
        <v>267</v>
      </c>
      <c r="EO533" t="s">
        <v>3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2.19</v>
      </c>
      <c r="EX533">
        <v>0</v>
      </c>
      <c r="EY533">
        <v>0</v>
      </c>
      <c r="FQ533">
        <v>0</v>
      </c>
      <c r="FR533">
        <f>ROUND(IF(BI533=3,GM533,0),2)</f>
        <v>0</v>
      </c>
      <c r="FS533">
        <v>0</v>
      </c>
      <c r="FX533">
        <v>102</v>
      </c>
      <c r="FY533">
        <v>54</v>
      </c>
      <c r="GA533" t="s">
        <v>3</v>
      </c>
      <c r="GD533">
        <v>1</v>
      </c>
      <c r="GF533">
        <v>514563794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>ROUND(IF(AND(BH533=3,BI533=3,FS533&lt;&gt;0),P533,0),2)</f>
        <v>0</v>
      </c>
      <c r="GM533">
        <f>ROUND(O533+X533+Y533,2)+GX533</f>
        <v>6589.41</v>
      </c>
      <c r="GN533">
        <f>IF(OR(BI533=0,BI533=1),GM533-GX533,0)</f>
        <v>6589.41</v>
      </c>
      <c r="GO533">
        <f>IF(BI533=2,GM533-GX533,0)</f>
        <v>0</v>
      </c>
      <c r="GP533">
        <f>IF(BI533=4,GM533-GX533,0)</f>
        <v>0</v>
      </c>
      <c r="GR533">
        <v>0</v>
      </c>
      <c r="GS533">
        <v>3</v>
      </c>
      <c r="GT533">
        <v>0</v>
      </c>
      <c r="GU533" t="s">
        <v>3</v>
      </c>
      <c r="GV533">
        <f>ROUND((GT533),6)</f>
        <v>0</v>
      </c>
      <c r="GW533">
        <v>1</v>
      </c>
      <c r="GX533">
        <f>ROUND(HC533*I533,2)</f>
        <v>0</v>
      </c>
      <c r="HA533">
        <v>0</v>
      </c>
      <c r="HB533">
        <v>0</v>
      </c>
      <c r="HC533">
        <f>GV533*GW533</f>
        <v>0</v>
      </c>
      <c r="HE533" t="s">
        <v>3</v>
      </c>
      <c r="HF533" t="s">
        <v>3</v>
      </c>
      <c r="HM533" t="s">
        <v>3</v>
      </c>
      <c r="HN533" t="s">
        <v>268</v>
      </c>
      <c r="HO533" t="s">
        <v>269</v>
      </c>
      <c r="HP533" t="s">
        <v>266</v>
      </c>
      <c r="HQ533" t="s">
        <v>266</v>
      </c>
      <c r="IK533">
        <v>0</v>
      </c>
    </row>
    <row r="534" spans="1:245" x14ac:dyDescent="0.2">
      <c r="A534">
        <v>17</v>
      </c>
      <c r="B534">
        <v>0</v>
      </c>
      <c r="E534" t="s">
        <v>405</v>
      </c>
      <c r="F534" t="s">
        <v>271</v>
      </c>
      <c r="G534" t="s">
        <v>272</v>
      </c>
      <c r="H534" t="s">
        <v>273</v>
      </c>
      <c r="I534">
        <v>8</v>
      </c>
      <c r="J534">
        <v>0</v>
      </c>
      <c r="K534">
        <v>8</v>
      </c>
      <c r="O534">
        <f>ROUND(CP534,2)</f>
        <v>1660.88</v>
      </c>
      <c r="P534">
        <f>ROUND(CQ534*I534,2)</f>
        <v>0</v>
      </c>
      <c r="Q534">
        <f>ROUND(CR534*I534,2)</f>
        <v>1660.88</v>
      </c>
      <c r="R534">
        <f>ROUND(CS534*I534,2)</f>
        <v>0</v>
      </c>
      <c r="S534">
        <f>ROUND(CT534*I534,2)</f>
        <v>0</v>
      </c>
      <c r="T534">
        <f>ROUND(CU534*I534,2)</f>
        <v>0</v>
      </c>
      <c r="U534">
        <f>ROUND(CV534*I534,7)</f>
        <v>0</v>
      </c>
      <c r="V534">
        <f>ROUND(CW534*I534,7)</f>
        <v>0</v>
      </c>
      <c r="W534">
        <f>ROUND(CX534*I534,2)</f>
        <v>0</v>
      </c>
      <c r="X534">
        <f>ROUND(CY534,2)</f>
        <v>0</v>
      </c>
      <c r="Y534">
        <f>ROUND(CZ534,2)</f>
        <v>0</v>
      </c>
      <c r="AA534">
        <v>61617792</v>
      </c>
      <c r="AB534">
        <f>ROUND((AC534+AD534+AF534),6)</f>
        <v>166.09</v>
      </c>
      <c r="AC534">
        <f>ROUND((ES534),6)</f>
        <v>0</v>
      </c>
      <c r="AD534">
        <f>ROUND((((ET534)-(EU534))+AE534),6)</f>
        <v>166.09</v>
      </c>
      <c r="AE534">
        <f>ROUND((EU534),6)</f>
        <v>0</v>
      </c>
      <c r="AF534">
        <f>ROUND((EV534),6)</f>
        <v>0</v>
      </c>
      <c r="AG534">
        <f>ROUND((AP534),6)</f>
        <v>0</v>
      </c>
      <c r="AH534">
        <f>(EW534)</f>
        <v>0</v>
      </c>
      <c r="AI534">
        <f>(EX534)</f>
        <v>0</v>
      </c>
      <c r="AJ534">
        <f>(AS534)</f>
        <v>0</v>
      </c>
      <c r="AK534">
        <v>166.09</v>
      </c>
      <c r="AL534">
        <v>0</v>
      </c>
      <c r="AM534">
        <v>166.09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1</v>
      </c>
      <c r="AW534">
        <v>1</v>
      </c>
      <c r="AZ534">
        <v>1</v>
      </c>
      <c r="BA534">
        <v>1</v>
      </c>
      <c r="BB534">
        <v>1.25</v>
      </c>
      <c r="BC534">
        <v>1</v>
      </c>
      <c r="BD534" t="s">
        <v>3</v>
      </c>
      <c r="BE534" t="s">
        <v>3</v>
      </c>
      <c r="BF534" t="s">
        <v>3</v>
      </c>
      <c r="BG534" t="s">
        <v>3</v>
      </c>
      <c r="BH534">
        <v>2</v>
      </c>
      <c r="BI534">
        <v>1</v>
      </c>
      <c r="BJ534" t="s">
        <v>274</v>
      </c>
      <c r="BM534">
        <v>400001</v>
      </c>
      <c r="BN534">
        <v>0</v>
      </c>
      <c r="BO534" t="s">
        <v>271</v>
      </c>
      <c r="BP534">
        <v>1</v>
      </c>
      <c r="BQ534">
        <v>7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3</v>
      </c>
      <c r="BZ534">
        <v>0</v>
      </c>
      <c r="CA534">
        <v>0</v>
      </c>
      <c r="CB534" t="s">
        <v>3</v>
      </c>
      <c r="CE534">
        <v>0</v>
      </c>
      <c r="CF534">
        <v>0</v>
      </c>
      <c r="CG534">
        <v>0</v>
      </c>
      <c r="CM534">
        <v>0</v>
      </c>
      <c r="CN534" t="s">
        <v>3</v>
      </c>
      <c r="CO534">
        <v>0</v>
      </c>
      <c r="CP534">
        <f>(P534+Q534+S534+R534)</f>
        <v>1660.88</v>
      </c>
      <c r="CQ534">
        <f>ROUND(AL534*BC534,2)</f>
        <v>0</v>
      </c>
      <c r="CR534">
        <f>ROUND(AM534*BB534,2)</f>
        <v>207.61</v>
      </c>
      <c r="CS534">
        <f>ROUND(AN534*BS534,2)</f>
        <v>0</v>
      </c>
      <c r="CT534">
        <f>ROUND(AO534*BA534,2)</f>
        <v>0</v>
      </c>
      <c r="CU534">
        <f>AG534</f>
        <v>0</v>
      </c>
      <c r="CV534">
        <f>AH534</f>
        <v>0</v>
      </c>
      <c r="CW534">
        <f>AI534</f>
        <v>0</v>
      </c>
      <c r="CX534">
        <f>AJ534</f>
        <v>0</v>
      </c>
      <c r="CY534">
        <f>(((S534+R534)*AT534)/100)</f>
        <v>0</v>
      </c>
      <c r="CZ534">
        <f>(((S534+R534)*AU534)/100)</f>
        <v>0</v>
      </c>
      <c r="DC534" t="s">
        <v>3</v>
      </c>
      <c r="DD534" t="s">
        <v>3</v>
      </c>
      <c r="DE534" t="s">
        <v>3</v>
      </c>
      <c r="DF534" t="s">
        <v>3</v>
      </c>
      <c r="DG534" t="s">
        <v>3</v>
      </c>
      <c r="DH534" t="s">
        <v>3</v>
      </c>
      <c r="DI534" t="s">
        <v>3</v>
      </c>
      <c r="DJ534" t="s">
        <v>3</v>
      </c>
      <c r="DK534" t="s">
        <v>3</v>
      </c>
      <c r="DL534" t="s">
        <v>3</v>
      </c>
      <c r="DM534" t="s">
        <v>3</v>
      </c>
      <c r="DN534">
        <v>0</v>
      </c>
      <c r="DO534">
        <v>0</v>
      </c>
      <c r="DP534">
        <v>1</v>
      </c>
      <c r="DQ534">
        <v>1</v>
      </c>
      <c r="DU534">
        <v>1011</v>
      </c>
      <c r="DV534" t="s">
        <v>273</v>
      </c>
      <c r="DW534" t="s">
        <v>273</v>
      </c>
      <c r="DX534">
        <v>1</v>
      </c>
      <c r="DZ534" t="s">
        <v>3</v>
      </c>
      <c r="EA534" t="s">
        <v>3</v>
      </c>
      <c r="EB534" t="s">
        <v>3</v>
      </c>
      <c r="EC534" t="s">
        <v>3</v>
      </c>
      <c r="EE534">
        <v>58749425</v>
      </c>
      <c r="EF534">
        <v>7</v>
      </c>
      <c r="EG534" t="s">
        <v>275</v>
      </c>
      <c r="EH534">
        <v>0</v>
      </c>
      <c r="EI534" t="s">
        <v>3</v>
      </c>
      <c r="EJ534">
        <v>1</v>
      </c>
      <c r="EK534">
        <v>400001</v>
      </c>
      <c r="EL534" t="s">
        <v>276</v>
      </c>
      <c r="EM534" t="s">
        <v>112</v>
      </c>
      <c r="EO534" t="s">
        <v>3</v>
      </c>
      <c r="EQ534">
        <v>0</v>
      </c>
      <c r="ER534">
        <v>166.09</v>
      </c>
      <c r="ES534">
        <v>0</v>
      </c>
      <c r="ET534">
        <v>166.09</v>
      </c>
      <c r="EU534">
        <v>0</v>
      </c>
      <c r="EV534">
        <v>0</v>
      </c>
      <c r="EW534">
        <v>0</v>
      </c>
      <c r="EX534">
        <v>0</v>
      </c>
      <c r="EY534">
        <v>0</v>
      </c>
      <c r="FQ534">
        <v>0</v>
      </c>
      <c r="FR534">
        <f>ROUND(IF(BI534=3,GM534,0),2)</f>
        <v>0</v>
      </c>
      <c r="FS534">
        <v>1</v>
      </c>
      <c r="FX534">
        <v>0</v>
      </c>
      <c r="FY534">
        <v>0</v>
      </c>
      <c r="GA534" t="s">
        <v>3</v>
      </c>
      <c r="GD534">
        <v>1</v>
      </c>
      <c r="GF534">
        <v>1272345407</v>
      </c>
      <c r="GG534">
        <v>2</v>
      </c>
      <c r="GH534">
        <v>1</v>
      </c>
      <c r="GI534">
        <v>2</v>
      </c>
      <c r="GJ534">
        <v>0</v>
      </c>
      <c r="GK534">
        <v>0</v>
      </c>
      <c r="GL534">
        <f>ROUND(IF(AND(BH534=3,BI534=3,FS534&lt;&gt;0),P534,0),2)</f>
        <v>0</v>
      </c>
      <c r="GM534">
        <f>ROUND(O534+X534+Y534,2)+GX534</f>
        <v>1660.88</v>
      </c>
      <c r="GN534">
        <f>IF(OR(BI534=0,BI534=1),GM534-GX534,0)</f>
        <v>1660.88</v>
      </c>
      <c r="GO534">
        <f>IF(BI534=2,GM534-GX534,0)</f>
        <v>0</v>
      </c>
      <c r="GP534">
        <f>IF(BI534=4,GM534-GX534,0)</f>
        <v>0</v>
      </c>
      <c r="GR534">
        <v>0</v>
      </c>
      <c r="GS534">
        <v>3</v>
      </c>
      <c r="GT534">
        <v>0</v>
      </c>
      <c r="GU534" t="s">
        <v>3</v>
      </c>
      <c r="GV534">
        <f>ROUND((GT534),6)</f>
        <v>0</v>
      </c>
      <c r="GW534">
        <v>1</v>
      </c>
      <c r="GX534">
        <f>ROUND(HC534*I534,2)</f>
        <v>0</v>
      </c>
      <c r="HA534">
        <v>0</v>
      </c>
      <c r="HB534">
        <v>0</v>
      </c>
      <c r="HC534">
        <f>GV534*GW534</f>
        <v>0</v>
      </c>
      <c r="HE534" t="s">
        <v>3</v>
      </c>
      <c r="HF534" t="s">
        <v>3</v>
      </c>
      <c r="HM534" t="s">
        <v>3</v>
      </c>
      <c r="HN534" t="s">
        <v>3</v>
      </c>
      <c r="HO534" t="s">
        <v>3</v>
      </c>
      <c r="HP534" t="s">
        <v>3</v>
      </c>
      <c r="HQ534" t="s">
        <v>3</v>
      </c>
      <c r="IK534">
        <v>0</v>
      </c>
    </row>
    <row r="535" spans="1:245" x14ac:dyDescent="0.2">
      <c r="A535">
        <v>17</v>
      </c>
      <c r="B535">
        <v>0</v>
      </c>
      <c r="E535" t="s">
        <v>406</v>
      </c>
      <c r="F535" t="s">
        <v>278</v>
      </c>
      <c r="G535" t="s">
        <v>279</v>
      </c>
      <c r="H535" t="s">
        <v>280</v>
      </c>
      <c r="I535">
        <v>1.5</v>
      </c>
      <c r="J535">
        <v>0</v>
      </c>
      <c r="K535">
        <v>1.5</v>
      </c>
      <c r="O535">
        <f>0</f>
        <v>0</v>
      </c>
      <c r="P535">
        <f>0</f>
        <v>0</v>
      </c>
      <c r="Q535">
        <f>0</f>
        <v>0</v>
      </c>
      <c r="R535">
        <f>0</f>
        <v>0</v>
      </c>
      <c r="S535">
        <f>0</f>
        <v>0</v>
      </c>
      <c r="T535">
        <f>0</f>
        <v>0</v>
      </c>
      <c r="U535">
        <f>0</f>
        <v>0</v>
      </c>
      <c r="V535">
        <f>0</f>
        <v>0</v>
      </c>
      <c r="W535">
        <f>0</f>
        <v>0</v>
      </c>
      <c r="X535">
        <f>0</f>
        <v>0</v>
      </c>
      <c r="Y535">
        <f>0</f>
        <v>0</v>
      </c>
      <c r="AA535">
        <v>61617792</v>
      </c>
      <c r="AB535">
        <f>ROUND((AK535),6)</f>
        <v>389.09</v>
      </c>
      <c r="AC535">
        <f>0</f>
        <v>0</v>
      </c>
      <c r="AD535">
        <f>0</f>
        <v>0</v>
      </c>
      <c r="AE535">
        <f>0</f>
        <v>0</v>
      </c>
      <c r="AF535">
        <f>0</f>
        <v>0</v>
      </c>
      <c r="AG535">
        <f>0</f>
        <v>0</v>
      </c>
      <c r="AH535">
        <f>0</f>
        <v>0</v>
      </c>
      <c r="AI535">
        <f>0</f>
        <v>0</v>
      </c>
      <c r="AJ535">
        <f>0</f>
        <v>0</v>
      </c>
      <c r="AK535">
        <v>389.09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3</v>
      </c>
      <c r="BE535" t="s">
        <v>3</v>
      </c>
      <c r="BF535" t="s">
        <v>3</v>
      </c>
      <c r="BG535" t="s">
        <v>3</v>
      </c>
      <c r="BH535">
        <v>0</v>
      </c>
      <c r="BI535">
        <v>1</v>
      </c>
      <c r="BJ535" t="s">
        <v>278</v>
      </c>
      <c r="BM535">
        <v>700007</v>
      </c>
      <c r="BN535">
        <v>0</v>
      </c>
      <c r="BO535" t="s">
        <v>3</v>
      </c>
      <c r="BP535">
        <v>0</v>
      </c>
      <c r="BQ535">
        <v>19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3</v>
      </c>
      <c r="BZ535">
        <v>94</v>
      </c>
      <c r="CA535">
        <v>42</v>
      </c>
      <c r="CB535" t="s">
        <v>3</v>
      </c>
      <c r="CE535">
        <v>0</v>
      </c>
      <c r="CF535">
        <v>0</v>
      </c>
      <c r="CG535">
        <v>0</v>
      </c>
      <c r="CM535">
        <v>0</v>
      </c>
      <c r="CN535" t="s">
        <v>3</v>
      </c>
      <c r="CO535">
        <v>0</v>
      </c>
      <c r="CP535">
        <f>AB535*AZ535</f>
        <v>389.09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C535" t="s">
        <v>3</v>
      </c>
      <c r="DD535" t="s">
        <v>3</v>
      </c>
      <c r="DE535" t="s">
        <v>3</v>
      </c>
      <c r="DF535" t="s">
        <v>3</v>
      </c>
      <c r="DG535" t="s">
        <v>3</v>
      </c>
      <c r="DH535" t="s">
        <v>3</v>
      </c>
      <c r="DI535" t="s">
        <v>3</v>
      </c>
      <c r="DJ535" t="s">
        <v>3</v>
      </c>
      <c r="DK535" t="s">
        <v>3</v>
      </c>
      <c r="DL535" t="s">
        <v>3</v>
      </c>
      <c r="DM535" t="s">
        <v>3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280</v>
      </c>
      <c r="DW535" t="s">
        <v>280</v>
      </c>
      <c r="DX535">
        <v>1</v>
      </c>
      <c r="DZ535" t="s">
        <v>3</v>
      </c>
      <c r="EA535" t="s">
        <v>3</v>
      </c>
      <c r="EB535" t="s">
        <v>3</v>
      </c>
      <c r="EC535" t="s">
        <v>3</v>
      </c>
      <c r="EE535">
        <v>58749933</v>
      </c>
      <c r="EF535">
        <v>19</v>
      </c>
      <c r="EG535" t="s">
        <v>281</v>
      </c>
      <c r="EH535">
        <v>106</v>
      </c>
      <c r="EI535" t="s">
        <v>281</v>
      </c>
      <c r="EJ535">
        <v>1</v>
      </c>
      <c r="EK535">
        <v>700007</v>
      </c>
      <c r="EL535" t="s">
        <v>281</v>
      </c>
      <c r="EM535" t="s">
        <v>282</v>
      </c>
      <c r="EO535" t="s">
        <v>3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0</v>
      </c>
      <c r="EX535">
        <v>0</v>
      </c>
      <c r="EY535">
        <v>0</v>
      </c>
      <c r="FQ535">
        <v>0</v>
      </c>
      <c r="FR535">
        <f>ROUND(IF(BI535=3,GM535,0),2)</f>
        <v>0</v>
      </c>
      <c r="FS535">
        <v>0</v>
      </c>
      <c r="FX535">
        <v>0</v>
      </c>
      <c r="FY535">
        <v>0</v>
      </c>
      <c r="GA535" t="s">
        <v>3</v>
      </c>
      <c r="GD535">
        <v>1</v>
      </c>
      <c r="GF535">
        <v>-879749088</v>
      </c>
      <c r="GG535">
        <v>2</v>
      </c>
      <c r="GH535">
        <v>1</v>
      </c>
      <c r="GI535">
        <v>-2</v>
      </c>
      <c r="GJ535">
        <v>2</v>
      </c>
      <c r="GK535">
        <v>0</v>
      </c>
      <c r="GL535">
        <f>ROUND(IF(AND(BH535=3,BI535=3,FS535&lt;&gt;0),P535,0),2)</f>
        <v>0</v>
      </c>
      <c r="GM535">
        <f>ROUND(CP535*I535,2)</f>
        <v>583.64</v>
      </c>
      <c r="GN535">
        <f>IF(OR(BI535=0,BI535=1),GM535-GX535,0)</f>
        <v>583.64</v>
      </c>
      <c r="GO535">
        <f>IF(BI535=2,GM535-GX535,0)</f>
        <v>0</v>
      </c>
      <c r="GP535">
        <f>IF(BI535=4,GM535-GX535,0)</f>
        <v>0</v>
      </c>
      <c r="GR535">
        <v>0</v>
      </c>
      <c r="GS535">
        <v>3</v>
      </c>
      <c r="GT535">
        <v>0</v>
      </c>
      <c r="GU535" t="s">
        <v>3</v>
      </c>
      <c r="GV535">
        <f>0</f>
        <v>0</v>
      </c>
      <c r="GW535">
        <v>1</v>
      </c>
      <c r="GX535">
        <f>0</f>
        <v>0</v>
      </c>
      <c r="HA535">
        <v>0</v>
      </c>
      <c r="HB535">
        <v>0</v>
      </c>
      <c r="HC535">
        <v>0</v>
      </c>
      <c r="HD535">
        <f>GM535</f>
        <v>583.64</v>
      </c>
      <c r="HE535" t="s">
        <v>3</v>
      </c>
      <c r="HF535" t="s">
        <v>3</v>
      </c>
      <c r="HM535" t="s">
        <v>3</v>
      </c>
      <c r="HN535" t="s">
        <v>283</v>
      </c>
      <c r="HO535" t="s">
        <v>284</v>
      </c>
      <c r="HP535" t="s">
        <v>281</v>
      </c>
      <c r="HQ535" t="s">
        <v>281</v>
      </c>
      <c r="IK535">
        <v>0</v>
      </c>
    </row>
    <row r="536" spans="1:245" x14ac:dyDescent="0.2">
      <c r="A536">
        <v>17</v>
      </c>
      <c r="B536">
        <v>0</v>
      </c>
      <c r="E536" t="s">
        <v>407</v>
      </c>
      <c r="F536" t="s">
        <v>286</v>
      </c>
      <c r="G536" t="s">
        <v>287</v>
      </c>
      <c r="H536" t="s">
        <v>280</v>
      </c>
      <c r="I536">
        <v>1.5</v>
      </c>
      <c r="J536">
        <v>0</v>
      </c>
      <c r="K536">
        <v>1.5</v>
      </c>
      <c r="O536">
        <f>0</f>
        <v>0</v>
      </c>
      <c r="P536">
        <f>0</f>
        <v>0</v>
      </c>
      <c r="Q536">
        <f>0</f>
        <v>0</v>
      </c>
      <c r="R536">
        <f>0</f>
        <v>0</v>
      </c>
      <c r="S536">
        <f>0</f>
        <v>0</v>
      </c>
      <c r="T536">
        <f>0</f>
        <v>0</v>
      </c>
      <c r="U536">
        <f>0</f>
        <v>0</v>
      </c>
      <c r="V536">
        <f>0</f>
        <v>0</v>
      </c>
      <c r="W536">
        <f>0</f>
        <v>0</v>
      </c>
      <c r="X536">
        <f>0</f>
        <v>0</v>
      </c>
      <c r="Y536">
        <f>0</f>
        <v>0</v>
      </c>
      <c r="AA536">
        <v>61617792</v>
      </c>
      <c r="AB536">
        <f>ROUND((AK536),6)</f>
        <v>389.09</v>
      </c>
      <c r="AC536">
        <f>0</f>
        <v>0</v>
      </c>
      <c r="AD536">
        <f>0</f>
        <v>0</v>
      </c>
      <c r="AE536">
        <f>0</f>
        <v>0</v>
      </c>
      <c r="AF536">
        <f>0</f>
        <v>0</v>
      </c>
      <c r="AG536">
        <f>0</f>
        <v>0</v>
      </c>
      <c r="AH536">
        <f>0</f>
        <v>0</v>
      </c>
      <c r="AI536">
        <f>0</f>
        <v>0</v>
      </c>
      <c r="AJ536">
        <f>0</f>
        <v>0</v>
      </c>
      <c r="AK536">
        <v>389.09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1</v>
      </c>
      <c r="AW536">
        <v>1</v>
      </c>
      <c r="AZ536">
        <v>1</v>
      </c>
      <c r="BA536">
        <v>1</v>
      </c>
      <c r="BB536">
        <v>1</v>
      </c>
      <c r="BC536">
        <v>1</v>
      </c>
      <c r="BD536" t="s">
        <v>3</v>
      </c>
      <c r="BE536" t="s">
        <v>3</v>
      </c>
      <c r="BF536" t="s">
        <v>3</v>
      </c>
      <c r="BG536" t="s">
        <v>3</v>
      </c>
      <c r="BH536">
        <v>0</v>
      </c>
      <c r="BI536">
        <v>1</v>
      </c>
      <c r="BJ536" t="s">
        <v>286</v>
      </c>
      <c r="BM536">
        <v>700007</v>
      </c>
      <c r="BN536">
        <v>0</v>
      </c>
      <c r="BO536" t="s">
        <v>3</v>
      </c>
      <c r="BP536">
        <v>0</v>
      </c>
      <c r="BQ536">
        <v>19</v>
      </c>
      <c r="BR536">
        <v>0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 t="s">
        <v>3</v>
      </c>
      <c r="BZ536">
        <v>94</v>
      </c>
      <c r="CA536">
        <v>42</v>
      </c>
      <c r="CB536" t="s">
        <v>3</v>
      </c>
      <c r="CE536">
        <v>0</v>
      </c>
      <c r="CF536">
        <v>0</v>
      </c>
      <c r="CG536">
        <v>0</v>
      </c>
      <c r="CM536">
        <v>0</v>
      </c>
      <c r="CN536" t="s">
        <v>3</v>
      </c>
      <c r="CO536">
        <v>0</v>
      </c>
      <c r="CP536">
        <f>AB536*AZ536</f>
        <v>389.09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C536" t="s">
        <v>3</v>
      </c>
      <c r="DD536" t="s">
        <v>3</v>
      </c>
      <c r="DE536" t="s">
        <v>3</v>
      </c>
      <c r="DF536" t="s">
        <v>3</v>
      </c>
      <c r="DG536" t="s">
        <v>3</v>
      </c>
      <c r="DH536" t="s">
        <v>3</v>
      </c>
      <c r="DI536" t="s">
        <v>3</v>
      </c>
      <c r="DJ536" t="s">
        <v>3</v>
      </c>
      <c r="DK536" t="s">
        <v>3</v>
      </c>
      <c r="DL536" t="s">
        <v>3</v>
      </c>
      <c r="DM536" t="s">
        <v>3</v>
      </c>
      <c r="DN536">
        <v>0</v>
      </c>
      <c r="DO536">
        <v>0</v>
      </c>
      <c r="DP536">
        <v>1</v>
      </c>
      <c r="DQ536">
        <v>1</v>
      </c>
      <c r="DU536">
        <v>1013</v>
      </c>
      <c r="DV536" t="s">
        <v>280</v>
      </c>
      <c r="DW536" t="s">
        <v>280</v>
      </c>
      <c r="DX536">
        <v>1</v>
      </c>
      <c r="DZ536" t="s">
        <v>3</v>
      </c>
      <c r="EA536" t="s">
        <v>3</v>
      </c>
      <c r="EB536" t="s">
        <v>3</v>
      </c>
      <c r="EC536" t="s">
        <v>3</v>
      </c>
      <c r="EE536">
        <v>58749933</v>
      </c>
      <c r="EF536">
        <v>19</v>
      </c>
      <c r="EG536" t="s">
        <v>281</v>
      </c>
      <c r="EH536">
        <v>106</v>
      </c>
      <c r="EI536" t="s">
        <v>281</v>
      </c>
      <c r="EJ536">
        <v>1</v>
      </c>
      <c r="EK536">
        <v>700007</v>
      </c>
      <c r="EL536" t="s">
        <v>281</v>
      </c>
      <c r="EM536" t="s">
        <v>282</v>
      </c>
      <c r="EO536" t="s">
        <v>3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FQ536">
        <v>0</v>
      </c>
      <c r="FR536">
        <f>ROUND(IF(BI536=3,GM536,0),2)</f>
        <v>0</v>
      </c>
      <c r="FS536">
        <v>0</v>
      </c>
      <c r="FX536">
        <v>0</v>
      </c>
      <c r="FY536">
        <v>0</v>
      </c>
      <c r="GA536" t="s">
        <v>3</v>
      </c>
      <c r="GD536">
        <v>1</v>
      </c>
      <c r="GF536">
        <v>1952500859</v>
      </c>
      <c r="GG536">
        <v>2</v>
      </c>
      <c r="GH536">
        <v>1</v>
      </c>
      <c r="GI536">
        <v>-2</v>
      </c>
      <c r="GJ536">
        <v>2</v>
      </c>
      <c r="GK536">
        <v>0</v>
      </c>
      <c r="GL536">
        <f>ROUND(IF(AND(BH536=3,BI536=3,FS536&lt;&gt;0),P536,0),2)</f>
        <v>0</v>
      </c>
      <c r="GM536">
        <f>ROUND(CP536*I536,2)</f>
        <v>583.64</v>
      </c>
      <c r="GN536">
        <f>IF(OR(BI536=0,BI536=1),GM536-GX536,0)</f>
        <v>583.64</v>
      </c>
      <c r="GO536">
        <f>IF(BI536=2,GM536-GX536,0)</f>
        <v>0</v>
      </c>
      <c r="GP536">
        <f>IF(BI536=4,GM536-GX536,0)</f>
        <v>0</v>
      </c>
      <c r="GR536">
        <v>0</v>
      </c>
      <c r="GS536">
        <v>3</v>
      </c>
      <c r="GT536">
        <v>0</v>
      </c>
      <c r="GU536" t="s">
        <v>3</v>
      </c>
      <c r="GV536">
        <f>0</f>
        <v>0</v>
      </c>
      <c r="GW536">
        <v>1</v>
      </c>
      <c r="GX536">
        <f>0</f>
        <v>0</v>
      </c>
      <c r="HA536">
        <v>0</v>
      </c>
      <c r="HB536">
        <v>0</v>
      </c>
      <c r="HC536">
        <v>0</v>
      </c>
      <c r="HD536">
        <f>GM536</f>
        <v>583.64</v>
      </c>
      <c r="HE536" t="s">
        <v>3</v>
      </c>
      <c r="HF536" t="s">
        <v>3</v>
      </c>
      <c r="HM536" t="s">
        <v>3</v>
      </c>
      <c r="HN536" t="s">
        <v>283</v>
      </c>
      <c r="HO536" t="s">
        <v>284</v>
      </c>
      <c r="HP536" t="s">
        <v>281</v>
      </c>
      <c r="HQ536" t="s">
        <v>281</v>
      </c>
      <c r="IK536">
        <v>0</v>
      </c>
    </row>
    <row r="537" spans="1:245" x14ac:dyDescent="0.2">
      <c r="A537">
        <v>17</v>
      </c>
      <c r="B537">
        <v>0</v>
      </c>
      <c r="E537" t="s">
        <v>408</v>
      </c>
      <c r="F537" t="s">
        <v>289</v>
      </c>
      <c r="G537" t="s">
        <v>290</v>
      </c>
      <c r="H537" t="s">
        <v>280</v>
      </c>
      <c r="I537">
        <v>1.5</v>
      </c>
      <c r="J537">
        <v>0</v>
      </c>
      <c r="K537">
        <v>1.5</v>
      </c>
      <c r="O537">
        <f>0</f>
        <v>0</v>
      </c>
      <c r="P537">
        <f>0</f>
        <v>0</v>
      </c>
      <c r="Q537">
        <f>0</f>
        <v>0</v>
      </c>
      <c r="R537">
        <f>0</f>
        <v>0</v>
      </c>
      <c r="S537">
        <f>0</f>
        <v>0</v>
      </c>
      <c r="T537">
        <f>0</f>
        <v>0</v>
      </c>
      <c r="U537">
        <f>0</f>
        <v>0</v>
      </c>
      <c r="V537">
        <f>0</f>
        <v>0</v>
      </c>
      <c r="W537">
        <f>0</f>
        <v>0</v>
      </c>
      <c r="X537">
        <f>0</f>
        <v>0</v>
      </c>
      <c r="Y537">
        <f>0</f>
        <v>0</v>
      </c>
      <c r="AA537">
        <v>61617792</v>
      </c>
      <c r="AB537">
        <f>ROUND((AK537),6)</f>
        <v>404.11</v>
      </c>
      <c r="AC537">
        <f>0</f>
        <v>0</v>
      </c>
      <c r="AD537">
        <f>0</f>
        <v>0</v>
      </c>
      <c r="AE537">
        <f>0</f>
        <v>0</v>
      </c>
      <c r="AF537">
        <f>0</f>
        <v>0</v>
      </c>
      <c r="AG537">
        <f>0</f>
        <v>0</v>
      </c>
      <c r="AH537">
        <f>0</f>
        <v>0</v>
      </c>
      <c r="AI537">
        <f>0</f>
        <v>0</v>
      </c>
      <c r="AJ537">
        <f>0</f>
        <v>0</v>
      </c>
      <c r="AK537">
        <v>404.11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1</v>
      </c>
      <c r="AW537">
        <v>1</v>
      </c>
      <c r="AZ537">
        <v>1</v>
      </c>
      <c r="BA537">
        <v>1</v>
      </c>
      <c r="BB537">
        <v>1</v>
      </c>
      <c r="BC537">
        <v>1</v>
      </c>
      <c r="BD537" t="s">
        <v>3</v>
      </c>
      <c r="BE537" t="s">
        <v>3</v>
      </c>
      <c r="BF537" t="s">
        <v>3</v>
      </c>
      <c r="BG537" t="s">
        <v>3</v>
      </c>
      <c r="BH537">
        <v>0</v>
      </c>
      <c r="BI537">
        <v>1</v>
      </c>
      <c r="BJ537" t="s">
        <v>289</v>
      </c>
      <c r="BM537">
        <v>700008</v>
      </c>
      <c r="BN537">
        <v>0</v>
      </c>
      <c r="BO537" t="s">
        <v>3</v>
      </c>
      <c r="BP537">
        <v>0</v>
      </c>
      <c r="BQ537">
        <v>10</v>
      </c>
      <c r="BR537">
        <v>0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 t="s">
        <v>3</v>
      </c>
      <c r="BZ537">
        <v>94</v>
      </c>
      <c r="CA537">
        <v>61</v>
      </c>
      <c r="CB537" t="s">
        <v>3</v>
      </c>
      <c r="CE537">
        <v>0</v>
      </c>
      <c r="CF537">
        <v>0</v>
      </c>
      <c r="CG537">
        <v>0</v>
      </c>
      <c r="CM537">
        <v>0</v>
      </c>
      <c r="CN537" t="s">
        <v>3</v>
      </c>
      <c r="CO537">
        <v>0</v>
      </c>
      <c r="CP537">
        <f>AB537*AZ537</f>
        <v>404.11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>
        <v>0</v>
      </c>
      <c r="DO537">
        <v>0</v>
      </c>
      <c r="DP537">
        <v>1</v>
      </c>
      <c r="DQ537">
        <v>1</v>
      </c>
      <c r="DU537">
        <v>1013</v>
      </c>
      <c r="DV537" t="s">
        <v>280</v>
      </c>
      <c r="DW537" t="s">
        <v>280</v>
      </c>
      <c r="DX537">
        <v>1</v>
      </c>
      <c r="DZ537" t="s">
        <v>3</v>
      </c>
      <c r="EA537" t="s">
        <v>3</v>
      </c>
      <c r="EB537" t="s">
        <v>3</v>
      </c>
      <c r="EC537" t="s">
        <v>3</v>
      </c>
      <c r="EE537">
        <v>58749934</v>
      </c>
      <c r="EF537">
        <v>10</v>
      </c>
      <c r="EG537" t="s">
        <v>291</v>
      </c>
      <c r="EH537">
        <v>107</v>
      </c>
      <c r="EI537" t="s">
        <v>292</v>
      </c>
      <c r="EJ537">
        <v>1</v>
      </c>
      <c r="EK537">
        <v>700008</v>
      </c>
      <c r="EL537" t="s">
        <v>293</v>
      </c>
      <c r="EM537" t="s">
        <v>294</v>
      </c>
      <c r="EO537" t="s">
        <v>3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FQ537">
        <v>0</v>
      </c>
      <c r="FR537">
        <f>ROUND(IF(BI537=3,GM537,0),2)</f>
        <v>0</v>
      </c>
      <c r="FS537">
        <v>0</v>
      </c>
      <c r="FX537">
        <v>0</v>
      </c>
      <c r="FY537">
        <v>0</v>
      </c>
      <c r="GA537" t="s">
        <v>3</v>
      </c>
      <c r="GD537">
        <v>1</v>
      </c>
      <c r="GF537">
        <v>1157877873</v>
      </c>
      <c r="GG537">
        <v>2</v>
      </c>
      <c r="GH537">
        <v>1</v>
      </c>
      <c r="GI537">
        <v>-2</v>
      </c>
      <c r="GJ537">
        <v>2</v>
      </c>
      <c r="GK537">
        <v>0</v>
      </c>
      <c r="GL537">
        <f>ROUND(IF(AND(BH537=3,BI537=3,FS537&lt;&gt;0),P537,0),2)</f>
        <v>0</v>
      </c>
      <c r="GM537">
        <f>ROUND(CP537*I537,2)</f>
        <v>606.16999999999996</v>
      </c>
      <c r="GN537">
        <f>IF(OR(BI537=0,BI537=1),GM537-GX537,0)</f>
        <v>606.16999999999996</v>
      </c>
      <c r="GO537">
        <f>IF(BI537=2,GM537-GX537,0)</f>
        <v>0</v>
      </c>
      <c r="GP537">
        <f>IF(BI537=4,GM537-GX537,0)</f>
        <v>0</v>
      </c>
      <c r="GR537">
        <v>0</v>
      </c>
      <c r="GS537">
        <v>3</v>
      </c>
      <c r="GT537">
        <v>0</v>
      </c>
      <c r="GU537" t="s">
        <v>3</v>
      </c>
      <c r="GV537">
        <f>0</f>
        <v>0</v>
      </c>
      <c r="GW537">
        <v>1</v>
      </c>
      <c r="GX537">
        <f>0</f>
        <v>0</v>
      </c>
      <c r="HA537">
        <v>0</v>
      </c>
      <c r="HB537">
        <v>0</v>
      </c>
      <c r="HC537">
        <v>0</v>
      </c>
      <c r="HD537">
        <f>GM537</f>
        <v>606.16999999999996</v>
      </c>
      <c r="HE537" t="s">
        <v>3</v>
      </c>
      <c r="HF537" t="s">
        <v>3</v>
      </c>
      <c r="HM537" t="s">
        <v>3</v>
      </c>
      <c r="HN537" t="s">
        <v>295</v>
      </c>
      <c r="HO537" t="s">
        <v>296</v>
      </c>
      <c r="HP537" t="s">
        <v>292</v>
      </c>
      <c r="HQ537" t="s">
        <v>292</v>
      </c>
      <c r="IK537">
        <v>0</v>
      </c>
    </row>
    <row r="539" spans="1:245" x14ac:dyDescent="0.2">
      <c r="A539" s="2">
        <v>51</v>
      </c>
      <c r="B539" s="2">
        <f>B529</f>
        <v>0</v>
      </c>
      <c r="C539" s="2">
        <f>A529</f>
        <v>4</v>
      </c>
      <c r="D539" s="2">
        <f>ROW(A529)</f>
        <v>529</v>
      </c>
      <c r="E539" s="2"/>
      <c r="F539" s="2" t="str">
        <f>IF(F529&lt;&gt;"",F529,"")</f>
        <v>Новый раздел</v>
      </c>
      <c r="G539" s="2" t="str">
        <f>IF(G529&lt;&gt;"",G529,"")</f>
        <v>Прочие работы</v>
      </c>
      <c r="H539" s="2">
        <v>0</v>
      </c>
      <c r="I539" s="2"/>
      <c r="J539" s="2"/>
      <c r="K539" s="2"/>
      <c r="L539" s="2"/>
      <c r="M539" s="2"/>
      <c r="N539" s="2"/>
      <c r="O539" s="2">
        <f t="shared" ref="O539:T539" si="315">ROUND(AB539,2)</f>
        <v>4234.87</v>
      </c>
      <c r="P539" s="2">
        <f t="shared" si="315"/>
        <v>0</v>
      </c>
      <c r="Q539" s="2">
        <f t="shared" si="315"/>
        <v>1660.88</v>
      </c>
      <c r="R539" s="2">
        <f t="shared" si="315"/>
        <v>0</v>
      </c>
      <c r="S539" s="2">
        <f t="shared" si="315"/>
        <v>2573.9899999999998</v>
      </c>
      <c r="T539" s="2">
        <f t="shared" si="315"/>
        <v>0</v>
      </c>
      <c r="U539" s="2">
        <f>AH539</f>
        <v>6.57</v>
      </c>
      <c r="V539" s="2">
        <f>AI539</f>
        <v>0</v>
      </c>
      <c r="W539" s="2">
        <f>ROUND(AJ539,2)</f>
        <v>0</v>
      </c>
      <c r="X539" s="2">
        <f>ROUND(AK539,2)</f>
        <v>2625.47</v>
      </c>
      <c r="Y539" s="2">
        <f>ROUND(AL539,2)</f>
        <v>1389.95</v>
      </c>
      <c r="Z539" s="2"/>
      <c r="AA539" s="2"/>
      <c r="AB539" s="2">
        <f>ROUND(SUMIF(AA533:AA537,"=61617792",O533:O537),2)</f>
        <v>4234.87</v>
      </c>
      <c r="AC539" s="2">
        <f>ROUND(SUMIF(AA533:AA537,"=61617792",P533:P537),2)</f>
        <v>0</v>
      </c>
      <c r="AD539" s="2">
        <f>ROUND(SUMIF(AA533:AA537,"=61617792",Q533:Q537),2)</f>
        <v>1660.88</v>
      </c>
      <c r="AE539" s="2">
        <f>ROUND(SUMIF(AA533:AA537,"=61617792",R533:R537),2)</f>
        <v>0</v>
      </c>
      <c r="AF539" s="2">
        <f>ROUND(SUMIF(AA533:AA537,"=61617792",S533:S537),2)</f>
        <v>2573.9899999999998</v>
      </c>
      <c r="AG539" s="2">
        <f>ROUND(SUMIF(AA533:AA537,"=61617792",T533:T537),2)</f>
        <v>0</v>
      </c>
      <c r="AH539" s="2">
        <f>SUMIF(AA533:AA537,"=61617792",U533:U537)</f>
        <v>6.57</v>
      </c>
      <c r="AI539" s="2">
        <f>SUMIF(AA533:AA537,"=61617792",V533:V537)</f>
        <v>0</v>
      </c>
      <c r="AJ539" s="2">
        <f>ROUND(SUMIF(AA533:AA537,"=61617792",W533:W537),2)</f>
        <v>0</v>
      </c>
      <c r="AK539" s="2">
        <f>ROUND(SUMIF(AA533:AA537,"=61617792",X533:X537),2)</f>
        <v>2625.47</v>
      </c>
      <c r="AL539" s="2">
        <f>ROUND(SUMIF(AA533:AA537,"=61617792",Y533:Y537),2)</f>
        <v>1389.95</v>
      </c>
      <c r="AM539" s="2"/>
      <c r="AN539" s="2"/>
      <c r="AO539" s="2">
        <f t="shared" ref="AO539:BD539" si="316">ROUND(BX539,2)</f>
        <v>0</v>
      </c>
      <c r="AP539" s="2">
        <f t="shared" si="316"/>
        <v>0</v>
      </c>
      <c r="AQ539" s="2">
        <f t="shared" si="316"/>
        <v>0</v>
      </c>
      <c r="AR539" s="2">
        <f t="shared" si="316"/>
        <v>10023.74</v>
      </c>
      <c r="AS539" s="2">
        <f t="shared" si="316"/>
        <v>10023.74</v>
      </c>
      <c r="AT539" s="2">
        <f t="shared" si="316"/>
        <v>0</v>
      </c>
      <c r="AU539" s="2">
        <f t="shared" si="316"/>
        <v>0</v>
      </c>
      <c r="AV539" s="2">
        <f t="shared" si="316"/>
        <v>0</v>
      </c>
      <c r="AW539" s="2">
        <f t="shared" si="316"/>
        <v>0</v>
      </c>
      <c r="AX539" s="2">
        <f t="shared" si="316"/>
        <v>0</v>
      </c>
      <c r="AY539" s="2">
        <f t="shared" si="316"/>
        <v>0</v>
      </c>
      <c r="AZ539" s="2">
        <f t="shared" si="316"/>
        <v>0</v>
      </c>
      <c r="BA539" s="2">
        <f t="shared" si="316"/>
        <v>0</v>
      </c>
      <c r="BB539" s="2">
        <f t="shared" si="316"/>
        <v>0</v>
      </c>
      <c r="BC539" s="2">
        <f t="shared" si="316"/>
        <v>0</v>
      </c>
      <c r="BD539" s="2">
        <f t="shared" si="316"/>
        <v>1773.45</v>
      </c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>
        <f>ROUND(SUMIF(AA533:AA537,"=61617792",FQ533:FQ537),2)</f>
        <v>0</v>
      </c>
      <c r="BY539" s="2">
        <f>ROUND(SUMIF(AA533:AA537,"=61617792",FR533:FR537),2)</f>
        <v>0</v>
      </c>
      <c r="BZ539" s="2">
        <f>ROUND(SUMIF(AA533:AA537,"=61617792",GL533:GL537),2)</f>
        <v>0</v>
      </c>
      <c r="CA539" s="2">
        <f>ROUND(SUMIF(AA533:AA537,"=61617792",GM533:GM537),2)</f>
        <v>10023.74</v>
      </c>
      <c r="CB539" s="2">
        <f>ROUND(SUMIF(AA533:AA537,"=61617792",GN533:GN537),2)</f>
        <v>10023.74</v>
      </c>
      <c r="CC539" s="2">
        <f>ROUND(SUMIF(AA533:AA537,"=61617792",GO533:GO537),2)</f>
        <v>0</v>
      </c>
      <c r="CD539" s="2">
        <f>ROUND(SUMIF(AA533:AA537,"=61617792",GP533:GP537),2)</f>
        <v>0</v>
      </c>
      <c r="CE539" s="2">
        <f>AC539-BX539</f>
        <v>0</v>
      </c>
      <c r="CF539" s="2">
        <f>AC539-BY539</f>
        <v>0</v>
      </c>
      <c r="CG539" s="2">
        <f>BX539-BZ539</f>
        <v>0</v>
      </c>
      <c r="CH539" s="2">
        <f>AC539-BX539-BY539+BZ539</f>
        <v>0</v>
      </c>
      <c r="CI539" s="2">
        <f>BY539-BZ539</f>
        <v>0</v>
      </c>
      <c r="CJ539" s="2">
        <f>ROUND(SUMIF(AA533:AA537,"=61617792",GX533:GX537),2)</f>
        <v>0</v>
      </c>
      <c r="CK539" s="2">
        <f>ROUND(SUMIF(AA533:AA537,"=61617792",GY533:GY537),2)</f>
        <v>0</v>
      </c>
      <c r="CL539" s="2">
        <f>ROUND(SUMIF(AA533:AA537,"=61617792",GZ533:GZ537),2)</f>
        <v>0</v>
      </c>
      <c r="CM539" s="2">
        <f>ROUND(SUMIF(AA533:AA537,"=61617792",HD533:HD537),2)</f>
        <v>1773.45</v>
      </c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>
        <v>0</v>
      </c>
    </row>
    <row r="541" spans="1:245" x14ac:dyDescent="0.2">
      <c r="A541" s="4">
        <v>50</v>
      </c>
      <c r="B541" s="4">
        <v>0</v>
      </c>
      <c r="C541" s="4">
        <v>0</v>
      </c>
      <c r="D541" s="4">
        <v>1</v>
      </c>
      <c r="E541" s="4">
        <v>201</v>
      </c>
      <c r="F541" s="4">
        <f>ROUND(Source!O539,O541)</f>
        <v>4234.87</v>
      </c>
      <c r="G541" s="4" t="s">
        <v>92</v>
      </c>
      <c r="H541" s="4" t="s">
        <v>93</v>
      </c>
      <c r="I541" s="4"/>
      <c r="J541" s="4"/>
      <c r="K541" s="4">
        <v>201</v>
      </c>
      <c r="L541" s="4">
        <v>1</v>
      </c>
      <c r="M541" s="4">
        <v>3</v>
      </c>
      <c r="N541" s="4" t="s">
        <v>3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6008.32</v>
      </c>
      <c r="X541" s="4">
        <v>1</v>
      </c>
      <c r="Y541" s="4">
        <v>6008.32</v>
      </c>
      <c r="Z541" s="4"/>
      <c r="AA541" s="4"/>
      <c r="AB541" s="4"/>
    </row>
    <row r="542" spans="1:245" x14ac:dyDescent="0.2">
      <c r="A542" s="4">
        <v>50</v>
      </c>
      <c r="B542" s="4">
        <v>0</v>
      </c>
      <c r="C542" s="4">
        <v>0</v>
      </c>
      <c r="D542" s="4">
        <v>1</v>
      </c>
      <c r="E542" s="4">
        <v>202</v>
      </c>
      <c r="F542" s="4">
        <f>ROUND(Source!P539,O542)</f>
        <v>0</v>
      </c>
      <c r="G542" s="4" t="s">
        <v>94</v>
      </c>
      <c r="H542" s="4" t="s">
        <v>95</v>
      </c>
      <c r="I542" s="4"/>
      <c r="J542" s="4"/>
      <c r="K542" s="4">
        <v>202</v>
      </c>
      <c r="L542" s="4">
        <v>2</v>
      </c>
      <c r="M542" s="4">
        <v>3</v>
      </c>
      <c r="N542" s="4" t="s">
        <v>3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 x14ac:dyDescent="0.2">
      <c r="A543" s="4">
        <v>50</v>
      </c>
      <c r="B543" s="4">
        <v>0</v>
      </c>
      <c r="C543" s="4">
        <v>0</v>
      </c>
      <c r="D543" s="4">
        <v>1</v>
      </c>
      <c r="E543" s="4">
        <v>222</v>
      </c>
      <c r="F543" s="4">
        <f>ROUND(Source!AO539,O543)</f>
        <v>0</v>
      </c>
      <c r="G543" s="4" t="s">
        <v>96</v>
      </c>
      <c r="H543" s="4" t="s">
        <v>97</v>
      </c>
      <c r="I543" s="4"/>
      <c r="J543" s="4"/>
      <c r="K543" s="4">
        <v>222</v>
      </c>
      <c r="L543" s="4">
        <v>3</v>
      </c>
      <c r="M543" s="4">
        <v>3</v>
      </c>
      <c r="N543" s="4" t="s">
        <v>3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 x14ac:dyDescent="0.2">
      <c r="A544" s="4">
        <v>50</v>
      </c>
      <c r="B544" s="4">
        <v>0</v>
      </c>
      <c r="C544" s="4">
        <v>0</v>
      </c>
      <c r="D544" s="4">
        <v>1</v>
      </c>
      <c r="E544" s="4">
        <v>225</v>
      </c>
      <c r="F544" s="4">
        <f>ROUND(Source!AV539,O544)</f>
        <v>0</v>
      </c>
      <c r="G544" s="4" t="s">
        <v>98</v>
      </c>
      <c r="H544" s="4" t="s">
        <v>99</v>
      </c>
      <c r="I544" s="4"/>
      <c r="J544" s="4"/>
      <c r="K544" s="4">
        <v>225</v>
      </c>
      <c r="L544" s="4">
        <v>4</v>
      </c>
      <c r="M544" s="4">
        <v>3</v>
      </c>
      <c r="N544" s="4" t="s">
        <v>3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 x14ac:dyDescent="0.2">
      <c r="A545" s="4">
        <v>50</v>
      </c>
      <c r="B545" s="4">
        <v>0</v>
      </c>
      <c r="C545" s="4">
        <v>0</v>
      </c>
      <c r="D545" s="4">
        <v>1</v>
      </c>
      <c r="E545" s="4">
        <v>226</v>
      </c>
      <c r="F545" s="4">
        <f>ROUND(Source!AW539,O545)</f>
        <v>0</v>
      </c>
      <c r="G545" s="4" t="s">
        <v>100</v>
      </c>
      <c r="H545" s="4" t="s">
        <v>101</v>
      </c>
      <c r="I545" s="4"/>
      <c r="J545" s="4"/>
      <c r="K545" s="4">
        <v>226</v>
      </c>
      <c r="L545" s="4">
        <v>5</v>
      </c>
      <c r="M545" s="4">
        <v>3</v>
      </c>
      <c r="N545" s="4" t="s">
        <v>3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 x14ac:dyDescent="0.2">
      <c r="A546" s="4">
        <v>50</v>
      </c>
      <c r="B546" s="4">
        <v>0</v>
      </c>
      <c r="C546" s="4">
        <v>0</v>
      </c>
      <c r="D546" s="4">
        <v>1</v>
      </c>
      <c r="E546" s="4">
        <v>227</v>
      </c>
      <c r="F546" s="4">
        <f>ROUND(Source!AX539,O546)</f>
        <v>0</v>
      </c>
      <c r="G546" s="4" t="s">
        <v>102</v>
      </c>
      <c r="H546" s="4" t="s">
        <v>103</v>
      </c>
      <c r="I546" s="4"/>
      <c r="J546" s="4"/>
      <c r="K546" s="4">
        <v>227</v>
      </c>
      <c r="L546" s="4">
        <v>6</v>
      </c>
      <c r="M546" s="4">
        <v>3</v>
      </c>
      <c r="N546" s="4" t="s">
        <v>3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 x14ac:dyDescent="0.2">
      <c r="A547" s="4">
        <v>50</v>
      </c>
      <c r="B547" s="4">
        <v>0</v>
      </c>
      <c r="C547" s="4">
        <v>0</v>
      </c>
      <c r="D547" s="4">
        <v>1</v>
      </c>
      <c r="E547" s="4">
        <v>228</v>
      </c>
      <c r="F547" s="4">
        <f>ROUND(Source!AY539,O547)</f>
        <v>0</v>
      </c>
      <c r="G547" s="4" t="s">
        <v>104</v>
      </c>
      <c r="H547" s="4" t="s">
        <v>105</v>
      </c>
      <c r="I547" s="4"/>
      <c r="J547" s="4"/>
      <c r="K547" s="4">
        <v>228</v>
      </c>
      <c r="L547" s="4">
        <v>7</v>
      </c>
      <c r="M547" s="4">
        <v>3</v>
      </c>
      <c r="N547" s="4" t="s">
        <v>3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 x14ac:dyDescent="0.2">
      <c r="A548" s="4">
        <v>50</v>
      </c>
      <c r="B548" s="4">
        <v>0</v>
      </c>
      <c r="C548" s="4">
        <v>0</v>
      </c>
      <c r="D548" s="4">
        <v>1</v>
      </c>
      <c r="E548" s="4">
        <v>216</v>
      </c>
      <c r="F548" s="4">
        <f>ROUND(Source!AP539,O548)</f>
        <v>0</v>
      </c>
      <c r="G548" s="4" t="s">
        <v>106</v>
      </c>
      <c r="H548" s="4" t="s">
        <v>107</v>
      </c>
      <c r="I548" s="4"/>
      <c r="J548" s="4"/>
      <c r="K548" s="4">
        <v>216</v>
      </c>
      <c r="L548" s="4">
        <v>8</v>
      </c>
      <c r="M548" s="4">
        <v>3</v>
      </c>
      <c r="N548" s="4" t="s">
        <v>3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 x14ac:dyDescent="0.2">
      <c r="A549" s="4">
        <v>50</v>
      </c>
      <c r="B549" s="4">
        <v>0</v>
      </c>
      <c r="C549" s="4">
        <v>0</v>
      </c>
      <c r="D549" s="4">
        <v>1</v>
      </c>
      <c r="E549" s="4">
        <v>223</v>
      </c>
      <c r="F549" s="4">
        <f>ROUND(Source!AQ539,O549)</f>
        <v>0</v>
      </c>
      <c r="G549" s="4" t="s">
        <v>108</v>
      </c>
      <c r="H549" s="4" t="s">
        <v>109</v>
      </c>
      <c r="I549" s="4"/>
      <c r="J549" s="4"/>
      <c r="K549" s="4">
        <v>223</v>
      </c>
      <c r="L549" s="4">
        <v>9</v>
      </c>
      <c r="M549" s="4">
        <v>3</v>
      </c>
      <c r="N549" s="4" t="s">
        <v>3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 x14ac:dyDescent="0.2">
      <c r="A550" s="4">
        <v>50</v>
      </c>
      <c r="B550" s="4">
        <v>0</v>
      </c>
      <c r="C550" s="4">
        <v>0</v>
      </c>
      <c r="D550" s="4">
        <v>1</v>
      </c>
      <c r="E550" s="4">
        <v>229</v>
      </c>
      <c r="F550" s="4">
        <f>ROUND(Source!AZ539,O550)</f>
        <v>0</v>
      </c>
      <c r="G550" s="4" t="s">
        <v>110</v>
      </c>
      <c r="H550" s="4" t="s">
        <v>111</v>
      </c>
      <c r="I550" s="4"/>
      <c r="J550" s="4"/>
      <c r="K550" s="4">
        <v>229</v>
      </c>
      <c r="L550" s="4">
        <v>10</v>
      </c>
      <c r="M550" s="4">
        <v>3</v>
      </c>
      <c r="N550" s="4" t="s">
        <v>3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 x14ac:dyDescent="0.2">
      <c r="A551" s="4">
        <v>50</v>
      </c>
      <c r="B551" s="4">
        <v>0</v>
      </c>
      <c r="C551" s="4">
        <v>0</v>
      </c>
      <c r="D551" s="4">
        <v>1</v>
      </c>
      <c r="E551" s="4">
        <v>203</v>
      </c>
      <c r="F551" s="4">
        <f>ROUND(Source!Q539,O551)</f>
        <v>1660.88</v>
      </c>
      <c r="G551" s="4" t="s">
        <v>112</v>
      </c>
      <c r="H551" s="4" t="s">
        <v>113</v>
      </c>
      <c r="I551" s="4"/>
      <c r="J551" s="4"/>
      <c r="K551" s="4">
        <v>203</v>
      </c>
      <c r="L551" s="4">
        <v>11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1660.88</v>
      </c>
      <c r="X551" s="4">
        <v>1</v>
      </c>
      <c r="Y551" s="4">
        <v>1660.88</v>
      </c>
      <c r="Z551" s="4"/>
      <c r="AA551" s="4"/>
      <c r="AB551" s="4"/>
    </row>
    <row r="552" spans="1:28" x14ac:dyDescent="0.2">
      <c r="A552" s="4">
        <v>50</v>
      </c>
      <c r="B552" s="4">
        <v>0</v>
      </c>
      <c r="C552" s="4">
        <v>0</v>
      </c>
      <c r="D552" s="4">
        <v>1</v>
      </c>
      <c r="E552" s="4">
        <v>231</v>
      </c>
      <c r="F552" s="4">
        <f>ROUND(Source!BB539,O552)</f>
        <v>0</v>
      </c>
      <c r="G552" s="4" t="s">
        <v>114</v>
      </c>
      <c r="H552" s="4" t="s">
        <v>115</v>
      </c>
      <c r="I552" s="4"/>
      <c r="J552" s="4"/>
      <c r="K552" s="4">
        <v>231</v>
      </c>
      <c r="L552" s="4">
        <v>12</v>
      </c>
      <c r="M552" s="4">
        <v>3</v>
      </c>
      <c r="N552" s="4" t="s">
        <v>3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0</v>
      </c>
      <c r="X552" s="4">
        <v>1</v>
      </c>
      <c r="Y552" s="4">
        <v>0</v>
      </c>
      <c r="Z552" s="4"/>
      <c r="AA552" s="4"/>
      <c r="AB552" s="4"/>
    </row>
    <row r="553" spans="1:28" x14ac:dyDescent="0.2">
      <c r="A553" s="4">
        <v>50</v>
      </c>
      <c r="B553" s="4">
        <v>0</v>
      </c>
      <c r="C553" s="4">
        <v>0</v>
      </c>
      <c r="D553" s="4">
        <v>1</v>
      </c>
      <c r="E553" s="4">
        <v>204</v>
      </c>
      <c r="F553" s="4">
        <f>ROUND(Source!R539,O553)</f>
        <v>0</v>
      </c>
      <c r="G553" s="4" t="s">
        <v>116</v>
      </c>
      <c r="H553" s="4" t="s">
        <v>117</v>
      </c>
      <c r="I553" s="4"/>
      <c r="J553" s="4"/>
      <c r="K553" s="4">
        <v>204</v>
      </c>
      <c r="L553" s="4">
        <v>13</v>
      </c>
      <c r="M553" s="4">
        <v>3</v>
      </c>
      <c r="N553" s="4" t="s">
        <v>3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 x14ac:dyDescent="0.2">
      <c r="A554" s="4">
        <v>50</v>
      </c>
      <c r="B554" s="4">
        <v>0</v>
      </c>
      <c r="C554" s="4">
        <v>0</v>
      </c>
      <c r="D554" s="4">
        <v>1</v>
      </c>
      <c r="E554" s="4">
        <v>205</v>
      </c>
      <c r="F554" s="4">
        <f>ROUND(Source!S539,O554)</f>
        <v>2573.9899999999998</v>
      </c>
      <c r="G554" s="4" t="s">
        <v>118</v>
      </c>
      <c r="H554" s="4" t="s">
        <v>119</v>
      </c>
      <c r="I554" s="4"/>
      <c r="J554" s="4"/>
      <c r="K554" s="4">
        <v>205</v>
      </c>
      <c r="L554" s="4">
        <v>14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2573.9899999999998</v>
      </c>
      <c r="X554" s="4">
        <v>1</v>
      </c>
      <c r="Y554" s="4">
        <v>2573.9899999999998</v>
      </c>
      <c r="Z554" s="4"/>
      <c r="AA554" s="4"/>
      <c r="AB554" s="4"/>
    </row>
    <row r="555" spans="1:28" x14ac:dyDescent="0.2">
      <c r="A555" s="4">
        <v>50</v>
      </c>
      <c r="B555" s="4">
        <v>0</v>
      </c>
      <c r="C555" s="4">
        <v>0</v>
      </c>
      <c r="D555" s="4">
        <v>1</v>
      </c>
      <c r="E555" s="4">
        <v>232</v>
      </c>
      <c r="F555" s="4">
        <f>ROUND(Source!BC539,O555)</f>
        <v>0</v>
      </c>
      <c r="G555" s="4" t="s">
        <v>120</v>
      </c>
      <c r="H555" s="4" t="s">
        <v>121</v>
      </c>
      <c r="I555" s="4"/>
      <c r="J555" s="4"/>
      <c r="K555" s="4">
        <v>232</v>
      </c>
      <c r="L555" s="4">
        <v>15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 x14ac:dyDescent="0.2">
      <c r="A556" s="4">
        <v>50</v>
      </c>
      <c r="B556" s="4">
        <v>0</v>
      </c>
      <c r="C556" s="4">
        <v>0</v>
      </c>
      <c r="D556" s="4">
        <v>1</v>
      </c>
      <c r="E556" s="4">
        <v>214</v>
      </c>
      <c r="F556" s="4">
        <f>ROUND(Source!AS539,O556)</f>
        <v>10023.74</v>
      </c>
      <c r="G556" s="4" t="s">
        <v>122</v>
      </c>
      <c r="H556" s="4" t="s">
        <v>123</v>
      </c>
      <c r="I556" s="4"/>
      <c r="J556" s="4"/>
      <c r="K556" s="4">
        <v>214</v>
      </c>
      <c r="L556" s="4">
        <v>16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10023.74</v>
      </c>
      <c r="X556" s="4">
        <v>1</v>
      </c>
      <c r="Y556" s="4">
        <v>10023.74</v>
      </c>
      <c r="Z556" s="4"/>
      <c r="AA556" s="4"/>
      <c r="AB556" s="4"/>
    </row>
    <row r="557" spans="1:28" x14ac:dyDescent="0.2">
      <c r="A557" s="4">
        <v>50</v>
      </c>
      <c r="B557" s="4">
        <v>0</v>
      </c>
      <c r="C557" s="4">
        <v>0</v>
      </c>
      <c r="D557" s="4">
        <v>1</v>
      </c>
      <c r="E557" s="4">
        <v>215</v>
      </c>
      <c r="F557" s="4">
        <f>ROUND(Source!AT539,O557)</f>
        <v>0</v>
      </c>
      <c r="G557" s="4" t="s">
        <v>124</v>
      </c>
      <c r="H557" s="4" t="s">
        <v>125</v>
      </c>
      <c r="I557" s="4"/>
      <c r="J557" s="4"/>
      <c r="K557" s="4">
        <v>215</v>
      </c>
      <c r="L557" s="4">
        <v>17</v>
      </c>
      <c r="M557" s="4">
        <v>3</v>
      </c>
      <c r="N557" s="4" t="s">
        <v>3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 x14ac:dyDescent="0.2">
      <c r="A558" s="4">
        <v>50</v>
      </c>
      <c r="B558" s="4">
        <v>0</v>
      </c>
      <c r="C558" s="4">
        <v>0</v>
      </c>
      <c r="D558" s="4">
        <v>1</v>
      </c>
      <c r="E558" s="4">
        <v>217</v>
      </c>
      <c r="F558" s="4">
        <f>ROUND(Source!AU539,O558)</f>
        <v>0</v>
      </c>
      <c r="G558" s="4" t="s">
        <v>126</v>
      </c>
      <c r="H558" s="4" t="s">
        <v>127</v>
      </c>
      <c r="I558" s="4"/>
      <c r="J558" s="4"/>
      <c r="K558" s="4">
        <v>217</v>
      </c>
      <c r="L558" s="4">
        <v>18</v>
      </c>
      <c r="M558" s="4">
        <v>3</v>
      </c>
      <c r="N558" s="4" t="s">
        <v>3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 x14ac:dyDescent="0.2">
      <c r="A559" s="4">
        <v>50</v>
      </c>
      <c r="B559" s="4">
        <v>0</v>
      </c>
      <c r="C559" s="4">
        <v>0</v>
      </c>
      <c r="D559" s="4">
        <v>1</v>
      </c>
      <c r="E559" s="4">
        <v>230</v>
      </c>
      <c r="F559" s="4">
        <f>ROUND(Source!BA539,O559)</f>
        <v>0</v>
      </c>
      <c r="G559" s="4" t="s">
        <v>128</v>
      </c>
      <c r="H559" s="4" t="s">
        <v>129</v>
      </c>
      <c r="I559" s="4"/>
      <c r="J559" s="4"/>
      <c r="K559" s="4">
        <v>230</v>
      </c>
      <c r="L559" s="4">
        <v>19</v>
      </c>
      <c r="M559" s="4">
        <v>3</v>
      </c>
      <c r="N559" s="4" t="s">
        <v>3</v>
      </c>
      <c r="O559" s="4">
        <v>2</v>
      </c>
      <c r="P559" s="4"/>
      <c r="Q559" s="4"/>
      <c r="R559" s="4"/>
      <c r="S559" s="4"/>
      <c r="T559" s="4"/>
      <c r="U559" s="4"/>
      <c r="V559" s="4"/>
      <c r="W559" s="4">
        <v>0</v>
      </c>
      <c r="X559" s="4">
        <v>1</v>
      </c>
      <c r="Y559" s="4">
        <v>0</v>
      </c>
      <c r="Z559" s="4"/>
      <c r="AA559" s="4"/>
      <c r="AB559" s="4"/>
    </row>
    <row r="560" spans="1:28" x14ac:dyDescent="0.2">
      <c r="A560" s="4">
        <v>50</v>
      </c>
      <c r="B560" s="4">
        <v>0</v>
      </c>
      <c r="C560" s="4">
        <v>0</v>
      </c>
      <c r="D560" s="4">
        <v>1</v>
      </c>
      <c r="E560" s="4">
        <v>206</v>
      </c>
      <c r="F560" s="4">
        <f>ROUND(Source!T539,O560)</f>
        <v>0</v>
      </c>
      <c r="G560" s="4" t="s">
        <v>130</v>
      </c>
      <c r="H560" s="4" t="s">
        <v>131</v>
      </c>
      <c r="I560" s="4"/>
      <c r="J560" s="4"/>
      <c r="K560" s="4">
        <v>206</v>
      </c>
      <c r="L560" s="4">
        <v>20</v>
      </c>
      <c r="M560" s="4">
        <v>3</v>
      </c>
      <c r="N560" s="4" t="s">
        <v>3</v>
      </c>
      <c r="O560" s="4">
        <v>2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45" x14ac:dyDescent="0.2">
      <c r="A561" s="4">
        <v>50</v>
      </c>
      <c r="B561" s="4">
        <v>0</v>
      </c>
      <c r="C561" s="4">
        <v>0</v>
      </c>
      <c r="D561" s="4">
        <v>1</v>
      </c>
      <c r="E561" s="4">
        <v>207</v>
      </c>
      <c r="F561" s="4">
        <f>ROUND(Source!U539,O561)</f>
        <v>6.57</v>
      </c>
      <c r="G561" s="4" t="s">
        <v>132</v>
      </c>
      <c r="H561" s="4" t="s">
        <v>133</v>
      </c>
      <c r="I561" s="4"/>
      <c r="J561" s="4"/>
      <c r="K561" s="4">
        <v>207</v>
      </c>
      <c r="L561" s="4">
        <v>21</v>
      </c>
      <c r="M561" s="4">
        <v>3</v>
      </c>
      <c r="N561" s="4" t="s">
        <v>3</v>
      </c>
      <c r="O561" s="4">
        <v>7</v>
      </c>
      <c r="P561" s="4"/>
      <c r="Q561" s="4"/>
      <c r="R561" s="4"/>
      <c r="S561" s="4"/>
      <c r="T561" s="4"/>
      <c r="U561" s="4"/>
      <c r="V561" s="4"/>
      <c r="W561" s="4">
        <v>6.57</v>
      </c>
      <c r="X561" s="4">
        <v>1</v>
      </c>
      <c r="Y561" s="4">
        <v>6.57</v>
      </c>
      <c r="Z561" s="4"/>
      <c r="AA561" s="4"/>
      <c r="AB561" s="4"/>
    </row>
    <row r="562" spans="1:245" x14ac:dyDescent="0.2">
      <c r="A562" s="4">
        <v>50</v>
      </c>
      <c r="B562" s="4">
        <v>0</v>
      </c>
      <c r="C562" s="4">
        <v>0</v>
      </c>
      <c r="D562" s="4">
        <v>1</v>
      </c>
      <c r="E562" s="4">
        <v>208</v>
      </c>
      <c r="F562" s="4">
        <f>ROUND(Source!V539,O562)</f>
        <v>0</v>
      </c>
      <c r="G562" s="4" t="s">
        <v>134</v>
      </c>
      <c r="H562" s="4" t="s">
        <v>135</v>
      </c>
      <c r="I562" s="4"/>
      <c r="J562" s="4"/>
      <c r="K562" s="4">
        <v>208</v>
      </c>
      <c r="L562" s="4">
        <v>22</v>
      </c>
      <c r="M562" s="4">
        <v>3</v>
      </c>
      <c r="N562" s="4" t="s">
        <v>3</v>
      </c>
      <c r="O562" s="4">
        <v>7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45" x14ac:dyDescent="0.2">
      <c r="A563" s="4">
        <v>50</v>
      </c>
      <c r="B563" s="4">
        <v>0</v>
      </c>
      <c r="C563" s="4">
        <v>0</v>
      </c>
      <c r="D563" s="4">
        <v>1</v>
      </c>
      <c r="E563" s="4">
        <v>209</v>
      </c>
      <c r="F563" s="4">
        <f>ROUND(Source!W539,O563)</f>
        <v>0</v>
      </c>
      <c r="G563" s="4" t="s">
        <v>136</v>
      </c>
      <c r="H563" s="4" t="s">
        <v>137</v>
      </c>
      <c r="I563" s="4"/>
      <c r="J563" s="4"/>
      <c r="K563" s="4">
        <v>209</v>
      </c>
      <c r="L563" s="4">
        <v>23</v>
      </c>
      <c r="M563" s="4">
        <v>3</v>
      </c>
      <c r="N563" s="4" t="s">
        <v>3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0</v>
      </c>
      <c r="X563" s="4">
        <v>1</v>
      </c>
      <c r="Y563" s="4">
        <v>0</v>
      </c>
      <c r="Z563" s="4"/>
      <c r="AA563" s="4"/>
      <c r="AB563" s="4"/>
    </row>
    <row r="564" spans="1:245" x14ac:dyDescent="0.2">
      <c r="A564" s="4">
        <v>50</v>
      </c>
      <c r="B564" s="4">
        <v>0</v>
      </c>
      <c r="C564" s="4">
        <v>0</v>
      </c>
      <c r="D564" s="4">
        <v>1</v>
      </c>
      <c r="E564" s="4">
        <v>233</v>
      </c>
      <c r="F564" s="4">
        <f>ROUND(Source!BD539,O564)</f>
        <v>1773.45</v>
      </c>
      <c r="G564" s="4" t="s">
        <v>138</v>
      </c>
      <c r="H564" s="4" t="s">
        <v>139</v>
      </c>
      <c r="I564" s="4"/>
      <c r="J564" s="4"/>
      <c r="K564" s="4">
        <v>233</v>
      </c>
      <c r="L564" s="4">
        <v>24</v>
      </c>
      <c r="M564" s="4">
        <v>3</v>
      </c>
      <c r="N564" s="4" t="s">
        <v>3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1773.45</v>
      </c>
      <c r="X564" s="4">
        <v>1</v>
      </c>
      <c r="Y564" s="4">
        <v>1773.45</v>
      </c>
      <c r="Z564" s="4"/>
      <c r="AA564" s="4"/>
      <c r="AB564" s="4"/>
    </row>
    <row r="565" spans="1:245" x14ac:dyDescent="0.2">
      <c r="A565" s="4">
        <v>50</v>
      </c>
      <c r="B565" s="4">
        <v>0</v>
      </c>
      <c r="C565" s="4">
        <v>0</v>
      </c>
      <c r="D565" s="4">
        <v>1</v>
      </c>
      <c r="E565" s="4">
        <v>210</v>
      </c>
      <c r="F565" s="4">
        <f>ROUND(Source!X539,O565)</f>
        <v>2625.47</v>
      </c>
      <c r="G565" s="4" t="s">
        <v>140</v>
      </c>
      <c r="H565" s="4" t="s">
        <v>141</v>
      </c>
      <c r="I565" s="4"/>
      <c r="J565" s="4"/>
      <c r="K565" s="4">
        <v>210</v>
      </c>
      <c r="L565" s="4">
        <v>25</v>
      </c>
      <c r="M565" s="4">
        <v>3</v>
      </c>
      <c r="N565" s="4" t="s">
        <v>3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2625.47</v>
      </c>
      <c r="X565" s="4">
        <v>1</v>
      </c>
      <c r="Y565" s="4">
        <v>2625.47</v>
      </c>
      <c r="Z565" s="4"/>
      <c r="AA565" s="4"/>
      <c r="AB565" s="4"/>
    </row>
    <row r="566" spans="1:245" x14ac:dyDescent="0.2">
      <c r="A566" s="4">
        <v>50</v>
      </c>
      <c r="B566" s="4">
        <v>0</v>
      </c>
      <c r="C566" s="4">
        <v>0</v>
      </c>
      <c r="D566" s="4">
        <v>1</v>
      </c>
      <c r="E566" s="4">
        <v>211</v>
      </c>
      <c r="F566" s="4">
        <f>ROUND(Source!Y539,O566)</f>
        <v>1389.95</v>
      </c>
      <c r="G566" s="4" t="s">
        <v>142</v>
      </c>
      <c r="H566" s="4" t="s">
        <v>143</v>
      </c>
      <c r="I566" s="4"/>
      <c r="J566" s="4"/>
      <c r="K566" s="4">
        <v>211</v>
      </c>
      <c r="L566" s="4">
        <v>26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1389.95</v>
      </c>
      <c r="X566" s="4">
        <v>1</v>
      </c>
      <c r="Y566" s="4">
        <v>1389.95</v>
      </c>
      <c r="Z566" s="4"/>
      <c r="AA566" s="4"/>
      <c r="AB566" s="4"/>
    </row>
    <row r="567" spans="1:245" x14ac:dyDescent="0.2">
      <c r="A567" s="4">
        <v>50</v>
      </c>
      <c r="B567" s="4">
        <v>0</v>
      </c>
      <c r="C567" s="4">
        <v>0</v>
      </c>
      <c r="D567" s="4">
        <v>1</v>
      </c>
      <c r="E567" s="4">
        <v>224</v>
      </c>
      <c r="F567" s="4">
        <f>ROUND(Source!AR539,O567)</f>
        <v>10023.74</v>
      </c>
      <c r="G567" s="4" t="s">
        <v>144</v>
      </c>
      <c r="H567" s="4" t="s">
        <v>145</v>
      </c>
      <c r="I567" s="4"/>
      <c r="J567" s="4"/>
      <c r="K567" s="4">
        <v>224</v>
      </c>
      <c r="L567" s="4">
        <v>27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10023.74</v>
      </c>
      <c r="X567" s="4">
        <v>1</v>
      </c>
      <c r="Y567" s="4">
        <v>10023.74</v>
      </c>
      <c r="Z567" s="4"/>
      <c r="AA567" s="4"/>
      <c r="AB567" s="4"/>
    </row>
    <row r="569" spans="1:245" x14ac:dyDescent="0.2">
      <c r="A569" s="1">
        <v>4</v>
      </c>
      <c r="B569" s="1">
        <v>0</v>
      </c>
      <c r="C569" s="1"/>
      <c r="D569" s="1">
        <f>ROW(A583)</f>
        <v>583</v>
      </c>
      <c r="E569" s="1"/>
      <c r="F569" s="1" t="s">
        <v>17</v>
      </c>
      <c r="G569" s="1" t="s">
        <v>297</v>
      </c>
      <c r="H569" s="1" t="s">
        <v>3</v>
      </c>
      <c r="I569" s="1">
        <v>0</v>
      </c>
      <c r="J569" s="1"/>
      <c r="K569" s="1">
        <v>0</v>
      </c>
      <c r="L569" s="1"/>
      <c r="M569" s="1" t="s">
        <v>3</v>
      </c>
      <c r="N569" s="1"/>
      <c r="O569" s="1"/>
      <c r="P569" s="1"/>
      <c r="Q569" s="1"/>
      <c r="R569" s="1"/>
      <c r="S569" s="1">
        <v>0</v>
      </c>
      <c r="T569" s="1"/>
      <c r="U569" s="1" t="s">
        <v>3</v>
      </c>
      <c r="V569" s="1">
        <v>0</v>
      </c>
      <c r="W569" s="1"/>
      <c r="X569" s="1"/>
      <c r="Y569" s="1"/>
      <c r="Z569" s="1"/>
      <c r="AA569" s="1"/>
      <c r="AB569" s="1" t="s">
        <v>3</v>
      </c>
      <c r="AC569" s="1" t="s">
        <v>3</v>
      </c>
      <c r="AD569" s="1" t="s">
        <v>3</v>
      </c>
      <c r="AE569" s="1" t="s">
        <v>3</v>
      </c>
      <c r="AF569" s="1" t="s">
        <v>3</v>
      </c>
      <c r="AG569" s="1" t="s">
        <v>3</v>
      </c>
      <c r="AH569" s="1"/>
      <c r="AI569" s="1"/>
      <c r="AJ569" s="1"/>
      <c r="AK569" s="1"/>
      <c r="AL569" s="1"/>
      <c r="AM569" s="1"/>
      <c r="AN569" s="1"/>
      <c r="AO569" s="1"/>
      <c r="AP569" s="1" t="s">
        <v>3</v>
      </c>
      <c r="AQ569" s="1" t="s">
        <v>3</v>
      </c>
      <c r="AR569" s="1" t="s">
        <v>3</v>
      </c>
      <c r="AS569" s="1"/>
      <c r="AT569" s="1"/>
      <c r="AU569" s="1"/>
      <c r="AV569" s="1"/>
      <c r="AW569" s="1"/>
      <c r="AX569" s="1"/>
      <c r="AY569" s="1"/>
      <c r="AZ569" s="1" t="s">
        <v>3</v>
      </c>
      <c r="BA569" s="1"/>
      <c r="BB569" s="1" t="s">
        <v>3</v>
      </c>
      <c r="BC569" s="1" t="s">
        <v>3</v>
      </c>
      <c r="BD569" s="1" t="s">
        <v>3</v>
      </c>
      <c r="BE569" s="1" t="s">
        <v>3</v>
      </c>
      <c r="BF569" s="1" t="s">
        <v>3</v>
      </c>
      <c r="BG569" s="1" t="s">
        <v>3</v>
      </c>
      <c r="BH569" s="1" t="s">
        <v>3</v>
      </c>
      <c r="BI569" s="1" t="s">
        <v>3</v>
      </c>
      <c r="BJ569" s="1" t="s">
        <v>3</v>
      </c>
      <c r="BK569" s="1" t="s">
        <v>3</v>
      </c>
      <c r="BL569" s="1" t="s">
        <v>3</v>
      </c>
      <c r="BM569" s="1" t="s">
        <v>3</v>
      </c>
      <c r="BN569" s="1" t="s">
        <v>3</v>
      </c>
      <c r="BO569" s="1" t="s">
        <v>3</v>
      </c>
      <c r="BP569" s="1" t="s">
        <v>3</v>
      </c>
      <c r="BQ569" s="1"/>
      <c r="BR569" s="1"/>
      <c r="BS569" s="1"/>
      <c r="BT569" s="1"/>
      <c r="BU569" s="1"/>
      <c r="BV569" s="1"/>
      <c r="BW569" s="1"/>
      <c r="BX569" s="1">
        <v>0</v>
      </c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>
        <v>0</v>
      </c>
    </row>
    <row r="571" spans="1:245" x14ac:dyDescent="0.2">
      <c r="A571" s="2">
        <v>52</v>
      </c>
      <c r="B571" s="2">
        <f t="shared" ref="B571:G571" si="317">B583</f>
        <v>0</v>
      </c>
      <c r="C571" s="2">
        <f t="shared" si="317"/>
        <v>4</v>
      </c>
      <c r="D571" s="2">
        <f t="shared" si="317"/>
        <v>569</v>
      </c>
      <c r="E571" s="2">
        <f t="shared" si="317"/>
        <v>0</v>
      </c>
      <c r="F571" s="2" t="str">
        <f t="shared" si="317"/>
        <v>Новый раздел</v>
      </c>
      <c r="G571" s="2" t="str">
        <f t="shared" si="317"/>
        <v>Пусконаладочные работы</v>
      </c>
      <c r="H571" s="2"/>
      <c r="I571" s="2"/>
      <c r="J571" s="2"/>
      <c r="K571" s="2"/>
      <c r="L571" s="2"/>
      <c r="M571" s="2"/>
      <c r="N571" s="2"/>
      <c r="O571" s="2">
        <f t="shared" ref="O571:AT571" si="318">O583</f>
        <v>88469.63</v>
      </c>
      <c r="P571" s="2">
        <f t="shared" si="318"/>
        <v>0</v>
      </c>
      <c r="Q571" s="2">
        <f t="shared" si="318"/>
        <v>0</v>
      </c>
      <c r="R571" s="2">
        <f t="shared" si="318"/>
        <v>0</v>
      </c>
      <c r="S571" s="2">
        <f t="shared" si="318"/>
        <v>88469.63</v>
      </c>
      <c r="T571" s="2">
        <f t="shared" si="318"/>
        <v>0</v>
      </c>
      <c r="U571" s="2">
        <f t="shared" si="318"/>
        <v>152.65600000000001</v>
      </c>
      <c r="V571" s="2">
        <f t="shared" si="318"/>
        <v>0</v>
      </c>
      <c r="W571" s="2">
        <f t="shared" si="318"/>
        <v>0</v>
      </c>
      <c r="X571" s="2">
        <f t="shared" si="318"/>
        <v>65467.53</v>
      </c>
      <c r="Y571" s="2">
        <f t="shared" si="318"/>
        <v>31849.06</v>
      </c>
      <c r="Z571" s="2">
        <f t="shared" si="318"/>
        <v>0</v>
      </c>
      <c r="AA571" s="2">
        <f t="shared" si="318"/>
        <v>0</v>
      </c>
      <c r="AB571" s="2">
        <f t="shared" si="318"/>
        <v>88469.63</v>
      </c>
      <c r="AC571" s="2">
        <f t="shared" si="318"/>
        <v>0</v>
      </c>
      <c r="AD571" s="2">
        <f t="shared" si="318"/>
        <v>0</v>
      </c>
      <c r="AE571" s="2">
        <f t="shared" si="318"/>
        <v>0</v>
      </c>
      <c r="AF571" s="2">
        <f t="shared" si="318"/>
        <v>88469.63</v>
      </c>
      <c r="AG571" s="2">
        <f t="shared" si="318"/>
        <v>0</v>
      </c>
      <c r="AH571" s="2">
        <f t="shared" si="318"/>
        <v>152.65600000000001</v>
      </c>
      <c r="AI571" s="2">
        <f t="shared" si="318"/>
        <v>0</v>
      </c>
      <c r="AJ571" s="2">
        <f t="shared" si="318"/>
        <v>0</v>
      </c>
      <c r="AK571" s="2">
        <f t="shared" si="318"/>
        <v>65467.53</v>
      </c>
      <c r="AL571" s="2">
        <f t="shared" si="318"/>
        <v>31849.06</v>
      </c>
      <c r="AM571" s="2">
        <f t="shared" si="318"/>
        <v>0</v>
      </c>
      <c r="AN571" s="2">
        <f t="shared" si="318"/>
        <v>0</v>
      </c>
      <c r="AO571" s="2">
        <f t="shared" si="318"/>
        <v>0</v>
      </c>
      <c r="AP571" s="2">
        <f t="shared" si="318"/>
        <v>0</v>
      </c>
      <c r="AQ571" s="2">
        <f t="shared" si="318"/>
        <v>0</v>
      </c>
      <c r="AR571" s="2">
        <f t="shared" si="318"/>
        <v>185786.22</v>
      </c>
      <c r="AS571" s="2">
        <f t="shared" si="318"/>
        <v>0</v>
      </c>
      <c r="AT571" s="2">
        <f t="shared" si="318"/>
        <v>0</v>
      </c>
      <c r="AU571" s="2">
        <f t="shared" ref="AU571:BZ571" si="319">AU583</f>
        <v>185786.22</v>
      </c>
      <c r="AV571" s="2">
        <f t="shared" si="319"/>
        <v>0</v>
      </c>
      <c r="AW571" s="2">
        <f t="shared" si="319"/>
        <v>0</v>
      </c>
      <c r="AX571" s="2">
        <f t="shared" si="319"/>
        <v>0</v>
      </c>
      <c r="AY571" s="2">
        <f t="shared" si="319"/>
        <v>0</v>
      </c>
      <c r="AZ571" s="2">
        <f t="shared" si="319"/>
        <v>0</v>
      </c>
      <c r="BA571" s="2">
        <f t="shared" si="319"/>
        <v>0</v>
      </c>
      <c r="BB571" s="2">
        <f t="shared" si="319"/>
        <v>0</v>
      </c>
      <c r="BC571" s="2">
        <f t="shared" si="319"/>
        <v>0</v>
      </c>
      <c r="BD571" s="2">
        <f t="shared" si="319"/>
        <v>0</v>
      </c>
      <c r="BE571" s="2">
        <f t="shared" si="319"/>
        <v>0</v>
      </c>
      <c r="BF571" s="2">
        <f t="shared" si="319"/>
        <v>0</v>
      </c>
      <c r="BG571" s="2">
        <f t="shared" si="319"/>
        <v>0</v>
      </c>
      <c r="BH571" s="2">
        <f t="shared" si="319"/>
        <v>0</v>
      </c>
      <c r="BI571" s="2">
        <f t="shared" si="319"/>
        <v>0</v>
      </c>
      <c r="BJ571" s="2">
        <f t="shared" si="319"/>
        <v>0</v>
      </c>
      <c r="BK571" s="2">
        <f t="shared" si="319"/>
        <v>0</v>
      </c>
      <c r="BL571" s="2">
        <f t="shared" si="319"/>
        <v>0</v>
      </c>
      <c r="BM571" s="2">
        <f t="shared" si="319"/>
        <v>0</v>
      </c>
      <c r="BN571" s="2">
        <f t="shared" si="319"/>
        <v>0</v>
      </c>
      <c r="BO571" s="2">
        <f t="shared" si="319"/>
        <v>0</v>
      </c>
      <c r="BP571" s="2">
        <f t="shared" si="319"/>
        <v>0</v>
      </c>
      <c r="BQ571" s="2">
        <f t="shared" si="319"/>
        <v>0</v>
      </c>
      <c r="BR571" s="2">
        <f t="shared" si="319"/>
        <v>0</v>
      </c>
      <c r="BS571" s="2">
        <f t="shared" si="319"/>
        <v>0</v>
      </c>
      <c r="BT571" s="2">
        <f t="shared" si="319"/>
        <v>0</v>
      </c>
      <c r="BU571" s="2">
        <f t="shared" si="319"/>
        <v>0</v>
      </c>
      <c r="BV571" s="2">
        <f t="shared" si="319"/>
        <v>0</v>
      </c>
      <c r="BW571" s="2">
        <f t="shared" si="319"/>
        <v>0</v>
      </c>
      <c r="BX571" s="2">
        <f t="shared" si="319"/>
        <v>0</v>
      </c>
      <c r="BY571" s="2">
        <f t="shared" si="319"/>
        <v>0</v>
      </c>
      <c r="BZ571" s="2">
        <f t="shared" si="319"/>
        <v>0</v>
      </c>
      <c r="CA571" s="2">
        <f t="shared" ref="CA571:DF571" si="320">CA583</f>
        <v>185786.22</v>
      </c>
      <c r="CB571" s="2">
        <f t="shared" si="320"/>
        <v>0</v>
      </c>
      <c r="CC571" s="2">
        <f t="shared" si="320"/>
        <v>0</v>
      </c>
      <c r="CD571" s="2">
        <f t="shared" si="320"/>
        <v>185786.22</v>
      </c>
      <c r="CE571" s="2">
        <f t="shared" si="320"/>
        <v>0</v>
      </c>
      <c r="CF571" s="2">
        <f t="shared" si="320"/>
        <v>0</v>
      </c>
      <c r="CG571" s="2">
        <f t="shared" si="320"/>
        <v>0</v>
      </c>
      <c r="CH571" s="2">
        <f t="shared" si="320"/>
        <v>0</v>
      </c>
      <c r="CI571" s="2">
        <f t="shared" si="320"/>
        <v>0</v>
      </c>
      <c r="CJ571" s="2">
        <f t="shared" si="320"/>
        <v>0</v>
      </c>
      <c r="CK571" s="2">
        <f t="shared" si="320"/>
        <v>0</v>
      </c>
      <c r="CL571" s="2">
        <f t="shared" si="320"/>
        <v>0</v>
      </c>
      <c r="CM571" s="2">
        <f t="shared" si="320"/>
        <v>0</v>
      </c>
      <c r="CN571" s="2">
        <f t="shared" si="320"/>
        <v>0</v>
      </c>
      <c r="CO571" s="2">
        <f t="shared" si="320"/>
        <v>0</v>
      </c>
      <c r="CP571" s="2">
        <f t="shared" si="320"/>
        <v>0</v>
      </c>
      <c r="CQ571" s="2">
        <f t="shared" si="320"/>
        <v>0</v>
      </c>
      <c r="CR571" s="2">
        <f t="shared" si="320"/>
        <v>0</v>
      </c>
      <c r="CS571" s="2">
        <f t="shared" si="320"/>
        <v>0</v>
      </c>
      <c r="CT571" s="2">
        <f t="shared" si="320"/>
        <v>0</v>
      </c>
      <c r="CU571" s="2">
        <f t="shared" si="320"/>
        <v>0</v>
      </c>
      <c r="CV571" s="2">
        <f t="shared" si="320"/>
        <v>0</v>
      </c>
      <c r="CW571" s="2">
        <f t="shared" si="320"/>
        <v>0</v>
      </c>
      <c r="CX571" s="2">
        <f t="shared" si="320"/>
        <v>0</v>
      </c>
      <c r="CY571" s="2">
        <f t="shared" si="320"/>
        <v>0</v>
      </c>
      <c r="CZ571" s="2">
        <f t="shared" si="320"/>
        <v>0</v>
      </c>
      <c r="DA571" s="2">
        <f t="shared" si="320"/>
        <v>0</v>
      </c>
      <c r="DB571" s="2">
        <f t="shared" si="320"/>
        <v>0</v>
      </c>
      <c r="DC571" s="2">
        <f t="shared" si="320"/>
        <v>0</v>
      </c>
      <c r="DD571" s="2">
        <f t="shared" si="320"/>
        <v>0</v>
      </c>
      <c r="DE571" s="2">
        <f t="shared" si="320"/>
        <v>0</v>
      </c>
      <c r="DF571" s="2">
        <f t="shared" si="320"/>
        <v>0</v>
      </c>
      <c r="DG571" s="3">
        <f t="shared" ref="DG571:EL571" si="321">DG583</f>
        <v>0</v>
      </c>
      <c r="DH571" s="3">
        <f t="shared" si="321"/>
        <v>0</v>
      </c>
      <c r="DI571" s="3">
        <f t="shared" si="321"/>
        <v>0</v>
      </c>
      <c r="DJ571" s="3">
        <f t="shared" si="321"/>
        <v>0</v>
      </c>
      <c r="DK571" s="3">
        <f t="shared" si="321"/>
        <v>0</v>
      </c>
      <c r="DL571" s="3">
        <f t="shared" si="321"/>
        <v>0</v>
      </c>
      <c r="DM571" s="3">
        <f t="shared" si="321"/>
        <v>0</v>
      </c>
      <c r="DN571" s="3">
        <f t="shared" si="321"/>
        <v>0</v>
      </c>
      <c r="DO571" s="3">
        <f t="shared" si="321"/>
        <v>0</v>
      </c>
      <c r="DP571" s="3">
        <f t="shared" si="321"/>
        <v>0</v>
      </c>
      <c r="DQ571" s="3">
        <f t="shared" si="321"/>
        <v>0</v>
      </c>
      <c r="DR571" s="3">
        <f t="shared" si="321"/>
        <v>0</v>
      </c>
      <c r="DS571" s="3">
        <f t="shared" si="321"/>
        <v>0</v>
      </c>
      <c r="DT571" s="3">
        <f t="shared" si="321"/>
        <v>0</v>
      </c>
      <c r="DU571" s="3">
        <f t="shared" si="321"/>
        <v>0</v>
      </c>
      <c r="DV571" s="3">
        <f t="shared" si="321"/>
        <v>0</v>
      </c>
      <c r="DW571" s="3">
        <f t="shared" si="321"/>
        <v>0</v>
      </c>
      <c r="DX571" s="3">
        <f t="shared" si="321"/>
        <v>0</v>
      </c>
      <c r="DY571" s="3">
        <f t="shared" si="321"/>
        <v>0</v>
      </c>
      <c r="DZ571" s="3">
        <f t="shared" si="321"/>
        <v>0</v>
      </c>
      <c r="EA571" s="3">
        <f t="shared" si="321"/>
        <v>0</v>
      </c>
      <c r="EB571" s="3">
        <f t="shared" si="321"/>
        <v>0</v>
      </c>
      <c r="EC571" s="3">
        <f t="shared" si="321"/>
        <v>0</v>
      </c>
      <c r="ED571" s="3">
        <f t="shared" si="321"/>
        <v>0</v>
      </c>
      <c r="EE571" s="3">
        <f t="shared" si="321"/>
        <v>0</v>
      </c>
      <c r="EF571" s="3">
        <f t="shared" si="321"/>
        <v>0</v>
      </c>
      <c r="EG571" s="3">
        <f t="shared" si="321"/>
        <v>0</v>
      </c>
      <c r="EH571" s="3">
        <f t="shared" si="321"/>
        <v>0</v>
      </c>
      <c r="EI571" s="3">
        <f t="shared" si="321"/>
        <v>0</v>
      </c>
      <c r="EJ571" s="3">
        <f t="shared" si="321"/>
        <v>0</v>
      </c>
      <c r="EK571" s="3">
        <f t="shared" si="321"/>
        <v>0</v>
      </c>
      <c r="EL571" s="3">
        <f t="shared" si="321"/>
        <v>0</v>
      </c>
      <c r="EM571" s="3">
        <f t="shared" ref="EM571:FR571" si="322">EM583</f>
        <v>0</v>
      </c>
      <c r="EN571" s="3">
        <f t="shared" si="322"/>
        <v>0</v>
      </c>
      <c r="EO571" s="3">
        <f t="shared" si="322"/>
        <v>0</v>
      </c>
      <c r="EP571" s="3">
        <f t="shared" si="322"/>
        <v>0</v>
      </c>
      <c r="EQ571" s="3">
        <f t="shared" si="322"/>
        <v>0</v>
      </c>
      <c r="ER571" s="3">
        <f t="shared" si="322"/>
        <v>0</v>
      </c>
      <c r="ES571" s="3">
        <f t="shared" si="322"/>
        <v>0</v>
      </c>
      <c r="ET571" s="3">
        <f t="shared" si="322"/>
        <v>0</v>
      </c>
      <c r="EU571" s="3">
        <f t="shared" si="322"/>
        <v>0</v>
      </c>
      <c r="EV571" s="3">
        <f t="shared" si="322"/>
        <v>0</v>
      </c>
      <c r="EW571" s="3">
        <f t="shared" si="322"/>
        <v>0</v>
      </c>
      <c r="EX571" s="3">
        <f t="shared" si="322"/>
        <v>0</v>
      </c>
      <c r="EY571" s="3">
        <f t="shared" si="322"/>
        <v>0</v>
      </c>
      <c r="EZ571" s="3">
        <f t="shared" si="322"/>
        <v>0</v>
      </c>
      <c r="FA571" s="3">
        <f t="shared" si="322"/>
        <v>0</v>
      </c>
      <c r="FB571" s="3">
        <f t="shared" si="322"/>
        <v>0</v>
      </c>
      <c r="FC571" s="3">
        <f t="shared" si="322"/>
        <v>0</v>
      </c>
      <c r="FD571" s="3">
        <f t="shared" si="322"/>
        <v>0</v>
      </c>
      <c r="FE571" s="3">
        <f t="shared" si="322"/>
        <v>0</v>
      </c>
      <c r="FF571" s="3">
        <f t="shared" si="322"/>
        <v>0</v>
      </c>
      <c r="FG571" s="3">
        <f t="shared" si="322"/>
        <v>0</v>
      </c>
      <c r="FH571" s="3">
        <f t="shared" si="322"/>
        <v>0</v>
      </c>
      <c r="FI571" s="3">
        <f t="shared" si="322"/>
        <v>0</v>
      </c>
      <c r="FJ571" s="3">
        <f t="shared" si="322"/>
        <v>0</v>
      </c>
      <c r="FK571" s="3">
        <f t="shared" si="322"/>
        <v>0</v>
      </c>
      <c r="FL571" s="3">
        <f t="shared" si="322"/>
        <v>0</v>
      </c>
      <c r="FM571" s="3">
        <f t="shared" si="322"/>
        <v>0</v>
      </c>
      <c r="FN571" s="3">
        <f t="shared" si="322"/>
        <v>0</v>
      </c>
      <c r="FO571" s="3">
        <f t="shared" si="322"/>
        <v>0</v>
      </c>
      <c r="FP571" s="3">
        <f t="shared" si="322"/>
        <v>0</v>
      </c>
      <c r="FQ571" s="3">
        <f t="shared" si="322"/>
        <v>0</v>
      </c>
      <c r="FR571" s="3">
        <f t="shared" si="322"/>
        <v>0</v>
      </c>
      <c r="FS571" s="3">
        <f t="shared" ref="FS571:GX571" si="323">FS583</f>
        <v>0</v>
      </c>
      <c r="FT571" s="3">
        <f t="shared" si="323"/>
        <v>0</v>
      </c>
      <c r="FU571" s="3">
        <f t="shared" si="323"/>
        <v>0</v>
      </c>
      <c r="FV571" s="3">
        <f t="shared" si="323"/>
        <v>0</v>
      </c>
      <c r="FW571" s="3">
        <f t="shared" si="323"/>
        <v>0</v>
      </c>
      <c r="FX571" s="3">
        <f t="shared" si="323"/>
        <v>0</v>
      </c>
      <c r="FY571" s="3">
        <f t="shared" si="323"/>
        <v>0</v>
      </c>
      <c r="FZ571" s="3">
        <f t="shared" si="323"/>
        <v>0</v>
      </c>
      <c r="GA571" s="3">
        <f t="shared" si="323"/>
        <v>0</v>
      </c>
      <c r="GB571" s="3">
        <f t="shared" si="323"/>
        <v>0</v>
      </c>
      <c r="GC571" s="3">
        <f t="shared" si="323"/>
        <v>0</v>
      </c>
      <c r="GD571" s="3">
        <f t="shared" si="323"/>
        <v>0</v>
      </c>
      <c r="GE571" s="3">
        <f t="shared" si="323"/>
        <v>0</v>
      </c>
      <c r="GF571" s="3">
        <f t="shared" si="323"/>
        <v>0</v>
      </c>
      <c r="GG571" s="3">
        <f t="shared" si="323"/>
        <v>0</v>
      </c>
      <c r="GH571" s="3">
        <f t="shared" si="323"/>
        <v>0</v>
      </c>
      <c r="GI571" s="3">
        <f t="shared" si="323"/>
        <v>0</v>
      </c>
      <c r="GJ571" s="3">
        <f t="shared" si="323"/>
        <v>0</v>
      </c>
      <c r="GK571" s="3">
        <f t="shared" si="323"/>
        <v>0</v>
      </c>
      <c r="GL571" s="3">
        <f t="shared" si="323"/>
        <v>0</v>
      </c>
      <c r="GM571" s="3">
        <f t="shared" si="323"/>
        <v>0</v>
      </c>
      <c r="GN571" s="3">
        <f t="shared" si="323"/>
        <v>0</v>
      </c>
      <c r="GO571" s="3">
        <f t="shared" si="323"/>
        <v>0</v>
      </c>
      <c r="GP571" s="3">
        <f t="shared" si="323"/>
        <v>0</v>
      </c>
      <c r="GQ571" s="3">
        <f t="shared" si="323"/>
        <v>0</v>
      </c>
      <c r="GR571" s="3">
        <f t="shared" si="323"/>
        <v>0</v>
      </c>
      <c r="GS571" s="3">
        <f t="shared" si="323"/>
        <v>0</v>
      </c>
      <c r="GT571" s="3">
        <f t="shared" si="323"/>
        <v>0</v>
      </c>
      <c r="GU571" s="3">
        <f t="shared" si="323"/>
        <v>0</v>
      </c>
      <c r="GV571" s="3">
        <f t="shared" si="323"/>
        <v>0</v>
      </c>
      <c r="GW571" s="3">
        <f t="shared" si="323"/>
        <v>0</v>
      </c>
      <c r="GX571" s="3">
        <f t="shared" si="323"/>
        <v>0</v>
      </c>
    </row>
    <row r="573" spans="1:245" x14ac:dyDescent="0.2">
      <c r="A573">
        <v>17</v>
      </c>
      <c r="B573">
        <v>0</v>
      </c>
      <c r="C573">
        <f>ROW(SmtRes!A591)</f>
        <v>591</v>
      </c>
      <c r="D573">
        <f>ROW(EtalonRes!A599)</f>
        <v>599</v>
      </c>
      <c r="E573" t="s">
        <v>409</v>
      </c>
      <c r="F573" t="s">
        <v>299</v>
      </c>
      <c r="G573" t="s">
        <v>300</v>
      </c>
      <c r="H573" t="s">
        <v>22</v>
      </c>
      <c r="I573">
        <v>6</v>
      </c>
      <c r="J573">
        <v>0</v>
      </c>
      <c r="K573">
        <v>6</v>
      </c>
      <c r="O573">
        <f t="shared" ref="O573:O581" si="324">ROUND(CP573,2)</f>
        <v>5744.52</v>
      </c>
      <c r="P573">
        <f>SUMIF(SmtRes!AQ590:'SmtRes'!AQ591,"=1",SmtRes!DF590:'SmtRes'!DF591)</f>
        <v>0</v>
      </c>
      <c r="Q573">
        <f>SUMIF(SmtRes!AQ590:'SmtRes'!AQ591,"=1",SmtRes!DG590:'SmtRes'!DG591)</f>
        <v>0</v>
      </c>
      <c r="R573">
        <f>SUMIF(SmtRes!AQ590:'SmtRes'!AQ591,"=1",SmtRes!DH590:'SmtRes'!DH591)</f>
        <v>0</v>
      </c>
      <c r="S573">
        <f>SUMIF(SmtRes!AQ590:'SmtRes'!AQ591,"=1",SmtRes!DI590:'SmtRes'!DI591)</f>
        <v>5744.52</v>
      </c>
      <c r="T573">
        <f t="shared" ref="T573:T581" si="325">ROUND(CU573*I573,2)</f>
        <v>0</v>
      </c>
      <c r="U573">
        <f>SUMIF(SmtRes!AQ590:'SmtRes'!AQ591,"=1",SmtRes!CV590:'SmtRes'!CV591)</f>
        <v>9.7200000000000006</v>
      </c>
      <c r="V573">
        <f>SUMIF(SmtRes!AQ590:'SmtRes'!AQ591,"=1",SmtRes!CW590:'SmtRes'!CW591)</f>
        <v>0</v>
      </c>
      <c r="W573">
        <f t="shared" ref="W573:W581" si="326">ROUND(CX573*I573,2)</f>
        <v>0</v>
      </c>
      <c r="X573">
        <f t="shared" ref="X573:X581" si="327">ROUND(CY573,2)</f>
        <v>4250.9399999999996</v>
      </c>
      <c r="Y573">
        <f t="shared" ref="Y573:Y581" si="328">ROUND(CZ573,2)</f>
        <v>2068.0300000000002</v>
      </c>
      <c r="AA573">
        <v>61617792</v>
      </c>
      <c r="AB573">
        <f t="shared" ref="AB573:AB581" si="329">ROUND((AC573+AD573+AF573),6)</f>
        <v>957.42</v>
      </c>
      <c r="AC573">
        <f t="shared" ref="AC573:AC581" si="330">ROUND((0),6)</f>
        <v>0</v>
      </c>
      <c r="AD573">
        <f t="shared" ref="AD573:AD581" si="331">ROUND((((0)-(0))+AE573),6)</f>
        <v>0</v>
      </c>
      <c r="AE573">
        <f t="shared" ref="AE573:AE581" si="332">ROUND((0),6)</f>
        <v>0</v>
      </c>
      <c r="AF573">
        <f>ROUND((SUM(SmtRes!BT590:'SmtRes'!BT591)),6)</f>
        <v>957.42</v>
      </c>
      <c r="AG573">
        <f t="shared" ref="AG573:AG581" si="333">ROUND((AP573),6)</f>
        <v>0</v>
      </c>
      <c r="AH573">
        <f>(SUM(SmtRes!BU590:'SmtRes'!BU591))</f>
        <v>1.62</v>
      </c>
      <c r="AI573">
        <f>(0)</f>
        <v>0</v>
      </c>
      <c r="AJ573">
        <f t="shared" ref="AJ573:AJ581" si="334">(AS573)</f>
        <v>0</v>
      </c>
      <c r="AK573">
        <v>957.42000000000007</v>
      </c>
      <c r="AL573">
        <v>0</v>
      </c>
      <c r="AM573">
        <v>0</v>
      </c>
      <c r="AN573">
        <v>0</v>
      </c>
      <c r="AO573">
        <v>957.42000000000007</v>
      </c>
      <c r="AP573">
        <v>0</v>
      </c>
      <c r="AQ573">
        <v>1.62</v>
      </c>
      <c r="AR573">
        <v>0</v>
      </c>
      <c r="AS573">
        <v>0</v>
      </c>
      <c r="AT573">
        <v>74</v>
      </c>
      <c r="AU573">
        <v>36</v>
      </c>
      <c r="AV573">
        <v>1</v>
      </c>
      <c r="AW573">
        <v>1</v>
      </c>
      <c r="AZ573">
        <v>1</v>
      </c>
      <c r="BA573">
        <v>1</v>
      </c>
      <c r="BB573">
        <v>1</v>
      </c>
      <c r="BC573">
        <v>1</v>
      </c>
      <c r="BD573" t="s">
        <v>3</v>
      </c>
      <c r="BE573" t="s">
        <v>3</v>
      </c>
      <c r="BF573" t="s">
        <v>3</v>
      </c>
      <c r="BG573" t="s">
        <v>3</v>
      </c>
      <c r="BH573">
        <v>0</v>
      </c>
      <c r="BI573">
        <v>4</v>
      </c>
      <c r="BJ573" t="s">
        <v>301</v>
      </c>
      <c r="BM573">
        <v>200001</v>
      </c>
      <c r="BN573">
        <v>0</v>
      </c>
      <c r="BO573" t="s">
        <v>3</v>
      </c>
      <c r="BP573">
        <v>0</v>
      </c>
      <c r="BQ573">
        <v>4</v>
      </c>
      <c r="BR573">
        <v>0</v>
      </c>
      <c r="BS573">
        <v>1</v>
      </c>
      <c r="BT573">
        <v>1</v>
      </c>
      <c r="BU573">
        <v>1</v>
      </c>
      <c r="BV573">
        <v>1</v>
      </c>
      <c r="BW573">
        <v>1</v>
      </c>
      <c r="BX573">
        <v>1</v>
      </c>
      <c r="BY573" t="s">
        <v>3</v>
      </c>
      <c r="BZ573">
        <v>74</v>
      </c>
      <c r="CA573">
        <v>36</v>
      </c>
      <c r="CB573" t="s">
        <v>3</v>
      </c>
      <c r="CE573">
        <v>0</v>
      </c>
      <c r="CF573">
        <v>0</v>
      </c>
      <c r="CG573">
        <v>0</v>
      </c>
      <c r="CM573">
        <v>0</v>
      </c>
      <c r="CN573" t="s">
        <v>3</v>
      </c>
      <c r="CO573">
        <v>0</v>
      </c>
      <c r="CP573">
        <f t="shared" ref="CP573:CP581" si="335">(P573+Q573+S573+R573)</f>
        <v>5744.52</v>
      </c>
      <c r="CQ573">
        <f>SUMIF(SmtRes!AQ590:'SmtRes'!AQ591,"=1",SmtRes!AA590:'SmtRes'!AA591)</f>
        <v>0</v>
      </c>
      <c r="CR573">
        <f>SUMIF(SmtRes!AQ590:'SmtRes'!AQ591,"=1",SmtRes!AB590:'SmtRes'!AB591)</f>
        <v>0</v>
      </c>
      <c r="CS573">
        <f>SUMIF(SmtRes!AQ590:'SmtRes'!AQ591,"=1",SmtRes!AC590:'SmtRes'!AC591)</f>
        <v>0</v>
      </c>
      <c r="CT573">
        <f>SUMIF(SmtRes!AQ590:'SmtRes'!AQ591,"=1",SmtRes!AD590:'SmtRes'!AD591)</f>
        <v>1182</v>
      </c>
      <c r="CU573">
        <f t="shared" ref="CU573:CU581" si="336">AG573</f>
        <v>0</v>
      </c>
      <c r="CV573">
        <f>SUMIF(SmtRes!AQ590:'SmtRes'!AQ591,"=1",SmtRes!BU590:'SmtRes'!BU591)</f>
        <v>1.62</v>
      </c>
      <c r="CW573">
        <f>SUMIF(SmtRes!AQ590:'SmtRes'!AQ591,"=1",SmtRes!BV590:'SmtRes'!BV591)</f>
        <v>0</v>
      </c>
      <c r="CX573">
        <f t="shared" ref="CX573:CX581" si="337">AJ573</f>
        <v>0</v>
      </c>
      <c r="CY573">
        <f t="shared" ref="CY573:CY581" si="338">(((S573+R573)*AT573)/100)</f>
        <v>4250.9448000000002</v>
      </c>
      <c r="CZ573">
        <f t="shared" ref="CZ573:CZ581" si="339">(((S573+R573)*AU573)/100)</f>
        <v>2068.0272000000004</v>
      </c>
      <c r="DC573" t="s">
        <v>3</v>
      </c>
      <c r="DD573" t="s">
        <v>3</v>
      </c>
      <c r="DE573" t="s">
        <v>3</v>
      </c>
      <c r="DF573" t="s">
        <v>3</v>
      </c>
      <c r="DG573" t="s">
        <v>3</v>
      </c>
      <c r="DH573" t="s">
        <v>3</v>
      </c>
      <c r="DI573" t="s">
        <v>3</v>
      </c>
      <c r="DJ573" t="s">
        <v>3</v>
      </c>
      <c r="DK573" t="s">
        <v>3</v>
      </c>
      <c r="DL573" t="s">
        <v>3</v>
      </c>
      <c r="DM573" t="s">
        <v>3</v>
      </c>
      <c r="DN573">
        <v>0</v>
      </c>
      <c r="DO573">
        <v>0</v>
      </c>
      <c r="DP573">
        <v>1</v>
      </c>
      <c r="DQ573">
        <v>1</v>
      </c>
      <c r="DU573">
        <v>1013</v>
      </c>
      <c r="DV573" t="s">
        <v>22</v>
      </c>
      <c r="DW573" t="s">
        <v>22</v>
      </c>
      <c r="DX573">
        <v>1</v>
      </c>
      <c r="DZ573" t="s">
        <v>3</v>
      </c>
      <c r="EA573" t="s">
        <v>3</v>
      </c>
      <c r="EB573" t="s">
        <v>3</v>
      </c>
      <c r="EC573" t="s">
        <v>3</v>
      </c>
      <c r="EE573">
        <v>58749418</v>
      </c>
      <c r="EF573">
        <v>4</v>
      </c>
      <c r="EG573" t="s">
        <v>297</v>
      </c>
      <c r="EH573">
        <v>83</v>
      </c>
      <c r="EI573" t="s">
        <v>297</v>
      </c>
      <c r="EJ573">
        <v>4</v>
      </c>
      <c r="EK573">
        <v>200001</v>
      </c>
      <c r="EL573" t="s">
        <v>302</v>
      </c>
      <c r="EM573" t="s">
        <v>303</v>
      </c>
      <c r="EO573" t="s">
        <v>3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1.62</v>
      </c>
      <c r="EX573">
        <v>0</v>
      </c>
      <c r="EY573">
        <v>0</v>
      </c>
      <c r="FQ573">
        <v>0</v>
      </c>
      <c r="FR573">
        <f t="shared" ref="FR573:FR581" si="340">ROUND(IF(BI573=3,GM573,0),2)</f>
        <v>0</v>
      </c>
      <c r="FS573">
        <v>0</v>
      </c>
      <c r="FX573">
        <v>74</v>
      </c>
      <c r="FY573">
        <v>36</v>
      </c>
      <c r="GA573" t="s">
        <v>3</v>
      </c>
      <c r="GD573">
        <v>1</v>
      </c>
      <c r="GF573">
        <v>937811666</v>
      </c>
      <c r="GG573">
        <v>2</v>
      </c>
      <c r="GH573">
        <v>1</v>
      </c>
      <c r="GI573">
        <v>-2</v>
      </c>
      <c r="GJ573">
        <v>0</v>
      </c>
      <c r="GK573">
        <v>0</v>
      </c>
      <c r="GL573">
        <f t="shared" ref="GL573:GL581" si="341">ROUND(IF(AND(BH573=3,BI573=3,FS573&lt;&gt;0),P573,0),2)</f>
        <v>0</v>
      </c>
      <c r="GM573">
        <f t="shared" ref="GM573:GM581" si="342">ROUND(O573+X573+Y573,2)+GX573</f>
        <v>12063.49</v>
      </c>
      <c r="GN573">
        <f t="shared" ref="GN573:GN581" si="343">IF(OR(BI573=0,BI573=1),GM573-GX573,0)</f>
        <v>0</v>
      </c>
      <c r="GO573">
        <f t="shared" ref="GO573:GO581" si="344">IF(BI573=2,GM573-GX573,0)</f>
        <v>0</v>
      </c>
      <c r="GP573">
        <f t="shared" ref="GP573:GP581" si="345">IF(BI573=4,GM573-GX573,0)</f>
        <v>12063.49</v>
      </c>
      <c r="GR573">
        <v>0</v>
      </c>
      <c r="GS573">
        <v>3</v>
      </c>
      <c r="GT573">
        <v>0</v>
      </c>
      <c r="GU573" t="s">
        <v>3</v>
      </c>
      <c r="GV573">
        <f t="shared" ref="GV573:GV581" si="346">ROUND((GT573),6)</f>
        <v>0</v>
      </c>
      <c r="GW573">
        <v>1</v>
      </c>
      <c r="GX573">
        <f t="shared" ref="GX573:GX581" si="347">ROUND(HC573*I573,2)</f>
        <v>0</v>
      </c>
      <c r="HA573">
        <v>0</v>
      </c>
      <c r="HB573">
        <v>0</v>
      </c>
      <c r="HC573">
        <f t="shared" ref="HC573:HC581" si="348">GV573*GW573</f>
        <v>0</v>
      </c>
      <c r="HE573" t="s">
        <v>3</v>
      </c>
      <c r="HF573" t="s">
        <v>3</v>
      </c>
      <c r="HM573" t="s">
        <v>3</v>
      </c>
      <c r="HN573" t="s">
        <v>304</v>
      </c>
      <c r="HO573" t="s">
        <v>305</v>
      </c>
      <c r="HP573" t="s">
        <v>297</v>
      </c>
      <c r="HQ573" t="s">
        <v>297</v>
      </c>
      <c r="IK573">
        <v>0</v>
      </c>
    </row>
    <row r="574" spans="1:245" x14ac:dyDescent="0.2">
      <c r="A574">
        <v>17</v>
      </c>
      <c r="B574">
        <v>0</v>
      </c>
      <c r="C574">
        <f>ROW(SmtRes!A593)</f>
        <v>593</v>
      </c>
      <c r="D574">
        <f>ROW(EtalonRes!A601)</f>
        <v>601</v>
      </c>
      <c r="E574" t="s">
        <v>410</v>
      </c>
      <c r="F574" t="s">
        <v>307</v>
      </c>
      <c r="G574" t="s">
        <v>308</v>
      </c>
      <c r="H574" t="s">
        <v>22</v>
      </c>
      <c r="I574">
        <v>3</v>
      </c>
      <c r="J574">
        <v>0</v>
      </c>
      <c r="K574">
        <v>3</v>
      </c>
      <c r="O574">
        <f t="shared" si="324"/>
        <v>567.36</v>
      </c>
      <c r="P574">
        <f>SUMIF(SmtRes!AQ592:'SmtRes'!AQ593,"=1",SmtRes!DF592:'SmtRes'!DF593)</f>
        <v>0</v>
      </c>
      <c r="Q574">
        <f>SUMIF(SmtRes!AQ592:'SmtRes'!AQ593,"=1",SmtRes!DG592:'SmtRes'!DG593)</f>
        <v>0</v>
      </c>
      <c r="R574">
        <f>SUMIF(SmtRes!AQ592:'SmtRes'!AQ593,"=1",SmtRes!DH592:'SmtRes'!DH593)</f>
        <v>0</v>
      </c>
      <c r="S574">
        <f>SUMIF(SmtRes!AQ592:'SmtRes'!AQ593,"=1",SmtRes!DI592:'SmtRes'!DI593)</f>
        <v>567.36</v>
      </c>
      <c r="T574">
        <f t="shared" si="325"/>
        <v>0</v>
      </c>
      <c r="U574">
        <f>SUMIF(SmtRes!AQ592:'SmtRes'!AQ593,"=1",SmtRes!CV592:'SmtRes'!CV593)</f>
        <v>0.96</v>
      </c>
      <c r="V574">
        <f>SUMIF(SmtRes!AQ592:'SmtRes'!AQ593,"=1",SmtRes!CW592:'SmtRes'!CW593)</f>
        <v>0</v>
      </c>
      <c r="W574">
        <f t="shared" si="326"/>
        <v>0</v>
      </c>
      <c r="X574">
        <f t="shared" si="327"/>
        <v>419.85</v>
      </c>
      <c r="Y574">
        <f t="shared" si="328"/>
        <v>204.25</v>
      </c>
      <c r="AA574">
        <v>61617792</v>
      </c>
      <c r="AB574">
        <f t="shared" si="329"/>
        <v>189.12</v>
      </c>
      <c r="AC574">
        <f t="shared" si="330"/>
        <v>0</v>
      </c>
      <c r="AD574">
        <f t="shared" si="331"/>
        <v>0</v>
      </c>
      <c r="AE574">
        <f t="shared" si="332"/>
        <v>0</v>
      </c>
      <c r="AF574">
        <f>ROUND((SUM(SmtRes!BT592:'SmtRes'!BT593)),6)</f>
        <v>189.12</v>
      </c>
      <c r="AG574">
        <f t="shared" si="333"/>
        <v>0</v>
      </c>
      <c r="AH574">
        <f>(SUM(SmtRes!BU592:'SmtRes'!BU593))</f>
        <v>0.32</v>
      </c>
      <c r="AI574">
        <f>(0)</f>
        <v>0</v>
      </c>
      <c r="AJ574">
        <f t="shared" si="334"/>
        <v>0</v>
      </c>
      <c r="AK574">
        <v>189.12</v>
      </c>
      <c r="AL574">
        <v>0</v>
      </c>
      <c r="AM574">
        <v>0</v>
      </c>
      <c r="AN574">
        <v>0</v>
      </c>
      <c r="AO574">
        <v>189.12</v>
      </c>
      <c r="AP574">
        <v>0</v>
      </c>
      <c r="AQ574">
        <v>0.32</v>
      </c>
      <c r="AR574">
        <v>0</v>
      </c>
      <c r="AS574">
        <v>0</v>
      </c>
      <c r="AT574">
        <v>74</v>
      </c>
      <c r="AU574">
        <v>36</v>
      </c>
      <c r="AV574">
        <v>1</v>
      </c>
      <c r="AW574">
        <v>1</v>
      </c>
      <c r="AZ574">
        <v>1</v>
      </c>
      <c r="BA574">
        <v>1</v>
      </c>
      <c r="BB574">
        <v>1</v>
      </c>
      <c r="BC574">
        <v>1</v>
      </c>
      <c r="BD574" t="s">
        <v>3</v>
      </c>
      <c r="BE574" t="s">
        <v>3</v>
      </c>
      <c r="BF574" t="s">
        <v>3</v>
      </c>
      <c r="BG574" t="s">
        <v>3</v>
      </c>
      <c r="BH574">
        <v>0</v>
      </c>
      <c r="BI574">
        <v>4</v>
      </c>
      <c r="BJ574" t="s">
        <v>309</v>
      </c>
      <c r="BM574">
        <v>200001</v>
      </c>
      <c r="BN574">
        <v>0</v>
      </c>
      <c r="BO574" t="s">
        <v>3</v>
      </c>
      <c r="BP574">
        <v>0</v>
      </c>
      <c r="BQ574">
        <v>4</v>
      </c>
      <c r="BR574">
        <v>0</v>
      </c>
      <c r="BS574">
        <v>1</v>
      </c>
      <c r="BT574">
        <v>1</v>
      </c>
      <c r="BU574">
        <v>1</v>
      </c>
      <c r="BV574">
        <v>1</v>
      </c>
      <c r="BW574">
        <v>1</v>
      </c>
      <c r="BX574">
        <v>1</v>
      </c>
      <c r="BY574" t="s">
        <v>3</v>
      </c>
      <c r="BZ574">
        <v>74</v>
      </c>
      <c r="CA574">
        <v>36</v>
      </c>
      <c r="CB574" t="s">
        <v>3</v>
      </c>
      <c r="CE574">
        <v>0</v>
      </c>
      <c r="CF574">
        <v>0</v>
      </c>
      <c r="CG574">
        <v>0</v>
      </c>
      <c r="CM574">
        <v>0</v>
      </c>
      <c r="CN574" t="s">
        <v>3</v>
      </c>
      <c r="CO574">
        <v>0</v>
      </c>
      <c r="CP574">
        <f t="shared" si="335"/>
        <v>567.36</v>
      </c>
      <c r="CQ574">
        <f>SUMIF(SmtRes!AQ592:'SmtRes'!AQ593,"=1",SmtRes!AA592:'SmtRes'!AA593)</f>
        <v>0</v>
      </c>
      <c r="CR574">
        <f>SUMIF(SmtRes!AQ592:'SmtRes'!AQ593,"=1",SmtRes!AB592:'SmtRes'!AB593)</f>
        <v>0</v>
      </c>
      <c r="CS574">
        <f>SUMIF(SmtRes!AQ592:'SmtRes'!AQ593,"=1",SmtRes!AC592:'SmtRes'!AC593)</f>
        <v>0</v>
      </c>
      <c r="CT574">
        <f>SUMIF(SmtRes!AQ592:'SmtRes'!AQ593,"=1",SmtRes!AD592:'SmtRes'!AD593)</f>
        <v>1182</v>
      </c>
      <c r="CU574">
        <f t="shared" si="336"/>
        <v>0</v>
      </c>
      <c r="CV574">
        <f>SUMIF(SmtRes!AQ592:'SmtRes'!AQ593,"=1",SmtRes!BU592:'SmtRes'!BU593)</f>
        <v>0.32</v>
      </c>
      <c r="CW574">
        <f>SUMIF(SmtRes!AQ592:'SmtRes'!AQ593,"=1",SmtRes!BV592:'SmtRes'!BV593)</f>
        <v>0</v>
      </c>
      <c r="CX574">
        <f t="shared" si="337"/>
        <v>0</v>
      </c>
      <c r="CY574">
        <f t="shared" si="338"/>
        <v>419.84640000000002</v>
      </c>
      <c r="CZ574">
        <f t="shared" si="339"/>
        <v>204.24959999999999</v>
      </c>
      <c r="DC574" t="s">
        <v>3</v>
      </c>
      <c r="DD574" t="s">
        <v>3</v>
      </c>
      <c r="DE574" t="s">
        <v>3</v>
      </c>
      <c r="DF574" t="s">
        <v>3</v>
      </c>
      <c r="DG574" t="s">
        <v>3</v>
      </c>
      <c r="DH574" t="s">
        <v>3</v>
      </c>
      <c r="DI574" t="s">
        <v>3</v>
      </c>
      <c r="DJ574" t="s">
        <v>3</v>
      </c>
      <c r="DK574" t="s">
        <v>3</v>
      </c>
      <c r="DL574" t="s">
        <v>3</v>
      </c>
      <c r="DM574" t="s">
        <v>3</v>
      </c>
      <c r="DN574">
        <v>0</v>
      </c>
      <c r="DO574">
        <v>0</v>
      </c>
      <c r="DP574">
        <v>1</v>
      </c>
      <c r="DQ574">
        <v>1</v>
      </c>
      <c r="DU574">
        <v>1013</v>
      </c>
      <c r="DV574" t="s">
        <v>22</v>
      </c>
      <c r="DW574" t="s">
        <v>22</v>
      </c>
      <c r="DX574">
        <v>1</v>
      </c>
      <c r="DZ574" t="s">
        <v>3</v>
      </c>
      <c r="EA574" t="s">
        <v>3</v>
      </c>
      <c r="EB574" t="s">
        <v>3</v>
      </c>
      <c r="EC574" t="s">
        <v>3</v>
      </c>
      <c r="EE574">
        <v>58749418</v>
      </c>
      <c r="EF574">
        <v>4</v>
      </c>
      <c r="EG574" t="s">
        <v>297</v>
      </c>
      <c r="EH574">
        <v>83</v>
      </c>
      <c r="EI574" t="s">
        <v>297</v>
      </c>
      <c r="EJ574">
        <v>4</v>
      </c>
      <c r="EK574">
        <v>200001</v>
      </c>
      <c r="EL574" t="s">
        <v>302</v>
      </c>
      <c r="EM574" t="s">
        <v>303</v>
      </c>
      <c r="EO574" t="s">
        <v>3</v>
      </c>
      <c r="EQ574">
        <v>0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0.32</v>
      </c>
      <c r="EX574">
        <v>0</v>
      </c>
      <c r="EY574">
        <v>0</v>
      </c>
      <c r="FQ574">
        <v>0</v>
      </c>
      <c r="FR574">
        <f t="shared" si="340"/>
        <v>0</v>
      </c>
      <c r="FS574">
        <v>0</v>
      </c>
      <c r="FX574">
        <v>74</v>
      </c>
      <c r="FY574">
        <v>36</v>
      </c>
      <c r="GA574" t="s">
        <v>3</v>
      </c>
      <c r="GD574">
        <v>1</v>
      </c>
      <c r="GF574">
        <v>-439615818</v>
      </c>
      <c r="GG574">
        <v>2</v>
      </c>
      <c r="GH574">
        <v>1</v>
      </c>
      <c r="GI574">
        <v>-2</v>
      </c>
      <c r="GJ574">
        <v>0</v>
      </c>
      <c r="GK574">
        <v>0</v>
      </c>
      <c r="GL574">
        <f t="shared" si="341"/>
        <v>0</v>
      </c>
      <c r="GM574">
        <f t="shared" si="342"/>
        <v>1191.46</v>
      </c>
      <c r="GN574">
        <f t="shared" si="343"/>
        <v>0</v>
      </c>
      <c r="GO574">
        <f t="shared" si="344"/>
        <v>0</v>
      </c>
      <c r="GP574">
        <f t="shared" si="345"/>
        <v>1191.46</v>
      </c>
      <c r="GR574">
        <v>0</v>
      </c>
      <c r="GS574">
        <v>3</v>
      </c>
      <c r="GT574">
        <v>0</v>
      </c>
      <c r="GU574" t="s">
        <v>3</v>
      </c>
      <c r="GV574">
        <f t="shared" si="346"/>
        <v>0</v>
      </c>
      <c r="GW574">
        <v>1</v>
      </c>
      <c r="GX574">
        <f t="shared" si="347"/>
        <v>0</v>
      </c>
      <c r="HA574">
        <v>0</v>
      </c>
      <c r="HB574">
        <v>0</v>
      </c>
      <c r="HC574">
        <f t="shared" si="348"/>
        <v>0</v>
      </c>
      <c r="HE574" t="s">
        <v>3</v>
      </c>
      <c r="HF574" t="s">
        <v>3</v>
      </c>
      <c r="HM574" t="s">
        <v>3</v>
      </c>
      <c r="HN574" t="s">
        <v>304</v>
      </c>
      <c r="HO574" t="s">
        <v>305</v>
      </c>
      <c r="HP574" t="s">
        <v>297</v>
      </c>
      <c r="HQ574" t="s">
        <v>297</v>
      </c>
      <c r="IK574">
        <v>0</v>
      </c>
    </row>
    <row r="575" spans="1:245" x14ac:dyDescent="0.2">
      <c r="A575">
        <v>17</v>
      </c>
      <c r="B575">
        <v>0</v>
      </c>
      <c r="C575">
        <f>ROW(SmtRes!A595)</f>
        <v>595</v>
      </c>
      <c r="D575">
        <f>ROW(EtalonRes!A603)</f>
        <v>603</v>
      </c>
      <c r="E575" t="s">
        <v>411</v>
      </c>
      <c r="F575" t="s">
        <v>311</v>
      </c>
      <c r="G575" t="s">
        <v>312</v>
      </c>
      <c r="H575" t="s">
        <v>313</v>
      </c>
      <c r="I575">
        <v>4</v>
      </c>
      <c r="J575">
        <v>0</v>
      </c>
      <c r="K575">
        <v>4</v>
      </c>
      <c r="O575">
        <f t="shared" si="324"/>
        <v>3829.68</v>
      </c>
      <c r="P575">
        <f>SUMIF(SmtRes!AQ594:'SmtRes'!AQ595,"=1",SmtRes!DF594:'SmtRes'!DF595)</f>
        <v>0</v>
      </c>
      <c r="Q575">
        <f>SUMIF(SmtRes!AQ594:'SmtRes'!AQ595,"=1",SmtRes!DG594:'SmtRes'!DG595)</f>
        <v>0</v>
      </c>
      <c r="R575">
        <f>SUMIF(SmtRes!AQ594:'SmtRes'!AQ595,"=1",SmtRes!DH594:'SmtRes'!DH595)</f>
        <v>0</v>
      </c>
      <c r="S575">
        <f>SUMIF(SmtRes!AQ594:'SmtRes'!AQ595,"=1",SmtRes!DI594:'SmtRes'!DI595)</f>
        <v>3829.68</v>
      </c>
      <c r="T575">
        <f t="shared" si="325"/>
        <v>0</v>
      </c>
      <c r="U575">
        <f>SUMIF(SmtRes!AQ594:'SmtRes'!AQ595,"=1",SmtRes!CV594:'SmtRes'!CV595)</f>
        <v>6.48</v>
      </c>
      <c r="V575">
        <f>SUMIF(SmtRes!AQ594:'SmtRes'!AQ595,"=1",SmtRes!CW594:'SmtRes'!CW595)</f>
        <v>0</v>
      </c>
      <c r="W575">
        <f t="shared" si="326"/>
        <v>0</v>
      </c>
      <c r="X575">
        <f t="shared" si="327"/>
        <v>2833.96</v>
      </c>
      <c r="Y575">
        <f t="shared" si="328"/>
        <v>1378.68</v>
      </c>
      <c r="AA575">
        <v>61617792</v>
      </c>
      <c r="AB575">
        <f t="shared" si="329"/>
        <v>957.42</v>
      </c>
      <c r="AC575">
        <f t="shared" si="330"/>
        <v>0</v>
      </c>
      <c r="AD575">
        <f t="shared" si="331"/>
        <v>0</v>
      </c>
      <c r="AE575">
        <f t="shared" si="332"/>
        <v>0</v>
      </c>
      <c r="AF575">
        <f>ROUND((SUM(SmtRes!BT594:'SmtRes'!BT595)),6)</f>
        <v>957.42</v>
      </c>
      <c r="AG575">
        <f t="shared" si="333"/>
        <v>0</v>
      </c>
      <c r="AH575">
        <f>(SUM(SmtRes!BU594:'SmtRes'!BU595))</f>
        <v>1.62</v>
      </c>
      <c r="AI575">
        <f>(0)</f>
        <v>0</v>
      </c>
      <c r="AJ575">
        <f t="shared" si="334"/>
        <v>0</v>
      </c>
      <c r="AK575">
        <v>957.42000000000007</v>
      </c>
      <c r="AL575">
        <v>0</v>
      </c>
      <c r="AM575">
        <v>0</v>
      </c>
      <c r="AN575">
        <v>0</v>
      </c>
      <c r="AO575">
        <v>957.42000000000007</v>
      </c>
      <c r="AP575">
        <v>0</v>
      </c>
      <c r="AQ575">
        <v>1.62</v>
      </c>
      <c r="AR575">
        <v>0</v>
      </c>
      <c r="AS575">
        <v>0</v>
      </c>
      <c r="AT575">
        <v>74</v>
      </c>
      <c r="AU575">
        <v>36</v>
      </c>
      <c r="AV575">
        <v>1</v>
      </c>
      <c r="AW575">
        <v>1</v>
      </c>
      <c r="AZ575">
        <v>1</v>
      </c>
      <c r="BA575">
        <v>1</v>
      </c>
      <c r="BB575">
        <v>1</v>
      </c>
      <c r="BC575">
        <v>1</v>
      </c>
      <c r="BD575" t="s">
        <v>3</v>
      </c>
      <c r="BE575" t="s">
        <v>3</v>
      </c>
      <c r="BF575" t="s">
        <v>3</v>
      </c>
      <c r="BG575" t="s">
        <v>3</v>
      </c>
      <c r="BH575">
        <v>0</v>
      </c>
      <c r="BI575">
        <v>4</v>
      </c>
      <c r="BJ575" t="s">
        <v>314</v>
      </c>
      <c r="BM575">
        <v>200001</v>
      </c>
      <c r="BN575">
        <v>0</v>
      </c>
      <c r="BO575" t="s">
        <v>3</v>
      </c>
      <c r="BP575">
        <v>0</v>
      </c>
      <c r="BQ575">
        <v>4</v>
      </c>
      <c r="BR575">
        <v>0</v>
      </c>
      <c r="BS575">
        <v>1</v>
      </c>
      <c r="BT575">
        <v>1</v>
      </c>
      <c r="BU575">
        <v>1</v>
      </c>
      <c r="BV575">
        <v>1</v>
      </c>
      <c r="BW575">
        <v>1</v>
      </c>
      <c r="BX575">
        <v>1</v>
      </c>
      <c r="BY575" t="s">
        <v>3</v>
      </c>
      <c r="BZ575">
        <v>74</v>
      </c>
      <c r="CA575">
        <v>36</v>
      </c>
      <c r="CB575" t="s">
        <v>3</v>
      </c>
      <c r="CE575">
        <v>0</v>
      </c>
      <c r="CF575">
        <v>0</v>
      </c>
      <c r="CG575">
        <v>0</v>
      </c>
      <c r="CM575">
        <v>0</v>
      </c>
      <c r="CN575" t="s">
        <v>3</v>
      </c>
      <c r="CO575">
        <v>0</v>
      </c>
      <c r="CP575">
        <f t="shared" si="335"/>
        <v>3829.68</v>
      </c>
      <c r="CQ575">
        <f>SUMIF(SmtRes!AQ594:'SmtRes'!AQ595,"=1",SmtRes!AA594:'SmtRes'!AA595)</f>
        <v>0</v>
      </c>
      <c r="CR575">
        <f>SUMIF(SmtRes!AQ594:'SmtRes'!AQ595,"=1",SmtRes!AB594:'SmtRes'!AB595)</f>
        <v>0</v>
      </c>
      <c r="CS575">
        <f>SUMIF(SmtRes!AQ594:'SmtRes'!AQ595,"=1",SmtRes!AC594:'SmtRes'!AC595)</f>
        <v>0</v>
      </c>
      <c r="CT575">
        <f>SUMIF(SmtRes!AQ594:'SmtRes'!AQ595,"=1",SmtRes!AD594:'SmtRes'!AD595)</f>
        <v>1182</v>
      </c>
      <c r="CU575">
        <f t="shared" si="336"/>
        <v>0</v>
      </c>
      <c r="CV575">
        <f>SUMIF(SmtRes!AQ594:'SmtRes'!AQ595,"=1",SmtRes!BU594:'SmtRes'!BU595)</f>
        <v>1.62</v>
      </c>
      <c r="CW575">
        <f>SUMIF(SmtRes!AQ594:'SmtRes'!AQ595,"=1",SmtRes!BV594:'SmtRes'!BV595)</f>
        <v>0</v>
      </c>
      <c r="CX575">
        <f t="shared" si="337"/>
        <v>0</v>
      </c>
      <c r="CY575">
        <f t="shared" si="338"/>
        <v>2833.9632000000001</v>
      </c>
      <c r="CZ575">
        <f t="shared" si="339"/>
        <v>1378.6847999999998</v>
      </c>
      <c r="DC575" t="s">
        <v>3</v>
      </c>
      <c r="DD575" t="s">
        <v>3</v>
      </c>
      <c r="DE575" t="s">
        <v>3</v>
      </c>
      <c r="DF575" t="s">
        <v>3</v>
      </c>
      <c r="DG575" t="s">
        <v>3</v>
      </c>
      <c r="DH575" t="s">
        <v>3</v>
      </c>
      <c r="DI575" t="s">
        <v>3</v>
      </c>
      <c r="DJ575" t="s">
        <v>3</v>
      </c>
      <c r="DK575" t="s">
        <v>3</v>
      </c>
      <c r="DL575" t="s">
        <v>3</v>
      </c>
      <c r="DM575" t="s">
        <v>3</v>
      </c>
      <c r="DN575">
        <v>0</v>
      </c>
      <c r="DO575">
        <v>0</v>
      </c>
      <c r="DP575">
        <v>1</v>
      </c>
      <c r="DQ575">
        <v>1</v>
      </c>
      <c r="DU575">
        <v>1013</v>
      </c>
      <c r="DV575" t="s">
        <v>313</v>
      </c>
      <c r="DW575" t="s">
        <v>313</v>
      </c>
      <c r="DX575">
        <v>1</v>
      </c>
      <c r="DZ575" t="s">
        <v>3</v>
      </c>
      <c r="EA575" t="s">
        <v>3</v>
      </c>
      <c r="EB575" t="s">
        <v>3</v>
      </c>
      <c r="EC575" t="s">
        <v>3</v>
      </c>
      <c r="EE575">
        <v>58749418</v>
      </c>
      <c r="EF575">
        <v>4</v>
      </c>
      <c r="EG575" t="s">
        <v>297</v>
      </c>
      <c r="EH575">
        <v>83</v>
      </c>
      <c r="EI575" t="s">
        <v>297</v>
      </c>
      <c r="EJ575">
        <v>4</v>
      </c>
      <c r="EK575">
        <v>200001</v>
      </c>
      <c r="EL575" t="s">
        <v>302</v>
      </c>
      <c r="EM575" t="s">
        <v>303</v>
      </c>
      <c r="EO575" t="s">
        <v>3</v>
      </c>
      <c r="EQ575">
        <v>0</v>
      </c>
      <c r="ER575">
        <v>0</v>
      </c>
      <c r="ES575">
        <v>0</v>
      </c>
      <c r="ET575">
        <v>0</v>
      </c>
      <c r="EU575">
        <v>0</v>
      </c>
      <c r="EV575">
        <v>0</v>
      </c>
      <c r="EW575">
        <v>1.62</v>
      </c>
      <c r="EX575">
        <v>0</v>
      </c>
      <c r="EY575">
        <v>0</v>
      </c>
      <c r="FQ575">
        <v>0</v>
      </c>
      <c r="FR575">
        <f t="shared" si="340"/>
        <v>0</v>
      </c>
      <c r="FS575">
        <v>0</v>
      </c>
      <c r="FX575">
        <v>74</v>
      </c>
      <c r="FY575">
        <v>36</v>
      </c>
      <c r="GA575" t="s">
        <v>3</v>
      </c>
      <c r="GD575">
        <v>1</v>
      </c>
      <c r="GF575">
        <v>904363887</v>
      </c>
      <c r="GG575">
        <v>2</v>
      </c>
      <c r="GH575">
        <v>1</v>
      </c>
      <c r="GI575">
        <v>-2</v>
      </c>
      <c r="GJ575">
        <v>0</v>
      </c>
      <c r="GK575">
        <v>0</v>
      </c>
      <c r="GL575">
        <f t="shared" si="341"/>
        <v>0</v>
      </c>
      <c r="GM575">
        <f t="shared" si="342"/>
        <v>8042.32</v>
      </c>
      <c r="GN575">
        <f t="shared" si="343"/>
        <v>0</v>
      </c>
      <c r="GO575">
        <f t="shared" si="344"/>
        <v>0</v>
      </c>
      <c r="GP575">
        <f t="shared" si="345"/>
        <v>8042.32</v>
      </c>
      <c r="GR575">
        <v>0</v>
      </c>
      <c r="GS575">
        <v>3</v>
      </c>
      <c r="GT575">
        <v>0</v>
      </c>
      <c r="GU575" t="s">
        <v>3</v>
      </c>
      <c r="GV575">
        <f t="shared" si="346"/>
        <v>0</v>
      </c>
      <c r="GW575">
        <v>1</v>
      </c>
      <c r="GX575">
        <f t="shared" si="347"/>
        <v>0</v>
      </c>
      <c r="HA575">
        <v>0</v>
      </c>
      <c r="HB575">
        <v>0</v>
      </c>
      <c r="HC575">
        <f t="shared" si="348"/>
        <v>0</v>
      </c>
      <c r="HE575" t="s">
        <v>3</v>
      </c>
      <c r="HF575" t="s">
        <v>3</v>
      </c>
      <c r="HM575" t="s">
        <v>3</v>
      </c>
      <c r="HN575" t="s">
        <v>304</v>
      </c>
      <c r="HO575" t="s">
        <v>305</v>
      </c>
      <c r="HP575" t="s">
        <v>297</v>
      </c>
      <c r="HQ575" t="s">
        <v>297</v>
      </c>
      <c r="IK575">
        <v>0</v>
      </c>
    </row>
    <row r="576" spans="1:245" x14ac:dyDescent="0.2">
      <c r="A576">
        <v>17</v>
      </c>
      <c r="B576">
        <v>0</v>
      </c>
      <c r="C576">
        <f>ROW(SmtRes!A598)</f>
        <v>598</v>
      </c>
      <c r="D576">
        <f>ROW(EtalonRes!A606)</f>
        <v>606</v>
      </c>
      <c r="E576" t="s">
        <v>412</v>
      </c>
      <c r="F576" t="s">
        <v>316</v>
      </c>
      <c r="G576" t="s">
        <v>317</v>
      </c>
      <c r="H576" t="s">
        <v>22</v>
      </c>
      <c r="I576">
        <v>2</v>
      </c>
      <c r="J576">
        <v>0</v>
      </c>
      <c r="K576">
        <v>2</v>
      </c>
      <c r="O576">
        <f t="shared" si="324"/>
        <v>6095.91</v>
      </c>
      <c r="P576">
        <f>SUMIF(SmtRes!AQ596:'SmtRes'!AQ598,"=1",SmtRes!DF596:'SmtRes'!DF598)</f>
        <v>0</v>
      </c>
      <c r="Q576">
        <f>SUMIF(SmtRes!AQ596:'SmtRes'!AQ598,"=1",SmtRes!DG596:'SmtRes'!DG598)</f>
        <v>0</v>
      </c>
      <c r="R576">
        <f>SUMIF(SmtRes!AQ596:'SmtRes'!AQ598,"=1",SmtRes!DH596:'SmtRes'!DH598)</f>
        <v>0</v>
      </c>
      <c r="S576">
        <f>SUMIF(SmtRes!AQ596:'SmtRes'!AQ598,"=1",SmtRes!DI596:'SmtRes'!DI598)</f>
        <v>6095.91</v>
      </c>
      <c r="T576">
        <f t="shared" si="325"/>
        <v>0</v>
      </c>
      <c r="U576">
        <f>SUMIF(SmtRes!AQ596:'SmtRes'!AQ598,"=1",SmtRes!CV596:'SmtRes'!CV598)</f>
        <v>10.8</v>
      </c>
      <c r="V576">
        <f>SUMIF(SmtRes!AQ596:'SmtRes'!AQ598,"=1",SmtRes!CW596:'SmtRes'!CW598)</f>
        <v>0</v>
      </c>
      <c r="W576">
        <f t="shared" si="326"/>
        <v>0</v>
      </c>
      <c r="X576">
        <f t="shared" si="327"/>
        <v>4510.97</v>
      </c>
      <c r="Y576">
        <f t="shared" si="328"/>
        <v>2194.5300000000002</v>
      </c>
      <c r="AA576">
        <v>61617792</v>
      </c>
      <c r="AB576">
        <f t="shared" si="329"/>
        <v>3047.9544000000001</v>
      </c>
      <c r="AC576">
        <f t="shared" si="330"/>
        <v>0</v>
      </c>
      <c r="AD576">
        <f t="shared" si="331"/>
        <v>0</v>
      </c>
      <c r="AE576">
        <f t="shared" si="332"/>
        <v>0</v>
      </c>
      <c r="AF576">
        <f>ROUND((SUM(SmtRes!BT596:'SmtRes'!BT598)),6)</f>
        <v>3047.9544000000001</v>
      </c>
      <c r="AG576">
        <f t="shared" si="333"/>
        <v>0</v>
      </c>
      <c r="AH576">
        <f>(SUM(SmtRes!BU596:'SmtRes'!BU598))</f>
        <v>5.4</v>
      </c>
      <c r="AI576">
        <f>(0)</f>
        <v>0</v>
      </c>
      <c r="AJ576">
        <f t="shared" si="334"/>
        <v>0</v>
      </c>
      <c r="AK576">
        <v>3047.9544000000001</v>
      </c>
      <c r="AL576">
        <v>0</v>
      </c>
      <c r="AM576">
        <v>0</v>
      </c>
      <c r="AN576">
        <v>0</v>
      </c>
      <c r="AO576">
        <v>3047.9544000000001</v>
      </c>
      <c r="AP576">
        <v>0</v>
      </c>
      <c r="AQ576">
        <v>5.4</v>
      </c>
      <c r="AR576">
        <v>0</v>
      </c>
      <c r="AS576">
        <v>0</v>
      </c>
      <c r="AT576">
        <v>74</v>
      </c>
      <c r="AU576">
        <v>36</v>
      </c>
      <c r="AV576">
        <v>1</v>
      </c>
      <c r="AW576">
        <v>1</v>
      </c>
      <c r="AZ576">
        <v>1</v>
      </c>
      <c r="BA576">
        <v>1</v>
      </c>
      <c r="BB576">
        <v>1</v>
      </c>
      <c r="BC576">
        <v>1</v>
      </c>
      <c r="BD576" t="s">
        <v>3</v>
      </c>
      <c r="BE576" t="s">
        <v>3</v>
      </c>
      <c r="BF576" t="s">
        <v>3</v>
      </c>
      <c r="BG576" t="s">
        <v>3</v>
      </c>
      <c r="BH576">
        <v>0</v>
      </c>
      <c r="BI576">
        <v>4</v>
      </c>
      <c r="BJ576" t="s">
        <v>318</v>
      </c>
      <c r="BM576">
        <v>200001</v>
      </c>
      <c r="BN576">
        <v>0</v>
      </c>
      <c r="BO576" t="s">
        <v>3</v>
      </c>
      <c r="BP576">
        <v>0</v>
      </c>
      <c r="BQ576">
        <v>4</v>
      </c>
      <c r="BR576">
        <v>0</v>
      </c>
      <c r="BS576">
        <v>1</v>
      </c>
      <c r="BT576">
        <v>1</v>
      </c>
      <c r="BU576">
        <v>1</v>
      </c>
      <c r="BV576">
        <v>1</v>
      </c>
      <c r="BW576">
        <v>1</v>
      </c>
      <c r="BX576">
        <v>1</v>
      </c>
      <c r="BY576" t="s">
        <v>3</v>
      </c>
      <c r="BZ576">
        <v>74</v>
      </c>
      <c r="CA576">
        <v>36</v>
      </c>
      <c r="CB576" t="s">
        <v>3</v>
      </c>
      <c r="CE576">
        <v>0</v>
      </c>
      <c r="CF576">
        <v>0</v>
      </c>
      <c r="CG576">
        <v>0</v>
      </c>
      <c r="CM576">
        <v>0</v>
      </c>
      <c r="CN576" t="s">
        <v>3</v>
      </c>
      <c r="CO576">
        <v>0</v>
      </c>
      <c r="CP576">
        <f t="shared" si="335"/>
        <v>6095.91</v>
      </c>
      <c r="CQ576">
        <f>SUMIF(SmtRes!AQ596:'SmtRes'!AQ598,"=1",SmtRes!AA596:'SmtRes'!AA598)</f>
        <v>0</v>
      </c>
      <c r="CR576">
        <f>SUMIF(SmtRes!AQ596:'SmtRes'!AQ598,"=1",SmtRes!AB596:'SmtRes'!AB598)</f>
        <v>0</v>
      </c>
      <c r="CS576">
        <f>SUMIF(SmtRes!AQ596:'SmtRes'!AQ598,"=1",SmtRes!AC596:'SmtRes'!AC598)</f>
        <v>0</v>
      </c>
      <c r="CT576">
        <f>SUMIF(SmtRes!AQ596:'SmtRes'!AQ598,"=1",SmtRes!AD596:'SmtRes'!AD598)</f>
        <v>1520.66</v>
      </c>
      <c r="CU576">
        <f t="shared" si="336"/>
        <v>0</v>
      </c>
      <c r="CV576">
        <f>SUMIF(SmtRes!AQ596:'SmtRes'!AQ598,"=1",SmtRes!BU596:'SmtRes'!BU598)</f>
        <v>5.4</v>
      </c>
      <c r="CW576">
        <f>SUMIF(SmtRes!AQ596:'SmtRes'!AQ598,"=1",SmtRes!BV596:'SmtRes'!BV598)</f>
        <v>0</v>
      </c>
      <c r="CX576">
        <f t="shared" si="337"/>
        <v>0</v>
      </c>
      <c r="CY576">
        <f t="shared" si="338"/>
        <v>4510.9733999999999</v>
      </c>
      <c r="CZ576">
        <f t="shared" si="339"/>
        <v>2194.5275999999999</v>
      </c>
      <c r="DC576" t="s">
        <v>3</v>
      </c>
      <c r="DD576" t="s">
        <v>3</v>
      </c>
      <c r="DE576" t="s">
        <v>3</v>
      </c>
      <c r="DF576" t="s">
        <v>3</v>
      </c>
      <c r="DG576" t="s">
        <v>3</v>
      </c>
      <c r="DH576" t="s">
        <v>3</v>
      </c>
      <c r="DI576" t="s">
        <v>3</v>
      </c>
      <c r="DJ576" t="s">
        <v>3</v>
      </c>
      <c r="DK576" t="s">
        <v>3</v>
      </c>
      <c r="DL576" t="s">
        <v>3</v>
      </c>
      <c r="DM576" t="s">
        <v>3</v>
      </c>
      <c r="DN576">
        <v>0</v>
      </c>
      <c r="DO576">
        <v>0</v>
      </c>
      <c r="DP576">
        <v>1</v>
      </c>
      <c r="DQ576">
        <v>1</v>
      </c>
      <c r="DU576">
        <v>1013</v>
      </c>
      <c r="DV576" t="s">
        <v>22</v>
      </c>
      <c r="DW576" t="s">
        <v>22</v>
      </c>
      <c r="DX576">
        <v>1</v>
      </c>
      <c r="DZ576" t="s">
        <v>3</v>
      </c>
      <c r="EA576" t="s">
        <v>3</v>
      </c>
      <c r="EB576" t="s">
        <v>3</v>
      </c>
      <c r="EC576" t="s">
        <v>3</v>
      </c>
      <c r="EE576">
        <v>58749418</v>
      </c>
      <c r="EF576">
        <v>4</v>
      </c>
      <c r="EG576" t="s">
        <v>297</v>
      </c>
      <c r="EH576">
        <v>83</v>
      </c>
      <c r="EI576" t="s">
        <v>297</v>
      </c>
      <c r="EJ576">
        <v>4</v>
      </c>
      <c r="EK576">
        <v>200001</v>
      </c>
      <c r="EL576" t="s">
        <v>302</v>
      </c>
      <c r="EM576" t="s">
        <v>303</v>
      </c>
      <c r="EO576" t="s">
        <v>3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5.4</v>
      </c>
      <c r="EX576">
        <v>0</v>
      </c>
      <c r="EY576">
        <v>0</v>
      </c>
      <c r="FQ576">
        <v>0</v>
      </c>
      <c r="FR576">
        <f t="shared" si="340"/>
        <v>0</v>
      </c>
      <c r="FS576">
        <v>0</v>
      </c>
      <c r="FX576">
        <v>74</v>
      </c>
      <c r="FY576">
        <v>36</v>
      </c>
      <c r="GA576" t="s">
        <v>3</v>
      </c>
      <c r="GD576">
        <v>1</v>
      </c>
      <c r="GF576">
        <v>-1500033435</v>
      </c>
      <c r="GG576">
        <v>2</v>
      </c>
      <c r="GH576">
        <v>1</v>
      </c>
      <c r="GI576">
        <v>-2</v>
      </c>
      <c r="GJ576">
        <v>0</v>
      </c>
      <c r="GK576">
        <v>0</v>
      </c>
      <c r="GL576">
        <f t="shared" si="341"/>
        <v>0</v>
      </c>
      <c r="GM576">
        <f t="shared" si="342"/>
        <v>12801.41</v>
      </c>
      <c r="GN576">
        <f t="shared" si="343"/>
        <v>0</v>
      </c>
      <c r="GO576">
        <f t="shared" si="344"/>
        <v>0</v>
      </c>
      <c r="GP576">
        <f t="shared" si="345"/>
        <v>12801.41</v>
      </c>
      <c r="GR576">
        <v>0</v>
      </c>
      <c r="GS576">
        <v>3</v>
      </c>
      <c r="GT576">
        <v>0</v>
      </c>
      <c r="GU576" t="s">
        <v>3</v>
      </c>
      <c r="GV576">
        <f t="shared" si="346"/>
        <v>0</v>
      </c>
      <c r="GW576">
        <v>1</v>
      </c>
      <c r="GX576">
        <f t="shared" si="347"/>
        <v>0</v>
      </c>
      <c r="HA576">
        <v>0</v>
      </c>
      <c r="HB576">
        <v>0</v>
      </c>
      <c r="HC576">
        <f t="shared" si="348"/>
        <v>0</v>
      </c>
      <c r="HE576" t="s">
        <v>3</v>
      </c>
      <c r="HF576" t="s">
        <v>3</v>
      </c>
      <c r="HM576" t="s">
        <v>3</v>
      </c>
      <c r="HN576" t="s">
        <v>304</v>
      </c>
      <c r="HO576" t="s">
        <v>305</v>
      </c>
      <c r="HP576" t="s">
        <v>297</v>
      </c>
      <c r="HQ576" t="s">
        <v>297</v>
      </c>
      <c r="IK576">
        <v>0</v>
      </c>
    </row>
    <row r="577" spans="1:245" x14ac:dyDescent="0.2">
      <c r="A577">
        <v>17</v>
      </c>
      <c r="B577">
        <v>0</v>
      </c>
      <c r="C577">
        <f>ROW(SmtRes!A600)</f>
        <v>600</v>
      </c>
      <c r="D577">
        <f>ROW(EtalonRes!A608)</f>
        <v>608</v>
      </c>
      <c r="E577" t="s">
        <v>413</v>
      </c>
      <c r="F577" t="s">
        <v>320</v>
      </c>
      <c r="G577" t="s">
        <v>321</v>
      </c>
      <c r="H577" t="s">
        <v>322</v>
      </c>
      <c r="I577">
        <v>24</v>
      </c>
      <c r="J577">
        <v>0</v>
      </c>
      <c r="K577">
        <v>24</v>
      </c>
      <c r="O577">
        <f t="shared" si="324"/>
        <v>36833.620000000003</v>
      </c>
      <c r="P577">
        <f>SUMIF(SmtRes!AQ599:'SmtRes'!AQ600,"=1",SmtRes!DF599:'SmtRes'!DF600)</f>
        <v>0</v>
      </c>
      <c r="Q577">
        <f>SUMIF(SmtRes!AQ599:'SmtRes'!AQ600,"=1",SmtRes!DG599:'SmtRes'!DG600)</f>
        <v>0</v>
      </c>
      <c r="R577">
        <f>SUMIF(SmtRes!AQ599:'SmtRes'!AQ600,"=1",SmtRes!DH599:'SmtRes'!DH600)</f>
        <v>0</v>
      </c>
      <c r="S577">
        <f>SUMIF(SmtRes!AQ599:'SmtRes'!AQ600,"=1",SmtRes!DI599:'SmtRes'!DI600)</f>
        <v>36833.619999999995</v>
      </c>
      <c r="T577">
        <f t="shared" si="325"/>
        <v>0</v>
      </c>
      <c r="U577">
        <f>SUMIF(SmtRes!AQ599:'SmtRes'!AQ600,"=1",SmtRes!CV599:'SmtRes'!CV600)</f>
        <v>64.800000000000011</v>
      </c>
      <c r="V577">
        <f>SUMIF(SmtRes!AQ599:'SmtRes'!AQ600,"=1",SmtRes!CW599:'SmtRes'!CW600)</f>
        <v>0</v>
      </c>
      <c r="W577">
        <f t="shared" si="326"/>
        <v>0</v>
      </c>
      <c r="X577">
        <f t="shared" si="327"/>
        <v>27256.880000000001</v>
      </c>
      <c r="Y577">
        <f t="shared" si="328"/>
        <v>13260.1</v>
      </c>
      <c r="AA577">
        <v>61617792</v>
      </c>
      <c r="AB577">
        <f t="shared" si="329"/>
        <v>1534.7339999999999</v>
      </c>
      <c r="AC577">
        <f t="shared" si="330"/>
        <v>0</v>
      </c>
      <c r="AD577">
        <f t="shared" si="331"/>
        <v>0</v>
      </c>
      <c r="AE577">
        <f t="shared" si="332"/>
        <v>0</v>
      </c>
      <c r="AF577">
        <f>ROUND((SUM(SmtRes!BT599:'SmtRes'!BT600)),6)</f>
        <v>1534.7339999999999</v>
      </c>
      <c r="AG577">
        <f t="shared" si="333"/>
        <v>0</v>
      </c>
      <c r="AH577">
        <f>(SUM(SmtRes!BU599:'SmtRes'!BU600))</f>
        <v>2.7</v>
      </c>
      <c r="AI577">
        <f>(0)</f>
        <v>0</v>
      </c>
      <c r="AJ577">
        <f t="shared" si="334"/>
        <v>0</v>
      </c>
      <c r="AK577">
        <v>1534.7339999999999</v>
      </c>
      <c r="AL577">
        <v>0</v>
      </c>
      <c r="AM577">
        <v>0</v>
      </c>
      <c r="AN577">
        <v>0</v>
      </c>
      <c r="AO577">
        <v>1534.7339999999999</v>
      </c>
      <c r="AP577">
        <v>0</v>
      </c>
      <c r="AQ577">
        <v>2.7</v>
      </c>
      <c r="AR577">
        <v>0</v>
      </c>
      <c r="AS577">
        <v>0</v>
      </c>
      <c r="AT577">
        <v>74</v>
      </c>
      <c r="AU577">
        <v>36</v>
      </c>
      <c r="AV577">
        <v>1</v>
      </c>
      <c r="AW577">
        <v>1</v>
      </c>
      <c r="AZ577">
        <v>1</v>
      </c>
      <c r="BA577">
        <v>1</v>
      </c>
      <c r="BB577">
        <v>1</v>
      </c>
      <c r="BC577">
        <v>1</v>
      </c>
      <c r="BD577" t="s">
        <v>3</v>
      </c>
      <c r="BE577" t="s">
        <v>3</v>
      </c>
      <c r="BF577" t="s">
        <v>3</v>
      </c>
      <c r="BG577" t="s">
        <v>3</v>
      </c>
      <c r="BH577">
        <v>0</v>
      </c>
      <c r="BI577">
        <v>4</v>
      </c>
      <c r="BJ577" t="s">
        <v>323</v>
      </c>
      <c r="BM577">
        <v>200001</v>
      </c>
      <c r="BN577">
        <v>0</v>
      </c>
      <c r="BO577" t="s">
        <v>3</v>
      </c>
      <c r="BP577">
        <v>0</v>
      </c>
      <c r="BQ577">
        <v>4</v>
      </c>
      <c r="BR577">
        <v>0</v>
      </c>
      <c r="BS577">
        <v>1</v>
      </c>
      <c r="BT577">
        <v>1</v>
      </c>
      <c r="BU577">
        <v>1</v>
      </c>
      <c r="BV577">
        <v>1</v>
      </c>
      <c r="BW577">
        <v>1</v>
      </c>
      <c r="BX577">
        <v>1</v>
      </c>
      <c r="BY577" t="s">
        <v>3</v>
      </c>
      <c r="BZ577">
        <v>74</v>
      </c>
      <c r="CA577">
        <v>36</v>
      </c>
      <c r="CB577" t="s">
        <v>3</v>
      </c>
      <c r="CE577">
        <v>0</v>
      </c>
      <c r="CF577">
        <v>0</v>
      </c>
      <c r="CG577">
        <v>0</v>
      </c>
      <c r="CM577">
        <v>0</v>
      </c>
      <c r="CN577" t="s">
        <v>3</v>
      </c>
      <c r="CO577">
        <v>0</v>
      </c>
      <c r="CP577">
        <f t="shared" si="335"/>
        <v>36833.619999999995</v>
      </c>
      <c r="CQ577">
        <f>SUMIF(SmtRes!AQ599:'SmtRes'!AQ600,"=1",SmtRes!AA599:'SmtRes'!AA600)</f>
        <v>0</v>
      </c>
      <c r="CR577">
        <f>SUMIF(SmtRes!AQ599:'SmtRes'!AQ600,"=1",SmtRes!AB599:'SmtRes'!AB600)</f>
        <v>0</v>
      </c>
      <c r="CS577">
        <f>SUMIF(SmtRes!AQ599:'SmtRes'!AQ600,"=1",SmtRes!AC599:'SmtRes'!AC600)</f>
        <v>0</v>
      </c>
      <c r="CT577">
        <f>SUMIF(SmtRes!AQ599:'SmtRes'!AQ600,"=1",SmtRes!AD599:'SmtRes'!AD600)</f>
        <v>1095.67</v>
      </c>
      <c r="CU577">
        <f t="shared" si="336"/>
        <v>0</v>
      </c>
      <c r="CV577">
        <f>SUMIF(SmtRes!AQ599:'SmtRes'!AQ600,"=1",SmtRes!BU599:'SmtRes'!BU600)</f>
        <v>2.7</v>
      </c>
      <c r="CW577">
        <f>SUMIF(SmtRes!AQ599:'SmtRes'!AQ600,"=1",SmtRes!BV599:'SmtRes'!BV600)</f>
        <v>0</v>
      </c>
      <c r="CX577">
        <f t="shared" si="337"/>
        <v>0</v>
      </c>
      <c r="CY577">
        <f t="shared" si="338"/>
        <v>27256.878799999999</v>
      </c>
      <c r="CZ577">
        <f t="shared" si="339"/>
        <v>13260.103199999998</v>
      </c>
      <c r="DC577" t="s">
        <v>3</v>
      </c>
      <c r="DD577" t="s">
        <v>3</v>
      </c>
      <c r="DE577" t="s">
        <v>3</v>
      </c>
      <c r="DF577" t="s">
        <v>3</v>
      </c>
      <c r="DG577" t="s">
        <v>3</v>
      </c>
      <c r="DH577" t="s">
        <v>3</v>
      </c>
      <c r="DI577" t="s">
        <v>3</v>
      </c>
      <c r="DJ577" t="s">
        <v>3</v>
      </c>
      <c r="DK577" t="s">
        <v>3</v>
      </c>
      <c r="DL577" t="s">
        <v>3</v>
      </c>
      <c r="DM577" t="s">
        <v>3</v>
      </c>
      <c r="DN577">
        <v>0</v>
      </c>
      <c r="DO577">
        <v>0</v>
      </c>
      <c r="DP577">
        <v>1</v>
      </c>
      <c r="DQ577">
        <v>1</v>
      </c>
      <c r="DU577">
        <v>1013</v>
      </c>
      <c r="DV577" t="s">
        <v>322</v>
      </c>
      <c r="DW577" t="s">
        <v>322</v>
      </c>
      <c r="DX577">
        <v>1</v>
      </c>
      <c r="DZ577" t="s">
        <v>3</v>
      </c>
      <c r="EA577" t="s">
        <v>3</v>
      </c>
      <c r="EB577" t="s">
        <v>3</v>
      </c>
      <c r="EC577" t="s">
        <v>3</v>
      </c>
      <c r="EE577">
        <v>58749418</v>
      </c>
      <c r="EF577">
        <v>4</v>
      </c>
      <c r="EG577" t="s">
        <v>297</v>
      </c>
      <c r="EH577">
        <v>83</v>
      </c>
      <c r="EI577" t="s">
        <v>297</v>
      </c>
      <c r="EJ577">
        <v>4</v>
      </c>
      <c r="EK577">
        <v>200001</v>
      </c>
      <c r="EL577" t="s">
        <v>302</v>
      </c>
      <c r="EM577" t="s">
        <v>303</v>
      </c>
      <c r="EO577" t="s">
        <v>3</v>
      </c>
      <c r="EQ577">
        <v>0</v>
      </c>
      <c r="ER577">
        <v>0</v>
      </c>
      <c r="ES577">
        <v>0</v>
      </c>
      <c r="ET577">
        <v>0</v>
      </c>
      <c r="EU577">
        <v>0</v>
      </c>
      <c r="EV577">
        <v>0</v>
      </c>
      <c r="EW577">
        <v>2.7</v>
      </c>
      <c r="EX577">
        <v>0</v>
      </c>
      <c r="EY577">
        <v>0</v>
      </c>
      <c r="FQ577">
        <v>0</v>
      </c>
      <c r="FR577">
        <f t="shared" si="340"/>
        <v>0</v>
      </c>
      <c r="FS577">
        <v>0</v>
      </c>
      <c r="FX577">
        <v>74</v>
      </c>
      <c r="FY577">
        <v>36</v>
      </c>
      <c r="GA577" t="s">
        <v>3</v>
      </c>
      <c r="GD577">
        <v>1</v>
      </c>
      <c r="GF577">
        <v>913397072</v>
      </c>
      <c r="GG577">
        <v>2</v>
      </c>
      <c r="GH577">
        <v>1</v>
      </c>
      <c r="GI577">
        <v>-2</v>
      </c>
      <c r="GJ577">
        <v>0</v>
      </c>
      <c r="GK577">
        <v>0</v>
      </c>
      <c r="GL577">
        <f t="shared" si="341"/>
        <v>0</v>
      </c>
      <c r="GM577">
        <f t="shared" si="342"/>
        <v>77350.600000000006</v>
      </c>
      <c r="GN577">
        <f t="shared" si="343"/>
        <v>0</v>
      </c>
      <c r="GO577">
        <f t="shared" si="344"/>
        <v>0</v>
      </c>
      <c r="GP577">
        <f t="shared" si="345"/>
        <v>77350.600000000006</v>
      </c>
      <c r="GR577">
        <v>0</v>
      </c>
      <c r="GS577">
        <v>3</v>
      </c>
      <c r="GT577">
        <v>0</v>
      </c>
      <c r="GU577" t="s">
        <v>3</v>
      </c>
      <c r="GV577">
        <f t="shared" si="346"/>
        <v>0</v>
      </c>
      <c r="GW577">
        <v>1</v>
      </c>
      <c r="GX577">
        <f t="shared" si="347"/>
        <v>0</v>
      </c>
      <c r="HA577">
        <v>0</v>
      </c>
      <c r="HB577">
        <v>0</v>
      </c>
      <c r="HC577">
        <f t="shared" si="348"/>
        <v>0</v>
      </c>
      <c r="HE577" t="s">
        <v>3</v>
      </c>
      <c r="HF577" t="s">
        <v>3</v>
      </c>
      <c r="HM577" t="s">
        <v>3</v>
      </c>
      <c r="HN577" t="s">
        <v>304</v>
      </c>
      <c r="HO577" t="s">
        <v>305</v>
      </c>
      <c r="HP577" t="s">
        <v>297</v>
      </c>
      <c r="HQ577" t="s">
        <v>297</v>
      </c>
      <c r="IK577">
        <v>0</v>
      </c>
    </row>
    <row r="578" spans="1:245" x14ac:dyDescent="0.2">
      <c r="A578">
        <v>17</v>
      </c>
      <c r="B578">
        <v>0</v>
      </c>
      <c r="C578">
        <f>ROW(SmtRes!A602)</f>
        <v>602</v>
      </c>
      <c r="D578">
        <f>ROW(EtalonRes!A610)</f>
        <v>610</v>
      </c>
      <c r="E578" t="s">
        <v>414</v>
      </c>
      <c r="F578" t="s">
        <v>325</v>
      </c>
      <c r="G578" t="s">
        <v>326</v>
      </c>
      <c r="H578" t="s">
        <v>313</v>
      </c>
      <c r="I578">
        <v>10</v>
      </c>
      <c r="J578">
        <v>0</v>
      </c>
      <c r="K578">
        <v>10</v>
      </c>
      <c r="O578">
        <f t="shared" si="324"/>
        <v>5910</v>
      </c>
      <c r="P578">
        <f>SUMIF(SmtRes!AQ601:'SmtRes'!AQ602,"=1",SmtRes!DF601:'SmtRes'!DF602)</f>
        <v>0</v>
      </c>
      <c r="Q578">
        <f>SUMIF(SmtRes!AQ601:'SmtRes'!AQ602,"=1",SmtRes!DG601:'SmtRes'!DG602)</f>
        <v>0</v>
      </c>
      <c r="R578">
        <f>SUMIF(SmtRes!AQ601:'SmtRes'!AQ602,"=1",SmtRes!DH601:'SmtRes'!DH602)</f>
        <v>0</v>
      </c>
      <c r="S578">
        <f>SUMIF(SmtRes!AQ601:'SmtRes'!AQ602,"=1",SmtRes!DI601:'SmtRes'!DI602)</f>
        <v>5910</v>
      </c>
      <c r="T578">
        <f t="shared" si="325"/>
        <v>0</v>
      </c>
      <c r="U578">
        <f>SUMIF(SmtRes!AQ601:'SmtRes'!AQ602,"=1",SmtRes!CV601:'SmtRes'!CV602)</f>
        <v>10</v>
      </c>
      <c r="V578">
        <f>SUMIF(SmtRes!AQ601:'SmtRes'!AQ602,"=1",SmtRes!CW601:'SmtRes'!CW602)</f>
        <v>0</v>
      </c>
      <c r="W578">
        <f t="shared" si="326"/>
        <v>0</v>
      </c>
      <c r="X578">
        <f t="shared" si="327"/>
        <v>4373.3999999999996</v>
      </c>
      <c r="Y578">
        <f t="shared" si="328"/>
        <v>2127.6</v>
      </c>
      <c r="AA578">
        <v>61617792</v>
      </c>
      <c r="AB578">
        <f t="shared" si="329"/>
        <v>591</v>
      </c>
      <c r="AC578">
        <f t="shared" si="330"/>
        <v>0</v>
      </c>
      <c r="AD578">
        <f t="shared" si="331"/>
        <v>0</v>
      </c>
      <c r="AE578">
        <f t="shared" si="332"/>
        <v>0</v>
      </c>
      <c r="AF578">
        <f>ROUND((SUM(SmtRes!BT601:'SmtRes'!BT602)),6)</f>
        <v>591</v>
      </c>
      <c r="AG578">
        <f t="shared" si="333"/>
        <v>0</v>
      </c>
      <c r="AH578">
        <f>(SUM(SmtRes!BU601:'SmtRes'!BU602))</f>
        <v>1</v>
      </c>
      <c r="AI578">
        <f>(0)</f>
        <v>0</v>
      </c>
      <c r="AJ578">
        <f t="shared" si="334"/>
        <v>0</v>
      </c>
      <c r="AK578">
        <v>591</v>
      </c>
      <c r="AL578">
        <v>0</v>
      </c>
      <c r="AM578">
        <v>0</v>
      </c>
      <c r="AN578">
        <v>0</v>
      </c>
      <c r="AO578">
        <v>591</v>
      </c>
      <c r="AP578">
        <v>0</v>
      </c>
      <c r="AQ578">
        <v>1</v>
      </c>
      <c r="AR578">
        <v>0</v>
      </c>
      <c r="AS578">
        <v>0</v>
      </c>
      <c r="AT578">
        <v>74</v>
      </c>
      <c r="AU578">
        <v>36</v>
      </c>
      <c r="AV578">
        <v>1</v>
      </c>
      <c r="AW578">
        <v>1</v>
      </c>
      <c r="AZ578">
        <v>1</v>
      </c>
      <c r="BA578">
        <v>1</v>
      </c>
      <c r="BB578">
        <v>1</v>
      </c>
      <c r="BC578">
        <v>1</v>
      </c>
      <c r="BD578" t="s">
        <v>3</v>
      </c>
      <c r="BE578" t="s">
        <v>3</v>
      </c>
      <c r="BF578" t="s">
        <v>3</v>
      </c>
      <c r="BG578" t="s">
        <v>3</v>
      </c>
      <c r="BH578">
        <v>0</v>
      </c>
      <c r="BI578">
        <v>4</v>
      </c>
      <c r="BJ578" t="s">
        <v>327</v>
      </c>
      <c r="BM578">
        <v>200001</v>
      </c>
      <c r="BN578">
        <v>0</v>
      </c>
      <c r="BO578" t="s">
        <v>3</v>
      </c>
      <c r="BP578">
        <v>0</v>
      </c>
      <c r="BQ578">
        <v>4</v>
      </c>
      <c r="BR578">
        <v>0</v>
      </c>
      <c r="BS578">
        <v>1</v>
      </c>
      <c r="BT578">
        <v>1</v>
      </c>
      <c r="BU578">
        <v>1</v>
      </c>
      <c r="BV578">
        <v>1</v>
      </c>
      <c r="BW578">
        <v>1</v>
      </c>
      <c r="BX578">
        <v>1</v>
      </c>
      <c r="BY578" t="s">
        <v>3</v>
      </c>
      <c r="BZ578">
        <v>74</v>
      </c>
      <c r="CA578">
        <v>36</v>
      </c>
      <c r="CB578" t="s">
        <v>3</v>
      </c>
      <c r="CE578">
        <v>0</v>
      </c>
      <c r="CF578">
        <v>0</v>
      </c>
      <c r="CG578">
        <v>0</v>
      </c>
      <c r="CM578">
        <v>0</v>
      </c>
      <c r="CN578" t="s">
        <v>3</v>
      </c>
      <c r="CO578">
        <v>0</v>
      </c>
      <c r="CP578">
        <f t="shared" si="335"/>
        <v>5910</v>
      </c>
      <c r="CQ578">
        <f>SUMIF(SmtRes!AQ601:'SmtRes'!AQ602,"=1",SmtRes!AA601:'SmtRes'!AA602)</f>
        <v>0</v>
      </c>
      <c r="CR578">
        <f>SUMIF(SmtRes!AQ601:'SmtRes'!AQ602,"=1",SmtRes!AB601:'SmtRes'!AB602)</f>
        <v>0</v>
      </c>
      <c r="CS578">
        <f>SUMIF(SmtRes!AQ601:'SmtRes'!AQ602,"=1",SmtRes!AC601:'SmtRes'!AC602)</f>
        <v>0</v>
      </c>
      <c r="CT578">
        <f>SUMIF(SmtRes!AQ601:'SmtRes'!AQ602,"=1",SmtRes!AD601:'SmtRes'!AD602)</f>
        <v>1182</v>
      </c>
      <c r="CU578">
        <f t="shared" si="336"/>
        <v>0</v>
      </c>
      <c r="CV578">
        <f>SUMIF(SmtRes!AQ601:'SmtRes'!AQ602,"=1",SmtRes!BU601:'SmtRes'!BU602)</f>
        <v>1</v>
      </c>
      <c r="CW578">
        <f>SUMIF(SmtRes!AQ601:'SmtRes'!AQ602,"=1",SmtRes!BV601:'SmtRes'!BV602)</f>
        <v>0</v>
      </c>
      <c r="CX578">
        <f t="shared" si="337"/>
        <v>0</v>
      </c>
      <c r="CY578">
        <f t="shared" si="338"/>
        <v>4373.3999999999996</v>
      </c>
      <c r="CZ578">
        <f t="shared" si="339"/>
        <v>2127.6</v>
      </c>
      <c r="DC578" t="s">
        <v>3</v>
      </c>
      <c r="DD578" t="s">
        <v>3</v>
      </c>
      <c r="DE578" t="s">
        <v>3</v>
      </c>
      <c r="DF578" t="s">
        <v>3</v>
      </c>
      <c r="DG578" t="s">
        <v>3</v>
      </c>
      <c r="DH578" t="s">
        <v>3</v>
      </c>
      <c r="DI578" t="s">
        <v>3</v>
      </c>
      <c r="DJ578" t="s">
        <v>3</v>
      </c>
      <c r="DK578" t="s">
        <v>3</v>
      </c>
      <c r="DL578" t="s">
        <v>3</v>
      </c>
      <c r="DM578" t="s">
        <v>3</v>
      </c>
      <c r="DN578">
        <v>0</v>
      </c>
      <c r="DO578">
        <v>0</v>
      </c>
      <c r="DP578">
        <v>1</v>
      </c>
      <c r="DQ578">
        <v>1</v>
      </c>
      <c r="DU578">
        <v>1013</v>
      </c>
      <c r="DV578" t="s">
        <v>313</v>
      </c>
      <c r="DW578" t="s">
        <v>313</v>
      </c>
      <c r="DX578">
        <v>1</v>
      </c>
      <c r="DZ578" t="s">
        <v>3</v>
      </c>
      <c r="EA578" t="s">
        <v>3</v>
      </c>
      <c r="EB578" t="s">
        <v>3</v>
      </c>
      <c r="EC578" t="s">
        <v>3</v>
      </c>
      <c r="EE578">
        <v>58749418</v>
      </c>
      <c r="EF578">
        <v>4</v>
      </c>
      <c r="EG578" t="s">
        <v>297</v>
      </c>
      <c r="EH578">
        <v>83</v>
      </c>
      <c r="EI578" t="s">
        <v>297</v>
      </c>
      <c r="EJ578">
        <v>4</v>
      </c>
      <c r="EK578">
        <v>200001</v>
      </c>
      <c r="EL578" t="s">
        <v>302</v>
      </c>
      <c r="EM578" t="s">
        <v>303</v>
      </c>
      <c r="EO578" t="s">
        <v>3</v>
      </c>
      <c r="EQ578">
        <v>0</v>
      </c>
      <c r="ER578">
        <v>0</v>
      </c>
      <c r="ES578">
        <v>0</v>
      </c>
      <c r="ET578">
        <v>0</v>
      </c>
      <c r="EU578">
        <v>0</v>
      </c>
      <c r="EV578">
        <v>0</v>
      </c>
      <c r="EW578">
        <v>1</v>
      </c>
      <c r="EX578">
        <v>0</v>
      </c>
      <c r="EY578">
        <v>0</v>
      </c>
      <c r="FQ578">
        <v>0</v>
      </c>
      <c r="FR578">
        <f t="shared" si="340"/>
        <v>0</v>
      </c>
      <c r="FS578">
        <v>0</v>
      </c>
      <c r="FX578">
        <v>74</v>
      </c>
      <c r="FY578">
        <v>36</v>
      </c>
      <c r="GA578" t="s">
        <v>3</v>
      </c>
      <c r="GD578">
        <v>1</v>
      </c>
      <c r="GF578">
        <v>586649101</v>
      </c>
      <c r="GG578">
        <v>2</v>
      </c>
      <c r="GH578">
        <v>1</v>
      </c>
      <c r="GI578">
        <v>-2</v>
      </c>
      <c r="GJ578">
        <v>0</v>
      </c>
      <c r="GK578">
        <v>0</v>
      </c>
      <c r="GL578">
        <f t="shared" si="341"/>
        <v>0</v>
      </c>
      <c r="GM578">
        <f t="shared" si="342"/>
        <v>12411</v>
      </c>
      <c r="GN578">
        <f t="shared" si="343"/>
        <v>0</v>
      </c>
      <c r="GO578">
        <f t="shared" si="344"/>
        <v>0</v>
      </c>
      <c r="GP578">
        <f t="shared" si="345"/>
        <v>12411</v>
      </c>
      <c r="GR578">
        <v>0</v>
      </c>
      <c r="GS578">
        <v>3</v>
      </c>
      <c r="GT578">
        <v>0</v>
      </c>
      <c r="GU578" t="s">
        <v>3</v>
      </c>
      <c r="GV578">
        <f t="shared" si="346"/>
        <v>0</v>
      </c>
      <c r="GW578">
        <v>1</v>
      </c>
      <c r="GX578">
        <f t="shared" si="347"/>
        <v>0</v>
      </c>
      <c r="HA578">
        <v>0</v>
      </c>
      <c r="HB578">
        <v>0</v>
      </c>
      <c r="HC578">
        <f t="shared" si="348"/>
        <v>0</v>
      </c>
      <c r="HE578" t="s">
        <v>3</v>
      </c>
      <c r="HF578" t="s">
        <v>3</v>
      </c>
      <c r="HM578" t="s">
        <v>3</v>
      </c>
      <c r="HN578" t="s">
        <v>304</v>
      </c>
      <c r="HO578" t="s">
        <v>305</v>
      </c>
      <c r="HP578" t="s">
        <v>297</v>
      </c>
      <c r="HQ578" t="s">
        <v>297</v>
      </c>
      <c r="IK578">
        <v>0</v>
      </c>
    </row>
    <row r="579" spans="1:245" x14ac:dyDescent="0.2">
      <c r="A579">
        <v>17</v>
      </c>
      <c r="B579">
        <v>0</v>
      </c>
      <c r="C579">
        <f>ROW(SmtRes!A604)</f>
        <v>604</v>
      </c>
      <c r="D579">
        <f>ROW(EtalonRes!A612)</f>
        <v>612</v>
      </c>
      <c r="E579" t="s">
        <v>415</v>
      </c>
      <c r="F579" t="s">
        <v>329</v>
      </c>
      <c r="G579" t="s">
        <v>330</v>
      </c>
      <c r="H579" t="s">
        <v>313</v>
      </c>
      <c r="I579">
        <v>10</v>
      </c>
      <c r="J579">
        <v>0</v>
      </c>
      <c r="K579">
        <v>10</v>
      </c>
      <c r="O579">
        <f t="shared" si="324"/>
        <v>9574.2000000000007</v>
      </c>
      <c r="P579">
        <f>SUMIF(SmtRes!AQ603:'SmtRes'!AQ604,"=1",SmtRes!DF603:'SmtRes'!DF604)</f>
        <v>0</v>
      </c>
      <c r="Q579">
        <f>SUMIF(SmtRes!AQ603:'SmtRes'!AQ604,"=1",SmtRes!DG603:'SmtRes'!DG604)</f>
        <v>0</v>
      </c>
      <c r="R579">
        <f>SUMIF(SmtRes!AQ603:'SmtRes'!AQ604,"=1",SmtRes!DH603:'SmtRes'!DH604)</f>
        <v>0</v>
      </c>
      <c r="S579">
        <f>SUMIF(SmtRes!AQ603:'SmtRes'!AQ604,"=1",SmtRes!DI603:'SmtRes'!DI604)</f>
        <v>9574.2000000000007</v>
      </c>
      <c r="T579">
        <f t="shared" si="325"/>
        <v>0</v>
      </c>
      <c r="U579">
        <f>SUMIF(SmtRes!AQ603:'SmtRes'!AQ604,"=1",SmtRes!CV603:'SmtRes'!CV604)</f>
        <v>16.2</v>
      </c>
      <c r="V579">
        <f>SUMIF(SmtRes!AQ603:'SmtRes'!AQ604,"=1",SmtRes!CW603:'SmtRes'!CW604)</f>
        <v>0</v>
      </c>
      <c r="W579">
        <f t="shared" si="326"/>
        <v>0</v>
      </c>
      <c r="X579">
        <f t="shared" si="327"/>
        <v>7084.91</v>
      </c>
      <c r="Y579">
        <f t="shared" si="328"/>
        <v>3446.71</v>
      </c>
      <c r="AA579">
        <v>61617792</v>
      </c>
      <c r="AB579">
        <f t="shared" si="329"/>
        <v>957.42</v>
      </c>
      <c r="AC579">
        <f t="shared" si="330"/>
        <v>0</v>
      </c>
      <c r="AD579">
        <f t="shared" si="331"/>
        <v>0</v>
      </c>
      <c r="AE579">
        <f t="shared" si="332"/>
        <v>0</v>
      </c>
      <c r="AF579">
        <f>ROUND((SUM(SmtRes!BT603:'SmtRes'!BT604)),6)</f>
        <v>957.42</v>
      </c>
      <c r="AG579">
        <f t="shared" si="333"/>
        <v>0</v>
      </c>
      <c r="AH579">
        <f>(SUM(SmtRes!BU603:'SmtRes'!BU604))</f>
        <v>1.62</v>
      </c>
      <c r="AI579">
        <f>(0)</f>
        <v>0</v>
      </c>
      <c r="AJ579">
        <f t="shared" si="334"/>
        <v>0</v>
      </c>
      <c r="AK579">
        <v>957.42000000000007</v>
      </c>
      <c r="AL579">
        <v>0</v>
      </c>
      <c r="AM579">
        <v>0</v>
      </c>
      <c r="AN579">
        <v>0</v>
      </c>
      <c r="AO579">
        <v>957.42000000000007</v>
      </c>
      <c r="AP579">
        <v>0</v>
      </c>
      <c r="AQ579">
        <v>1.62</v>
      </c>
      <c r="AR579">
        <v>0</v>
      </c>
      <c r="AS579">
        <v>0</v>
      </c>
      <c r="AT579">
        <v>74</v>
      </c>
      <c r="AU579">
        <v>36</v>
      </c>
      <c r="AV579">
        <v>1</v>
      </c>
      <c r="AW579">
        <v>1</v>
      </c>
      <c r="AZ579">
        <v>1</v>
      </c>
      <c r="BA579">
        <v>1</v>
      </c>
      <c r="BB579">
        <v>1</v>
      </c>
      <c r="BC579">
        <v>1</v>
      </c>
      <c r="BD579" t="s">
        <v>3</v>
      </c>
      <c r="BE579" t="s">
        <v>3</v>
      </c>
      <c r="BF579" t="s">
        <v>3</v>
      </c>
      <c r="BG579" t="s">
        <v>3</v>
      </c>
      <c r="BH579">
        <v>0</v>
      </c>
      <c r="BI579">
        <v>4</v>
      </c>
      <c r="BJ579" t="s">
        <v>331</v>
      </c>
      <c r="BM579">
        <v>200001</v>
      </c>
      <c r="BN579">
        <v>0</v>
      </c>
      <c r="BO579" t="s">
        <v>3</v>
      </c>
      <c r="BP579">
        <v>0</v>
      </c>
      <c r="BQ579">
        <v>4</v>
      </c>
      <c r="BR579">
        <v>0</v>
      </c>
      <c r="BS579">
        <v>1</v>
      </c>
      <c r="BT579">
        <v>1</v>
      </c>
      <c r="BU579">
        <v>1</v>
      </c>
      <c r="BV579">
        <v>1</v>
      </c>
      <c r="BW579">
        <v>1</v>
      </c>
      <c r="BX579">
        <v>1</v>
      </c>
      <c r="BY579" t="s">
        <v>3</v>
      </c>
      <c r="BZ579">
        <v>74</v>
      </c>
      <c r="CA579">
        <v>36</v>
      </c>
      <c r="CB579" t="s">
        <v>3</v>
      </c>
      <c r="CE579">
        <v>0</v>
      </c>
      <c r="CF579">
        <v>0</v>
      </c>
      <c r="CG579">
        <v>0</v>
      </c>
      <c r="CM579">
        <v>0</v>
      </c>
      <c r="CN579" t="s">
        <v>3</v>
      </c>
      <c r="CO579">
        <v>0</v>
      </c>
      <c r="CP579">
        <f t="shared" si="335"/>
        <v>9574.2000000000007</v>
      </c>
      <c r="CQ579">
        <f>SUMIF(SmtRes!AQ603:'SmtRes'!AQ604,"=1",SmtRes!AA603:'SmtRes'!AA604)</f>
        <v>0</v>
      </c>
      <c r="CR579">
        <f>SUMIF(SmtRes!AQ603:'SmtRes'!AQ604,"=1",SmtRes!AB603:'SmtRes'!AB604)</f>
        <v>0</v>
      </c>
      <c r="CS579">
        <f>SUMIF(SmtRes!AQ603:'SmtRes'!AQ604,"=1",SmtRes!AC603:'SmtRes'!AC604)</f>
        <v>0</v>
      </c>
      <c r="CT579">
        <f>SUMIF(SmtRes!AQ603:'SmtRes'!AQ604,"=1",SmtRes!AD603:'SmtRes'!AD604)</f>
        <v>1182</v>
      </c>
      <c r="CU579">
        <f t="shared" si="336"/>
        <v>0</v>
      </c>
      <c r="CV579">
        <f>SUMIF(SmtRes!AQ603:'SmtRes'!AQ604,"=1",SmtRes!BU603:'SmtRes'!BU604)</f>
        <v>1.62</v>
      </c>
      <c r="CW579">
        <f>SUMIF(SmtRes!AQ603:'SmtRes'!AQ604,"=1",SmtRes!BV603:'SmtRes'!BV604)</f>
        <v>0</v>
      </c>
      <c r="CX579">
        <f t="shared" si="337"/>
        <v>0</v>
      </c>
      <c r="CY579">
        <f t="shared" si="338"/>
        <v>7084.9080000000004</v>
      </c>
      <c r="CZ579">
        <f t="shared" si="339"/>
        <v>3446.712</v>
      </c>
      <c r="DC579" t="s">
        <v>3</v>
      </c>
      <c r="DD579" t="s">
        <v>3</v>
      </c>
      <c r="DE579" t="s">
        <v>3</v>
      </c>
      <c r="DF579" t="s">
        <v>3</v>
      </c>
      <c r="DG579" t="s">
        <v>3</v>
      </c>
      <c r="DH579" t="s">
        <v>3</v>
      </c>
      <c r="DI579" t="s">
        <v>3</v>
      </c>
      <c r="DJ579" t="s">
        <v>3</v>
      </c>
      <c r="DK579" t="s">
        <v>3</v>
      </c>
      <c r="DL579" t="s">
        <v>3</v>
      </c>
      <c r="DM579" t="s">
        <v>3</v>
      </c>
      <c r="DN579">
        <v>0</v>
      </c>
      <c r="DO579">
        <v>0</v>
      </c>
      <c r="DP579">
        <v>1</v>
      </c>
      <c r="DQ579">
        <v>1</v>
      </c>
      <c r="DU579">
        <v>1013</v>
      </c>
      <c r="DV579" t="s">
        <v>313</v>
      </c>
      <c r="DW579" t="s">
        <v>313</v>
      </c>
      <c r="DX579">
        <v>1</v>
      </c>
      <c r="DZ579" t="s">
        <v>3</v>
      </c>
      <c r="EA579" t="s">
        <v>3</v>
      </c>
      <c r="EB579" t="s">
        <v>3</v>
      </c>
      <c r="EC579" t="s">
        <v>3</v>
      </c>
      <c r="EE579">
        <v>58749418</v>
      </c>
      <c r="EF579">
        <v>4</v>
      </c>
      <c r="EG579" t="s">
        <v>297</v>
      </c>
      <c r="EH579">
        <v>83</v>
      </c>
      <c r="EI579" t="s">
        <v>297</v>
      </c>
      <c r="EJ579">
        <v>4</v>
      </c>
      <c r="EK579">
        <v>200001</v>
      </c>
      <c r="EL579" t="s">
        <v>302</v>
      </c>
      <c r="EM579" t="s">
        <v>303</v>
      </c>
      <c r="EO579" t="s">
        <v>3</v>
      </c>
      <c r="EQ579">
        <v>0</v>
      </c>
      <c r="ER579">
        <v>0</v>
      </c>
      <c r="ES579">
        <v>0</v>
      </c>
      <c r="ET579">
        <v>0</v>
      </c>
      <c r="EU579">
        <v>0</v>
      </c>
      <c r="EV579">
        <v>0</v>
      </c>
      <c r="EW579">
        <v>1.62</v>
      </c>
      <c r="EX579">
        <v>0</v>
      </c>
      <c r="EY579">
        <v>0</v>
      </c>
      <c r="FQ579">
        <v>0</v>
      </c>
      <c r="FR579">
        <f t="shared" si="340"/>
        <v>0</v>
      </c>
      <c r="FS579">
        <v>0</v>
      </c>
      <c r="FX579">
        <v>74</v>
      </c>
      <c r="FY579">
        <v>36</v>
      </c>
      <c r="GA579" t="s">
        <v>3</v>
      </c>
      <c r="GD579">
        <v>1</v>
      </c>
      <c r="GF579">
        <v>-1487754187</v>
      </c>
      <c r="GG579">
        <v>2</v>
      </c>
      <c r="GH579">
        <v>1</v>
      </c>
      <c r="GI579">
        <v>-2</v>
      </c>
      <c r="GJ579">
        <v>0</v>
      </c>
      <c r="GK579">
        <v>0</v>
      </c>
      <c r="GL579">
        <f t="shared" si="341"/>
        <v>0</v>
      </c>
      <c r="GM579">
        <f t="shared" si="342"/>
        <v>20105.82</v>
      </c>
      <c r="GN579">
        <f t="shared" si="343"/>
        <v>0</v>
      </c>
      <c r="GO579">
        <f t="shared" si="344"/>
        <v>0</v>
      </c>
      <c r="GP579">
        <f t="shared" si="345"/>
        <v>20105.82</v>
      </c>
      <c r="GR579">
        <v>0</v>
      </c>
      <c r="GS579">
        <v>3</v>
      </c>
      <c r="GT579">
        <v>0</v>
      </c>
      <c r="GU579" t="s">
        <v>3</v>
      </c>
      <c r="GV579">
        <f t="shared" si="346"/>
        <v>0</v>
      </c>
      <c r="GW579">
        <v>1</v>
      </c>
      <c r="GX579">
        <f t="shared" si="347"/>
        <v>0</v>
      </c>
      <c r="HA579">
        <v>0</v>
      </c>
      <c r="HB579">
        <v>0</v>
      </c>
      <c r="HC579">
        <f t="shared" si="348"/>
        <v>0</v>
      </c>
      <c r="HE579" t="s">
        <v>3</v>
      </c>
      <c r="HF579" t="s">
        <v>3</v>
      </c>
      <c r="HM579" t="s">
        <v>3</v>
      </c>
      <c r="HN579" t="s">
        <v>304</v>
      </c>
      <c r="HO579" t="s">
        <v>305</v>
      </c>
      <c r="HP579" t="s">
        <v>297</v>
      </c>
      <c r="HQ579" t="s">
        <v>297</v>
      </c>
      <c r="IK579">
        <v>0</v>
      </c>
    </row>
    <row r="580" spans="1:245" x14ac:dyDescent="0.2">
      <c r="A580">
        <v>17</v>
      </c>
      <c r="B580">
        <v>0</v>
      </c>
      <c r="C580">
        <f>ROW(SmtRes!A606)</f>
        <v>606</v>
      </c>
      <c r="D580">
        <f>ROW(EtalonRes!A614)</f>
        <v>614</v>
      </c>
      <c r="E580" t="s">
        <v>416</v>
      </c>
      <c r="F580" t="s">
        <v>333</v>
      </c>
      <c r="G580" t="s">
        <v>334</v>
      </c>
      <c r="H580" t="s">
        <v>313</v>
      </c>
      <c r="I580">
        <v>10</v>
      </c>
      <c r="J580">
        <v>0</v>
      </c>
      <c r="K580">
        <v>10</v>
      </c>
      <c r="O580">
        <f t="shared" si="324"/>
        <v>19148.400000000001</v>
      </c>
      <c r="P580">
        <f>SUMIF(SmtRes!AQ605:'SmtRes'!AQ606,"=1",SmtRes!DF605:'SmtRes'!DF606)</f>
        <v>0</v>
      </c>
      <c r="Q580">
        <f>SUMIF(SmtRes!AQ605:'SmtRes'!AQ606,"=1",SmtRes!DG605:'SmtRes'!DG606)</f>
        <v>0</v>
      </c>
      <c r="R580">
        <f>SUMIF(SmtRes!AQ605:'SmtRes'!AQ606,"=1",SmtRes!DH605:'SmtRes'!DH606)</f>
        <v>0</v>
      </c>
      <c r="S580">
        <f>SUMIF(SmtRes!AQ605:'SmtRes'!AQ606,"=1",SmtRes!DI605:'SmtRes'!DI606)</f>
        <v>19148.400000000001</v>
      </c>
      <c r="T580">
        <f t="shared" si="325"/>
        <v>0</v>
      </c>
      <c r="U580">
        <f>SUMIF(SmtRes!AQ605:'SmtRes'!AQ606,"=1",SmtRes!CV605:'SmtRes'!CV606)</f>
        <v>32.4</v>
      </c>
      <c r="V580">
        <f>SUMIF(SmtRes!AQ605:'SmtRes'!AQ606,"=1",SmtRes!CW605:'SmtRes'!CW606)</f>
        <v>0</v>
      </c>
      <c r="W580">
        <f t="shared" si="326"/>
        <v>0</v>
      </c>
      <c r="X580">
        <f t="shared" si="327"/>
        <v>14169.82</v>
      </c>
      <c r="Y580">
        <f t="shared" si="328"/>
        <v>6893.42</v>
      </c>
      <c r="AA580">
        <v>61617792</v>
      </c>
      <c r="AB580">
        <f t="shared" si="329"/>
        <v>1914.84</v>
      </c>
      <c r="AC580">
        <f t="shared" si="330"/>
        <v>0</v>
      </c>
      <c r="AD580">
        <f t="shared" si="331"/>
        <v>0</v>
      </c>
      <c r="AE580">
        <f t="shared" si="332"/>
        <v>0</v>
      </c>
      <c r="AF580">
        <f>ROUND((SUM(SmtRes!BT605:'SmtRes'!BT606)),6)</f>
        <v>1914.84</v>
      </c>
      <c r="AG580">
        <f t="shared" si="333"/>
        <v>0</v>
      </c>
      <c r="AH580">
        <f>(SUM(SmtRes!BU605:'SmtRes'!BU606))</f>
        <v>3.24</v>
      </c>
      <c r="AI580">
        <f>(0)</f>
        <v>0</v>
      </c>
      <c r="AJ580">
        <f t="shared" si="334"/>
        <v>0</v>
      </c>
      <c r="AK580">
        <v>1914.8400000000001</v>
      </c>
      <c r="AL580">
        <v>0</v>
      </c>
      <c r="AM580">
        <v>0</v>
      </c>
      <c r="AN580">
        <v>0</v>
      </c>
      <c r="AO580">
        <v>1914.8400000000001</v>
      </c>
      <c r="AP580">
        <v>0</v>
      </c>
      <c r="AQ580">
        <v>3.24</v>
      </c>
      <c r="AR580">
        <v>0</v>
      </c>
      <c r="AS580">
        <v>0</v>
      </c>
      <c r="AT580">
        <v>74</v>
      </c>
      <c r="AU580">
        <v>36</v>
      </c>
      <c r="AV580">
        <v>1</v>
      </c>
      <c r="AW580">
        <v>1</v>
      </c>
      <c r="AZ580">
        <v>1</v>
      </c>
      <c r="BA580">
        <v>1</v>
      </c>
      <c r="BB580">
        <v>1</v>
      </c>
      <c r="BC580">
        <v>1</v>
      </c>
      <c r="BD580" t="s">
        <v>3</v>
      </c>
      <c r="BE580" t="s">
        <v>3</v>
      </c>
      <c r="BF580" t="s">
        <v>3</v>
      </c>
      <c r="BG580" t="s">
        <v>3</v>
      </c>
      <c r="BH580">
        <v>0</v>
      </c>
      <c r="BI580">
        <v>4</v>
      </c>
      <c r="BJ580" t="s">
        <v>335</v>
      </c>
      <c r="BM580">
        <v>200001</v>
      </c>
      <c r="BN580">
        <v>0</v>
      </c>
      <c r="BO580" t="s">
        <v>3</v>
      </c>
      <c r="BP580">
        <v>0</v>
      </c>
      <c r="BQ580">
        <v>4</v>
      </c>
      <c r="BR580">
        <v>0</v>
      </c>
      <c r="BS580">
        <v>1</v>
      </c>
      <c r="BT580">
        <v>1</v>
      </c>
      <c r="BU580">
        <v>1</v>
      </c>
      <c r="BV580">
        <v>1</v>
      </c>
      <c r="BW580">
        <v>1</v>
      </c>
      <c r="BX580">
        <v>1</v>
      </c>
      <c r="BY580" t="s">
        <v>3</v>
      </c>
      <c r="BZ580">
        <v>74</v>
      </c>
      <c r="CA580">
        <v>36</v>
      </c>
      <c r="CB580" t="s">
        <v>3</v>
      </c>
      <c r="CE580">
        <v>0</v>
      </c>
      <c r="CF580">
        <v>0</v>
      </c>
      <c r="CG580">
        <v>0</v>
      </c>
      <c r="CM580">
        <v>0</v>
      </c>
      <c r="CN580" t="s">
        <v>3</v>
      </c>
      <c r="CO580">
        <v>0</v>
      </c>
      <c r="CP580">
        <f t="shared" si="335"/>
        <v>19148.400000000001</v>
      </c>
      <c r="CQ580">
        <f>SUMIF(SmtRes!AQ605:'SmtRes'!AQ606,"=1",SmtRes!AA605:'SmtRes'!AA606)</f>
        <v>0</v>
      </c>
      <c r="CR580">
        <f>SUMIF(SmtRes!AQ605:'SmtRes'!AQ606,"=1",SmtRes!AB605:'SmtRes'!AB606)</f>
        <v>0</v>
      </c>
      <c r="CS580">
        <f>SUMIF(SmtRes!AQ605:'SmtRes'!AQ606,"=1",SmtRes!AC605:'SmtRes'!AC606)</f>
        <v>0</v>
      </c>
      <c r="CT580">
        <f>SUMIF(SmtRes!AQ605:'SmtRes'!AQ606,"=1",SmtRes!AD605:'SmtRes'!AD606)</f>
        <v>1182</v>
      </c>
      <c r="CU580">
        <f t="shared" si="336"/>
        <v>0</v>
      </c>
      <c r="CV580">
        <f>SUMIF(SmtRes!AQ605:'SmtRes'!AQ606,"=1",SmtRes!BU605:'SmtRes'!BU606)</f>
        <v>3.24</v>
      </c>
      <c r="CW580">
        <f>SUMIF(SmtRes!AQ605:'SmtRes'!AQ606,"=1",SmtRes!BV605:'SmtRes'!BV606)</f>
        <v>0</v>
      </c>
      <c r="CX580">
        <f t="shared" si="337"/>
        <v>0</v>
      </c>
      <c r="CY580">
        <f t="shared" si="338"/>
        <v>14169.816000000001</v>
      </c>
      <c r="CZ580">
        <f t="shared" si="339"/>
        <v>6893.424</v>
      </c>
      <c r="DC580" t="s">
        <v>3</v>
      </c>
      <c r="DD580" t="s">
        <v>3</v>
      </c>
      <c r="DE580" t="s">
        <v>3</v>
      </c>
      <c r="DF580" t="s">
        <v>3</v>
      </c>
      <c r="DG580" t="s">
        <v>3</v>
      </c>
      <c r="DH580" t="s">
        <v>3</v>
      </c>
      <c r="DI580" t="s">
        <v>3</v>
      </c>
      <c r="DJ580" t="s">
        <v>3</v>
      </c>
      <c r="DK580" t="s">
        <v>3</v>
      </c>
      <c r="DL580" t="s">
        <v>3</v>
      </c>
      <c r="DM580" t="s">
        <v>3</v>
      </c>
      <c r="DN580">
        <v>0</v>
      </c>
      <c r="DO580">
        <v>0</v>
      </c>
      <c r="DP580">
        <v>1</v>
      </c>
      <c r="DQ580">
        <v>1</v>
      </c>
      <c r="DU580">
        <v>1013</v>
      </c>
      <c r="DV580" t="s">
        <v>313</v>
      </c>
      <c r="DW580" t="s">
        <v>313</v>
      </c>
      <c r="DX580">
        <v>1</v>
      </c>
      <c r="DZ580" t="s">
        <v>3</v>
      </c>
      <c r="EA580" t="s">
        <v>3</v>
      </c>
      <c r="EB580" t="s">
        <v>3</v>
      </c>
      <c r="EC580" t="s">
        <v>3</v>
      </c>
      <c r="EE580">
        <v>58749418</v>
      </c>
      <c r="EF580">
        <v>4</v>
      </c>
      <c r="EG580" t="s">
        <v>297</v>
      </c>
      <c r="EH580">
        <v>83</v>
      </c>
      <c r="EI580" t="s">
        <v>297</v>
      </c>
      <c r="EJ580">
        <v>4</v>
      </c>
      <c r="EK580">
        <v>200001</v>
      </c>
      <c r="EL580" t="s">
        <v>302</v>
      </c>
      <c r="EM580" t="s">
        <v>303</v>
      </c>
      <c r="EO580" t="s">
        <v>3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3.24</v>
      </c>
      <c r="EX580">
        <v>0</v>
      </c>
      <c r="EY580">
        <v>0</v>
      </c>
      <c r="FQ580">
        <v>0</v>
      </c>
      <c r="FR580">
        <f t="shared" si="340"/>
        <v>0</v>
      </c>
      <c r="FS580">
        <v>0</v>
      </c>
      <c r="FX580">
        <v>74</v>
      </c>
      <c r="FY580">
        <v>36</v>
      </c>
      <c r="GA580" t="s">
        <v>3</v>
      </c>
      <c r="GD580">
        <v>1</v>
      </c>
      <c r="GF580">
        <v>323254439</v>
      </c>
      <c r="GG580">
        <v>2</v>
      </c>
      <c r="GH580">
        <v>1</v>
      </c>
      <c r="GI580">
        <v>-2</v>
      </c>
      <c r="GJ580">
        <v>0</v>
      </c>
      <c r="GK580">
        <v>0</v>
      </c>
      <c r="GL580">
        <f t="shared" si="341"/>
        <v>0</v>
      </c>
      <c r="GM580">
        <f t="shared" si="342"/>
        <v>40211.64</v>
      </c>
      <c r="GN580">
        <f t="shared" si="343"/>
        <v>0</v>
      </c>
      <c r="GO580">
        <f t="shared" si="344"/>
        <v>0</v>
      </c>
      <c r="GP580">
        <f t="shared" si="345"/>
        <v>40211.64</v>
      </c>
      <c r="GR580">
        <v>0</v>
      </c>
      <c r="GS580">
        <v>3</v>
      </c>
      <c r="GT580">
        <v>0</v>
      </c>
      <c r="GU580" t="s">
        <v>3</v>
      </c>
      <c r="GV580">
        <f t="shared" si="346"/>
        <v>0</v>
      </c>
      <c r="GW580">
        <v>1</v>
      </c>
      <c r="GX580">
        <f t="shared" si="347"/>
        <v>0</v>
      </c>
      <c r="HA580">
        <v>0</v>
      </c>
      <c r="HB580">
        <v>0</v>
      </c>
      <c r="HC580">
        <f t="shared" si="348"/>
        <v>0</v>
      </c>
      <c r="HE580" t="s">
        <v>3</v>
      </c>
      <c r="HF580" t="s">
        <v>3</v>
      </c>
      <c r="HM580" t="s">
        <v>3</v>
      </c>
      <c r="HN580" t="s">
        <v>304</v>
      </c>
      <c r="HO580" t="s">
        <v>305</v>
      </c>
      <c r="HP580" t="s">
        <v>297</v>
      </c>
      <c r="HQ580" t="s">
        <v>297</v>
      </c>
      <c r="IK580">
        <v>0</v>
      </c>
    </row>
    <row r="581" spans="1:245" x14ac:dyDescent="0.2">
      <c r="A581">
        <v>17</v>
      </c>
      <c r="B581">
        <v>0</v>
      </c>
      <c r="C581">
        <f>ROW(SmtRes!A608)</f>
        <v>608</v>
      </c>
      <c r="D581">
        <f>ROW(EtalonRes!A616)</f>
        <v>616</v>
      </c>
      <c r="E581" t="s">
        <v>417</v>
      </c>
      <c r="F581" t="s">
        <v>337</v>
      </c>
      <c r="G581" t="s">
        <v>338</v>
      </c>
      <c r="H581" t="s">
        <v>339</v>
      </c>
      <c r="I581">
        <f>ROUND(10/100,7)</f>
        <v>0.1</v>
      </c>
      <c r="J581">
        <v>0</v>
      </c>
      <c r="K581">
        <f>ROUND(10/100,7)</f>
        <v>0.1</v>
      </c>
      <c r="O581">
        <f t="shared" si="324"/>
        <v>765.94</v>
      </c>
      <c r="P581">
        <f>SUMIF(SmtRes!AQ607:'SmtRes'!AQ608,"=1",SmtRes!DF607:'SmtRes'!DF608)</f>
        <v>0</v>
      </c>
      <c r="Q581">
        <f>SUMIF(SmtRes!AQ607:'SmtRes'!AQ608,"=1",SmtRes!DG607:'SmtRes'!DG608)</f>
        <v>0</v>
      </c>
      <c r="R581">
        <f>SUMIF(SmtRes!AQ607:'SmtRes'!AQ608,"=1",SmtRes!DH607:'SmtRes'!DH608)</f>
        <v>0</v>
      </c>
      <c r="S581">
        <f>SUMIF(SmtRes!AQ607:'SmtRes'!AQ608,"=1",SmtRes!DI607:'SmtRes'!DI608)</f>
        <v>765.94</v>
      </c>
      <c r="T581">
        <f t="shared" si="325"/>
        <v>0</v>
      </c>
      <c r="U581">
        <f>SUMIF(SmtRes!AQ607:'SmtRes'!AQ608,"=1",SmtRes!CV607:'SmtRes'!CV608)</f>
        <v>1.296</v>
      </c>
      <c r="V581">
        <f>SUMIF(SmtRes!AQ607:'SmtRes'!AQ608,"=1",SmtRes!CW607:'SmtRes'!CW608)</f>
        <v>0</v>
      </c>
      <c r="W581">
        <f t="shared" si="326"/>
        <v>0</v>
      </c>
      <c r="X581">
        <f t="shared" si="327"/>
        <v>566.79999999999995</v>
      </c>
      <c r="Y581">
        <f t="shared" si="328"/>
        <v>275.74</v>
      </c>
      <c r="AA581">
        <v>61617792</v>
      </c>
      <c r="AB581">
        <f t="shared" si="329"/>
        <v>7659.36</v>
      </c>
      <c r="AC581">
        <f t="shared" si="330"/>
        <v>0</v>
      </c>
      <c r="AD581">
        <f t="shared" si="331"/>
        <v>0</v>
      </c>
      <c r="AE581">
        <f t="shared" si="332"/>
        <v>0</v>
      </c>
      <c r="AF581">
        <f>ROUND((SUM(SmtRes!BT607:'SmtRes'!BT608)),6)</f>
        <v>7659.36</v>
      </c>
      <c r="AG581">
        <f t="shared" si="333"/>
        <v>0</v>
      </c>
      <c r="AH581">
        <f>(SUM(SmtRes!BU607:'SmtRes'!BU608))</f>
        <v>12.96</v>
      </c>
      <c r="AI581">
        <f>(0)</f>
        <v>0</v>
      </c>
      <c r="AJ581">
        <f t="shared" si="334"/>
        <v>0</v>
      </c>
      <c r="AK581">
        <v>7659.3600000000006</v>
      </c>
      <c r="AL581">
        <v>0</v>
      </c>
      <c r="AM581">
        <v>0</v>
      </c>
      <c r="AN581">
        <v>0</v>
      </c>
      <c r="AO581">
        <v>7659.3600000000006</v>
      </c>
      <c r="AP581">
        <v>0</v>
      </c>
      <c r="AQ581">
        <v>12.96</v>
      </c>
      <c r="AR581">
        <v>0</v>
      </c>
      <c r="AS581">
        <v>0</v>
      </c>
      <c r="AT581">
        <v>74</v>
      </c>
      <c r="AU581">
        <v>36</v>
      </c>
      <c r="AV581">
        <v>1</v>
      </c>
      <c r="AW581">
        <v>1</v>
      </c>
      <c r="AZ581">
        <v>1</v>
      </c>
      <c r="BA581">
        <v>1</v>
      </c>
      <c r="BB581">
        <v>1</v>
      </c>
      <c r="BC581">
        <v>1</v>
      </c>
      <c r="BD581" t="s">
        <v>3</v>
      </c>
      <c r="BE581" t="s">
        <v>3</v>
      </c>
      <c r="BF581" t="s">
        <v>3</v>
      </c>
      <c r="BG581" t="s">
        <v>3</v>
      </c>
      <c r="BH581">
        <v>0</v>
      </c>
      <c r="BI581">
        <v>4</v>
      </c>
      <c r="BJ581" t="s">
        <v>340</v>
      </c>
      <c r="BM581">
        <v>200001</v>
      </c>
      <c r="BN581">
        <v>0</v>
      </c>
      <c r="BO581" t="s">
        <v>3</v>
      </c>
      <c r="BP581">
        <v>0</v>
      </c>
      <c r="BQ581">
        <v>4</v>
      </c>
      <c r="BR581">
        <v>0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3</v>
      </c>
      <c r="BZ581">
        <v>74</v>
      </c>
      <c r="CA581">
        <v>36</v>
      </c>
      <c r="CB581" t="s">
        <v>3</v>
      </c>
      <c r="CE581">
        <v>0</v>
      </c>
      <c r="CF581">
        <v>0</v>
      </c>
      <c r="CG581">
        <v>0</v>
      </c>
      <c r="CM581">
        <v>0</v>
      </c>
      <c r="CN581" t="s">
        <v>3</v>
      </c>
      <c r="CO581">
        <v>0</v>
      </c>
      <c r="CP581">
        <f t="shared" si="335"/>
        <v>765.94</v>
      </c>
      <c r="CQ581">
        <f>SUMIF(SmtRes!AQ607:'SmtRes'!AQ608,"=1",SmtRes!AA607:'SmtRes'!AA608)</f>
        <v>0</v>
      </c>
      <c r="CR581">
        <f>SUMIF(SmtRes!AQ607:'SmtRes'!AQ608,"=1",SmtRes!AB607:'SmtRes'!AB608)</f>
        <v>0</v>
      </c>
      <c r="CS581">
        <f>SUMIF(SmtRes!AQ607:'SmtRes'!AQ608,"=1",SmtRes!AC607:'SmtRes'!AC608)</f>
        <v>0</v>
      </c>
      <c r="CT581">
        <f>SUMIF(SmtRes!AQ607:'SmtRes'!AQ608,"=1",SmtRes!AD607:'SmtRes'!AD608)</f>
        <v>1182</v>
      </c>
      <c r="CU581">
        <f t="shared" si="336"/>
        <v>0</v>
      </c>
      <c r="CV581">
        <f>SUMIF(SmtRes!AQ607:'SmtRes'!AQ608,"=1",SmtRes!BU607:'SmtRes'!BU608)</f>
        <v>12.96</v>
      </c>
      <c r="CW581">
        <f>SUMIF(SmtRes!AQ607:'SmtRes'!AQ608,"=1",SmtRes!BV607:'SmtRes'!BV608)</f>
        <v>0</v>
      </c>
      <c r="CX581">
        <f t="shared" si="337"/>
        <v>0</v>
      </c>
      <c r="CY581">
        <f t="shared" si="338"/>
        <v>566.79560000000004</v>
      </c>
      <c r="CZ581">
        <f t="shared" si="339"/>
        <v>275.73840000000001</v>
      </c>
      <c r="DC581" t="s">
        <v>3</v>
      </c>
      <c r="DD581" t="s">
        <v>3</v>
      </c>
      <c r="DE581" t="s">
        <v>3</v>
      </c>
      <c r="DF581" t="s">
        <v>3</v>
      </c>
      <c r="DG581" t="s">
        <v>3</v>
      </c>
      <c r="DH581" t="s">
        <v>3</v>
      </c>
      <c r="DI581" t="s">
        <v>3</v>
      </c>
      <c r="DJ581" t="s">
        <v>3</v>
      </c>
      <c r="DK581" t="s">
        <v>3</v>
      </c>
      <c r="DL581" t="s">
        <v>3</v>
      </c>
      <c r="DM581" t="s">
        <v>3</v>
      </c>
      <c r="DN581">
        <v>0</v>
      </c>
      <c r="DO581">
        <v>0</v>
      </c>
      <c r="DP581">
        <v>1</v>
      </c>
      <c r="DQ581">
        <v>1</v>
      </c>
      <c r="DU581">
        <v>1013</v>
      </c>
      <c r="DV581" t="s">
        <v>339</v>
      </c>
      <c r="DW581" t="s">
        <v>339</v>
      </c>
      <c r="DX581">
        <v>1</v>
      </c>
      <c r="DZ581" t="s">
        <v>3</v>
      </c>
      <c r="EA581" t="s">
        <v>3</v>
      </c>
      <c r="EB581" t="s">
        <v>3</v>
      </c>
      <c r="EC581" t="s">
        <v>3</v>
      </c>
      <c r="EE581">
        <v>58749418</v>
      </c>
      <c r="EF581">
        <v>4</v>
      </c>
      <c r="EG581" t="s">
        <v>297</v>
      </c>
      <c r="EH581">
        <v>83</v>
      </c>
      <c r="EI581" t="s">
        <v>297</v>
      </c>
      <c r="EJ581">
        <v>4</v>
      </c>
      <c r="EK581">
        <v>200001</v>
      </c>
      <c r="EL581" t="s">
        <v>302</v>
      </c>
      <c r="EM581" t="s">
        <v>303</v>
      </c>
      <c r="EO581" t="s">
        <v>3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12.96</v>
      </c>
      <c r="EX581">
        <v>0</v>
      </c>
      <c r="EY581">
        <v>0</v>
      </c>
      <c r="FQ581">
        <v>0</v>
      </c>
      <c r="FR581">
        <f t="shared" si="340"/>
        <v>0</v>
      </c>
      <c r="FS581">
        <v>0</v>
      </c>
      <c r="FX581">
        <v>74</v>
      </c>
      <c r="FY581">
        <v>36</v>
      </c>
      <c r="GA581" t="s">
        <v>3</v>
      </c>
      <c r="GD581">
        <v>1</v>
      </c>
      <c r="GF581">
        <v>416936062</v>
      </c>
      <c r="GG581">
        <v>2</v>
      </c>
      <c r="GH581">
        <v>1</v>
      </c>
      <c r="GI581">
        <v>-2</v>
      </c>
      <c r="GJ581">
        <v>0</v>
      </c>
      <c r="GK581">
        <v>0</v>
      </c>
      <c r="GL581">
        <f t="shared" si="341"/>
        <v>0</v>
      </c>
      <c r="GM581">
        <f t="shared" si="342"/>
        <v>1608.48</v>
      </c>
      <c r="GN581">
        <f t="shared" si="343"/>
        <v>0</v>
      </c>
      <c r="GO581">
        <f t="shared" si="344"/>
        <v>0</v>
      </c>
      <c r="GP581">
        <f t="shared" si="345"/>
        <v>1608.48</v>
      </c>
      <c r="GR581">
        <v>0</v>
      </c>
      <c r="GS581">
        <v>3</v>
      </c>
      <c r="GT581">
        <v>0</v>
      </c>
      <c r="GU581" t="s">
        <v>3</v>
      </c>
      <c r="GV581">
        <f t="shared" si="346"/>
        <v>0</v>
      </c>
      <c r="GW581">
        <v>1</v>
      </c>
      <c r="GX581">
        <f t="shared" si="347"/>
        <v>0</v>
      </c>
      <c r="HA581">
        <v>0</v>
      </c>
      <c r="HB581">
        <v>0</v>
      </c>
      <c r="HC581">
        <f t="shared" si="348"/>
        <v>0</v>
      </c>
      <c r="HE581" t="s">
        <v>3</v>
      </c>
      <c r="HF581" t="s">
        <v>3</v>
      </c>
      <c r="HM581" t="s">
        <v>3</v>
      </c>
      <c r="HN581" t="s">
        <v>304</v>
      </c>
      <c r="HO581" t="s">
        <v>305</v>
      </c>
      <c r="HP581" t="s">
        <v>297</v>
      </c>
      <c r="HQ581" t="s">
        <v>297</v>
      </c>
      <c r="IK581">
        <v>0</v>
      </c>
    </row>
    <row r="583" spans="1:245" x14ac:dyDescent="0.2">
      <c r="A583" s="2">
        <v>51</v>
      </c>
      <c r="B583" s="2">
        <f>B569</f>
        <v>0</v>
      </c>
      <c r="C583" s="2">
        <f>A569</f>
        <v>4</v>
      </c>
      <c r="D583" s="2">
        <f>ROW(A569)</f>
        <v>569</v>
      </c>
      <c r="E583" s="2"/>
      <c r="F583" s="2" t="str">
        <f>IF(F569&lt;&gt;"",F569,"")</f>
        <v>Новый раздел</v>
      </c>
      <c r="G583" s="2" t="str">
        <f>IF(G569&lt;&gt;"",G569,"")</f>
        <v>Пусконаладочные работы</v>
      </c>
      <c r="H583" s="2">
        <v>0</v>
      </c>
      <c r="I583" s="2"/>
      <c r="J583" s="2"/>
      <c r="K583" s="2"/>
      <c r="L583" s="2"/>
      <c r="M583" s="2"/>
      <c r="N583" s="2"/>
      <c r="O583" s="2">
        <f t="shared" ref="O583:T583" si="349">ROUND(AB583,2)</f>
        <v>88469.63</v>
      </c>
      <c r="P583" s="2">
        <f t="shared" si="349"/>
        <v>0</v>
      </c>
      <c r="Q583" s="2">
        <f t="shared" si="349"/>
        <v>0</v>
      </c>
      <c r="R583" s="2">
        <f t="shared" si="349"/>
        <v>0</v>
      </c>
      <c r="S583" s="2">
        <f t="shared" si="349"/>
        <v>88469.63</v>
      </c>
      <c r="T583" s="2">
        <f t="shared" si="349"/>
        <v>0</v>
      </c>
      <c r="U583" s="2">
        <f>AH583</f>
        <v>152.65600000000001</v>
      </c>
      <c r="V583" s="2">
        <f>AI583</f>
        <v>0</v>
      </c>
      <c r="W583" s="2">
        <f>ROUND(AJ583,2)</f>
        <v>0</v>
      </c>
      <c r="X583" s="2">
        <f>ROUND(AK583,2)</f>
        <v>65467.53</v>
      </c>
      <c r="Y583" s="2">
        <f>ROUND(AL583,2)</f>
        <v>31849.06</v>
      </c>
      <c r="Z583" s="2"/>
      <c r="AA583" s="2"/>
      <c r="AB583" s="2">
        <f>ROUND(SUMIF(AA573:AA581,"=61617792",O573:O581),2)</f>
        <v>88469.63</v>
      </c>
      <c r="AC583" s="2">
        <f>ROUND(SUMIF(AA573:AA581,"=61617792",P573:P581),2)</f>
        <v>0</v>
      </c>
      <c r="AD583" s="2">
        <f>ROUND(SUMIF(AA573:AA581,"=61617792",Q573:Q581),2)</f>
        <v>0</v>
      </c>
      <c r="AE583" s="2">
        <f>ROUND(SUMIF(AA573:AA581,"=61617792",R573:R581),2)</f>
        <v>0</v>
      </c>
      <c r="AF583" s="2">
        <f>ROUND(SUMIF(AA573:AA581,"=61617792",S573:S581),2)</f>
        <v>88469.63</v>
      </c>
      <c r="AG583" s="2">
        <f>ROUND(SUMIF(AA573:AA581,"=61617792",T573:T581),2)</f>
        <v>0</v>
      </c>
      <c r="AH583" s="2">
        <f>SUMIF(AA573:AA581,"=61617792",U573:U581)</f>
        <v>152.65600000000001</v>
      </c>
      <c r="AI583" s="2">
        <f>SUMIF(AA573:AA581,"=61617792",V573:V581)</f>
        <v>0</v>
      </c>
      <c r="AJ583" s="2">
        <f>ROUND(SUMIF(AA573:AA581,"=61617792",W573:W581),2)</f>
        <v>0</v>
      </c>
      <c r="AK583" s="2">
        <f>ROUND(SUMIF(AA573:AA581,"=61617792",X573:X581),2)</f>
        <v>65467.53</v>
      </c>
      <c r="AL583" s="2">
        <f>ROUND(SUMIF(AA573:AA581,"=61617792",Y573:Y581),2)</f>
        <v>31849.06</v>
      </c>
      <c r="AM583" s="2"/>
      <c r="AN583" s="2"/>
      <c r="AO583" s="2">
        <f t="shared" ref="AO583:BD583" si="350">ROUND(BX583,2)</f>
        <v>0</v>
      </c>
      <c r="AP583" s="2">
        <f t="shared" si="350"/>
        <v>0</v>
      </c>
      <c r="AQ583" s="2">
        <f t="shared" si="350"/>
        <v>0</v>
      </c>
      <c r="AR583" s="2">
        <f t="shared" si="350"/>
        <v>185786.22</v>
      </c>
      <c r="AS583" s="2">
        <f t="shared" si="350"/>
        <v>0</v>
      </c>
      <c r="AT583" s="2">
        <f t="shared" si="350"/>
        <v>0</v>
      </c>
      <c r="AU583" s="2">
        <f t="shared" si="350"/>
        <v>185786.22</v>
      </c>
      <c r="AV583" s="2">
        <f t="shared" si="350"/>
        <v>0</v>
      </c>
      <c r="AW583" s="2">
        <f t="shared" si="350"/>
        <v>0</v>
      </c>
      <c r="AX583" s="2">
        <f t="shared" si="350"/>
        <v>0</v>
      </c>
      <c r="AY583" s="2">
        <f t="shared" si="350"/>
        <v>0</v>
      </c>
      <c r="AZ583" s="2">
        <f t="shared" si="350"/>
        <v>0</v>
      </c>
      <c r="BA583" s="2">
        <f t="shared" si="350"/>
        <v>0</v>
      </c>
      <c r="BB583" s="2">
        <f t="shared" si="350"/>
        <v>0</v>
      </c>
      <c r="BC583" s="2">
        <f t="shared" si="350"/>
        <v>0</v>
      </c>
      <c r="BD583" s="2">
        <f t="shared" si="350"/>
        <v>0</v>
      </c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>
        <f>ROUND(SUMIF(AA573:AA581,"=61617792",FQ573:FQ581),2)</f>
        <v>0</v>
      </c>
      <c r="BY583" s="2">
        <f>ROUND(SUMIF(AA573:AA581,"=61617792",FR573:FR581),2)</f>
        <v>0</v>
      </c>
      <c r="BZ583" s="2">
        <f>ROUND(SUMIF(AA573:AA581,"=61617792",GL573:GL581),2)</f>
        <v>0</v>
      </c>
      <c r="CA583" s="2">
        <f>ROUND(SUMIF(AA573:AA581,"=61617792",GM573:GM581),2)</f>
        <v>185786.22</v>
      </c>
      <c r="CB583" s="2">
        <f>ROUND(SUMIF(AA573:AA581,"=61617792",GN573:GN581),2)</f>
        <v>0</v>
      </c>
      <c r="CC583" s="2">
        <f>ROUND(SUMIF(AA573:AA581,"=61617792",GO573:GO581),2)</f>
        <v>0</v>
      </c>
      <c r="CD583" s="2">
        <f>ROUND(SUMIF(AA573:AA581,"=61617792",GP573:GP581),2)</f>
        <v>185786.22</v>
      </c>
      <c r="CE583" s="2">
        <f>AC583-BX583</f>
        <v>0</v>
      </c>
      <c r="CF583" s="2">
        <f>AC583-BY583</f>
        <v>0</v>
      </c>
      <c r="CG583" s="2">
        <f>BX583-BZ583</f>
        <v>0</v>
      </c>
      <c r="CH583" s="2">
        <f>AC583-BX583-BY583+BZ583</f>
        <v>0</v>
      </c>
      <c r="CI583" s="2">
        <f>BY583-BZ583</f>
        <v>0</v>
      </c>
      <c r="CJ583" s="2">
        <f>ROUND(SUMIF(AA573:AA581,"=61617792",GX573:GX581),2)</f>
        <v>0</v>
      </c>
      <c r="CK583" s="2">
        <f>ROUND(SUMIF(AA573:AA581,"=61617792",GY573:GY581),2)</f>
        <v>0</v>
      </c>
      <c r="CL583" s="2">
        <f>ROUND(SUMIF(AA573:AA581,"=61617792",GZ573:GZ581),2)</f>
        <v>0</v>
      </c>
      <c r="CM583" s="2">
        <f>ROUND(SUMIF(AA573:AA581,"=61617792",HD573:HD581),2)</f>
        <v>0</v>
      </c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>
        <v>0</v>
      </c>
    </row>
    <row r="585" spans="1:245" x14ac:dyDescent="0.2">
      <c r="A585" s="4">
        <v>50</v>
      </c>
      <c r="B585" s="4">
        <v>0</v>
      </c>
      <c r="C585" s="4">
        <v>0</v>
      </c>
      <c r="D585" s="4">
        <v>1</v>
      </c>
      <c r="E585" s="4">
        <v>201</v>
      </c>
      <c r="F585" s="4">
        <f>ROUND(Source!O583,O585)</f>
        <v>88469.63</v>
      </c>
      <c r="G585" s="4" t="s">
        <v>92</v>
      </c>
      <c r="H585" s="4" t="s">
        <v>93</v>
      </c>
      <c r="I585" s="4"/>
      <c r="J585" s="4"/>
      <c r="K585" s="4">
        <v>201</v>
      </c>
      <c r="L585" s="4">
        <v>1</v>
      </c>
      <c r="M585" s="4">
        <v>3</v>
      </c>
      <c r="N585" s="4" t="s">
        <v>3</v>
      </c>
      <c r="O585" s="4">
        <v>2</v>
      </c>
      <c r="P585" s="4"/>
      <c r="Q585" s="4"/>
      <c r="R585" s="4"/>
      <c r="S585" s="4"/>
      <c r="T585" s="4"/>
      <c r="U585" s="4"/>
      <c r="V585" s="4"/>
      <c r="W585" s="4">
        <v>88469.63</v>
      </c>
      <c r="X585" s="4">
        <v>1</v>
      </c>
      <c r="Y585" s="4">
        <v>88469.63</v>
      </c>
      <c r="Z585" s="4"/>
      <c r="AA585" s="4"/>
      <c r="AB585" s="4"/>
    </row>
    <row r="586" spans="1:245" x14ac:dyDescent="0.2">
      <c r="A586" s="4">
        <v>50</v>
      </c>
      <c r="B586" s="4">
        <v>0</v>
      </c>
      <c r="C586" s="4">
        <v>0</v>
      </c>
      <c r="D586" s="4">
        <v>1</v>
      </c>
      <c r="E586" s="4">
        <v>202</v>
      </c>
      <c r="F586" s="4">
        <f>ROUND(Source!P583,O586)</f>
        <v>0</v>
      </c>
      <c r="G586" s="4" t="s">
        <v>94</v>
      </c>
      <c r="H586" s="4" t="s">
        <v>95</v>
      </c>
      <c r="I586" s="4"/>
      <c r="J586" s="4"/>
      <c r="K586" s="4">
        <v>202</v>
      </c>
      <c r="L586" s="4">
        <v>2</v>
      </c>
      <c r="M586" s="4">
        <v>3</v>
      </c>
      <c r="N586" s="4" t="s">
        <v>3</v>
      </c>
      <c r="O586" s="4">
        <v>2</v>
      </c>
      <c r="P586" s="4"/>
      <c r="Q586" s="4"/>
      <c r="R586" s="4"/>
      <c r="S586" s="4"/>
      <c r="T586" s="4"/>
      <c r="U586" s="4"/>
      <c r="V586" s="4"/>
      <c r="W586" s="4">
        <v>0</v>
      </c>
      <c r="X586" s="4">
        <v>1</v>
      </c>
      <c r="Y586" s="4">
        <v>0</v>
      </c>
      <c r="Z586" s="4"/>
      <c r="AA586" s="4"/>
      <c r="AB586" s="4"/>
    </row>
    <row r="587" spans="1:245" x14ac:dyDescent="0.2">
      <c r="A587" s="4">
        <v>50</v>
      </c>
      <c r="B587" s="4">
        <v>0</v>
      </c>
      <c r="C587" s="4">
        <v>0</v>
      </c>
      <c r="D587" s="4">
        <v>1</v>
      </c>
      <c r="E587" s="4">
        <v>222</v>
      </c>
      <c r="F587" s="4">
        <f>ROUND(Source!AO583,O587)</f>
        <v>0</v>
      </c>
      <c r="G587" s="4" t="s">
        <v>96</v>
      </c>
      <c r="H587" s="4" t="s">
        <v>97</v>
      </c>
      <c r="I587" s="4"/>
      <c r="J587" s="4"/>
      <c r="K587" s="4">
        <v>222</v>
      </c>
      <c r="L587" s="4">
        <v>3</v>
      </c>
      <c r="M587" s="4">
        <v>3</v>
      </c>
      <c r="N587" s="4" t="s">
        <v>3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0</v>
      </c>
      <c r="X587" s="4">
        <v>1</v>
      </c>
      <c r="Y587" s="4">
        <v>0</v>
      </c>
      <c r="Z587" s="4"/>
      <c r="AA587" s="4"/>
      <c r="AB587" s="4"/>
    </row>
    <row r="588" spans="1:245" x14ac:dyDescent="0.2">
      <c r="A588" s="4">
        <v>50</v>
      </c>
      <c r="B588" s="4">
        <v>0</v>
      </c>
      <c r="C588" s="4">
        <v>0</v>
      </c>
      <c r="D588" s="4">
        <v>1</v>
      </c>
      <c r="E588" s="4">
        <v>225</v>
      </c>
      <c r="F588" s="4">
        <f>ROUND(Source!AV583,O588)</f>
        <v>0</v>
      </c>
      <c r="G588" s="4" t="s">
        <v>98</v>
      </c>
      <c r="H588" s="4" t="s">
        <v>99</v>
      </c>
      <c r="I588" s="4"/>
      <c r="J588" s="4"/>
      <c r="K588" s="4">
        <v>225</v>
      </c>
      <c r="L588" s="4">
        <v>4</v>
      </c>
      <c r="M588" s="4">
        <v>3</v>
      </c>
      <c r="N588" s="4" t="s">
        <v>3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0</v>
      </c>
      <c r="X588" s="4">
        <v>1</v>
      </c>
      <c r="Y588" s="4">
        <v>0</v>
      </c>
      <c r="Z588" s="4"/>
      <c r="AA588" s="4"/>
      <c r="AB588" s="4"/>
    </row>
    <row r="589" spans="1:245" x14ac:dyDescent="0.2">
      <c r="A589" s="4">
        <v>50</v>
      </c>
      <c r="B589" s="4">
        <v>0</v>
      </c>
      <c r="C589" s="4">
        <v>0</v>
      </c>
      <c r="D589" s="4">
        <v>1</v>
      </c>
      <c r="E589" s="4">
        <v>226</v>
      </c>
      <c r="F589" s="4">
        <f>ROUND(Source!AW583,O589)</f>
        <v>0</v>
      </c>
      <c r="G589" s="4" t="s">
        <v>100</v>
      </c>
      <c r="H589" s="4" t="s">
        <v>101</v>
      </c>
      <c r="I589" s="4"/>
      <c r="J589" s="4"/>
      <c r="K589" s="4">
        <v>226</v>
      </c>
      <c r="L589" s="4">
        <v>5</v>
      </c>
      <c r="M589" s="4">
        <v>3</v>
      </c>
      <c r="N589" s="4" t="s">
        <v>3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 x14ac:dyDescent="0.2">
      <c r="A590" s="4">
        <v>50</v>
      </c>
      <c r="B590" s="4">
        <v>0</v>
      </c>
      <c r="C590" s="4">
        <v>0</v>
      </c>
      <c r="D590" s="4">
        <v>1</v>
      </c>
      <c r="E590" s="4">
        <v>227</v>
      </c>
      <c r="F590" s="4">
        <f>ROUND(Source!AX583,O590)</f>
        <v>0</v>
      </c>
      <c r="G590" s="4" t="s">
        <v>102</v>
      </c>
      <c r="H590" s="4" t="s">
        <v>103</v>
      </c>
      <c r="I590" s="4"/>
      <c r="J590" s="4"/>
      <c r="K590" s="4">
        <v>227</v>
      </c>
      <c r="L590" s="4">
        <v>6</v>
      </c>
      <c r="M590" s="4">
        <v>3</v>
      </c>
      <c r="N590" s="4" t="s">
        <v>3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0</v>
      </c>
      <c r="X590" s="4">
        <v>1</v>
      </c>
      <c r="Y590" s="4">
        <v>0</v>
      </c>
      <c r="Z590" s="4"/>
      <c r="AA590" s="4"/>
      <c r="AB590" s="4"/>
    </row>
    <row r="591" spans="1:245" x14ac:dyDescent="0.2">
      <c r="A591" s="4">
        <v>50</v>
      </c>
      <c r="B591" s="4">
        <v>0</v>
      </c>
      <c r="C591" s="4">
        <v>0</v>
      </c>
      <c r="D591" s="4">
        <v>1</v>
      </c>
      <c r="E591" s="4">
        <v>228</v>
      </c>
      <c r="F591" s="4">
        <f>ROUND(Source!AY583,O591)</f>
        <v>0</v>
      </c>
      <c r="G591" s="4" t="s">
        <v>104</v>
      </c>
      <c r="H591" s="4" t="s">
        <v>105</v>
      </c>
      <c r="I591" s="4"/>
      <c r="J591" s="4"/>
      <c r="K591" s="4">
        <v>228</v>
      </c>
      <c r="L591" s="4">
        <v>7</v>
      </c>
      <c r="M591" s="4">
        <v>3</v>
      </c>
      <c r="N591" s="4" t="s">
        <v>3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0</v>
      </c>
      <c r="X591" s="4">
        <v>1</v>
      </c>
      <c r="Y591" s="4">
        <v>0</v>
      </c>
      <c r="Z591" s="4"/>
      <c r="AA591" s="4"/>
      <c r="AB591" s="4"/>
    </row>
    <row r="592" spans="1:245" x14ac:dyDescent="0.2">
      <c r="A592" s="4">
        <v>50</v>
      </c>
      <c r="B592" s="4">
        <v>0</v>
      </c>
      <c r="C592" s="4">
        <v>0</v>
      </c>
      <c r="D592" s="4">
        <v>1</v>
      </c>
      <c r="E592" s="4">
        <v>216</v>
      </c>
      <c r="F592" s="4">
        <f>ROUND(Source!AP583,O592)</f>
        <v>0</v>
      </c>
      <c r="G592" s="4" t="s">
        <v>106</v>
      </c>
      <c r="H592" s="4" t="s">
        <v>107</v>
      </c>
      <c r="I592" s="4"/>
      <c r="J592" s="4"/>
      <c r="K592" s="4">
        <v>216</v>
      </c>
      <c r="L592" s="4">
        <v>8</v>
      </c>
      <c r="M592" s="4">
        <v>3</v>
      </c>
      <c r="N592" s="4" t="s">
        <v>3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 x14ac:dyDescent="0.2">
      <c r="A593" s="4">
        <v>50</v>
      </c>
      <c r="B593" s="4">
        <v>0</v>
      </c>
      <c r="C593" s="4">
        <v>0</v>
      </c>
      <c r="D593" s="4">
        <v>1</v>
      </c>
      <c r="E593" s="4">
        <v>223</v>
      </c>
      <c r="F593" s="4">
        <f>ROUND(Source!AQ583,O593)</f>
        <v>0</v>
      </c>
      <c r="G593" s="4" t="s">
        <v>108</v>
      </c>
      <c r="H593" s="4" t="s">
        <v>109</v>
      </c>
      <c r="I593" s="4"/>
      <c r="J593" s="4"/>
      <c r="K593" s="4">
        <v>223</v>
      </c>
      <c r="L593" s="4">
        <v>9</v>
      </c>
      <c r="M593" s="4">
        <v>3</v>
      </c>
      <c r="N593" s="4" t="s">
        <v>3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0</v>
      </c>
      <c r="X593" s="4">
        <v>1</v>
      </c>
      <c r="Y593" s="4">
        <v>0</v>
      </c>
      <c r="Z593" s="4"/>
      <c r="AA593" s="4"/>
      <c r="AB593" s="4"/>
    </row>
    <row r="594" spans="1:28" x14ac:dyDescent="0.2">
      <c r="A594" s="4">
        <v>50</v>
      </c>
      <c r="B594" s="4">
        <v>0</v>
      </c>
      <c r="C594" s="4">
        <v>0</v>
      </c>
      <c r="D594" s="4">
        <v>1</v>
      </c>
      <c r="E594" s="4">
        <v>229</v>
      </c>
      <c r="F594" s="4">
        <f>ROUND(Source!AZ583,O594)</f>
        <v>0</v>
      </c>
      <c r="G594" s="4" t="s">
        <v>110</v>
      </c>
      <c r="H594" s="4" t="s">
        <v>111</v>
      </c>
      <c r="I594" s="4"/>
      <c r="J594" s="4"/>
      <c r="K594" s="4">
        <v>229</v>
      </c>
      <c r="L594" s="4">
        <v>10</v>
      </c>
      <c r="M594" s="4">
        <v>3</v>
      </c>
      <c r="N594" s="4" t="s">
        <v>3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 x14ac:dyDescent="0.2">
      <c r="A595" s="4">
        <v>50</v>
      </c>
      <c r="B595" s="4">
        <v>0</v>
      </c>
      <c r="C595" s="4">
        <v>0</v>
      </c>
      <c r="D595" s="4">
        <v>1</v>
      </c>
      <c r="E595" s="4">
        <v>203</v>
      </c>
      <c r="F595" s="4">
        <f>ROUND(Source!Q583,O595)</f>
        <v>0</v>
      </c>
      <c r="G595" s="4" t="s">
        <v>112</v>
      </c>
      <c r="H595" s="4" t="s">
        <v>113</v>
      </c>
      <c r="I595" s="4"/>
      <c r="J595" s="4"/>
      <c r="K595" s="4">
        <v>203</v>
      </c>
      <c r="L595" s="4">
        <v>11</v>
      </c>
      <c r="M595" s="4">
        <v>3</v>
      </c>
      <c r="N595" s="4" t="s">
        <v>3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 x14ac:dyDescent="0.2">
      <c r="A596" s="4">
        <v>50</v>
      </c>
      <c r="B596" s="4">
        <v>0</v>
      </c>
      <c r="C596" s="4">
        <v>0</v>
      </c>
      <c r="D596" s="4">
        <v>1</v>
      </c>
      <c r="E596" s="4">
        <v>231</v>
      </c>
      <c r="F596" s="4">
        <f>ROUND(Source!BB583,O596)</f>
        <v>0</v>
      </c>
      <c r="G596" s="4" t="s">
        <v>114</v>
      </c>
      <c r="H596" s="4" t="s">
        <v>115</v>
      </c>
      <c r="I596" s="4"/>
      <c r="J596" s="4"/>
      <c r="K596" s="4">
        <v>231</v>
      </c>
      <c r="L596" s="4">
        <v>12</v>
      </c>
      <c r="M596" s="4">
        <v>3</v>
      </c>
      <c r="N596" s="4" t="s">
        <v>3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 x14ac:dyDescent="0.2">
      <c r="A597" s="4">
        <v>50</v>
      </c>
      <c r="B597" s="4">
        <v>0</v>
      </c>
      <c r="C597" s="4">
        <v>0</v>
      </c>
      <c r="D597" s="4">
        <v>1</v>
      </c>
      <c r="E597" s="4">
        <v>204</v>
      </c>
      <c r="F597" s="4">
        <f>ROUND(Source!R583,O597)</f>
        <v>0</v>
      </c>
      <c r="G597" s="4" t="s">
        <v>116</v>
      </c>
      <c r="H597" s="4" t="s">
        <v>117</v>
      </c>
      <c r="I597" s="4"/>
      <c r="J597" s="4"/>
      <c r="K597" s="4">
        <v>204</v>
      </c>
      <c r="L597" s="4">
        <v>13</v>
      </c>
      <c r="M597" s="4">
        <v>3</v>
      </c>
      <c r="N597" s="4" t="s">
        <v>3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 x14ac:dyDescent="0.2">
      <c r="A598" s="4">
        <v>50</v>
      </c>
      <c r="B598" s="4">
        <v>0</v>
      </c>
      <c r="C598" s="4">
        <v>0</v>
      </c>
      <c r="D598" s="4">
        <v>1</v>
      </c>
      <c r="E598" s="4">
        <v>205</v>
      </c>
      <c r="F598" s="4">
        <f>ROUND(Source!S583,O598)</f>
        <v>88469.63</v>
      </c>
      <c r="G598" s="4" t="s">
        <v>118</v>
      </c>
      <c r="H598" s="4" t="s">
        <v>119</v>
      </c>
      <c r="I598" s="4"/>
      <c r="J598" s="4"/>
      <c r="K598" s="4">
        <v>205</v>
      </c>
      <c r="L598" s="4">
        <v>14</v>
      </c>
      <c r="M598" s="4">
        <v>3</v>
      </c>
      <c r="N598" s="4" t="s">
        <v>3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88469.63</v>
      </c>
      <c r="X598" s="4">
        <v>1</v>
      </c>
      <c r="Y598" s="4">
        <v>88469.63</v>
      </c>
      <c r="Z598" s="4"/>
      <c r="AA598" s="4"/>
      <c r="AB598" s="4"/>
    </row>
    <row r="599" spans="1:28" x14ac:dyDescent="0.2">
      <c r="A599" s="4">
        <v>50</v>
      </c>
      <c r="B599" s="4">
        <v>0</v>
      </c>
      <c r="C599" s="4">
        <v>0</v>
      </c>
      <c r="D599" s="4">
        <v>1</v>
      </c>
      <c r="E599" s="4">
        <v>232</v>
      </c>
      <c r="F599" s="4">
        <f>ROUND(Source!BC583,O599)</f>
        <v>0</v>
      </c>
      <c r="G599" s="4" t="s">
        <v>120</v>
      </c>
      <c r="H599" s="4" t="s">
        <v>121</v>
      </c>
      <c r="I599" s="4"/>
      <c r="J599" s="4"/>
      <c r="K599" s="4">
        <v>232</v>
      </c>
      <c r="L599" s="4">
        <v>15</v>
      </c>
      <c r="M599" s="4">
        <v>3</v>
      </c>
      <c r="N599" s="4" t="s">
        <v>3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 x14ac:dyDescent="0.2">
      <c r="A600" s="4">
        <v>50</v>
      </c>
      <c r="B600" s="4">
        <v>0</v>
      </c>
      <c r="C600" s="4">
        <v>0</v>
      </c>
      <c r="D600" s="4">
        <v>1</v>
      </c>
      <c r="E600" s="4">
        <v>214</v>
      </c>
      <c r="F600" s="4">
        <f>ROUND(Source!AS583,O600)</f>
        <v>0</v>
      </c>
      <c r="G600" s="4" t="s">
        <v>122</v>
      </c>
      <c r="H600" s="4" t="s">
        <v>123</v>
      </c>
      <c r="I600" s="4"/>
      <c r="J600" s="4"/>
      <c r="K600" s="4">
        <v>214</v>
      </c>
      <c r="L600" s="4">
        <v>16</v>
      </c>
      <c r="M600" s="4">
        <v>3</v>
      </c>
      <c r="N600" s="4" t="s">
        <v>3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 x14ac:dyDescent="0.2">
      <c r="A601" s="4">
        <v>50</v>
      </c>
      <c r="B601" s="4">
        <v>0</v>
      </c>
      <c r="C601" s="4">
        <v>0</v>
      </c>
      <c r="D601" s="4">
        <v>1</v>
      </c>
      <c r="E601" s="4">
        <v>215</v>
      </c>
      <c r="F601" s="4">
        <f>ROUND(Source!AT583,O601)</f>
        <v>0</v>
      </c>
      <c r="G601" s="4" t="s">
        <v>124</v>
      </c>
      <c r="H601" s="4" t="s">
        <v>125</v>
      </c>
      <c r="I601" s="4"/>
      <c r="J601" s="4"/>
      <c r="K601" s="4">
        <v>215</v>
      </c>
      <c r="L601" s="4">
        <v>17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 x14ac:dyDescent="0.2">
      <c r="A602" s="4">
        <v>50</v>
      </c>
      <c r="B602" s="4">
        <v>0</v>
      </c>
      <c r="C602" s="4">
        <v>0</v>
      </c>
      <c r="D602" s="4">
        <v>1</v>
      </c>
      <c r="E602" s="4">
        <v>217</v>
      </c>
      <c r="F602" s="4">
        <f>ROUND(Source!AU583,O602)</f>
        <v>185786.22</v>
      </c>
      <c r="G602" s="4" t="s">
        <v>126</v>
      </c>
      <c r="H602" s="4" t="s">
        <v>127</v>
      </c>
      <c r="I602" s="4"/>
      <c r="J602" s="4"/>
      <c r="K602" s="4">
        <v>217</v>
      </c>
      <c r="L602" s="4">
        <v>18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185786.22</v>
      </c>
      <c r="X602" s="4">
        <v>1</v>
      </c>
      <c r="Y602" s="4">
        <v>185786.22</v>
      </c>
      <c r="Z602" s="4"/>
      <c r="AA602" s="4"/>
      <c r="AB602" s="4"/>
    </row>
    <row r="603" spans="1:28" x14ac:dyDescent="0.2">
      <c r="A603" s="4">
        <v>50</v>
      </c>
      <c r="B603" s="4">
        <v>0</v>
      </c>
      <c r="C603" s="4">
        <v>0</v>
      </c>
      <c r="D603" s="4">
        <v>1</v>
      </c>
      <c r="E603" s="4">
        <v>230</v>
      </c>
      <c r="F603" s="4">
        <f>ROUND(Source!BA583,O603)</f>
        <v>0</v>
      </c>
      <c r="G603" s="4" t="s">
        <v>128</v>
      </c>
      <c r="H603" s="4" t="s">
        <v>129</v>
      </c>
      <c r="I603" s="4"/>
      <c r="J603" s="4"/>
      <c r="K603" s="4">
        <v>230</v>
      </c>
      <c r="L603" s="4">
        <v>19</v>
      </c>
      <c r="M603" s="4">
        <v>3</v>
      </c>
      <c r="N603" s="4" t="s">
        <v>3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 x14ac:dyDescent="0.2">
      <c r="A604" s="4">
        <v>50</v>
      </c>
      <c r="B604" s="4">
        <v>0</v>
      </c>
      <c r="C604" s="4">
        <v>0</v>
      </c>
      <c r="D604" s="4">
        <v>1</v>
      </c>
      <c r="E604" s="4">
        <v>206</v>
      </c>
      <c r="F604" s="4">
        <f>ROUND(Source!T583,O604)</f>
        <v>0</v>
      </c>
      <c r="G604" s="4" t="s">
        <v>130</v>
      </c>
      <c r="H604" s="4" t="s">
        <v>131</v>
      </c>
      <c r="I604" s="4"/>
      <c r="J604" s="4"/>
      <c r="K604" s="4">
        <v>206</v>
      </c>
      <c r="L604" s="4">
        <v>20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 x14ac:dyDescent="0.2">
      <c r="A605" s="4">
        <v>50</v>
      </c>
      <c r="B605" s="4">
        <v>0</v>
      </c>
      <c r="C605" s="4">
        <v>0</v>
      </c>
      <c r="D605" s="4">
        <v>1</v>
      </c>
      <c r="E605" s="4">
        <v>207</v>
      </c>
      <c r="F605" s="4">
        <f>ROUND(Source!U583,O605)</f>
        <v>152.65600000000001</v>
      </c>
      <c r="G605" s="4" t="s">
        <v>132</v>
      </c>
      <c r="H605" s="4" t="s">
        <v>133</v>
      </c>
      <c r="I605" s="4"/>
      <c r="J605" s="4"/>
      <c r="K605" s="4">
        <v>207</v>
      </c>
      <c r="L605" s="4">
        <v>21</v>
      </c>
      <c r="M605" s="4">
        <v>3</v>
      </c>
      <c r="N605" s="4" t="s">
        <v>3</v>
      </c>
      <c r="O605" s="4">
        <v>7</v>
      </c>
      <c r="P605" s="4"/>
      <c r="Q605" s="4"/>
      <c r="R605" s="4"/>
      <c r="S605" s="4"/>
      <c r="T605" s="4"/>
      <c r="U605" s="4"/>
      <c r="V605" s="4"/>
      <c r="W605" s="4">
        <v>152.65600000000001</v>
      </c>
      <c r="X605" s="4">
        <v>1</v>
      </c>
      <c r="Y605" s="4">
        <v>152.65600000000001</v>
      </c>
      <c r="Z605" s="4"/>
      <c r="AA605" s="4"/>
      <c r="AB605" s="4"/>
    </row>
    <row r="606" spans="1:28" x14ac:dyDescent="0.2">
      <c r="A606" s="4">
        <v>50</v>
      </c>
      <c r="B606" s="4">
        <v>0</v>
      </c>
      <c r="C606" s="4">
        <v>0</v>
      </c>
      <c r="D606" s="4">
        <v>1</v>
      </c>
      <c r="E606" s="4">
        <v>208</v>
      </c>
      <c r="F606" s="4">
        <f>ROUND(Source!V583,O606)</f>
        <v>0</v>
      </c>
      <c r="G606" s="4" t="s">
        <v>134</v>
      </c>
      <c r="H606" s="4" t="s">
        <v>135</v>
      </c>
      <c r="I606" s="4"/>
      <c r="J606" s="4"/>
      <c r="K606" s="4">
        <v>208</v>
      </c>
      <c r="L606" s="4">
        <v>22</v>
      </c>
      <c r="M606" s="4">
        <v>3</v>
      </c>
      <c r="N606" s="4" t="s">
        <v>3</v>
      </c>
      <c r="O606" s="4">
        <v>7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 x14ac:dyDescent="0.2">
      <c r="A607" s="4">
        <v>50</v>
      </c>
      <c r="B607" s="4">
        <v>0</v>
      </c>
      <c r="C607" s="4">
        <v>0</v>
      </c>
      <c r="D607" s="4">
        <v>1</v>
      </c>
      <c r="E607" s="4">
        <v>209</v>
      </c>
      <c r="F607" s="4">
        <f>ROUND(Source!W583,O607)</f>
        <v>0</v>
      </c>
      <c r="G607" s="4" t="s">
        <v>136</v>
      </c>
      <c r="H607" s="4" t="s">
        <v>137</v>
      </c>
      <c r="I607" s="4"/>
      <c r="J607" s="4"/>
      <c r="K607" s="4">
        <v>209</v>
      </c>
      <c r="L607" s="4">
        <v>23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 x14ac:dyDescent="0.2">
      <c r="A608" s="4">
        <v>50</v>
      </c>
      <c r="B608" s="4">
        <v>0</v>
      </c>
      <c r="C608" s="4">
        <v>0</v>
      </c>
      <c r="D608" s="4">
        <v>1</v>
      </c>
      <c r="E608" s="4">
        <v>233</v>
      </c>
      <c r="F608" s="4">
        <f>ROUND(Source!BD583,O608)</f>
        <v>0</v>
      </c>
      <c r="G608" s="4" t="s">
        <v>138</v>
      </c>
      <c r="H608" s="4" t="s">
        <v>139</v>
      </c>
      <c r="I608" s="4"/>
      <c r="J608" s="4"/>
      <c r="K608" s="4">
        <v>233</v>
      </c>
      <c r="L608" s="4">
        <v>24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06" x14ac:dyDescent="0.2">
      <c r="A609" s="4">
        <v>50</v>
      </c>
      <c r="B609" s="4">
        <v>0</v>
      </c>
      <c r="C609" s="4">
        <v>0</v>
      </c>
      <c r="D609" s="4">
        <v>1</v>
      </c>
      <c r="E609" s="4">
        <v>210</v>
      </c>
      <c r="F609" s="4">
        <f>ROUND(Source!X583,O609)</f>
        <v>65467.53</v>
      </c>
      <c r="G609" s="4" t="s">
        <v>140</v>
      </c>
      <c r="H609" s="4" t="s">
        <v>141</v>
      </c>
      <c r="I609" s="4"/>
      <c r="J609" s="4"/>
      <c r="K609" s="4">
        <v>210</v>
      </c>
      <c r="L609" s="4">
        <v>25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65467.53</v>
      </c>
      <c r="X609" s="4">
        <v>1</v>
      </c>
      <c r="Y609" s="4">
        <v>65467.53</v>
      </c>
      <c r="Z609" s="4"/>
      <c r="AA609" s="4"/>
      <c r="AB609" s="4"/>
    </row>
    <row r="610" spans="1:206" x14ac:dyDescent="0.2">
      <c r="A610" s="4">
        <v>50</v>
      </c>
      <c r="B610" s="4">
        <v>0</v>
      </c>
      <c r="C610" s="4">
        <v>0</v>
      </c>
      <c r="D610" s="4">
        <v>1</v>
      </c>
      <c r="E610" s="4">
        <v>211</v>
      </c>
      <c r="F610" s="4">
        <f>ROUND(Source!Y583,O610)</f>
        <v>31849.06</v>
      </c>
      <c r="G610" s="4" t="s">
        <v>142</v>
      </c>
      <c r="H610" s="4" t="s">
        <v>143</v>
      </c>
      <c r="I610" s="4"/>
      <c r="J610" s="4"/>
      <c r="K610" s="4">
        <v>211</v>
      </c>
      <c r="L610" s="4">
        <v>26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31849.06</v>
      </c>
      <c r="X610" s="4">
        <v>1</v>
      </c>
      <c r="Y610" s="4">
        <v>31849.06</v>
      </c>
      <c r="Z610" s="4"/>
      <c r="AA610" s="4"/>
      <c r="AB610" s="4"/>
    </row>
    <row r="611" spans="1:206" x14ac:dyDescent="0.2">
      <c r="A611" s="4">
        <v>50</v>
      </c>
      <c r="B611" s="4">
        <v>0</v>
      </c>
      <c r="C611" s="4">
        <v>0</v>
      </c>
      <c r="D611" s="4">
        <v>1</v>
      </c>
      <c r="E611" s="4">
        <v>224</v>
      </c>
      <c r="F611" s="4">
        <f>ROUND(Source!AR583,O611)</f>
        <v>185786.22</v>
      </c>
      <c r="G611" s="4" t="s">
        <v>144</v>
      </c>
      <c r="H611" s="4" t="s">
        <v>145</v>
      </c>
      <c r="I611" s="4"/>
      <c r="J611" s="4"/>
      <c r="K611" s="4">
        <v>224</v>
      </c>
      <c r="L611" s="4">
        <v>27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185786.22</v>
      </c>
      <c r="X611" s="4">
        <v>1</v>
      </c>
      <c r="Y611" s="4">
        <v>185786.22</v>
      </c>
      <c r="Z611" s="4"/>
      <c r="AA611" s="4"/>
      <c r="AB611" s="4"/>
    </row>
    <row r="613" spans="1:206" x14ac:dyDescent="0.2">
      <c r="A613" s="2">
        <v>51</v>
      </c>
      <c r="B613" s="2">
        <f>B323</f>
        <v>0</v>
      </c>
      <c r="C613" s="2">
        <f>A323</f>
        <v>3</v>
      </c>
      <c r="D613" s="2">
        <f>ROW(A323)</f>
        <v>323</v>
      </c>
      <c r="E613" s="2"/>
      <c r="F613" s="2" t="str">
        <f>IF(F323&lt;&gt;"",F323,"")</f>
        <v/>
      </c>
      <c r="G613" s="2" t="str">
        <f>IF(G323&lt;&gt;"",G323,"")</f>
        <v>Реконструкция ВЛ-10 кВ от опоры б/н до  КТП-755 по адресу: г.Москва, поселение Первомайское, д.Фоминское, СПК "Десна-1"  (инв. №43315550)</v>
      </c>
      <c r="H613" s="2">
        <v>0</v>
      </c>
      <c r="I613" s="2"/>
      <c r="J613" s="2"/>
      <c r="K613" s="2"/>
      <c r="L613" s="2"/>
      <c r="M613" s="2"/>
      <c r="N613" s="2"/>
      <c r="O613" s="2">
        <f t="shared" ref="O613:T613" si="351">ROUND(O352+O408+O462+O499+O539+O583+AB613,2)</f>
        <v>548900.93000000005</v>
      </c>
      <c r="P613" s="2">
        <f t="shared" si="351"/>
        <v>310076.09000000003</v>
      </c>
      <c r="Q613" s="2">
        <f t="shared" si="351"/>
        <v>49423.34</v>
      </c>
      <c r="R613" s="2">
        <f t="shared" si="351"/>
        <v>23539.01</v>
      </c>
      <c r="S613" s="2">
        <f t="shared" si="351"/>
        <v>165862.49</v>
      </c>
      <c r="T613" s="2">
        <f t="shared" si="351"/>
        <v>0</v>
      </c>
      <c r="U613" s="2">
        <f>U352+U408+U462+U499+U539+U583+AH613</f>
        <v>335.21960000000001</v>
      </c>
      <c r="V613" s="2">
        <f>V352+V408+V462+V499+V539+V583+AI613</f>
        <v>47.894120000000001</v>
      </c>
      <c r="W613" s="2">
        <f>ROUND(W352+W408+W462+W499+W539+W583+AJ613,2)</f>
        <v>0</v>
      </c>
      <c r="X613" s="2">
        <f>ROUND(X352+X408+X462+X499+X539+X583+AK613,2)</f>
        <v>167828.64</v>
      </c>
      <c r="Y613" s="2">
        <f>ROUND(Y352+Y408+Y462+Y499+Y539+Y583+AL613,2)</f>
        <v>89894.25</v>
      </c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>
        <f t="shared" ref="AO613:BD613" si="352">ROUND(AO352+AO408+AO462+AO499+AO539+AO583+BX613,2)</f>
        <v>2461.37</v>
      </c>
      <c r="AP613" s="2">
        <f t="shared" si="352"/>
        <v>0</v>
      </c>
      <c r="AQ613" s="2">
        <f t="shared" si="352"/>
        <v>0</v>
      </c>
      <c r="AR613" s="2">
        <f t="shared" si="352"/>
        <v>808397.27</v>
      </c>
      <c r="AS613" s="2">
        <f t="shared" si="352"/>
        <v>433085.01</v>
      </c>
      <c r="AT613" s="2">
        <f t="shared" si="352"/>
        <v>189526.04</v>
      </c>
      <c r="AU613" s="2">
        <f t="shared" si="352"/>
        <v>185786.22</v>
      </c>
      <c r="AV613" s="2">
        <f t="shared" si="352"/>
        <v>307614.71999999997</v>
      </c>
      <c r="AW613" s="2">
        <f t="shared" si="352"/>
        <v>310076.09000000003</v>
      </c>
      <c r="AX613" s="2">
        <f t="shared" si="352"/>
        <v>2461.37</v>
      </c>
      <c r="AY613" s="2">
        <f t="shared" si="352"/>
        <v>307614.71999999997</v>
      </c>
      <c r="AZ613" s="2">
        <f t="shared" si="352"/>
        <v>0</v>
      </c>
      <c r="BA613" s="2">
        <f t="shared" si="352"/>
        <v>0</v>
      </c>
      <c r="BB613" s="2">
        <f t="shared" si="352"/>
        <v>0</v>
      </c>
      <c r="BC613" s="2">
        <f t="shared" si="352"/>
        <v>0</v>
      </c>
      <c r="BD613" s="2">
        <f t="shared" si="352"/>
        <v>1773.45</v>
      </c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>
        <v>0</v>
      </c>
    </row>
    <row r="615" spans="1:206" x14ac:dyDescent="0.2">
      <c r="A615" s="4">
        <v>50</v>
      </c>
      <c r="B615" s="4">
        <v>0</v>
      </c>
      <c r="C615" s="4">
        <v>0</v>
      </c>
      <c r="D615" s="4">
        <v>1</v>
      </c>
      <c r="E615" s="4">
        <v>201</v>
      </c>
      <c r="F615" s="4">
        <f>ROUND(Source!O613,O615)</f>
        <v>548900.93000000005</v>
      </c>
      <c r="G615" s="4" t="s">
        <v>92</v>
      </c>
      <c r="H615" s="4" t="s">
        <v>93</v>
      </c>
      <c r="I615" s="4"/>
      <c r="J615" s="4"/>
      <c r="K615" s="4">
        <v>201</v>
      </c>
      <c r="L615" s="4">
        <v>1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550674.38</v>
      </c>
      <c r="X615" s="4">
        <v>1</v>
      </c>
      <c r="Y615" s="4">
        <v>550674.38</v>
      </c>
      <c r="Z615" s="4"/>
      <c r="AA615" s="4"/>
      <c r="AB615" s="4"/>
    </row>
    <row r="616" spans="1:206" x14ac:dyDescent="0.2">
      <c r="A616" s="4">
        <v>50</v>
      </c>
      <c r="B616" s="4">
        <v>0</v>
      </c>
      <c r="C616" s="4">
        <v>0</v>
      </c>
      <c r="D616" s="4">
        <v>1</v>
      </c>
      <c r="E616" s="4">
        <v>202</v>
      </c>
      <c r="F616" s="4">
        <f>ROUND(Source!P613,O616)</f>
        <v>310076.09000000003</v>
      </c>
      <c r="G616" s="4" t="s">
        <v>94</v>
      </c>
      <c r="H616" s="4" t="s">
        <v>95</v>
      </c>
      <c r="I616" s="4"/>
      <c r="J616" s="4"/>
      <c r="K616" s="4">
        <v>202</v>
      </c>
      <c r="L616" s="4">
        <v>2</v>
      </c>
      <c r="M616" s="4">
        <v>3</v>
      </c>
      <c r="N616" s="4" t="s">
        <v>3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310076.09000000003</v>
      </c>
      <c r="X616" s="4">
        <v>1</v>
      </c>
      <c r="Y616" s="4">
        <v>310076.09000000003</v>
      </c>
      <c r="Z616" s="4"/>
      <c r="AA616" s="4"/>
      <c r="AB616" s="4"/>
    </row>
    <row r="617" spans="1:206" x14ac:dyDescent="0.2">
      <c r="A617" s="4">
        <v>50</v>
      </c>
      <c r="B617" s="4">
        <v>0</v>
      </c>
      <c r="C617" s="4">
        <v>0</v>
      </c>
      <c r="D617" s="4">
        <v>1</v>
      </c>
      <c r="E617" s="4">
        <v>222</v>
      </c>
      <c r="F617" s="4">
        <f>ROUND(Source!AO613,O617)</f>
        <v>2461.37</v>
      </c>
      <c r="G617" s="4" t="s">
        <v>96</v>
      </c>
      <c r="H617" s="4" t="s">
        <v>97</v>
      </c>
      <c r="I617" s="4"/>
      <c r="J617" s="4"/>
      <c r="K617" s="4">
        <v>222</v>
      </c>
      <c r="L617" s="4">
        <v>3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2461.37</v>
      </c>
      <c r="X617" s="4">
        <v>1</v>
      </c>
      <c r="Y617" s="4">
        <v>2461.37</v>
      </c>
      <c r="Z617" s="4"/>
      <c r="AA617" s="4"/>
      <c r="AB617" s="4"/>
    </row>
    <row r="618" spans="1:206" x14ac:dyDescent="0.2">
      <c r="A618" s="4">
        <v>50</v>
      </c>
      <c r="B618" s="4">
        <v>0</v>
      </c>
      <c r="C618" s="4">
        <v>0</v>
      </c>
      <c r="D618" s="4">
        <v>1</v>
      </c>
      <c r="E618" s="4">
        <v>225</v>
      </c>
      <c r="F618" s="4">
        <f>ROUND(Source!AV613,O618)</f>
        <v>307614.71999999997</v>
      </c>
      <c r="G618" s="4" t="s">
        <v>98</v>
      </c>
      <c r="H618" s="4" t="s">
        <v>99</v>
      </c>
      <c r="I618" s="4"/>
      <c r="J618" s="4"/>
      <c r="K618" s="4">
        <v>225</v>
      </c>
      <c r="L618" s="4">
        <v>4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310076.09000000003</v>
      </c>
      <c r="X618" s="4">
        <v>1</v>
      </c>
      <c r="Y618" s="4">
        <v>310076.09000000003</v>
      </c>
      <c r="Z618" s="4"/>
      <c r="AA618" s="4"/>
      <c r="AB618" s="4"/>
    </row>
    <row r="619" spans="1:206" x14ac:dyDescent="0.2">
      <c r="A619" s="4">
        <v>50</v>
      </c>
      <c r="B619" s="4">
        <v>0</v>
      </c>
      <c r="C619" s="4">
        <v>0</v>
      </c>
      <c r="D619" s="4">
        <v>1</v>
      </c>
      <c r="E619" s="4">
        <v>226</v>
      </c>
      <c r="F619" s="4">
        <f>ROUND(Source!AW613,O619)</f>
        <v>310076.09000000003</v>
      </c>
      <c r="G619" s="4" t="s">
        <v>100</v>
      </c>
      <c r="H619" s="4" t="s">
        <v>101</v>
      </c>
      <c r="I619" s="4"/>
      <c r="J619" s="4"/>
      <c r="K619" s="4">
        <v>226</v>
      </c>
      <c r="L619" s="4">
        <v>5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310076.09000000003</v>
      </c>
      <c r="X619" s="4">
        <v>1</v>
      </c>
      <c r="Y619" s="4">
        <v>310076.09000000003</v>
      </c>
      <c r="Z619" s="4"/>
      <c r="AA619" s="4"/>
      <c r="AB619" s="4"/>
    </row>
    <row r="620" spans="1:206" x14ac:dyDescent="0.2">
      <c r="A620" s="4">
        <v>50</v>
      </c>
      <c r="B620" s="4">
        <v>0</v>
      </c>
      <c r="C620" s="4">
        <v>0</v>
      </c>
      <c r="D620" s="4">
        <v>1</v>
      </c>
      <c r="E620" s="4">
        <v>227</v>
      </c>
      <c r="F620" s="4">
        <f>ROUND(Source!AX613,O620)</f>
        <v>2461.37</v>
      </c>
      <c r="G620" s="4" t="s">
        <v>102</v>
      </c>
      <c r="H620" s="4" t="s">
        <v>103</v>
      </c>
      <c r="I620" s="4"/>
      <c r="J620" s="4"/>
      <c r="K620" s="4">
        <v>227</v>
      </c>
      <c r="L620" s="4">
        <v>6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06" x14ac:dyDescent="0.2">
      <c r="A621" s="4">
        <v>50</v>
      </c>
      <c r="B621" s="4">
        <v>0</v>
      </c>
      <c r="C621" s="4">
        <v>0</v>
      </c>
      <c r="D621" s="4">
        <v>1</v>
      </c>
      <c r="E621" s="4">
        <v>228</v>
      </c>
      <c r="F621" s="4">
        <f>ROUND(Source!AY613,O621)</f>
        <v>307614.71999999997</v>
      </c>
      <c r="G621" s="4" t="s">
        <v>104</v>
      </c>
      <c r="H621" s="4" t="s">
        <v>105</v>
      </c>
      <c r="I621" s="4"/>
      <c r="J621" s="4"/>
      <c r="K621" s="4">
        <v>228</v>
      </c>
      <c r="L621" s="4">
        <v>7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310076.09000000003</v>
      </c>
      <c r="X621" s="4">
        <v>1</v>
      </c>
      <c r="Y621" s="4">
        <v>310076.09000000003</v>
      </c>
      <c r="Z621" s="4"/>
      <c r="AA621" s="4"/>
      <c r="AB621" s="4"/>
    </row>
    <row r="622" spans="1:206" x14ac:dyDescent="0.2">
      <c r="A622" s="4">
        <v>50</v>
      </c>
      <c r="B622" s="4">
        <v>0</v>
      </c>
      <c r="C622" s="4">
        <v>0</v>
      </c>
      <c r="D622" s="4">
        <v>1</v>
      </c>
      <c r="E622" s="4">
        <v>216</v>
      </c>
      <c r="F622" s="4">
        <f>ROUND(Source!AP613,O622)</f>
        <v>0</v>
      </c>
      <c r="G622" s="4" t="s">
        <v>106</v>
      </c>
      <c r="H622" s="4" t="s">
        <v>107</v>
      </c>
      <c r="I622" s="4"/>
      <c r="J622" s="4"/>
      <c r="K622" s="4">
        <v>216</v>
      </c>
      <c r="L622" s="4">
        <v>8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06" x14ac:dyDescent="0.2">
      <c r="A623" s="4">
        <v>50</v>
      </c>
      <c r="B623" s="4">
        <v>0</v>
      </c>
      <c r="C623" s="4">
        <v>0</v>
      </c>
      <c r="D623" s="4">
        <v>1</v>
      </c>
      <c r="E623" s="4">
        <v>223</v>
      </c>
      <c r="F623" s="4">
        <f>ROUND(Source!AQ613,O623)</f>
        <v>0</v>
      </c>
      <c r="G623" s="4" t="s">
        <v>108</v>
      </c>
      <c r="H623" s="4" t="s">
        <v>109</v>
      </c>
      <c r="I623" s="4"/>
      <c r="J623" s="4"/>
      <c r="K623" s="4">
        <v>223</v>
      </c>
      <c r="L623" s="4">
        <v>9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0</v>
      </c>
      <c r="X623" s="4">
        <v>1</v>
      </c>
      <c r="Y623" s="4">
        <v>0</v>
      </c>
      <c r="Z623" s="4"/>
      <c r="AA623" s="4"/>
      <c r="AB623" s="4"/>
    </row>
    <row r="624" spans="1:206" x14ac:dyDescent="0.2">
      <c r="A624" s="4">
        <v>50</v>
      </c>
      <c r="B624" s="4">
        <v>0</v>
      </c>
      <c r="C624" s="4">
        <v>0</v>
      </c>
      <c r="D624" s="4">
        <v>1</v>
      </c>
      <c r="E624" s="4">
        <v>229</v>
      </c>
      <c r="F624" s="4">
        <f>ROUND(Source!AZ613,O624)</f>
        <v>0</v>
      </c>
      <c r="G624" s="4" t="s">
        <v>110</v>
      </c>
      <c r="H624" s="4" t="s">
        <v>111</v>
      </c>
      <c r="I624" s="4"/>
      <c r="J624" s="4"/>
      <c r="K624" s="4">
        <v>229</v>
      </c>
      <c r="L624" s="4">
        <v>10</v>
      </c>
      <c r="M624" s="4">
        <v>3</v>
      </c>
      <c r="N624" s="4" t="s">
        <v>3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0</v>
      </c>
      <c r="X624" s="4">
        <v>1</v>
      </c>
      <c r="Y624" s="4">
        <v>0</v>
      </c>
      <c r="Z624" s="4"/>
      <c r="AA624" s="4"/>
      <c r="AB624" s="4"/>
    </row>
    <row r="625" spans="1:28" x14ac:dyDescent="0.2">
      <c r="A625" s="4">
        <v>50</v>
      </c>
      <c r="B625" s="4">
        <v>0</v>
      </c>
      <c r="C625" s="4">
        <v>0</v>
      </c>
      <c r="D625" s="4">
        <v>1</v>
      </c>
      <c r="E625" s="4">
        <v>203</v>
      </c>
      <c r="F625" s="4">
        <f>ROUND(Source!Q613,O625)</f>
        <v>49423.34</v>
      </c>
      <c r="G625" s="4" t="s">
        <v>112</v>
      </c>
      <c r="H625" s="4" t="s">
        <v>113</v>
      </c>
      <c r="I625" s="4"/>
      <c r="J625" s="4"/>
      <c r="K625" s="4">
        <v>203</v>
      </c>
      <c r="L625" s="4">
        <v>11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49423.34</v>
      </c>
      <c r="X625" s="4">
        <v>1</v>
      </c>
      <c r="Y625" s="4">
        <v>49423.34</v>
      </c>
      <c r="Z625" s="4"/>
      <c r="AA625" s="4"/>
      <c r="AB625" s="4"/>
    </row>
    <row r="626" spans="1:28" x14ac:dyDescent="0.2">
      <c r="A626" s="4">
        <v>50</v>
      </c>
      <c r="B626" s="4">
        <v>0</v>
      </c>
      <c r="C626" s="4">
        <v>0</v>
      </c>
      <c r="D626" s="4">
        <v>1</v>
      </c>
      <c r="E626" s="4">
        <v>231</v>
      </c>
      <c r="F626" s="4">
        <f>ROUND(Source!BB613,O626)</f>
        <v>0</v>
      </c>
      <c r="G626" s="4" t="s">
        <v>114</v>
      </c>
      <c r="H626" s="4" t="s">
        <v>115</v>
      </c>
      <c r="I626" s="4"/>
      <c r="J626" s="4"/>
      <c r="K626" s="4">
        <v>231</v>
      </c>
      <c r="L626" s="4">
        <v>12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0</v>
      </c>
      <c r="X626" s="4">
        <v>1</v>
      </c>
      <c r="Y626" s="4">
        <v>0</v>
      </c>
      <c r="Z626" s="4"/>
      <c r="AA626" s="4"/>
      <c r="AB626" s="4"/>
    </row>
    <row r="627" spans="1:28" x14ac:dyDescent="0.2">
      <c r="A627" s="4">
        <v>50</v>
      </c>
      <c r="B627" s="4">
        <v>0</v>
      </c>
      <c r="C627" s="4">
        <v>0</v>
      </c>
      <c r="D627" s="4">
        <v>1</v>
      </c>
      <c r="E627" s="4">
        <v>204</v>
      </c>
      <c r="F627" s="4">
        <f>ROUND(Source!R613,O627)</f>
        <v>23539.01</v>
      </c>
      <c r="G627" s="4" t="s">
        <v>116</v>
      </c>
      <c r="H627" s="4" t="s">
        <v>117</v>
      </c>
      <c r="I627" s="4"/>
      <c r="J627" s="4"/>
      <c r="K627" s="4">
        <v>204</v>
      </c>
      <c r="L627" s="4">
        <v>13</v>
      </c>
      <c r="M627" s="4">
        <v>3</v>
      </c>
      <c r="N627" s="4" t="s">
        <v>3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23539.009999999995</v>
      </c>
      <c r="X627" s="4">
        <v>1</v>
      </c>
      <c r="Y627" s="4">
        <v>23539.009999999995</v>
      </c>
      <c r="Z627" s="4"/>
      <c r="AA627" s="4"/>
      <c r="AB627" s="4"/>
    </row>
    <row r="628" spans="1:28" x14ac:dyDescent="0.2">
      <c r="A628" s="4">
        <v>50</v>
      </c>
      <c r="B628" s="4">
        <v>0</v>
      </c>
      <c r="C628" s="4">
        <v>0</v>
      </c>
      <c r="D628" s="4">
        <v>1</v>
      </c>
      <c r="E628" s="4">
        <v>205</v>
      </c>
      <c r="F628" s="4">
        <f>ROUND(Source!S613,O628)</f>
        <v>165862.49</v>
      </c>
      <c r="G628" s="4" t="s">
        <v>118</v>
      </c>
      <c r="H628" s="4" t="s">
        <v>119</v>
      </c>
      <c r="I628" s="4"/>
      <c r="J628" s="4"/>
      <c r="K628" s="4">
        <v>205</v>
      </c>
      <c r="L628" s="4">
        <v>14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165862.49</v>
      </c>
      <c r="X628" s="4">
        <v>1</v>
      </c>
      <c r="Y628" s="4">
        <v>165862.49</v>
      </c>
      <c r="Z628" s="4"/>
      <c r="AA628" s="4"/>
      <c r="AB628" s="4"/>
    </row>
    <row r="629" spans="1:28" x14ac:dyDescent="0.2">
      <c r="A629" s="4">
        <v>50</v>
      </c>
      <c r="B629" s="4">
        <v>0</v>
      </c>
      <c r="C629" s="4">
        <v>0</v>
      </c>
      <c r="D629" s="4">
        <v>1</v>
      </c>
      <c r="E629" s="4">
        <v>232</v>
      </c>
      <c r="F629" s="4">
        <f>ROUND(Source!BC613,O629)</f>
        <v>0</v>
      </c>
      <c r="G629" s="4" t="s">
        <v>120</v>
      </c>
      <c r="H629" s="4" t="s">
        <v>121</v>
      </c>
      <c r="I629" s="4"/>
      <c r="J629" s="4"/>
      <c r="K629" s="4">
        <v>232</v>
      </c>
      <c r="L629" s="4">
        <v>15</v>
      </c>
      <c r="M629" s="4">
        <v>3</v>
      </c>
      <c r="N629" s="4" t="s">
        <v>3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0</v>
      </c>
      <c r="X629" s="4">
        <v>1</v>
      </c>
      <c r="Y629" s="4">
        <v>0</v>
      </c>
      <c r="Z629" s="4"/>
      <c r="AA629" s="4"/>
      <c r="AB629" s="4"/>
    </row>
    <row r="630" spans="1:28" x14ac:dyDescent="0.2">
      <c r="A630" s="4">
        <v>50</v>
      </c>
      <c r="B630" s="4">
        <v>0</v>
      </c>
      <c r="C630" s="4">
        <v>0</v>
      </c>
      <c r="D630" s="4">
        <v>1</v>
      </c>
      <c r="E630" s="4">
        <v>214</v>
      </c>
      <c r="F630" s="4">
        <f>ROUND(Source!AS613,O630)</f>
        <v>433085.01</v>
      </c>
      <c r="G630" s="4" t="s">
        <v>122</v>
      </c>
      <c r="H630" s="4" t="s">
        <v>123</v>
      </c>
      <c r="I630" s="4"/>
      <c r="J630" s="4"/>
      <c r="K630" s="4">
        <v>214</v>
      </c>
      <c r="L630" s="4">
        <v>16</v>
      </c>
      <c r="M630" s="4">
        <v>3</v>
      </c>
      <c r="N630" s="4" t="s">
        <v>3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355919.35</v>
      </c>
      <c r="X630" s="4">
        <v>1</v>
      </c>
      <c r="Y630" s="4">
        <v>355919.35</v>
      </c>
      <c r="Z630" s="4"/>
      <c r="AA630" s="4"/>
      <c r="AB630" s="4"/>
    </row>
    <row r="631" spans="1:28" x14ac:dyDescent="0.2">
      <c r="A631" s="4">
        <v>50</v>
      </c>
      <c r="B631" s="4">
        <v>0</v>
      </c>
      <c r="C631" s="4">
        <v>0</v>
      </c>
      <c r="D631" s="4">
        <v>1</v>
      </c>
      <c r="E631" s="4">
        <v>215</v>
      </c>
      <c r="F631" s="4">
        <f>ROUND(Source!AT613,O631)</f>
        <v>189526.04</v>
      </c>
      <c r="G631" s="4" t="s">
        <v>124</v>
      </c>
      <c r="H631" s="4" t="s">
        <v>125</v>
      </c>
      <c r="I631" s="4"/>
      <c r="J631" s="4"/>
      <c r="K631" s="4">
        <v>215</v>
      </c>
      <c r="L631" s="4">
        <v>17</v>
      </c>
      <c r="M631" s="4">
        <v>3</v>
      </c>
      <c r="N631" s="4" t="s">
        <v>3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189526.04</v>
      </c>
      <c r="X631" s="4">
        <v>1</v>
      </c>
      <c r="Y631" s="4">
        <v>189526.04</v>
      </c>
      <c r="Z631" s="4"/>
      <c r="AA631" s="4"/>
      <c r="AB631" s="4"/>
    </row>
    <row r="632" spans="1:28" x14ac:dyDescent="0.2">
      <c r="A632" s="4">
        <v>50</v>
      </c>
      <c r="B632" s="4">
        <v>0</v>
      </c>
      <c r="C632" s="4">
        <v>0</v>
      </c>
      <c r="D632" s="4">
        <v>1</v>
      </c>
      <c r="E632" s="4">
        <v>217</v>
      </c>
      <c r="F632" s="4">
        <f>ROUND(Source!AU613,O632)</f>
        <v>185786.22</v>
      </c>
      <c r="G632" s="4" t="s">
        <v>126</v>
      </c>
      <c r="H632" s="4" t="s">
        <v>127</v>
      </c>
      <c r="I632" s="4"/>
      <c r="J632" s="4"/>
      <c r="K632" s="4">
        <v>217</v>
      </c>
      <c r="L632" s="4">
        <v>18</v>
      </c>
      <c r="M632" s="4">
        <v>3</v>
      </c>
      <c r="N632" s="4" t="s">
        <v>3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185786.22</v>
      </c>
      <c r="X632" s="4">
        <v>1</v>
      </c>
      <c r="Y632" s="4">
        <v>185786.22</v>
      </c>
      <c r="Z632" s="4"/>
      <c r="AA632" s="4"/>
      <c r="AB632" s="4"/>
    </row>
    <row r="633" spans="1:28" x14ac:dyDescent="0.2">
      <c r="A633" s="4">
        <v>50</v>
      </c>
      <c r="B633" s="4">
        <v>0</v>
      </c>
      <c r="C633" s="4">
        <v>0</v>
      </c>
      <c r="D633" s="4">
        <v>1</v>
      </c>
      <c r="E633" s="4">
        <v>230</v>
      </c>
      <c r="F633" s="4">
        <f>ROUND(Source!BA613,O633)</f>
        <v>0</v>
      </c>
      <c r="G633" s="4" t="s">
        <v>128</v>
      </c>
      <c r="H633" s="4" t="s">
        <v>129</v>
      </c>
      <c r="I633" s="4"/>
      <c r="J633" s="4"/>
      <c r="K633" s="4">
        <v>230</v>
      </c>
      <c r="L633" s="4">
        <v>19</v>
      </c>
      <c r="M633" s="4">
        <v>3</v>
      </c>
      <c r="N633" s="4" t="s">
        <v>3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0</v>
      </c>
      <c r="X633" s="4">
        <v>1</v>
      </c>
      <c r="Y633" s="4">
        <v>0</v>
      </c>
      <c r="Z633" s="4"/>
      <c r="AA633" s="4"/>
      <c r="AB633" s="4"/>
    </row>
    <row r="634" spans="1:28" x14ac:dyDescent="0.2">
      <c r="A634" s="4">
        <v>50</v>
      </c>
      <c r="B634" s="4">
        <v>0</v>
      </c>
      <c r="C634" s="4">
        <v>0</v>
      </c>
      <c r="D634" s="4">
        <v>1</v>
      </c>
      <c r="E634" s="4">
        <v>206</v>
      </c>
      <c r="F634" s="4">
        <f>ROUND(Source!T613,O634)</f>
        <v>0</v>
      </c>
      <c r="G634" s="4" t="s">
        <v>130</v>
      </c>
      <c r="H634" s="4" t="s">
        <v>131</v>
      </c>
      <c r="I634" s="4"/>
      <c r="J634" s="4"/>
      <c r="K634" s="4">
        <v>206</v>
      </c>
      <c r="L634" s="4">
        <v>20</v>
      </c>
      <c r="M634" s="4">
        <v>3</v>
      </c>
      <c r="N634" s="4" t="s">
        <v>3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8" x14ac:dyDescent="0.2">
      <c r="A635" s="4">
        <v>50</v>
      </c>
      <c r="B635" s="4">
        <v>0</v>
      </c>
      <c r="C635" s="4">
        <v>0</v>
      </c>
      <c r="D635" s="4">
        <v>1</v>
      </c>
      <c r="E635" s="4">
        <v>207</v>
      </c>
      <c r="F635" s="4">
        <f>ROUND(Source!U613,O635)</f>
        <v>335.21960000000001</v>
      </c>
      <c r="G635" s="4" t="s">
        <v>132</v>
      </c>
      <c r="H635" s="4" t="s">
        <v>133</v>
      </c>
      <c r="I635" s="4"/>
      <c r="J635" s="4"/>
      <c r="K635" s="4">
        <v>207</v>
      </c>
      <c r="L635" s="4">
        <v>21</v>
      </c>
      <c r="M635" s="4">
        <v>3</v>
      </c>
      <c r="N635" s="4" t="s">
        <v>3</v>
      </c>
      <c r="O635" s="4">
        <v>7</v>
      </c>
      <c r="P635" s="4"/>
      <c r="Q635" s="4"/>
      <c r="R635" s="4"/>
      <c r="S635" s="4"/>
      <c r="T635" s="4"/>
      <c r="U635" s="4"/>
      <c r="V635" s="4"/>
      <c r="W635" s="4">
        <v>335.21960000000001</v>
      </c>
      <c r="X635" s="4">
        <v>1</v>
      </c>
      <c r="Y635" s="4">
        <v>335.21960000000001</v>
      </c>
      <c r="Z635" s="4"/>
      <c r="AA635" s="4"/>
      <c r="AB635" s="4"/>
    </row>
    <row r="636" spans="1:28" x14ac:dyDescent="0.2">
      <c r="A636" s="4">
        <v>50</v>
      </c>
      <c r="B636" s="4">
        <v>0</v>
      </c>
      <c r="C636" s="4">
        <v>0</v>
      </c>
      <c r="D636" s="4">
        <v>1</v>
      </c>
      <c r="E636" s="4">
        <v>208</v>
      </c>
      <c r="F636" s="4">
        <f>ROUND(Source!V613,O636)</f>
        <v>47.894120000000001</v>
      </c>
      <c r="G636" s="4" t="s">
        <v>134</v>
      </c>
      <c r="H636" s="4" t="s">
        <v>135</v>
      </c>
      <c r="I636" s="4"/>
      <c r="J636" s="4"/>
      <c r="K636" s="4">
        <v>208</v>
      </c>
      <c r="L636" s="4">
        <v>22</v>
      </c>
      <c r="M636" s="4">
        <v>3</v>
      </c>
      <c r="N636" s="4" t="s">
        <v>3</v>
      </c>
      <c r="O636" s="4">
        <v>7</v>
      </c>
      <c r="P636" s="4"/>
      <c r="Q636" s="4"/>
      <c r="R636" s="4"/>
      <c r="S636" s="4"/>
      <c r="T636" s="4"/>
      <c r="U636" s="4"/>
      <c r="V636" s="4"/>
      <c r="W636" s="4">
        <v>47.894120000000001</v>
      </c>
      <c r="X636" s="4">
        <v>1</v>
      </c>
      <c r="Y636" s="4">
        <v>47.894120000000001</v>
      </c>
      <c r="Z636" s="4"/>
      <c r="AA636" s="4"/>
      <c r="AB636" s="4"/>
    </row>
    <row r="637" spans="1:28" x14ac:dyDescent="0.2">
      <c r="A637" s="4">
        <v>50</v>
      </c>
      <c r="B637" s="4">
        <v>0</v>
      </c>
      <c r="C637" s="4">
        <v>0</v>
      </c>
      <c r="D637" s="4">
        <v>1</v>
      </c>
      <c r="E637" s="4">
        <v>209</v>
      </c>
      <c r="F637" s="4">
        <f>ROUND(Source!W613,O637)</f>
        <v>0</v>
      </c>
      <c r="G637" s="4" t="s">
        <v>136</v>
      </c>
      <c r="H637" s="4" t="s">
        <v>137</v>
      </c>
      <c r="I637" s="4"/>
      <c r="J637" s="4"/>
      <c r="K637" s="4">
        <v>209</v>
      </c>
      <c r="L637" s="4">
        <v>23</v>
      </c>
      <c r="M637" s="4">
        <v>3</v>
      </c>
      <c r="N637" s="4" t="s">
        <v>3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8" x14ac:dyDescent="0.2">
      <c r="A638" s="4">
        <v>50</v>
      </c>
      <c r="B638" s="4">
        <v>0</v>
      </c>
      <c r="C638" s="4">
        <v>0</v>
      </c>
      <c r="D638" s="4">
        <v>1</v>
      </c>
      <c r="E638" s="4">
        <v>233</v>
      </c>
      <c r="F638" s="4">
        <f>ROUND(Source!BD613,O638)</f>
        <v>1773.45</v>
      </c>
      <c r="G638" s="4" t="s">
        <v>138</v>
      </c>
      <c r="H638" s="4" t="s">
        <v>139</v>
      </c>
      <c r="I638" s="4"/>
      <c r="J638" s="4"/>
      <c r="K638" s="4">
        <v>233</v>
      </c>
      <c r="L638" s="4">
        <v>24</v>
      </c>
      <c r="M638" s="4">
        <v>3</v>
      </c>
      <c r="N638" s="4" t="s">
        <v>3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1773.45</v>
      </c>
      <c r="X638" s="4">
        <v>1</v>
      </c>
      <c r="Y638" s="4">
        <v>1773.45</v>
      </c>
      <c r="Z638" s="4"/>
      <c r="AA638" s="4"/>
      <c r="AB638" s="4"/>
    </row>
    <row r="639" spans="1:28" x14ac:dyDescent="0.2">
      <c r="A639" s="4">
        <v>50</v>
      </c>
      <c r="B639" s="4">
        <v>0</v>
      </c>
      <c r="C639" s="4">
        <v>0</v>
      </c>
      <c r="D639" s="4">
        <v>1</v>
      </c>
      <c r="E639" s="4">
        <v>210</v>
      </c>
      <c r="F639" s="4">
        <f>ROUND(Source!X613,O639)</f>
        <v>167828.64</v>
      </c>
      <c r="G639" s="4" t="s">
        <v>140</v>
      </c>
      <c r="H639" s="4" t="s">
        <v>141</v>
      </c>
      <c r="I639" s="4"/>
      <c r="J639" s="4"/>
      <c r="K639" s="4">
        <v>210</v>
      </c>
      <c r="L639" s="4">
        <v>25</v>
      </c>
      <c r="M639" s="4">
        <v>3</v>
      </c>
      <c r="N639" s="4" t="s">
        <v>3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167828.64</v>
      </c>
      <c r="X639" s="4">
        <v>1</v>
      </c>
      <c r="Y639" s="4">
        <v>167828.64</v>
      </c>
      <c r="Z639" s="4"/>
      <c r="AA639" s="4"/>
      <c r="AB639" s="4"/>
    </row>
    <row r="640" spans="1:28" x14ac:dyDescent="0.2">
      <c r="A640" s="4">
        <v>50</v>
      </c>
      <c r="B640" s="4">
        <v>0</v>
      </c>
      <c r="C640" s="4">
        <v>0</v>
      </c>
      <c r="D640" s="4">
        <v>1</v>
      </c>
      <c r="E640" s="4">
        <v>211</v>
      </c>
      <c r="F640" s="4">
        <f>ROUND(Source!Y613,O640)</f>
        <v>89894.25</v>
      </c>
      <c r="G640" s="4" t="s">
        <v>142</v>
      </c>
      <c r="H640" s="4" t="s">
        <v>143</v>
      </c>
      <c r="I640" s="4"/>
      <c r="J640" s="4"/>
      <c r="K640" s="4">
        <v>211</v>
      </c>
      <c r="L640" s="4">
        <v>26</v>
      </c>
      <c r="M640" s="4">
        <v>3</v>
      </c>
      <c r="N640" s="4" t="s">
        <v>3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89894.25</v>
      </c>
      <c r="X640" s="4">
        <v>1</v>
      </c>
      <c r="Y640" s="4">
        <v>89894.25</v>
      </c>
      <c r="Z640" s="4"/>
      <c r="AA640" s="4"/>
      <c r="AB640" s="4"/>
    </row>
    <row r="641" spans="1:245" x14ac:dyDescent="0.2">
      <c r="A641" s="4">
        <v>50</v>
      </c>
      <c r="B641" s="4">
        <v>0</v>
      </c>
      <c r="C641" s="4">
        <v>0</v>
      </c>
      <c r="D641" s="4">
        <v>1</v>
      </c>
      <c r="E641" s="4">
        <v>224</v>
      </c>
      <c r="F641" s="4">
        <f>ROUND(Source!AR613,O641)</f>
        <v>808397.27</v>
      </c>
      <c r="G641" s="4" t="s">
        <v>144</v>
      </c>
      <c r="H641" s="4" t="s">
        <v>145</v>
      </c>
      <c r="I641" s="4"/>
      <c r="J641" s="4"/>
      <c r="K641" s="4">
        <v>224</v>
      </c>
      <c r="L641" s="4">
        <v>27</v>
      </c>
      <c r="M641" s="4">
        <v>3</v>
      </c>
      <c r="N641" s="4" t="s">
        <v>3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808397.27</v>
      </c>
      <c r="X641" s="4">
        <v>1</v>
      </c>
      <c r="Y641" s="4">
        <v>808397.27</v>
      </c>
      <c r="Z641" s="4"/>
      <c r="AA641" s="4"/>
      <c r="AB641" s="4"/>
    </row>
    <row r="642" spans="1:245" x14ac:dyDescent="0.2">
      <c r="A642" s="4">
        <v>50</v>
      </c>
      <c r="B642" s="4">
        <v>0</v>
      </c>
      <c r="C642" s="4">
        <v>0</v>
      </c>
      <c r="D642" s="4">
        <v>2</v>
      </c>
      <c r="E642" s="4">
        <v>0</v>
      </c>
      <c r="F642" s="4">
        <f>ROUND(F380+F436+F490+F527+F567+F611,O642)</f>
        <v>808397.27</v>
      </c>
      <c r="G642" s="4" t="s">
        <v>341</v>
      </c>
      <c r="H642" s="4" t="s">
        <v>342</v>
      </c>
      <c r="I642" s="4"/>
      <c r="J642" s="4"/>
      <c r="K642" s="4">
        <v>212</v>
      </c>
      <c r="L642" s="4">
        <v>28</v>
      </c>
      <c r="M642" s="4">
        <v>0</v>
      </c>
      <c r="N642" s="4" t="s">
        <v>3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808397.27</v>
      </c>
      <c r="X642" s="4">
        <v>1</v>
      </c>
      <c r="Y642" s="4">
        <v>808397.27</v>
      </c>
      <c r="Z642" s="4"/>
      <c r="AA642" s="4"/>
      <c r="AB642" s="4"/>
    </row>
    <row r="643" spans="1:245" x14ac:dyDescent="0.2">
      <c r="A643" s="4">
        <v>50</v>
      </c>
      <c r="B643" s="4">
        <v>0</v>
      </c>
      <c r="C643" s="4">
        <v>0</v>
      </c>
      <c r="D643" s="4">
        <v>2</v>
      </c>
      <c r="E643" s="4">
        <v>0</v>
      </c>
      <c r="F643" s="4">
        <f>ROUND(0.2*F642,O643)</f>
        <v>161679.45000000001</v>
      </c>
      <c r="G643" s="4" t="s">
        <v>343</v>
      </c>
      <c r="H643" s="4" t="s">
        <v>344</v>
      </c>
      <c r="I643" s="4"/>
      <c r="J643" s="4"/>
      <c r="K643" s="4">
        <v>212</v>
      </c>
      <c r="L643" s="4">
        <v>29</v>
      </c>
      <c r="M643" s="4">
        <v>0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161679.45000000001</v>
      </c>
      <c r="X643" s="4">
        <v>1</v>
      </c>
      <c r="Y643" s="4">
        <v>161679.45000000001</v>
      </c>
      <c r="Z643" s="4"/>
      <c r="AA643" s="4"/>
      <c r="AB643" s="4"/>
    </row>
    <row r="644" spans="1:245" x14ac:dyDescent="0.2">
      <c r="A644" s="4">
        <v>50</v>
      </c>
      <c r="B644" s="4">
        <v>0</v>
      </c>
      <c r="C644" s="4">
        <v>0</v>
      </c>
      <c r="D644" s="4">
        <v>2</v>
      </c>
      <c r="E644" s="4">
        <v>0</v>
      </c>
      <c r="F644" s="4">
        <f>ROUND(F643+F642,O644)</f>
        <v>970076.72</v>
      </c>
      <c r="G644" s="4" t="s">
        <v>345</v>
      </c>
      <c r="H644" s="4" t="s">
        <v>346</v>
      </c>
      <c r="I644" s="4"/>
      <c r="J644" s="4"/>
      <c r="K644" s="4">
        <v>212</v>
      </c>
      <c r="L644" s="4">
        <v>30</v>
      </c>
      <c r="M644" s="4">
        <v>0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970076.72</v>
      </c>
      <c r="X644" s="4">
        <v>1</v>
      </c>
      <c r="Y644" s="4">
        <v>970076.72</v>
      </c>
      <c r="Z644" s="4"/>
      <c r="AA644" s="4"/>
      <c r="AB644" s="4"/>
    </row>
    <row r="646" spans="1:245" x14ac:dyDescent="0.2">
      <c r="A646" s="1">
        <v>3</v>
      </c>
      <c r="B646" s="1">
        <v>0</v>
      </c>
      <c r="C646" s="1"/>
      <c r="D646" s="1">
        <f>ROW(A935)</f>
        <v>935</v>
      </c>
      <c r="E646" s="1"/>
      <c r="F646" s="1" t="s">
        <v>3</v>
      </c>
      <c r="G646" s="1" t="s">
        <v>418</v>
      </c>
      <c r="H646" s="1" t="s">
        <v>3</v>
      </c>
      <c r="I646" s="1">
        <v>0</v>
      </c>
      <c r="J646" s="1" t="s">
        <v>3</v>
      </c>
      <c r="K646" s="1">
        <v>-1</v>
      </c>
      <c r="L646" s="1" t="s">
        <v>16</v>
      </c>
      <c r="M646" s="1" t="s">
        <v>3</v>
      </c>
      <c r="N646" s="1"/>
      <c r="O646" s="1"/>
      <c r="P646" s="1"/>
      <c r="Q646" s="1"/>
      <c r="R646" s="1"/>
      <c r="S646" s="1">
        <v>0</v>
      </c>
      <c r="T646" s="1"/>
      <c r="U646" s="1" t="s">
        <v>3</v>
      </c>
      <c r="V646" s="1">
        <v>0</v>
      </c>
      <c r="W646" s="1"/>
      <c r="X646" s="1"/>
      <c r="Y646" s="1"/>
      <c r="Z646" s="1"/>
      <c r="AA646" s="1"/>
      <c r="AB646" s="1" t="s">
        <v>3</v>
      </c>
      <c r="AC646" s="1" t="s">
        <v>3</v>
      </c>
      <c r="AD646" s="1" t="s">
        <v>3</v>
      </c>
      <c r="AE646" s="1" t="s">
        <v>3</v>
      </c>
      <c r="AF646" s="1" t="s">
        <v>3</v>
      </c>
      <c r="AG646" s="1" t="s">
        <v>3</v>
      </c>
      <c r="AH646" s="1"/>
      <c r="AI646" s="1"/>
      <c r="AJ646" s="1"/>
      <c r="AK646" s="1"/>
      <c r="AL646" s="1"/>
      <c r="AM646" s="1"/>
      <c r="AN646" s="1"/>
      <c r="AO646" s="1"/>
      <c r="AP646" s="1" t="s">
        <v>3</v>
      </c>
      <c r="AQ646" s="1" t="s">
        <v>3</v>
      </c>
      <c r="AR646" s="1" t="s">
        <v>3</v>
      </c>
      <c r="AS646" s="1"/>
      <c r="AT646" s="1"/>
      <c r="AU646" s="1"/>
      <c r="AV646" s="1"/>
      <c r="AW646" s="1"/>
      <c r="AX646" s="1"/>
      <c r="AY646" s="1"/>
      <c r="AZ646" s="1" t="s">
        <v>3</v>
      </c>
      <c r="BA646" s="1"/>
      <c r="BB646" s="1" t="s">
        <v>3</v>
      </c>
      <c r="BC646" s="1" t="s">
        <v>3</v>
      </c>
      <c r="BD646" s="1" t="s">
        <v>3</v>
      </c>
      <c r="BE646" s="1" t="s">
        <v>3</v>
      </c>
      <c r="BF646" s="1" t="s">
        <v>3</v>
      </c>
      <c r="BG646" s="1" t="s">
        <v>3</v>
      </c>
      <c r="BH646" s="1" t="s">
        <v>3</v>
      </c>
      <c r="BI646" s="1" t="s">
        <v>3</v>
      </c>
      <c r="BJ646" s="1" t="s">
        <v>3</v>
      </c>
      <c r="BK646" s="1" t="s">
        <v>3</v>
      </c>
      <c r="BL646" s="1" t="s">
        <v>3</v>
      </c>
      <c r="BM646" s="1" t="s">
        <v>3</v>
      </c>
      <c r="BN646" s="1" t="s">
        <v>3</v>
      </c>
      <c r="BO646" s="1" t="s">
        <v>3</v>
      </c>
      <c r="BP646" s="1" t="s">
        <v>3</v>
      </c>
      <c r="BQ646" s="1"/>
      <c r="BR646" s="1"/>
      <c r="BS646" s="1"/>
      <c r="BT646" s="1"/>
      <c r="BU646" s="1"/>
      <c r="BV646" s="1"/>
      <c r="BW646" s="1"/>
      <c r="BX646" s="1">
        <v>0</v>
      </c>
      <c r="BY646" s="1"/>
      <c r="BZ646" s="1"/>
      <c r="CA646" s="1"/>
      <c r="CB646" s="1"/>
      <c r="CC646" s="1"/>
      <c r="CD646" s="1"/>
      <c r="CE646" s="1"/>
      <c r="CF646" s="1">
        <v>0</v>
      </c>
      <c r="CG646" s="1">
        <v>0</v>
      </c>
      <c r="CH646" s="1"/>
      <c r="CI646" s="1" t="s">
        <v>3</v>
      </c>
      <c r="CJ646" s="1" t="s">
        <v>3</v>
      </c>
      <c r="CK646" t="s">
        <v>3</v>
      </c>
      <c r="CL646" t="s">
        <v>3</v>
      </c>
      <c r="CM646" t="s">
        <v>3</v>
      </c>
      <c r="CN646" t="s">
        <v>3</v>
      </c>
      <c r="CO646" t="s">
        <v>3</v>
      </c>
      <c r="CP646" t="s">
        <v>3</v>
      </c>
      <c r="CQ646" t="s">
        <v>3</v>
      </c>
    </row>
    <row r="648" spans="1:245" x14ac:dyDescent="0.2">
      <c r="A648" s="2">
        <v>52</v>
      </c>
      <c r="B648" s="2">
        <f t="shared" ref="B648:G648" si="353">B935</f>
        <v>0</v>
      </c>
      <c r="C648" s="2">
        <f t="shared" si="353"/>
        <v>3</v>
      </c>
      <c r="D648" s="2">
        <f t="shared" si="353"/>
        <v>646</v>
      </c>
      <c r="E648" s="2">
        <f t="shared" si="353"/>
        <v>0</v>
      </c>
      <c r="F648" s="2" t="str">
        <f t="shared" si="353"/>
        <v/>
      </c>
      <c r="G648" s="2" t="str">
        <f t="shared" si="353"/>
        <v>Реконструкция ВКЛ-6 кВ ф. 10 ПС-357 "Елохово" в сторону КТП-155 по адресу: г.Москва, поселение Роговкое, вблизи д.Тетеренки, СНТ "Черничка" (инв.№ 43315489)</v>
      </c>
      <c r="H648" s="2"/>
      <c r="I648" s="2"/>
      <c r="J648" s="2"/>
      <c r="K648" s="2"/>
      <c r="L648" s="2"/>
      <c r="M648" s="2"/>
      <c r="N648" s="2"/>
      <c r="O648" s="2">
        <f t="shared" ref="O648:AT648" si="354">O935</f>
        <v>1042684.55</v>
      </c>
      <c r="P648" s="2">
        <f t="shared" si="354"/>
        <v>602683.97</v>
      </c>
      <c r="Q648" s="2">
        <f t="shared" si="354"/>
        <v>87423.07</v>
      </c>
      <c r="R648" s="2">
        <f t="shared" si="354"/>
        <v>44950.3</v>
      </c>
      <c r="S648" s="2">
        <f t="shared" si="354"/>
        <v>307627.21000000002</v>
      </c>
      <c r="T648" s="2">
        <f t="shared" si="354"/>
        <v>0</v>
      </c>
      <c r="U648" s="2">
        <f t="shared" si="354"/>
        <v>633.29895999999997</v>
      </c>
      <c r="V648" s="2">
        <f t="shared" si="354"/>
        <v>93.314639999999997</v>
      </c>
      <c r="W648" s="2">
        <f t="shared" si="354"/>
        <v>0</v>
      </c>
      <c r="X648" s="2">
        <f t="shared" si="354"/>
        <v>316504.74</v>
      </c>
      <c r="Y648" s="2">
        <f t="shared" si="354"/>
        <v>170512</v>
      </c>
      <c r="Z648" s="2">
        <f t="shared" si="354"/>
        <v>0</v>
      </c>
      <c r="AA648" s="2">
        <f t="shared" si="354"/>
        <v>0</v>
      </c>
      <c r="AB648" s="2">
        <f t="shared" si="354"/>
        <v>0</v>
      </c>
      <c r="AC648" s="2">
        <f t="shared" si="354"/>
        <v>0</v>
      </c>
      <c r="AD648" s="2">
        <f t="shared" si="354"/>
        <v>0</v>
      </c>
      <c r="AE648" s="2">
        <f t="shared" si="354"/>
        <v>0</v>
      </c>
      <c r="AF648" s="2">
        <f t="shared" si="354"/>
        <v>0</v>
      </c>
      <c r="AG648" s="2">
        <f t="shared" si="354"/>
        <v>0</v>
      </c>
      <c r="AH648" s="2">
        <f t="shared" si="354"/>
        <v>0</v>
      </c>
      <c r="AI648" s="2">
        <f t="shared" si="354"/>
        <v>0</v>
      </c>
      <c r="AJ648" s="2">
        <f t="shared" si="354"/>
        <v>0</v>
      </c>
      <c r="AK648" s="2">
        <f t="shared" si="354"/>
        <v>0</v>
      </c>
      <c r="AL648" s="2">
        <f t="shared" si="354"/>
        <v>0</v>
      </c>
      <c r="AM648" s="2">
        <f t="shared" si="354"/>
        <v>0</v>
      </c>
      <c r="AN648" s="2">
        <f t="shared" si="354"/>
        <v>0</v>
      </c>
      <c r="AO648" s="2">
        <f t="shared" si="354"/>
        <v>7384.1</v>
      </c>
      <c r="AP648" s="2">
        <f t="shared" si="354"/>
        <v>0</v>
      </c>
      <c r="AQ648" s="2">
        <f t="shared" si="354"/>
        <v>0</v>
      </c>
      <c r="AR648" s="2">
        <f t="shared" si="354"/>
        <v>1533839.32</v>
      </c>
      <c r="AS648" s="2">
        <f t="shared" si="354"/>
        <v>776124.13</v>
      </c>
      <c r="AT648" s="2">
        <f t="shared" si="354"/>
        <v>443136.07</v>
      </c>
      <c r="AU648" s="2">
        <f t="shared" ref="AU648:BZ648" si="355">AU935</f>
        <v>314579.12</v>
      </c>
      <c r="AV648" s="2">
        <f t="shared" si="355"/>
        <v>595299.87</v>
      </c>
      <c r="AW648" s="2">
        <f t="shared" si="355"/>
        <v>602683.97</v>
      </c>
      <c r="AX648" s="2">
        <f t="shared" si="355"/>
        <v>7384.1</v>
      </c>
      <c r="AY648" s="2">
        <f t="shared" si="355"/>
        <v>595299.87</v>
      </c>
      <c r="AZ648" s="2">
        <f t="shared" si="355"/>
        <v>0</v>
      </c>
      <c r="BA648" s="2">
        <f t="shared" si="355"/>
        <v>0</v>
      </c>
      <c r="BB648" s="2">
        <f t="shared" si="355"/>
        <v>0</v>
      </c>
      <c r="BC648" s="2">
        <f t="shared" si="355"/>
        <v>0</v>
      </c>
      <c r="BD648" s="2">
        <f t="shared" si="355"/>
        <v>4138.03</v>
      </c>
      <c r="BE648" s="2">
        <f t="shared" si="355"/>
        <v>0</v>
      </c>
      <c r="BF648" s="2">
        <f t="shared" si="355"/>
        <v>0</v>
      </c>
      <c r="BG648" s="2">
        <f t="shared" si="355"/>
        <v>0</v>
      </c>
      <c r="BH648" s="2">
        <f t="shared" si="355"/>
        <v>0</v>
      </c>
      <c r="BI648" s="2">
        <f t="shared" si="355"/>
        <v>0</v>
      </c>
      <c r="BJ648" s="2">
        <f t="shared" si="355"/>
        <v>0</v>
      </c>
      <c r="BK648" s="2">
        <f t="shared" si="355"/>
        <v>0</v>
      </c>
      <c r="BL648" s="2">
        <f t="shared" si="355"/>
        <v>0</v>
      </c>
      <c r="BM648" s="2">
        <f t="shared" si="355"/>
        <v>0</v>
      </c>
      <c r="BN648" s="2">
        <f t="shared" si="355"/>
        <v>0</v>
      </c>
      <c r="BO648" s="2">
        <f t="shared" si="355"/>
        <v>0</v>
      </c>
      <c r="BP648" s="2">
        <f t="shared" si="355"/>
        <v>0</v>
      </c>
      <c r="BQ648" s="2">
        <f t="shared" si="355"/>
        <v>0</v>
      </c>
      <c r="BR648" s="2">
        <f t="shared" si="355"/>
        <v>0</v>
      </c>
      <c r="BS648" s="2">
        <f t="shared" si="355"/>
        <v>0</v>
      </c>
      <c r="BT648" s="2">
        <f t="shared" si="355"/>
        <v>0</v>
      </c>
      <c r="BU648" s="2">
        <f t="shared" si="355"/>
        <v>0</v>
      </c>
      <c r="BV648" s="2">
        <f t="shared" si="355"/>
        <v>0</v>
      </c>
      <c r="BW648" s="2">
        <f t="shared" si="355"/>
        <v>0</v>
      </c>
      <c r="BX648" s="2">
        <f t="shared" si="355"/>
        <v>0</v>
      </c>
      <c r="BY648" s="2">
        <f t="shared" si="355"/>
        <v>0</v>
      </c>
      <c r="BZ648" s="2">
        <f t="shared" si="355"/>
        <v>0</v>
      </c>
      <c r="CA648" s="2">
        <f t="shared" ref="CA648:DF648" si="356">CA935</f>
        <v>0</v>
      </c>
      <c r="CB648" s="2">
        <f t="shared" si="356"/>
        <v>0</v>
      </c>
      <c r="CC648" s="2">
        <f t="shared" si="356"/>
        <v>0</v>
      </c>
      <c r="CD648" s="2">
        <f t="shared" si="356"/>
        <v>0</v>
      </c>
      <c r="CE648" s="2">
        <f t="shared" si="356"/>
        <v>0</v>
      </c>
      <c r="CF648" s="2">
        <f t="shared" si="356"/>
        <v>0</v>
      </c>
      <c r="CG648" s="2">
        <f t="shared" si="356"/>
        <v>0</v>
      </c>
      <c r="CH648" s="2">
        <f t="shared" si="356"/>
        <v>0</v>
      </c>
      <c r="CI648" s="2">
        <f t="shared" si="356"/>
        <v>0</v>
      </c>
      <c r="CJ648" s="2">
        <f t="shared" si="356"/>
        <v>0</v>
      </c>
      <c r="CK648" s="2">
        <f t="shared" si="356"/>
        <v>0</v>
      </c>
      <c r="CL648" s="2">
        <f t="shared" si="356"/>
        <v>0</v>
      </c>
      <c r="CM648" s="2">
        <f t="shared" si="356"/>
        <v>0</v>
      </c>
      <c r="CN648" s="2">
        <f t="shared" si="356"/>
        <v>0</v>
      </c>
      <c r="CO648" s="2">
        <f t="shared" si="356"/>
        <v>0</v>
      </c>
      <c r="CP648" s="2">
        <f t="shared" si="356"/>
        <v>0</v>
      </c>
      <c r="CQ648" s="2">
        <f t="shared" si="356"/>
        <v>0</v>
      </c>
      <c r="CR648" s="2">
        <f t="shared" si="356"/>
        <v>0</v>
      </c>
      <c r="CS648" s="2">
        <f t="shared" si="356"/>
        <v>0</v>
      </c>
      <c r="CT648" s="2">
        <f t="shared" si="356"/>
        <v>0</v>
      </c>
      <c r="CU648" s="2">
        <f t="shared" si="356"/>
        <v>0</v>
      </c>
      <c r="CV648" s="2">
        <f t="shared" si="356"/>
        <v>0</v>
      </c>
      <c r="CW648" s="2">
        <f t="shared" si="356"/>
        <v>0</v>
      </c>
      <c r="CX648" s="2">
        <f t="shared" si="356"/>
        <v>0</v>
      </c>
      <c r="CY648" s="2">
        <f t="shared" si="356"/>
        <v>0</v>
      </c>
      <c r="CZ648" s="2">
        <f t="shared" si="356"/>
        <v>0</v>
      </c>
      <c r="DA648" s="2">
        <f t="shared" si="356"/>
        <v>0</v>
      </c>
      <c r="DB648" s="2">
        <f t="shared" si="356"/>
        <v>0</v>
      </c>
      <c r="DC648" s="2">
        <f t="shared" si="356"/>
        <v>0</v>
      </c>
      <c r="DD648" s="2">
        <f t="shared" si="356"/>
        <v>0</v>
      </c>
      <c r="DE648" s="2">
        <f t="shared" si="356"/>
        <v>0</v>
      </c>
      <c r="DF648" s="2">
        <f t="shared" si="356"/>
        <v>0</v>
      </c>
      <c r="DG648" s="3">
        <f t="shared" ref="DG648:EL648" si="357">DG935</f>
        <v>0</v>
      </c>
      <c r="DH648" s="3">
        <f t="shared" si="357"/>
        <v>0</v>
      </c>
      <c r="DI648" s="3">
        <f t="shared" si="357"/>
        <v>0</v>
      </c>
      <c r="DJ648" s="3">
        <f t="shared" si="357"/>
        <v>0</v>
      </c>
      <c r="DK648" s="3">
        <f t="shared" si="357"/>
        <v>0</v>
      </c>
      <c r="DL648" s="3">
        <f t="shared" si="357"/>
        <v>0</v>
      </c>
      <c r="DM648" s="3">
        <f t="shared" si="357"/>
        <v>0</v>
      </c>
      <c r="DN648" s="3">
        <f t="shared" si="357"/>
        <v>0</v>
      </c>
      <c r="DO648" s="3">
        <f t="shared" si="357"/>
        <v>0</v>
      </c>
      <c r="DP648" s="3">
        <f t="shared" si="357"/>
        <v>0</v>
      </c>
      <c r="DQ648" s="3">
        <f t="shared" si="357"/>
        <v>0</v>
      </c>
      <c r="DR648" s="3">
        <f t="shared" si="357"/>
        <v>0</v>
      </c>
      <c r="DS648" s="3">
        <f t="shared" si="357"/>
        <v>0</v>
      </c>
      <c r="DT648" s="3">
        <f t="shared" si="357"/>
        <v>0</v>
      </c>
      <c r="DU648" s="3">
        <f t="shared" si="357"/>
        <v>0</v>
      </c>
      <c r="DV648" s="3">
        <f t="shared" si="357"/>
        <v>0</v>
      </c>
      <c r="DW648" s="3">
        <f t="shared" si="357"/>
        <v>0</v>
      </c>
      <c r="DX648" s="3">
        <f t="shared" si="357"/>
        <v>0</v>
      </c>
      <c r="DY648" s="3">
        <f t="shared" si="357"/>
        <v>0</v>
      </c>
      <c r="DZ648" s="3">
        <f t="shared" si="357"/>
        <v>0</v>
      </c>
      <c r="EA648" s="3">
        <f t="shared" si="357"/>
        <v>0</v>
      </c>
      <c r="EB648" s="3">
        <f t="shared" si="357"/>
        <v>0</v>
      </c>
      <c r="EC648" s="3">
        <f t="shared" si="357"/>
        <v>0</v>
      </c>
      <c r="ED648" s="3">
        <f t="shared" si="357"/>
        <v>0</v>
      </c>
      <c r="EE648" s="3">
        <f t="shared" si="357"/>
        <v>0</v>
      </c>
      <c r="EF648" s="3">
        <f t="shared" si="357"/>
        <v>0</v>
      </c>
      <c r="EG648" s="3">
        <f t="shared" si="357"/>
        <v>0</v>
      </c>
      <c r="EH648" s="3">
        <f t="shared" si="357"/>
        <v>0</v>
      </c>
      <c r="EI648" s="3">
        <f t="shared" si="357"/>
        <v>0</v>
      </c>
      <c r="EJ648" s="3">
        <f t="shared" si="357"/>
        <v>0</v>
      </c>
      <c r="EK648" s="3">
        <f t="shared" si="357"/>
        <v>0</v>
      </c>
      <c r="EL648" s="3">
        <f t="shared" si="357"/>
        <v>0</v>
      </c>
      <c r="EM648" s="3">
        <f t="shared" ref="EM648:FR648" si="358">EM935</f>
        <v>0</v>
      </c>
      <c r="EN648" s="3">
        <f t="shared" si="358"/>
        <v>0</v>
      </c>
      <c r="EO648" s="3">
        <f t="shared" si="358"/>
        <v>0</v>
      </c>
      <c r="EP648" s="3">
        <f t="shared" si="358"/>
        <v>0</v>
      </c>
      <c r="EQ648" s="3">
        <f t="shared" si="358"/>
        <v>0</v>
      </c>
      <c r="ER648" s="3">
        <f t="shared" si="358"/>
        <v>0</v>
      </c>
      <c r="ES648" s="3">
        <f t="shared" si="358"/>
        <v>0</v>
      </c>
      <c r="ET648" s="3">
        <f t="shared" si="358"/>
        <v>0</v>
      </c>
      <c r="EU648" s="3">
        <f t="shared" si="358"/>
        <v>0</v>
      </c>
      <c r="EV648" s="3">
        <f t="shared" si="358"/>
        <v>0</v>
      </c>
      <c r="EW648" s="3">
        <f t="shared" si="358"/>
        <v>0</v>
      </c>
      <c r="EX648" s="3">
        <f t="shared" si="358"/>
        <v>0</v>
      </c>
      <c r="EY648" s="3">
        <f t="shared" si="358"/>
        <v>0</v>
      </c>
      <c r="EZ648" s="3">
        <f t="shared" si="358"/>
        <v>0</v>
      </c>
      <c r="FA648" s="3">
        <f t="shared" si="358"/>
        <v>0</v>
      </c>
      <c r="FB648" s="3">
        <f t="shared" si="358"/>
        <v>0</v>
      </c>
      <c r="FC648" s="3">
        <f t="shared" si="358"/>
        <v>0</v>
      </c>
      <c r="FD648" s="3">
        <f t="shared" si="358"/>
        <v>0</v>
      </c>
      <c r="FE648" s="3">
        <f t="shared" si="358"/>
        <v>0</v>
      </c>
      <c r="FF648" s="3">
        <f t="shared" si="358"/>
        <v>0</v>
      </c>
      <c r="FG648" s="3">
        <f t="shared" si="358"/>
        <v>0</v>
      </c>
      <c r="FH648" s="3">
        <f t="shared" si="358"/>
        <v>0</v>
      </c>
      <c r="FI648" s="3">
        <f t="shared" si="358"/>
        <v>0</v>
      </c>
      <c r="FJ648" s="3">
        <f t="shared" si="358"/>
        <v>0</v>
      </c>
      <c r="FK648" s="3">
        <f t="shared" si="358"/>
        <v>0</v>
      </c>
      <c r="FL648" s="3">
        <f t="shared" si="358"/>
        <v>0</v>
      </c>
      <c r="FM648" s="3">
        <f t="shared" si="358"/>
        <v>0</v>
      </c>
      <c r="FN648" s="3">
        <f t="shared" si="358"/>
        <v>0</v>
      </c>
      <c r="FO648" s="3">
        <f t="shared" si="358"/>
        <v>0</v>
      </c>
      <c r="FP648" s="3">
        <f t="shared" si="358"/>
        <v>0</v>
      </c>
      <c r="FQ648" s="3">
        <f t="shared" si="358"/>
        <v>0</v>
      </c>
      <c r="FR648" s="3">
        <f t="shared" si="358"/>
        <v>0</v>
      </c>
      <c r="FS648" s="3">
        <f t="shared" ref="FS648:GX648" si="359">FS935</f>
        <v>0</v>
      </c>
      <c r="FT648" s="3">
        <f t="shared" si="359"/>
        <v>0</v>
      </c>
      <c r="FU648" s="3">
        <f t="shared" si="359"/>
        <v>0</v>
      </c>
      <c r="FV648" s="3">
        <f t="shared" si="359"/>
        <v>0</v>
      </c>
      <c r="FW648" s="3">
        <f t="shared" si="359"/>
        <v>0</v>
      </c>
      <c r="FX648" s="3">
        <f t="shared" si="359"/>
        <v>0</v>
      </c>
      <c r="FY648" s="3">
        <f t="shared" si="359"/>
        <v>0</v>
      </c>
      <c r="FZ648" s="3">
        <f t="shared" si="359"/>
        <v>0</v>
      </c>
      <c r="GA648" s="3">
        <f t="shared" si="359"/>
        <v>0</v>
      </c>
      <c r="GB648" s="3">
        <f t="shared" si="359"/>
        <v>0</v>
      </c>
      <c r="GC648" s="3">
        <f t="shared" si="359"/>
        <v>0</v>
      </c>
      <c r="GD648" s="3">
        <f t="shared" si="359"/>
        <v>0</v>
      </c>
      <c r="GE648" s="3">
        <f t="shared" si="359"/>
        <v>0</v>
      </c>
      <c r="GF648" s="3">
        <f t="shared" si="359"/>
        <v>0</v>
      </c>
      <c r="GG648" s="3">
        <f t="shared" si="359"/>
        <v>0</v>
      </c>
      <c r="GH648" s="3">
        <f t="shared" si="359"/>
        <v>0</v>
      </c>
      <c r="GI648" s="3">
        <f t="shared" si="359"/>
        <v>0</v>
      </c>
      <c r="GJ648" s="3">
        <f t="shared" si="359"/>
        <v>0</v>
      </c>
      <c r="GK648" s="3">
        <f t="shared" si="359"/>
        <v>0</v>
      </c>
      <c r="GL648" s="3">
        <f t="shared" si="359"/>
        <v>0</v>
      </c>
      <c r="GM648" s="3">
        <f t="shared" si="359"/>
        <v>0</v>
      </c>
      <c r="GN648" s="3">
        <f t="shared" si="359"/>
        <v>0</v>
      </c>
      <c r="GO648" s="3">
        <f t="shared" si="359"/>
        <v>0</v>
      </c>
      <c r="GP648" s="3">
        <f t="shared" si="359"/>
        <v>0</v>
      </c>
      <c r="GQ648" s="3">
        <f t="shared" si="359"/>
        <v>0</v>
      </c>
      <c r="GR648" s="3">
        <f t="shared" si="359"/>
        <v>0</v>
      </c>
      <c r="GS648" s="3">
        <f t="shared" si="359"/>
        <v>0</v>
      </c>
      <c r="GT648" s="3">
        <f t="shared" si="359"/>
        <v>0</v>
      </c>
      <c r="GU648" s="3">
        <f t="shared" si="359"/>
        <v>0</v>
      </c>
      <c r="GV648" s="3">
        <f t="shared" si="359"/>
        <v>0</v>
      </c>
      <c r="GW648" s="3">
        <f t="shared" si="359"/>
        <v>0</v>
      </c>
      <c r="GX648" s="3">
        <f t="shared" si="359"/>
        <v>0</v>
      </c>
    </row>
    <row r="650" spans="1:245" x14ac:dyDescent="0.2">
      <c r="A650" s="1">
        <v>4</v>
      </c>
      <c r="B650" s="1">
        <v>0</v>
      </c>
      <c r="C650" s="1"/>
      <c r="D650" s="1">
        <f>ROW(A674)</f>
        <v>674</v>
      </c>
      <c r="E650" s="1"/>
      <c r="F650" s="1" t="s">
        <v>17</v>
      </c>
      <c r="G650" s="1" t="s">
        <v>18</v>
      </c>
      <c r="H650" s="1" t="s">
        <v>3</v>
      </c>
      <c r="I650" s="1">
        <v>0</v>
      </c>
      <c r="J650" s="1"/>
      <c r="K650" s="1">
        <v>0</v>
      </c>
      <c r="L650" s="1"/>
      <c r="M650" s="1" t="s">
        <v>3</v>
      </c>
      <c r="N650" s="1"/>
      <c r="O650" s="1"/>
      <c r="P650" s="1"/>
      <c r="Q650" s="1"/>
      <c r="R650" s="1"/>
      <c r="S650" s="1">
        <v>0</v>
      </c>
      <c r="T650" s="1"/>
      <c r="U650" s="1" t="s">
        <v>3</v>
      </c>
      <c r="V650" s="1">
        <v>0</v>
      </c>
      <c r="W650" s="1"/>
      <c r="X650" s="1"/>
      <c r="Y650" s="1"/>
      <c r="Z650" s="1"/>
      <c r="AA650" s="1"/>
      <c r="AB650" s="1" t="s">
        <v>3</v>
      </c>
      <c r="AC650" s="1" t="s">
        <v>3</v>
      </c>
      <c r="AD650" s="1" t="s">
        <v>3</v>
      </c>
      <c r="AE650" s="1" t="s">
        <v>3</v>
      </c>
      <c r="AF650" s="1" t="s">
        <v>3</v>
      </c>
      <c r="AG650" s="1" t="s">
        <v>3</v>
      </c>
      <c r="AH650" s="1"/>
      <c r="AI650" s="1"/>
      <c r="AJ650" s="1"/>
      <c r="AK650" s="1"/>
      <c r="AL650" s="1"/>
      <c r="AM650" s="1"/>
      <c r="AN650" s="1"/>
      <c r="AO650" s="1"/>
      <c r="AP650" s="1" t="s">
        <v>3</v>
      </c>
      <c r="AQ650" s="1" t="s">
        <v>3</v>
      </c>
      <c r="AR650" s="1" t="s">
        <v>3</v>
      </c>
      <c r="AS650" s="1"/>
      <c r="AT650" s="1"/>
      <c r="AU650" s="1"/>
      <c r="AV650" s="1"/>
      <c r="AW650" s="1"/>
      <c r="AX650" s="1"/>
      <c r="AY650" s="1"/>
      <c r="AZ650" s="1" t="s">
        <v>3</v>
      </c>
      <c r="BA650" s="1"/>
      <c r="BB650" s="1" t="s">
        <v>3</v>
      </c>
      <c r="BC650" s="1" t="s">
        <v>3</v>
      </c>
      <c r="BD650" s="1" t="s">
        <v>3</v>
      </c>
      <c r="BE650" s="1" t="s">
        <v>3</v>
      </c>
      <c r="BF650" s="1" t="s">
        <v>3</v>
      </c>
      <c r="BG650" s="1" t="s">
        <v>3</v>
      </c>
      <c r="BH650" s="1" t="s">
        <v>3</v>
      </c>
      <c r="BI650" s="1" t="s">
        <v>3</v>
      </c>
      <c r="BJ650" s="1" t="s">
        <v>3</v>
      </c>
      <c r="BK650" s="1" t="s">
        <v>3</v>
      </c>
      <c r="BL650" s="1" t="s">
        <v>3</v>
      </c>
      <c r="BM650" s="1" t="s">
        <v>3</v>
      </c>
      <c r="BN650" s="1" t="s">
        <v>3</v>
      </c>
      <c r="BO650" s="1" t="s">
        <v>3</v>
      </c>
      <c r="BP650" s="1" t="s">
        <v>3</v>
      </c>
      <c r="BQ650" s="1"/>
      <c r="BR650" s="1"/>
      <c r="BS650" s="1"/>
      <c r="BT650" s="1"/>
      <c r="BU650" s="1"/>
      <c r="BV650" s="1"/>
      <c r="BW650" s="1"/>
      <c r="BX650" s="1">
        <v>0</v>
      </c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>
        <v>0</v>
      </c>
    </row>
    <row r="652" spans="1:245" x14ac:dyDescent="0.2">
      <c r="A652" s="2">
        <v>52</v>
      </c>
      <c r="B652" s="2">
        <f t="shared" ref="B652:G652" si="360">B674</f>
        <v>0</v>
      </c>
      <c r="C652" s="2">
        <f t="shared" si="360"/>
        <v>4</v>
      </c>
      <c r="D652" s="2">
        <f t="shared" si="360"/>
        <v>650</v>
      </c>
      <c r="E652" s="2">
        <f t="shared" si="360"/>
        <v>0</v>
      </c>
      <c r="F652" s="2" t="str">
        <f t="shared" si="360"/>
        <v>Новый раздел</v>
      </c>
      <c r="G652" s="2" t="str">
        <f t="shared" si="360"/>
        <v>Демонтажные работы</v>
      </c>
      <c r="H652" s="2"/>
      <c r="I652" s="2"/>
      <c r="J652" s="2"/>
      <c r="K652" s="2"/>
      <c r="L652" s="2"/>
      <c r="M652" s="2"/>
      <c r="N652" s="2"/>
      <c r="O652" s="2">
        <f t="shared" ref="O652:AT652" si="361">O674</f>
        <v>96328.49</v>
      </c>
      <c r="P652" s="2">
        <f t="shared" si="361"/>
        <v>0</v>
      </c>
      <c r="Q652" s="2">
        <f t="shared" si="361"/>
        <v>33537.040000000001</v>
      </c>
      <c r="R652" s="2">
        <f t="shared" si="361"/>
        <v>18188.52</v>
      </c>
      <c r="S652" s="2">
        <f t="shared" si="361"/>
        <v>44602.93</v>
      </c>
      <c r="T652" s="2">
        <f t="shared" si="361"/>
        <v>0</v>
      </c>
      <c r="U652" s="2">
        <f t="shared" si="361"/>
        <v>108.64619999999998</v>
      </c>
      <c r="V652" s="2">
        <f t="shared" si="361"/>
        <v>37.726959999999991</v>
      </c>
      <c r="W652" s="2">
        <f t="shared" si="361"/>
        <v>0</v>
      </c>
      <c r="X652" s="2">
        <f t="shared" si="361"/>
        <v>64002.86</v>
      </c>
      <c r="Y652" s="2">
        <f t="shared" si="361"/>
        <v>36666.39</v>
      </c>
      <c r="Z652" s="2">
        <f t="shared" si="361"/>
        <v>0</v>
      </c>
      <c r="AA652" s="2">
        <f t="shared" si="361"/>
        <v>0</v>
      </c>
      <c r="AB652" s="2">
        <f t="shared" si="361"/>
        <v>96328.49</v>
      </c>
      <c r="AC652" s="2">
        <f t="shared" si="361"/>
        <v>0</v>
      </c>
      <c r="AD652" s="2">
        <f t="shared" si="361"/>
        <v>33537.040000000001</v>
      </c>
      <c r="AE652" s="2">
        <f t="shared" si="361"/>
        <v>18188.52</v>
      </c>
      <c r="AF652" s="2">
        <f t="shared" si="361"/>
        <v>44602.93</v>
      </c>
      <c r="AG652" s="2">
        <f t="shared" si="361"/>
        <v>0</v>
      </c>
      <c r="AH652" s="2">
        <f t="shared" si="361"/>
        <v>108.64619999999998</v>
      </c>
      <c r="AI652" s="2">
        <f t="shared" si="361"/>
        <v>37.726959999999991</v>
      </c>
      <c r="AJ652" s="2">
        <f t="shared" si="361"/>
        <v>0</v>
      </c>
      <c r="AK652" s="2">
        <f t="shared" si="361"/>
        <v>64002.86</v>
      </c>
      <c r="AL652" s="2">
        <f t="shared" si="361"/>
        <v>36666.39</v>
      </c>
      <c r="AM652" s="2">
        <f t="shared" si="361"/>
        <v>0</v>
      </c>
      <c r="AN652" s="2">
        <f t="shared" si="361"/>
        <v>0</v>
      </c>
      <c r="AO652" s="2">
        <f t="shared" si="361"/>
        <v>0</v>
      </c>
      <c r="AP652" s="2">
        <f t="shared" si="361"/>
        <v>0</v>
      </c>
      <c r="AQ652" s="2">
        <f t="shared" si="361"/>
        <v>0</v>
      </c>
      <c r="AR652" s="2">
        <f t="shared" si="361"/>
        <v>196997.74</v>
      </c>
      <c r="AS652" s="2">
        <f t="shared" si="361"/>
        <v>165750.60999999999</v>
      </c>
      <c r="AT652" s="2">
        <f t="shared" si="361"/>
        <v>31247.13</v>
      </c>
      <c r="AU652" s="2">
        <f t="shared" ref="AU652:BZ652" si="362">AU674</f>
        <v>0</v>
      </c>
      <c r="AV652" s="2">
        <f t="shared" si="362"/>
        <v>0</v>
      </c>
      <c r="AW652" s="2">
        <f t="shared" si="362"/>
        <v>0</v>
      </c>
      <c r="AX652" s="2">
        <f t="shared" si="362"/>
        <v>0</v>
      </c>
      <c r="AY652" s="2">
        <f t="shared" si="362"/>
        <v>0</v>
      </c>
      <c r="AZ652" s="2">
        <f t="shared" si="362"/>
        <v>0</v>
      </c>
      <c r="BA652" s="2">
        <f t="shared" si="362"/>
        <v>0</v>
      </c>
      <c r="BB652" s="2">
        <f t="shared" si="362"/>
        <v>0</v>
      </c>
      <c r="BC652" s="2">
        <f t="shared" si="362"/>
        <v>0</v>
      </c>
      <c r="BD652" s="2">
        <f t="shared" si="362"/>
        <v>0</v>
      </c>
      <c r="BE652" s="2">
        <f t="shared" si="362"/>
        <v>0</v>
      </c>
      <c r="BF652" s="2">
        <f t="shared" si="362"/>
        <v>0</v>
      </c>
      <c r="BG652" s="2">
        <f t="shared" si="362"/>
        <v>0</v>
      </c>
      <c r="BH652" s="2">
        <f t="shared" si="362"/>
        <v>0</v>
      </c>
      <c r="BI652" s="2">
        <f t="shared" si="362"/>
        <v>0</v>
      </c>
      <c r="BJ652" s="2">
        <f t="shared" si="362"/>
        <v>0</v>
      </c>
      <c r="BK652" s="2">
        <f t="shared" si="362"/>
        <v>0</v>
      </c>
      <c r="BL652" s="2">
        <f t="shared" si="362"/>
        <v>0</v>
      </c>
      <c r="BM652" s="2">
        <f t="shared" si="362"/>
        <v>0</v>
      </c>
      <c r="BN652" s="2">
        <f t="shared" si="362"/>
        <v>0</v>
      </c>
      <c r="BO652" s="2">
        <f t="shared" si="362"/>
        <v>0</v>
      </c>
      <c r="BP652" s="2">
        <f t="shared" si="362"/>
        <v>0</v>
      </c>
      <c r="BQ652" s="2">
        <f t="shared" si="362"/>
        <v>0</v>
      </c>
      <c r="BR652" s="2">
        <f t="shared" si="362"/>
        <v>0</v>
      </c>
      <c r="BS652" s="2">
        <f t="shared" si="362"/>
        <v>0</v>
      </c>
      <c r="BT652" s="2">
        <f t="shared" si="362"/>
        <v>0</v>
      </c>
      <c r="BU652" s="2">
        <f t="shared" si="362"/>
        <v>0</v>
      </c>
      <c r="BV652" s="2">
        <f t="shared" si="362"/>
        <v>0</v>
      </c>
      <c r="BW652" s="2">
        <f t="shared" si="362"/>
        <v>0</v>
      </c>
      <c r="BX652" s="2">
        <f t="shared" si="362"/>
        <v>0</v>
      </c>
      <c r="BY652" s="2">
        <f t="shared" si="362"/>
        <v>0</v>
      </c>
      <c r="BZ652" s="2">
        <f t="shared" si="362"/>
        <v>0</v>
      </c>
      <c r="CA652" s="2">
        <f t="shared" ref="CA652:DF652" si="363">CA674</f>
        <v>196997.74</v>
      </c>
      <c r="CB652" s="2">
        <f t="shared" si="363"/>
        <v>165750.60999999999</v>
      </c>
      <c r="CC652" s="2">
        <f t="shared" si="363"/>
        <v>31247.13</v>
      </c>
      <c r="CD652" s="2">
        <f t="shared" si="363"/>
        <v>0</v>
      </c>
      <c r="CE652" s="2">
        <f t="shared" si="363"/>
        <v>0</v>
      </c>
      <c r="CF652" s="2">
        <f t="shared" si="363"/>
        <v>0</v>
      </c>
      <c r="CG652" s="2">
        <f t="shared" si="363"/>
        <v>0</v>
      </c>
      <c r="CH652" s="2">
        <f t="shared" si="363"/>
        <v>0</v>
      </c>
      <c r="CI652" s="2">
        <f t="shared" si="363"/>
        <v>0</v>
      </c>
      <c r="CJ652" s="2">
        <f t="shared" si="363"/>
        <v>0</v>
      </c>
      <c r="CK652" s="2">
        <f t="shared" si="363"/>
        <v>0</v>
      </c>
      <c r="CL652" s="2">
        <f t="shared" si="363"/>
        <v>0</v>
      </c>
      <c r="CM652" s="2">
        <f t="shared" si="363"/>
        <v>0</v>
      </c>
      <c r="CN652" s="2">
        <f t="shared" si="363"/>
        <v>0</v>
      </c>
      <c r="CO652" s="2">
        <f t="shared" si="363"/>
        <v>0</v>
      </c>
      <c r="CP652" s="2">
        <f t="shared" si="363"/>
        <v>0</v>
      </c>
      <c r="CQ652" s="2">
        <f t="shared" si="363"/>
        <v>0</v>
      </c>
      <c r="CR652" s="2">
        <f t="shared" si="363"/>
        <v>0</v>
      </c>
      <c r="CS652" s="2">
        <f t="shared" si="363"/>
        <v>0</v>
      </c>
      <c r="CT652" s="2">
        <f t="shared" si="363"/>
        <v>0</v>
      </c>
      <c r="CU652" s="2">
        <f t="shared" si="363"/>
        <v>0</v>
      </c>
      <c r="CV652" s="2">
        <f t="shared" si="363"/>
        <v>0</v>
      </c>
      <c r="CW652" s="2">
        <f t="shared" si="363"/>
        <v>0</v>
      </c>
      <c r="CX652" s="2">
        <f t="shared" si="363"/>
        <v>0</v>
      </c>
      <c r="CY652" s="2">
        <f t="shared" si="363"/>
        <v>0</v>
      </c>
      <c r="CZ652" s="2">
        <f t="shared" si="363"/>
        <v>0</v>
      </c>
      <c r="DA652" s="2">
        <f t="shared" si="363"/>
        <v>0</v>
      </c>
      <c r="DB652" s="2">
        <f t="shared" si="363"/>
        <v>0</v>
      </c>
      <c r="DC652" s="2">
        <f t="shared" si="363"/>
        <v>0</v>
      </c>
      <c r="DD652" s="2">
        <f t="shared" si="363"/>
        <v>0</v>
      </c>
      <c r="DE652" s="2">
        <f t="shared" si="363"/>
        <v>0</v>
      </c>
      <c r="DF652" s="2">
        <f t="shared" si="363"/>
        <v>0</v>
      </c>
      <c r="DG652" s="3">
        <f t="shared" ref="DG652:EL652" si="364">DG674</f>
        <v>0</v>
      </c>
      <c r="DH652" s="3">
        <f t="shared" si="364"/>
        <v>0</v>
      </c>
      <c r="DI652" s="3">
        <f t="shared" si="364"/>
        <v>0</v>
      </c>
      <c r="DJ652" s="3">
        <f t="shared" si="364"/>
        <v>0</v>
      </c>
      <c r="DK652" s="3">
        <f t="shared" si="364"/>
        <v>0</v>
      </c>
      <c r="DL652" s="3">
        <f t="shared" si="364"/>
        <v>0</v>
      </c>
      <c r="DM652" s="3">
        <f t="shared" si="364"/>
        <v>0</v>
      </c>
      <c r="DN652" s="3">
        <f t="shared" si="364"/>
        <v>0</v>
      </c>
      <c r="DO652" s="3">
        <f t="shared" si="364"/>
        <v>0</v>
      </c>
      <c r="DP652" s="3">
        <f t="shared" si="364"/>
        <v>0</v>
      </c>
      <c r="DQ652" s="3">
        <f t="shared" si="364"/>
        <v>0</v>
      </c>
      <c r="DR652" s="3">
        <f t="shared" si="364"/>
        <v>0</v>
      </c>
      <c r="DS652" s="3">
        <f t="shared" si="364"/>
        <v>0</v>
      </c>
      <c r="DT652" s="3">
        <f t="shared" si="364"/>
        <v>0</v>
      </c>
      <c r="DU652" s="3">
        <f t="shared" si="364"/>
        <v>0</v>
      </c>
      <c r="DV652" s="3">
        <f t="shared" si="364"/>
        <v>0</v>
      </c>
      <c r="DW652" s="3">
        <f t="shared" si="364"/>
        <v>0</v>
      </c>
      <c r="DX652" s="3">
        <f t="shared" si="364"/>
        <v>0</v>
      </c>
      <c r="DY652" s="3">
        <f t="shared" si="364"/>
        <v>0</v>
      </c>
      <c r="DZ652" s="3">
        <f t="shared" si="364"/>
        <v>0</v>
      </c>
      <c r="EA652" s="3">
        <f t="shared" si="364"/>
        <v>0</v>
      </c>
      <c r="EB652" s="3">
        <f t="shared" si="364"/>
        <v>0</v>
      </c>
      <c r="EC652" s="3">
        <f t="shared" si="364"/>
        <v>0</v>
      </c>
      <c r="ED652" s="3">
        <f t="shared" si="364"/>
        <v>0</v>
      </c>
      <c r="EE652" s="3">
        <f t="shared" si="364"/>
        <v>0</v>
      </c>
      <c r="EF652" s="3">
        <f t="shared" si="364"/>
        <v>0</v>
      </c>
      <c r="EG652" s="3">
        <f t="shared" si="364"/>
        <v>0</v>
      </c>
      <c r="EH652" s="3">
        <f t="shared" si="364"/>
        <v>0</v>
      </c>
      <c r="EI652" s="3">
        <f t="shared" si="364"/>
        <v>0</v>
      </c>
      <c r="EJ652" s="3">
        <f t="shared" si="364"/>
        <v>0</v>
      </c>
      <c r="EK652" s="3">
        <f t="shared" si="364"/>
        <v>0</v>
      </c>
      <c r="EL652" s="3">
        <f t="shared" si="364"/>
        <v>0</v>
      </c>
      <c r="EM652" s="3">
        <f t="shared" ref="EM652:FR652" si="365">EM674</f>
        <v>0</v>
      </c>
      <c r="EN652" s="3">
        <f t="shared" si="365"/>
        <v>0</v>
      </c>
      <c r="EO652" s="3">
        <f t="shared" si="365"/>
        <v>0</v>
      </c>
      <c r="EP652" s="3">
        <f t="shared" si="365"/>
        <v>0</v>
      </c>
      <c r="EQ652" s="3">
        <f t="shared" si="365"/>
        <v>0</v>
      </c>
      <c r="ER652" s="3">
        <f t="shared" si="365"/>
        <v>0</v>
      </c>
      <c r="ES652" s="3">
        <f t="shared" si="365"/>
        <v>0</v>
      </c>
      <c r="ET652" s="3">
        <f t="shared" si="365"/>
        <v>0</v>
      </c>
      <c r="EU652" s="3">
        <f t="shared" si="365"/>
        <v>0</v>
      </c>
      <c r="EV652" s="3">
        <f t="shared" si="365"/>
        <v>0</v>
      </c>
      <c r="EW652" s="3">
        <f t="shared" si="365"/>
        <v>0</v>
      </c>
      <c r="EX652" s="3">
        <f t="shared" si="365"/>
        <v>0</v>
      </c>
      <c r="EY652" s="3">
        <f t="shared" si="365"/>
        <v>0</v>
      </c>
      <c r="EZ652" s="3">
        <f t="shared" si="365"/>
        <v>0</v>
      </c>
      <c r="FA652" s="3">
        <f t="shared" si="365"/>
        <v>0</v>
      </c>
      <c r="FB652" s="3">
        <f t="shared" si="365"/>
        <v>0</v>
      </c>
      <c r="FC652" s="3">
        <f t="shared" si="365"/>
        <v>0</v>
      </c>
      <c r="FD652" s="3">
        <f t="shared" si="365"/>
        <v>0</v>
      </c>
      <c r="FE652" s="3">
        <f t="shared" si="365"/>
        <v>0</v>
      </c>
      <c r="FF652" s="3">
        <f t="shared" si="365"/>
        <v>0</v>
      </c>
      <c r="FG652" s="3">
        <f t="shared" si="365"/>
        <v>0</v>
      </c>
      <c r="FH652" s="3">
        <f t="shared" si="365"/>
        <v>0</v>
      </c>
      <c r="FI652" s="3">
        <f t="shared" si="365"/>
        <v>0</v>
      </c>
      <c r="FJ652" s="3">
        <f t="shared" si="365"/>
        <v>0</v>
      </c>
      <c r="FK652" s="3">
        <f t="shared" si="365"/>
        <v>0</v>
      </c>
      <c r="FL652" s="3">
        <f t="shared" si="365"/>
        <v>0</v>
      </c>
      <c r="FM652" s="3">
        <f t="shared" si="365"/>
        <v>0</v>
      </c>
      <c r="FN652" s="3">
        <f t="shared" si="365"/>
        <v>0</v>
      </c>
      <c r="FO652" s="3">
        <f t="shared" si="365"/>
        <v>0</v>
      </c>
      <c r="FP652" s="3">
        <f t="shared" si="365"/>
        <v>0</v>
      </c>
      <c r="FQ652" s="3">
        <f t="shared" si="365"/>
        <v>0</v>
      </c>
      <c r="FR652" s="3">
        <f t="shared" si="365"/>
        <v>0</v>
      </c>
      <c r="FS652" s="3">
        <f t="shared" ref="FS652:GX652" si="366">FS674</f>
        <v>0</v>
      </c>
      <c r="FT652" s="3">
        <f t="shared" si="366"/>
        <v>0</v>
      </c>
      <c r="FU652" s="3">
        <f t="shared" si="366"/>
        <v>0</v>
      </c>
      <c r="FV652" s="3">
        <f t="shared" si="366"/>
        <v>0</v>
      </c>
      <c r="FW652" s="3">
        <f t="shared" si="366"/>
        <v>0</v>
      </c>
      <c r="FX652" s="3">
        <f t="shared" si="366"/>
        <v>0</v>
      </c>
      <c r="FY652" s="3">
        <f t="shared" si="366"/>
        <v>0</v>
      </c>
      <c r="FZ652" s="3">
        <f t="shared" si="366"/>
        <v>0</v>
      </c>
      <c r="GA652" s="3">
        <f t="shared" si="366"/>
        <v>0</v>
      </c>
      <c r="GB652" s="3">
        <f t="shared" si="366"/>
        <v>0</v>
      </c>
      <c r="GC652" s="3">
        <f t="shared" si="366"/>
        <v>0</v>
      </c>
      <c r="GD652" s="3">
        <f t="shared" si="366"/>
        <v>0</v>
      </c>
      <c r="GE652" s="3">
        <f t="shared" si="366"/>
        <v>0</v>
      </c>
      <c r="GF652" s="3">
        <f t="shared" si="366"/>
        <v>0</v>
      </c>
      <c r="GG652" s="3">
        <f t="shared" si="366"/>
        <v>0</v>
      </c>
      <c r="GH652" s="3">
        <f t="shared" si="366"/>
        <v>0</v>
      </c>
      <c r="GI652" s="3">
        <f t="shared" si="366"/>
        <v>0</v>
      </c>
      <c r="GJ652" s="3">
        <f t="shared" si="366"/>
        <v>0</v>
      </c>
      <c r="GK652" s="3">
        <f t="shared" si="366"/>
        <v>0</v>
      </c>
      <c r="GL652" s="3">
        <f t="shared" si="366"/>
        <v>0</v>
      </c>
      <c r="GM652" s="3">
        <f t="shared" si="366"/>
        <v>0</v>
      </c>
      <c r="GN652" s="3">
        <f t="shared" si="366"/>
        <v>0</v>
      </c>
      <c r="GO652" s="3">
        <f t="shared" si="366"/>
        <v>0</v>
      </c>
      <c r="GP652" s="3">
        <f t="shared" si="366"/>
        <v>0</v>
      </c>
      <c r="GQ652" s="3">
        <f t="shared" si="366"/>
        <v>0</v>
      </c>
      <c r="GR652" s="3">
        <f t="shared" si="366"/>
        <v>0</v>
      </c>
      <c r="GS652" s="3">
        <f t="shared" si="366"/>
        <v>0</v>
      </c>
      <c r="GT652" s="3">
        <f t="shared" si="366"/>
        <v>0</v>
      </c>
      <c r="GU652" s="3">
        <f t="shared" si="366"/>
        <v>0</v>
      </c>
      <c r="GV652" s="3">
        <f t="shared" si="366"/>
        <v>0</v>
      </c>
      <c r="GW652" s="3">
        <f t="shared" si="366"/>
        <v>0</v>
      </c>
      <c r="GX652" s="3">
        <f t="shared" si="366"/>
        <v>0</v>
      </c>
    </row>
    <row r="654" spans="1:245" x14ac:dyDescent="0.2">
      <c r="A654">
        <v>17</v>
      </c>
      <c r="B654">
        <v>0</v>
      </c>
      <c r="C654">
        <f>ROW(SmtRes!A612)</f>
        <v>612</v>
      </c>
      <c r="D654">
        <f>ROW(EtalonRes!A620)</f>
        <v>620</v>
      </c>
      <c r="E654" t="s">
        <v>19</v>
      </c>
      <c r="F654" t="s">
        <v>348</v>
      </c>
      <c r="G654" t="s">
        <v>349</v>
      </c>
      <c r="H654" t="s">
        <v>22</v>
      </c>
      <c r="I654">
        <v>7</v>
      </c>
      <c r="J654">
        <v>0</v>
      </c>
      <c r="K654">
        <v>7</v>
      </c>
      <c r="O654">
        <f t="shared" ref="O654:O672" si="367">ROUND(CP654,2)</f>
        <v>9821.75</v>
      </c>
      <c r="P654">
        <f>SUMIF(SmtRes!AQ609:'SmtRes'!AQ612,"=1",SmtRes!DF609:'SmtRes'!DF612)</f>
        <v>0</v>
      </c>
      <c r="Q654">
        <f>SUMIF(SmtRes!AQ609:'SmtRes'!AQ612,"=1",SmtRes!DG609:'SmtRes'!DG612)</f>
        <v>5740.8899999999994</v>
      </c>
      <c r="R654">
        <f>SUMIF(SmtRes!AQ609:'SmtRes'!AQ612,"=1",SmtRes!DH609:'SmtRes'!DH612)</f>
        <v>1699.3999999999999</v>
      </c>
      <c r="S654">
        <f>SUMIF(SmtRes!AQ609:'SmtRes'!AQ612,"=1",SmtRes!DI609:'SmtRes'!DI612)</f>
        <v>2381.46</v>
      </c>
      <c r="T654">
        <f t="shared" ref="T654:T672" si="368">ROUND(CU654*I654,2)</f>
        <v>0</v>
      </c>
      <c r="U654">
        <f>SUMIF(SmtRes!AQ609:'SmtRes'!AQ612,"=1",SmtRes!CV609:'SmtRes'!CV612)</f>
        <v>5.67</v>
      </c>
      <c r="V654">
        <f>SUMIF(SmtRes!AQ609:'SmtRes'!AQ612,"=1",SmtRes!CW609:'SmtRes'!CW612)</f>
        <v>3.3600000000000003</v>
      </c>
      <c r="W654">
        <f t="shared" ref="W654:W672" si="369">ROUND(CX654*I654,2)</f>
        <v>0</v>
      </c>
      <c r="X654">
        <f t="shared" ref="X654:X672" si="370">ROUND(CY654,2)</f>
        <v>4203.29</v>
      </c>
      <c r="Y654">
        <f t="shared" ref="Y654:Y672" si="371">ROUND(CZ654,2)</f>
        <v>2448.52</v>
      </c>
      <c r="AA654">
        <v>61617792</v>
      </c>
      <c r="AB654">
        <f t="shared" ref="AB654:AB672" si="372">ROUND((AC654+AD654+AF654),6)</f>
        <v>1160.3357000000001</v>
      </c>
      <c r="AC654">
        <f t="shared" ref="AC654:AC672" si="373">ROUND((0),6)</f>
        <v>0</v>
      </c>
      <c r="AD654">
        <f>ROUND((((SUM(SmtRes!BR609:'SmtRes'!BR612))-(SUM(SmtRes!BS609:'SmtRes'!BS612)))+AE654),6)</f>
        <v>820.12760000000003</v>
      </c>
      <c r="AE654">
        <f>ROUND((SUM(SmtRes!BS609:'SmtRes'!BS612)),6)</f>
        <v>242.77279999999999</v>
      </c>
      <c r="AF654">
        <f>ROUND((SUM(SmtRes!BT609:'SmtRes'!BT612)),6)</f>
        <v>340.2081</v>
      </c>
      <c r="AG654">
        <f t="shared" ref="AG654:AG672" si="374">ROUND((AP654),6)</f>
        <v>0</v>
      </c>
      <c r="AH654">
        <f>(SUM(SmtRes!BU609:'SmtRes'!BU612))</f>
        <v>0.81</v>
      </c>
      <c r="AI654">
        <f>(SUM(SmtRes!BV609:'SmtRes'!BV612))</f>
        <v>0.48</v>
      </c>
      <c r="AJ654">
        <f t="shared" ref="AJ654:AJ672" si="375">(AS654)</f>
        <v>0</v>
      </c>
      <c r="AK654">
        <v>1403.1085</v>
      </c>
      <c r="AL654">
        <v>0</v>
      </c>
      <c r="AM654">
        <v>820.12760000000003</v>
      </c>
      <c r="AN654">
        <v>242.77280000000002</v>
      </c>
      <c r="AO654">
        <v>340.2081</v>
      </c>
      <c r="AP654">
        <v>0</v>
      </c>
      <c r="AQ654">
        <v>0.81</v>
      </c>
      <c r="AR654">
        <v>0.48</v>
      </c>
      <c r="AS654">
        <v>0</v>
      </c>
      <c r="AT654">
        <v>103</v>
      </c>
      <c r="AU654">
        <v>60</v>
      </c>
      <c r="AV654">
        <v>1</v>
      </c>
      <c r="AW654">
        <v>1</v>
      </c>
      <c r="AZ654">
        <v>1</v>
      </c>
      <c r="BA654">
        <v>1</v>
      </c>
      <c r="BB654">
        <v>1</v>
      </c>
      <c r="BC654">
        <v>1</v>
      </c>
      <c r="BD654" t="s">
        <v>3</v>
      </c>
      <c r="BE654" t="s">
        <v>3</v>
      </c>
      <c r="BF654" t="s">
        <v>3</v>
      </c>
      <c r="BG654" t="s">
        <v>3</v>
      </c>
      <c r="BH654">
        <v>0</v>
      </c>
      <c r="BI654">
        <v>1</v>
      </c>
      <c r="BJ654" t="s">
        <v>350</v>
      </c>
      <c r="BM654">
        <v>33002</v>
      </c>
      <c r="BN654">
        <v>0</v>
      </c>
      <c r="BO654" t="s">
        <v>3</v>
      </c>
      <c r="BP654">
        <v>0</v>
      </c>
      <c r="BQ654">
        <v>2</v>
      </c>
      <c r="BR654">
        <v>0</v>
      </c>
      <c r="BS654">
        <v>1</v>
      </c>
      <c r="BT654">
        <v>1</v>
      </c>
      <c r="BU654">
        <v>1</v>
      </c>
      <c r="BV654">
        <v>1</v>
      </c>
      <c r="BW654">
        <v>1</v>
      </c>
      <c r="BX654">
        <v>1</v>
      </c>
      <c r="BY654" t="s">
        <v>3</v>
      </c>
      <c r="BZ654">
        <v>103</v>
      </c>
      <c r="CA654">
        <v>60</v>
      </c>
      <c r="CB654" t="s">
        <v>3</v>
      </c>
      <c r="CE654">
        <v>0</v>
      </c>
      <c r="CF654">
        <v>0</v>
      </c>
      <c r="CG654">
        <v>0</v>
      </c>
      <c r="CM654">
        <v>0</v>
      </c>
      <c r="CN654" t="s">
        <v>3</v>
      </c>
      <c r="CO654">
        <v>0</v>
      </c>
      <c r="CP654">
        <f t="shared" ref="CP654:CP672" si="376">(P654+Q654+S654+R654)</f>
        <v>9821.75</v>
      </c>
      <c r="CQ654">
        <f>SUMIF(SmtRes!AQ609:'SmtRes'!AQ612,"=1",SmtRes!AA609:'SmtRes'!AA612)</f>
        <v>0</v>
      </c>
      <c r="CR654">
        <f>SUMIF(SmtRes!AQ609:'SmtRes'!AQ612,"=1",SmtRes!AB609:'SmtRes'!AB612)</f>
        <v>2360.4899999999998</v>
      </c>
      <c r="CS654">
        <f>SUMIF(SmtRes!AQ609:'SmtRes'!AQ612,"=1",SmtRes!AC609:'SmtRes'!AC612)</f>
        <v>956.22</v>
      </c>
      <c r="CT654">
        <f>SUMIF(SmtRes!AQ609:'SmtRes'!AQ612,"=1",SmtRes!AD609:'SmtRes'!AD612)</f>
        <v>420.01</v>
      </c>
      <c r="CU654">
        <f t="shared" ref="CU654:CU672" si="377">AG654</f>
        <v>0</v>
      </c>
      <c r="CV654">
        <f>SUMIF(SmtRes!AQ609:'SmtRes'!AQ612,"=1",SmtRes!BU609:'SmtRes'!BU612)</f>
        <v>0.81</v>
      </c>
      <c r="CW654">
        <f>SUMIF(SmtRes!AQ609:'SmtRes'!AQ612,"=1",SmtRes!BV609:'SmtRes'!BV612)</f>
        <v>0.48</v>
      </c>
      <c r="CX654">
        <f t="shared" ref="CX654:CX672" si="378">AJ654</f>
        <v>0</v>
      </c>
      <c r="CY654">
        <f t="shared" ref="CY654:CY672" si="379">(((S654+R654)*AT654)/100)</f>
        <v>4203.2857999999997</v>
      </c>
      <c r="CZ654">
        <f t="shared" ref="CZ654:CZ672" si="380">(((S654+R654)*AU654)/100)</f>
        <v>2448.5159999999996</v>
      </c>
      <c r="DC654" t="s">
        <v>3</v>
      </c>
      <c r="DD654" t="s">
        <v>3</v>
      </c>
      <c r="DE654" t="s">
        <v>3</v>
      </c>
      <c r="DF654" t="s">
        <v>3</v>
      </c>
      <c r="DG654" t="s">
        <v>3</v>
      </c>
      <c r="DH654" t="s">
        <v>3</v>
      </c>
      <c r="DI654" t="s">
        <v>3</v>
      </c>
      <c r="DJ654" t="s">
        <v>3</v>
      </c>
      <c r="DK654" t="s">
        <v>3</v>
      </c>
      <c r="DL654" t="s">
        <v>3</v>
      </c>
      <c r="DM654" t="s">
        <v>3</v>
      </c>
      <c r="DN654">
        <v>0</v>
      </c>
      <c r="DO654">
        <v>0</v>
      </c>
      <c r="DP654">
        <v>1</v>
      </c>
      <c r="DQ654">
        <v>1</v>
      </c>
      <c r="DU654">
        <v>1013</v>
      </c>
      <c r="DV654" t="s">
        <v>22</v>
      </c>
      <c r="DW654" t="s">
        <v>22</v>
      </c>
      <c r="DX654">
        <v>1</v>
      </c>
      <c r="DZ654" t="s">
        <v>3</v>
      </c>
      <c r="EA654" t="s">
        <v>3</v>
      </c>
      <c r="EB654" t="s">
        <v>3</v>
      </c>
      <c r="EC654" t="s">
        <v>3</v>
      </c>
      <c r="EE654">
        <v>58749856</v>
      </c>
      <c r="EF654">
        <v>2</v>
      </c>
      <c r="EG654" t="s">
        <v>24</v>
      </c>
      <c r="EH654">
        <v>27</v>
      </c>
      <c r="EI654" t="s">
        <v>25</v>
      </c>
      <c r="EJ654">
        <v>1</v>
      </c>
      <c r="EK654">
        <v>33002</v>
      </c>
      <c r="EL654" t="s">
        <v>25</v>
      </c>
      <c r="EM654" t="s">
        <v>26</v>
      </c>
      <c r="EO654" t="s">
        <v>3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0.81</v>
      </c>
      <c r="EX654">
        <v>0.48</v>
      </c>
      <c r="EY654">
        <v>0</v>
      </c>
      <c r="FQ654">
        <v>0</v>
      </c>
      <c r="FR654">
        <f t="shared" ref="FR654:FR672" si="381">ROUND(IF(BI654=3,GM654,0),2)</f>
        <v>0</v>
      </c>
      <c r="FS654">
        <v>0</v>
      </c>
      <c r="FX654">
        <v>103</v>
      </c>
      <c r="FY654">
        <v>60</v>
      </c>
      <c r="GA654" t="s">
        <v>3</v>
      </c>
      <c r="GD654">
        <v>1</v>
      </c>
      <c r="GF654">
        <v>111143337</v>
      </c>
      <c r="GG654">
        <v>2</v>
      </c>
      <c r="GH654">
        <v>1</v>
      </c>
      <c r="GI654">
        <v>-2</v>
      </c>
      <c r="GJ654">
        <v>0</v>
      </c>
      <c r="GK654">
        <v>0</v>
      </c>
      <c r="GL654">
        <f t="shared" ref="GL654:GL672" si="382">ROUND(IF(AND(BH654=3,BI654=3,FS654&lt;&gt;0),P654,0),2)</f>
        <v>0</v>
      </c>
      <c r="GM654">
        <f t="shared" ref="GM654:GM672" si="383">ROUND(O654+X654+Y654,2)+GX654</f>
        <v>16473.560000000001</v>
      </c>
      <c r="GN654">
        <f t="shared" ref="GN654:GN672" si="384">IF(OR(BI654=0,BI654=1),GM654-GX654,0)</f>
        <v>16473.560000000001</v>
      </c>
      <c r="GO654">
        <f t="shared" ref="GO654:GO672" si="385">IF(BI654=2,GM654-GX654,0)</f>
        <v>0</v>
      </c>
      <c r="GP654">
        <f t="shared" ref="GP654:GP672" si="386">IF(BI654=4,GM654-GX654,0)</f>
        <v>0</v>
      </c>
      <c r="GR654">
        <v>0</v>
      </c>
      <c r="GS654">
        <v>3</v>
      </c>
      <c r="GT654">
        <v>0</v>
      </c>
      <c r="GU654" t="s">
        <v>3</v>
      </c>
      <c r="GV654">
        <f t="shared" ref="GV654:GV672" si="387">ROUND((GT654),6)</f>
        <v>0</v>
      </c>
      <c r="GW654">
        <v>1</v>
      </c>
      <c r="GX654">
        <f t="shared" ref="GX654:GX672" si="388">ROUND(HC654*I654,2)</f>
        <v>0</v>
      </c>
      <c r="HA654">
        <v>0</v>
      </c>
      <c r="HB654">
        <v>0</v>
      </c>
      <c r="HC654">
        <f t="shared" ref="HC654:HC672" si="389">GV654*GW654</f>
        <v>0</v>
      </c>
      <c r="HE654" t="s">
        <v>3</v>
      </c>
      <c r="HF654" t="s">
        <v>3</v>
      </c>
      <c r="HM654" t="s">
        <v>3</v>
      </c>
      <c r="HN654" t="s">
        <v>27</v>
      </c>
      <c r="HO654" t="s">
        <v>28</v>
      </c>
      <c r="HP654" t="s">
        <v>25</v>
      </c>
      <c r="HQ654" t="s">
        <v>25</v>
      </c>
      <c r="IK654">
        <v>0</v>
      </c>
    </row>
    <row r="655" spans="1:245" x14ac:dyDescent="0.2">
      <c r="A655">
        <v>17</v>
      </c>
      <c r="B655">
        <v>0</v>
      </c>
      <c r="C655">
        <f>ROW(SmtRes!A617)</f>
        <v>617</v>
      </c>
      <c r="D655">
        <f>ROW(EtalonRes!A625)</f>
        <v>625</v>
      </c>
      <c r="E655" t="s">
        <v>29</v>
      </c>
      <c r="F655" t="s">
        <v>351</v>
      </c>
      <c r="G655" t="s">
        <v>352</v>
      </c>
      <c r="H655" t="s">
        <v>22</v>
      </c>
      <c r="I655">
        <v>4</v>
      </c>
      <c r="J655">
        <v>0</v>
      </c>
      <c r="K655">
        <v>4</v>
      </c>
      <c r="O655">
        <f t="shared" si="367"/>
        <v>15154.98</v>
      </c>
      <c r="P655">
        <f>SUMIF(SmtRes!AQ613:'SmtRes'!AQ617,"=1",SmtRes!DF613:'SmtRes'!DF617)</f>
        <v>0</v>
      </c>
      <c r="Q655">
        <f>SUMIF(SmtRes!AQ613:'SmtRes'!AQ617,"=1",SmtRes!DG613:'SmtRes'!DG617)</f>
        <v>8596.41</v>
      </c>
      <c r="R655">
        <f>SUMIF(SmtRes!AQ613:'SmtRes'!AQ617,"=1",SmtRes!DH613:'SmtRes'!DH617)</f>
        <v>3618.5</v>
      </c>
      <c r="S655">
        <f>SUMIF(SmtRes!AQ613:'SmtRes'!AQ617,"=1",SmtRes!DI613:'SmtRes'!DI617)</f>
        <v>2940.07</v>
      </c>
      <c r="T655">
        <f t="shared" si="368"/>
        <v>0</v>
      </c>
      <c r="U655">
        <f>SUMIF(SmtRes!AQ613:'SmtRes'!AQ617,"=1",SmtRes!CV613:'SmtRes'!CV617)</f>
        <v>7</v>
      </c>
      <c r="V655">
        <f>SUMIF(SmtRes!AQ613:'SmtRes'!AQ617,"=1",SmtRes!CW613:'SmtRes'!CW617)</f>
        <v>7.56</v>
      </c>
      <c r="W655">
        <f t="shared" si="369"/>
        <v>0</v>
      </c>
      <c r="X655">
        <f t="shared" si="370"/>
        <v>6755.33</v>
      </c>
      <c r="Y655">
        <f t="shared" si="371"/>
        <v>3935.14</v>
      </c>
      <c r="AA655">
        <v>61617792</v>
      </c>
      <c r="AB655">
        <f t="shared" si="372"/>
        <v>2817.1297</v>
      </c>
      <c r="AC655">
        <f t="shared" si="373"/>
        <v>0</v>
      </c>
      <c r="AD655">
        <f>ROUND((((SUM(SmtRes!BR613:'SmtRes'!BR617))-(SUM(SmtRes!BS613:'SmtRes'!BS617)))+AE655),6)</f>
        <v>2082.1122</v>
      </c>
      <c r="AE655">
        <f>ROUND((SUM(SmtRes!BS613:'SmtRes'!BS617)),6)</f>
        <v>904.62390000000005</v>
      </c>
      <c r="AF655">
        <f>ROUND((SUM(SmtRes!BT613:'SmtRes'!BT617)),6)</f>
        <v>735.01750000000004</v>
      </c>
      <c r="AG655">
        <f t="shared" si="374"/>
        <v>0</v>
      </c>
      <c r="AH655">
        <f>(SUM(SmtRes!BU613:'SmtRes'!BU617))</f>
        <v>1.75</v>
      </c>
      <c r="AI655">
        <f>(SUM(SmtRes!BV613:'SmtRes'!BV617))</f>
        <v>1.89</v>
      </c>
      <c r="AJ655">
        <f t="shared" si="375"/>
        <v>0</v>
      </c>
      <c r="AK655">
        <v>3721.7536</v>
      </c>
      <c r="AL655">
        <v>0</v>
      </c>
      <c r="AM655">
        <v>2082.1122</v>
      </c>
      <c r="AN655">
        <v>904.62390000000005</v>
      </c>
      <c r="AO655">
        <v>735.01749999999993</v>
      </c>
      <c r="AP655">
        <v>0</v>
      </c>
      <c r="AQ655">
        <v>1.75</v>
      </c>
      <c r="AR655">
        <v>1.89</v>
      </c>
      <c r="AS655">
        <v>0</v>
      </c>
      <c r="AT655">
        <v>103</v>
      </c>
      <c r="AU655">
        <v>60</v>
      </c>
      <c r="AV655">
        <v>1</v>
      </c>
      <c r="AW655">
        <v>1</v>
      </c>
      <c r="AZ655">
        <v>1</v>
      </c>
      <c r="BA655">
        <v>1</v>
      </c>
      <c r="BB655">
        <v>1</v>
      </c>
      <c r="BC655">
        <v>1</v>
      </c>
      <c r="BD655" t="s">
        <v>3</v>
      </c>
      <c r="BE655" t="s">
        <v>3</v>
      </c>
      <c r="BF655" t="s">
        <v>3</v>
      </c>
      <c r="BG655" t="s">
        <v>3</v>
      </c>
      <c r="BH655">
        <v>0</v>
      </c>
      <c r="BI655">
        <v>1</v>
      </c>
      <c r="BJ655" t="s">
        <v>353</v>
      </c>
      <c r="BM655">
        <v>33002</v>
      </c>
      <c r="BN655">
        <v>0</v>
      </c>
      <c r="BO655" t="s">
        <v>3</v>
      </c>
      <c r="BP655">
        <v>0</v>
      </c>
      <c r="BQ655">
        <v>2</v>
      </c>
      <c r="BR655">
        <v>0</v>
      </c>
      <c r="BS655">
        <v>1</v>
      </c>
      <c r="BT655">
        <v>1</v>
      </c>
      <c r="BU655">
        <v>1</v>
      </c>
      <c r="BV655">
        <v>1</v>
      </c>
      <c r="BW655">
        <v>1</v>
      </c>
      <c r="BX655">
        <v>1</v>
      </c>
      <c r="BY655" t="s">
        <v>3</v>
      </c>
      <c r="BZ655">
        <v>103</v>
      </c>
      <c r="CA655">
        <v>60</v>
      </c>
      <c r="CB655" t="s">
        <v>3</v>
      </c>
      <c r="CE655">
        <v>0</v>
      </c>
      <c r="CF655">
        <v>0</v>
      </c>
      <c r="CG655">
        <v>0</v>
      </c>
      <c r="CM655">
        <v>0</v>
      </c>
      <c r="CN655" t="s">
        <v>3</v>
      </c>
      <c r="CO655">
        <v>0</v>
      </c>
      <c r="CP655">
        <f t="shared" si="376"/>
        <v>15154.98</v>
      </c>
      <c r="CQ655">
        <f>SUMIF(SmtRes!AQ613:'SmtRes'!AQ617,"=1",SmtRes!AA613:'SmtRes'!AA617)</f>
        <v>0</v>
      </c>
      <c r="CR655">
        <f>SUMIF(SmtRes!AQ613:'SmtRes'!AQ617,"=1",SmtRes!AB613:'SmtRes'!AB617)</f>
        <v>2786.9700000000003</v>
      </c>
      <c r="CS655">
        <f>SUMIF(SmtRes!AQ613:'SmtRes'!AQ617,"=1",SmtRes!AC613:'SmtRes'!AC617)</f>
        <v>1401.13</v>
      </c>
      <c r="CT655">
        <f>SUMIF(SmtRes!AQ613:'SmtRes'!AQ617,"=1",SmtRes!AD613:'SmtRes'!AD617)</f>
        <v>420.01</v>
      </c>
      <c r="CU655">
        <f t="shared" si="377"/>
        <v>0</v>
      </c>
      <c r="CV655">
        <f>SUMIF(SmtRes!AQ613:'SmtRes'!AQ617,"=1",SmtRes!BU613:'SmtRes'!BU617)</f>
        <v>1.75</v>
      </c>
      <c r="CW655">
        <f>SUMIF(SmtRes!AQ613:'SmtRes'!AQ617,"=1",SmtRes!BV613:'SmtRes'!BV617)</f>
        <v>1.89</v>
      </c>
      <c r="CX655">
        <f t="shared" si="378"/>
        <v>0</v>
      </c>
      <c r="CY655">
        <f t="shared" si="379"/>
        <v>6755.3270999999995</v>
      </c>
      <c r="CZ655">
        <f t="shared" si="380"/>
        <v>3935.1419999999994</v>
      </c>
      <c r="DC655" t="s">
        <v>3</v>
      </c>
      <c r="DD655" t="s">
        <v>3</v>
      </c>
      <c r="DE655" t="s">
        <v>3</v>
      </c>
      <c r="DF655" t="s">
        <v>3</v>
      </c>
      <c r="DG655" t="s">
        <v>3</v>
      </c>
      <c r="DH655" t="s">
        <v>3</v>
      </c>
      <c r="DI655" t="s">
        <v>3</v>
      </c>
      <c r="DJ655" t="s">
        <v>3</v>
      </c>
      <c r="DK655" t="s">
        <v>3</v>
      </c>
      <c r="DL655" t="s">
        <v>3</v>
      </c>
      <c r="DM655" t="s">
        <v>3</v>
      </c>
      <c r="DN655">
        <v>0</v>
      </c>
      <c r="DO655">
        <v>0</v>
      </c>
      <c r="DP655">
        <v>1</v>
      </c>
      <c r="DQ655">
        <v>1</v>
      </c>
      <c r="DU655">
        <v>1013</v>
      </c>
      <c r="DV655" t="s">
        <v>22</v>
      </c>
      <c r="DW655" t="s">
        <v>22</v>
      </c>
      <c r="DX655">
        <v>1</v>
      </c>
      <c r="DZ655" t="s">
        <v>3</v>
      </c>
      <c r="EA655" t="s">
        <v>3</v>
      </c>
      <c r="EB655" t="s">
        <v>3</v>
      </c>
      <c r="EC655" t="s">
        <v>3</v>
      </c>
      <c r="EE655">
        <v>58749856</v>
      </c>
      <c r="EF655">
        <v>2</v>
      </c>
      <c r="EG655" t="s">
        <v>24</v>
      </c>
      <c r="EH655">
        <v>27</v>
      </c>
      <c r="EI655" t="s">
        <v>25</v>
      </c>
      <c r="EJ655">
        <v>1</v>
      </c>
      <c r="EK655">
        <v>33002</v>
      </c>
      <c r="EL655" t="s">
        <v>25</v>
      </c>
      <c r="EM655" t="s">
        <v>26</v>
      </c>
      <c r="EO655" t="s">
        <v>3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1.75</v>
      </c>
      <c r="EX655">
        <v>1.89</v>
      </c>
      <c r="EY655">
        <v>0</v>
      </c>
      <c r="FQ655">
        <v>0</v>
      </c>
      <c r="FR655">
        <f t="shared" si="381"/>
        <v>0</v>
      </c>
      <c r="FS655">
        <v>0</v>
      </c>
      <c r="FX655">
        <v>103</v>
      </c>
      <c r="FY655">
        <v>60</v>
      </c>
      <c r="GA655" t="s">
        <v>3</v>
      </c>
      <c r="GD655">
        <v>1</v>
      </c>
      <c r="GF655">
        <v>1473858322</v>
      </c>
      <c r="GG655">
        <v>2</v>
      </c>
      <c r="GH655">
        <v>1</v>
      </c>
      <c r="GI655">
        <v>-2</v>
      </c>
      <c r="GJ655">
        <v>0</v>
      </c>
      <c r="GK655">
        <v>0</v>
      </c>
      <c r="GL655">
        <f t="shared" si="382"/>
        <v>0</v>
      </c>
      <c r="GM655">
        <f t="shared" si="383"/>
        <v>25845.45</v>
      </c>
      <c r="GN655">
        <f t="shared" si="384"/>
        <v>25845.45</v>
      </c>
      <c r="GO655">
        <f t="shared" si="385"/>
        <v>0</v>
      </c>
      <c r="GP655">
        <f t="shared" si="386"/>
        <v>0</v>
      </c>
      <c r="GR655">
        <v>0</v>
      </c>
      <c r="GS655">
        <v>3</v>
      </c>
      <c r="GT655">
        <v>0</v>
      </c>
      <c r="GU655" t="s">
        <v>3</v>
      </c>
      <c r="GV655">
        <f t="shared" si="387"/>
        <v>0</v>
      </c>
      <c r="GW655">
        <v>1</v>
      </c>
      <c r="GX655">
        <f t="shared" si="388"/>
        <v>0</v>
      </c>
      <c r="HA655">
        <v>0</v>
      </c>
      <c r="HB655">
        <v>0</v>
      </c>
      <c r="HC655">
        <f t="shared" si="389"/>
        <v>0</v>
      </c>
      <c r="HE655" t="s">
        <v>3</v>
      </c>
      <c r="HF655" t="s">
        <v>3</v>
      </c>
      <c r="HM655" t="s">
        <v>3</v>
      </c>
      <c r="HN655" t="s">
        <v>27</v>
      </c>
      <c r="HO655" t="s">
        <v>28</v>
      </c>
      <c r="HP655" t="s">
        <v>25</v>
      </c>
      <c r="HQ655" t="s">
        <v>25</v>
      </c>
      <c r="IK655">
        <v>0</v>
      </c>
    </row>
    <row r="656" spans="1:245" x14ac:dyDescent="0.2">
      <c r="A656">
        <v>17</v>
      </c>
      <c r="B656">
        <v>0</v>
      </c>
      <c r="C656">
        <f>ROW(SmtRes!A622)</f>
        <v>622</v>
      </c>
      <c r="D656">
        <f>ROW(EtalonRes!A630)</f>
        <v>630</v>
      </c>
      <c r="E656" t="s">
        <v>34</v>
      </c>
      <c r="F656" t="s">
        <v>357</v>
      </c>
      <c r="G656" t="s">
        <v>358</v>
      </c>
      <c r="H656" t="s">
        <v>22</v>
      </c>
      <c r="I656">
        <v>15</v>
      </c>
      <c r="J656">
        <v>0</v>
      </c>
      <c r="K656">
        <v>15</v>
      </c>
      <c r="O656">
        <f t="shared" si="367"/>
        <v>13386.7</v>
      </c>
      <c r="P656">
        <f>SUMIF(SmtRes!AQ618:'SmtRes'!AQ622,"=1",SmtRes!DF618:'SmtRes'!DF622)</f>
        <v>0</v>
      </c>
      <c r="Q656">
        <f>SUMIF(SmtRes!AQ618:'SmtRes'!AQ622,"=1",SmtRes!DG618:'SmtRes'!DG622)</f>
        <v>7135.42</v>
      </c>
      <c r="R656">
        <f>SUMIF(SmtRes!AQ618:'SmtRes'!AQ622,"=1",SmtRes!DH618:'SmtRes'!DH622)</f>
        <v>3753.1800000000003</v>
      </c>
      <c r="S656">
        <f>SUMIF(SmtRes!AQ618:'SmtRes'!AQ622,"=1",SmtRes!DI618:'SmtRes'!DI622)</f>
        <v>2498.1</v>
      </c>
      <c r="T656">
        <f t="shared" si="368"/>
        <v>0</v>
      </c>
      <c r="U656">
        <f>SUMIF(SmtRes!AQ618:'SmtRes'!AQ622,"=1",SmtRes!CV618:'SmtRes'!CV622)</f>
        <v>6.6</v>
      </c>
      <c r="V656">
        <f>SUMIF(SmtRes!AQ618:'SmtRes'!AQ622,"=1",SmtRes!CW618:'SmtRes'!CW622)</f>
        <v>7.2</v>
      </c>
      <c r="W656">
        <f t="shared" si="369"/>
        <v>0</v>
      </c>
      <c r="X656">
        <f t="shared" si="370"/>
        <v>6438.82</v>
      </c>
      <c r="Y656">
        <f t="shared" si="371"/>
        <v>3750.77</v>
      </c>
      <c r="AA656">
        <v>61617792</v>
      </c>
      <c r="AB656">
        <f t="shared" si="372"/>
        <v>642.23440000000005</v>
      </c>
      <c r="AC656">
        <f t="shared" si="373"/>
        <v>0</v>
      </c>
      <c r="AD656">
        <f>ROUND((((SUM(SmtRes!BR618:'SmtRes'!BR622))-(SUM(SmtRes!BS618:'SmtRes'!BS622)))+AE656),6)</f>
        <v>475.69439999999997</v>
      </c>
      <c r="AE656">
        <f>ROUND((SUM(SmtRes!BS618:'SmtRes'!BS622)),6)</f>
        <v>250.21199999999999</v>
      </c>
      <c r="AF656">
        <f>ROUND((SUM(SmtRes!BT618:'SmtRes'!BT622)),6)</f>
        <v>166.54</v>
      </c>
      <c r="AG656">
        <f t="shared" si="374"/>
        <v>0</v>
      </c>
      <c r="AH656">
        <f>(SUM(SmtRes!BU618:'SmtRes'!BU622))</f>
        <v>0.44</v>
      </c>
      <c r="AI656">
        <f>(SUM(SmtRes!BV618:'SmtRes'!BV622))</f>
        <v>0.48</v>
      </c>
      <c r="AJ656">
        <f t="shared" si="375"/>
        <v>0</v>
      </c>
      <c r="AK656">
        <v>892.44639999999993</v>
      </c>
      <c r="AL656">
        <v>0</v>
      </c>
      <c r="AM656">
        <v>475.69439999999997</v>
      </c>
      <c r="AN656">
        <v>250.21199999999999</v>
      </c>
      <c r="AO656">
        <v>166.54</v>
      </c>
      <c r="AP656">
        <v>0</v>
      </c>
      <c r="AQ656">
        <v>0.44</v>
      </c>
      <c r="AR656">
        <v>0.48</v>
      </c>
      <c r="AS656">
        <v>0</v>
      </c>
      <c r="AT656">
        <v>103</v>
      </c>
      <c r="AU656">
        <v>60</v>
      </c>
      <c r="AV656">
        <v>1</v>
      </c>
      <c r="AW656">
        <v>1</v>
      </c>
      <c r="AZ656">
        <v>1</v>
      </c>
      <c r="BA656">
        <v>1</v>
      </c>
      <c r="BB656">
        <v>1</v>
      </c>
      <c r="BC656">
        <v>1</v>
      </c>
      <c r="BD656" t="s">
        <v>3</v>
      </c>
      <c r="BE656" t="s">
        <v>3</v>
      </c>
      <c r="BF656" t="s">
        <v>3</v>
      </c>
      <c r="BG656" t="s">
        <v>3</v>
      </c>
      <c r="BH656">
        <v>0</v>
      </c>
      <c r="BI656">
        <v>1</v>
      </c>
      <c r="BJ656" t="s">
        <v>359</v>
      </c>
      <c r="BM656">
        <v>33001</v>
      </c>
      <c r="BN656">
        <v>0</v>
      </c>
      <c r="BO656" t="s">
        <v>3</v>
      </c>
      <c r="BP656">
        <v>0</v>
      </c>
      <c r="BQ656">
        <v>2</v>
      </c>
      <c r="BR656">
        <v>0</v>
      </c>
      <c r="BS656">
        <v>1</v>
      </c>
      <c r="BT656">
        <v>1</v>
      </c>
      <c r="BU656">
        <v>1</v>
      </c>
      <c r="BV656">
        <v>1</v>
      </c>
      <c r="BW656">
        <v>1</v>
      </c>
      <c r="BX656">
        <v>1</v>
      </c>
      <c r="BY656" t="s">
        <v>3</v>
      </c>
      <c r="BZ656">
        <v>103</v>
      </c>
      <c r="CA656">
        <v>60</v>
      </c>
      <c r="CB656" t="s">
        <v>3</v>
      </c>
      <c r="CE656">
        <v>0</v>
      </c>
      <c r="CF656">
        <v>0</v>
      </c>
      <c r="CG656">
        <v>0</v>
      </c>
      <c r="CM656">
        <v>0</v>
      </c>
      <c r="CN656" t="s">
        <v>3</v>
      </c>
      <c r="CO656">
        <v>0</v>
      </c>
      <c r="CP656">
        <f t="shared" si="376"/>
        <v>13386.7</v>
      </c>
      <c r="CQ656">
        <f>SUMIF(SmtRes!AQ618:'SmtRes'!AQ622,"=1",SmtRes!AA618:'SmtRes'!AA622)</f>
        <v>0</v>
      </c>
      <c r="CR656">
        <f>SUMIF(SmtRes!AQ618:'SmtRes'!AQ622,"=1",SmtRes!AB618:'SmtRes'!AB622)</f>
        <v>1982.06</v>
      </c>
      <c r="CS656">
        <f>SUMIF(SmtRes!AQ618:'SmtRes'!AQ622,"=1",SmtRes!AC618:'SmtRes'!AC622)</f>
        <v>1042.55</v>
      </c>
      <c r="CT656">
        <f>SUMIF(SmtRes!AQ618:'SmtRes'!AQ622,"=1",SmtRes!AD618:'SmtRes'!AD622)</f>
        <v>378.5</v>
      </c>
      <c r="CU656">
        <f t="shared" si="377"/>
        <v>0</v>
      </c>
      <c r="CV656">
        <f>SUMIF(SmtRes!AQ618:'SmtRes'!AQ622,"=1",SmtRes!BU618:'SmtRes'!BU622)</f>
        <v>0.44</v>
      </c>
      <c r="CW656">
        <f>SUMIF(SmtRes!AQ618:'SmtRes'!AQ622,"=1",SmtRes!BV618:'SmtRes'!BV622)</f>
        <v>0.48</v>
      </c>
      <c r="CX656">
        <f t="shared" si="378"/>
        <v>0</v>
      </c>
      <c r="CY656">
        <f t="shared" si="379"/>
        <v>6438.818400000001</v>
      </c>
      <c r="CZ656">
        <f t="shared" si="380"/>
        <v>3750.7680000000005</v>
      </c>
      <c r="DC656" t="s">
        <v>3</v>
      </c>
      <c r="DD656" t="s">
        <v>3</v>
      </c>
      <c r="DE656" t="s">
        <v>3</v>
      </c>
      <c r="DF656" t="s">
        <v>3</v>
      </c>
      <c r="DG656" t="s">
        <v>3</v>
      </c>
      <c r="DH656" t="s">
        <v>3</v>
      </c>
      <c r="DI656" t="s">
        <v>3</v>
      </c>
      <c r="DJ656" t="s">
        <v>3</v>
      </c>
      <c r="DK656" t="s">
        <v>3</v>
      </c>
      <c r="DL656" t="s">
        <v>3</v>
      </c>
      <c r="DM656" t="s">
        <v>3</v>
      </c>
      <c r="DN656">
        <v>0</v>
      </c>
      <c r="DO656">
        <v>0</v>
      </c>
      <c r="DP656">
        <v>1</v>
      </c>
      <c r="DQ656">
        <v>1</v>
      </c>
      <c r="DU656">
        <v>1013</v>
      </c>
      <c r="DV656" t="s">
        <v>22</v>
      </c>
      <c r="DW656" t="s">
        <v>22</v>
      </c>
      <c r="DX656">
        <v>1</v>
      </c>
      <c r="DZ656" t="s">
        <v>3</v>
      </c>
      <c r="EA656" t="s">
        <v>3</v>
      </c>
      <c r="EB656" t="s">
        <v>3</v>
      </c>
      <c r="EC656" t="s">
        <v>3</v>
      </c>
      <c r="EE656">
        <v>58749547</v>
      </c>
      <c r="EF656">
        <v>2</v>
      </c>
      <c r="EG656" t="s">
        <v>24</v>
      </c>
      <c r="EH656">
        <v>27</v>
      </c>
      <c r="EI656" t="s">
        <v>25</v>
      </c>
      <c r="EJ656">
        <v>1</v>
      </c>
      <c r="EK656">
        <v>33001</v>
      </c>
      <c r="EL656" t="s">
        <v>25</v>
      </c>
      <c r="EM656" t="s">
        <v>26</v>
      </c>
      <c r="EO656" t="s">
        <v>3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0</v>
      </c>
      <c r="EW656">
        <v>0.44</v>
      </c>
      <c r="EX656">
        <v>0.48</v>
      </c>
      <c r="EY656">
        <v>0</v>
      </c>
      <c r="FQ656">
        <v>0</v>
      </c>
      <c r="FR656">
        <f t="shared" si="381"/>
        <v>0</v>
      </c>
      <c r="FS656">
        <v>0</v>
      </c>
      <c r="FX656">
        <v>103</v>
      </c>
      <c r="FY656">
        <v>60</v>
      </c>
      <c r="GA656" t="s">
        <v>3</v>
      </c>
      <c r="GD656">
        <v>1</v>
      </c>
      <c r="GF656">
        <v>1519520175</v>
      </c>
      <c r="GG656">
        <v>2</v>
      </c>
      <c r="GH656">
        <v>1</v>
      </c>
      <c r="GI656">
        <v>-2</v>
      </c>
      <c r="GJ656">
        <v>0</v>
      </c>
      <c r="GK656">
        <v>0</v>
      </c>
      <c r="GL656">
        <f t="shared" si="382"/>
        <v>0</v>
      </c>
      <c r="GM656">
        <f t="shared" si="383"/>
        <v>23576.29</v>
      </c>
      <c r="GN656">
        <f t="shared" si="384"/>
        <v>23576.29</v>
      </c>
      <c r="GO656">
        <f t="shared" si="385"/>
        <v>0</v>
      </c>
      <c r="GP656">
        <f t="shared" si="386"/>
        <v>0</v>
      </c>
      <c r="GR656">
        <v>0</v>
      </c>
      <c r="GS656">
        <v>3</v>
      </c>
      <c r="GT656">
        <v>0</v>
      </c>
      <c r="GU656" t="s">
        <v>3</v>
      </c>
      <c r="GV656">
        <f t="shared" si="387"/>
        <v>0</v>
      </c>
      <c r="GW656">
        <v>1</v>
      </c>
      <c r="GX656">
        <f t="shared" si="388"/>
        <v>0</v>
      </c>
      <c r="HA656">
        <v>0</v>
      </c>
      <c r="HB656">
        <v>0</v>
      </c>
      <c r="HC656">
        <f t="shared" si="389"/>
        <v>0</v>
      </c>
      <c r="HE656" t="s">
        <v>3</v>
      </c>
      <c r="HF656" t="s">
        <v>3</v>
      </c>
      <c r="HM656" t="s">
        <v>3</v>
      </c>
      <c r="HN656" t="s">
        <v>27</v>
      </c>
      <c r="HO656" t="s">
        <v>28</v>
      </c>
      <c r="HP656" t="s">
        <v>25</v>
      </c>
      <c r="HQ656" t="s">
        <v>25</v>
      </c>
      <c r="IK656">
        <v>0</v>
      </c>
    </row>
    <row r="657" spans="1:245" x14ac:dyDescent="0.2">
      <c r="A657">
        <v>17</v>
      </c>
      <c r="B657">
        <v>0</v>
      </c>
      <c r="C657">
        <f>ROW(SmtRes!A626)</f>
        <v>626</v>
      </c>
      <c r="D657">
        <f>ROW(EtalonRes!A634)</f>
        <v>634</v>
      </c>
      <c r="E657" t="s">
        <v>43</v>
      </c>
      <c r="F657" t="s">
        <v>360</v>
      </c>
      <c r="G657" t="s">
        <v>361</v>
      </c>
      <c r="H657" t="s">
        <v>22</v>
      </c>
      <c r="I657">
        <v>15</v>
      </c>
      <c r="J657">
        <v>0</v>
      </c>
      <c r="K657">
        <v>15</v>
      </c>
      <c r="O657">
        <f t="shared" si="367"/>
        <v>3562.16</v>
      </c>
      <c r="P657">
        <f>SUMIF(SmtRes!AQ623:'SmtRes'!AQ626,"=1",SmtRes!DF623:'SmtRes'!DF626)</f>
        <v>0</v>
      </c>
      <c r="Q657">
        <f>SUMIF(SmtRes!AQ623:'SmtRes'!AQ626,"=1",SmtRes!DG623:'SmtRes'!DG626)</f>
        <v>1208.47</v>
      </c>
      <c r="R657">
        <f>SUMIF(SmtRes!AQ623:'SmtRes'!AQ626,"=1",SmtRes!DH623:'SmtRes'!DH626)</f>
        <v>934.31</v>
      </c>
      <c r="S657">
        <f>SUMIF(SmtRes!AQ623:'SmtRes'!AQ626,"=1",SmtRes!DI623:'SmtRes'!DI626)</f>
        <v>1419.38</v>
      </c>
      <c r="T657">
        <f t="shared" si="368"/>
        <v>0</v>
      </c>
      <c r="U657">
        <f>SUMIF(SmtRes!AQ623:'SmtRes'!AQ626,"=1",SmtRes!CV623:'SmtRes'!CV626)</f>
        <v>3.75</v>
      </c>
      <c r="V657">
        <f>SUMIF(SmtRes!AQ623:'SmtRes'!AQ626,"=1",SmtRes!CW623:'SmtRes'!CW626)</f>
        <v>2.1</v>
      </c>
      <c r="W657">
        <f t="shared" si="369"/>
        <v>0</v>
      </c>
      <c r="X657">
        <f t="shared" si="370"/>
        <v>2424.3000000000002</v>
      </c>
      <c r="Y657">
        <f t="shared" si="371"/>
        <v>1412.21</v>
      </c>
      <c r="AA657">
        <v>61617792</v>
      </c>
      <c r="AB657">
        <f t="shared" si="372"/>
        <v>175.18940000000001</v>
      </c>
      <c r="AC657">
        <f t="shared" si="373"/>
        <v>0</v>
      </c>
      <c r="AD657">
        <f>ROUND((((SUM(SmtRes!BR623:'SmtRes'!BR626))-(SUM(SmtRes!BS623:'SmtRes'!BS626)))+AE657),6)</f>
        <v>80.564400000000006</v>
      </c>
      <c r="AE657">
        <f>ROUND((SUM(SmtRes!BS623:'SmtRes'!BS626)),6)</f>
        <v>62.287399999999998</v>
      </c>
      <c r="AF657">
        <f>ROUND((SUM(SmtRes!BT623:'SmtRes'!BT626)),6)</f>
        <v>94.625</v>
      </c>
      <c r="AG657">
        <f t="shared" si="374"/>
        <v>0</v>
      </c>
      <c r="AH657">
        <f>(SUM(SmtRes!BU623:'SmtRes'!BU626))</f>
        <v>0.25</v>
      </c>
      <c r="AI657">
        <f>(SUM(SmtRes!BV623:'SmtRes'!BV626))</f>
        <v>0.14000000000000001</v>
      </c>
      <c r="AJ657">
        <f t="shared" si="375"/>
        <v>0</v>
      </c>
      <c r="AK657">
        <v>237.47680000000003</v>
      </c>
      <c r="AL657">
        <v>0</v>
      </c>
      <c r="AM657">
        <v>80.564400000000006</v>
      </c>
      <c r="AN657">
        <v>62.287400000000012</v>
      </c>
      <c r="AO657">
        <v>94.625</v>
      </c>
      <c r="AP657">
        <v>0</v>
      </c>
      <c r="AQ657">
        <v>0.25</v>
      </c>
      <c r="AR657">
        <v>0.14000000000000001</v>
      </c>
      <c r="AS657">
        <v>0</v>
      </c>
      <c r="AT657">
        <v>103</v>
      </c>
      <c r="AU657">
        <v>60</v>
      </c>
      <c r="AV657">
        <v>1</v>
      </c>
      <c r="AW657">
        <v>1</v>
      </c>
      <c r="AZ657">
        <v>1</v>
      </c>
      <c r="BA657">
        <v>1</v>
      </c>
      <c r="BB657">
        <v>1</v>
      </c>
      <c r="BC657">
        <v>1</v>
      </c>
      <c r="BD657" t="s">
        <v>3</v>
      </c>
      <c r="BE657" t="s">
        <v>3</v>
      </c>
      <c r="BF657" t="s">
        <v>3</v>
      </c>
      <c r="BG657" t="s">
        <v>3</v>
      </c>
      <c r="BH657">
        <v>0</v>
      </c>
      <c r="BI657">
        <v>1</v>
      </c>
      <c r="BJ657" t="s">
        <v>362</v>
      </c>
      <c r="BM657">
        <v>33001</v>
      </c>
      <c r="BN657">
        <v>0</v>
      </c>
      <c r="BO657" t="s">
        <v>3</v>
      </c>
      <c r="BP657">
        <v>0</v>
      </c>
      <c r="BQ657">
        <v>2</v>
      </c>
      <c r="BR657">
        <v>0</v>
      </c>
      <c r="BS657">
        <v>1</v>
      </c>
      <c r="BT657">
        <v>1</v>
      </c>
      <c r="BU657">
        <v>1</v>
      </c>
      <c r="BV657">
        <v>1</v>
      </c>
      <c r="BW657">
        <v>1</v>
      </c>
      <c r="BX657">
        <v>1</v>
      </c>
      <c r="BY657" t="s">
        <v>3</v>
      </c>
      <c r="BZ657">
        <v>103</v>
      </c>
      <c r="CA657">
        <v>60</v>
      </c>
      <c r="CB657" t="s">
        <v>3</v>
      </c>
      <c r="CE657">
        <v>0</v>
      </c>
      <c r="CF657">
        <v>0</v>
      </c>
      <c r="CG657">
        <v>0</v>
      </c>
      <c r="CM657">
        <v>0</v>
      </c>
      <c r="CN657" t="s">
        <v>3</v>
      </c>
      <c r="CO657">
        <v>0</v>
      </c>
      <c r="CP657">
        <f t="shared" si="376"/>
        <v>3562.1600000000003</v>
      </c>
      <c r="CQ657">
        <f>SUMIF(SmtRes!AQ623:'SmtRes'!AQ626,"=1",SmtRes!AA623:'SmtRes'!AA626)</f>
        <v>0</v>
      </c>
      <c r="CR657">
        <f>SUMIF(SmtRes!AQ623:'SmtRes'!AQ626,"=1",SmtRes!AB623:'SmtRes'!AB626)</f>
        <v>575.46</v>
      </c>
      <c r="CS657">
        <f>SUMIF(SmtRes!AQ623:'SmtRes'!AQ626,"=1",SmtRes!AC623:'SmtRes'!AC626)</f>
        <v>444.91</v>
      </c>
      <c r="CT657">
        <f>SUMIF(SmtRes!AQ623:'SmtRes'!AQ626,"=1",SmtRes!AD623:'SmtRes'!AD626)</f>
        <v>378.5</v>
      </c>
      <c r="CU657">
        <f t="shared" si="377"/>
        <v>0</v>
      </c>
      <c r="CV657">
        <f>SUMIF(SmtRes!AQ623:'SmtRes'!AQ626,"=1",SmtRes!BU623:'SmtRes'!BU626)</f>
        <v>0.25</v>
      </c>
      <c r="CW657">
        <f>SUMIF(SmtRes!AQ623:'SmtRes'!AQ626,"=1",SmtRes!BV623:'SmtRes'!BV626)</f>
        <v>0.14000000000000001</v>
      </c>
      <c r="CX657">
        <f t="shared" si="378"/>
        <v>0</v>
      </c>
      <c r="CY657">
        <f t="shared" si="379"/>
        <v>2424.3007000000002</v>
      </c>
      <c r="CZ657">
        <f t="shared" si="380"/>
        <v>1412.2139999999999</v>
      </c>
      <c r="DC657" t="s">
        <v>3</v>
      </c>
      <c r="DD657" t="s">
        <v>3</v>
      </c>
      <c r="DE657" t="s">
        <v>3</v>
      </c>
      <c r="DF657" t="s">
        <v>3</v>
      </c>
      <c r="DG657" t="s">
        <v>3</v>
      </c>
      <c r="DH657" t="s">
        <v>3</v>
      </c>
      <c r="DI657" t="s">
        <v>3</v>
      </c>
      <c r="DJ657" t="s">
        <v>3</v>
      </c>
      <c r="DK657" t="s">
        <v>3</v>
      </c>
      <c r="DL657" t="s">
        <v>3</v>
      </c>
      <c r="DM657" t="s">
        <v>3</v>
      </c>
      <c r="DN657">
        <v>0</v>
      </c>
      <c r="DO657">
        <v>0</v>
      </c>
      <c r="DP657">
        <v>1</v>
      </c>
      <c r="DQ657">
        <v>1</v>
      </c>
      <c r="DU657">
        <v>1013</v>
      </c>
      <c r="DV657" t="s">
        <v>22</v>
      </c>
      <c r="DW657" t="s">
        <v>22</v>
      </c>
      <c r="DX657">
        <v>1</v>
      </c>
      <c r="DZ657" t="s">
        <v>3</v>
      </c>
      <c r="EA657" t="s">
        <v>3</v>
      </c>
      <c r="EB657" t="s">
        <v>3</v>
      </c>
      <c r="EC657" t="s">
        <v>3</v>
      </c>
      <c r="EE657">
        <v>58749547</v>
      </c>
      <c r="EF657">
        <v>2</v>
      </c>
      <c r="EG657" t="s">
        <v>24</v>
      </c>
      <c r="EH657">
        <v>27</v>
      </c>
      <c r="EI657" t="s">
        <v>25</v>
      </c>
      <c r="EJ657">
        <v>1</v>
      </c>
      <c r="EK657">
        <v>33001</v>
      </c>
      <c r="EL657" t="s">
        <v>25</v>
      </c>
      <c r="EM657" t="s">
        <v>26</v>
      </c>
      <c r="EO657" t="s">
        <v>3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0.25</v>
      </c>
      <c r="EX657">
        <v>0.14000000000000001</v>
      </c>
      <c r="EY657">
        <v>0</v>
      </c>
      <c r="FQ657">
        <v>0</v>
      </c>
      <c r="FR657">
        <f t="shared" si="381"/>
        <v>0</v>
      </c>
      <c r="FS657">
        <v>0</v>
      </c>
      <c r="FX657">
        <v>103</v>
      </c>
      <c r="FY657">
        <v>60</v>
      </c>
      <c r="GA657" t="s">
        <v>3</v>
      </c>
      <c r="GD657">
        <v>1</v>
      </c>
      <c r="GF657">
        <v>1247661634</v>
      </c>
      <c r="GG657">
        <v>2</v>
      </c>
      <c r="GH657">
        <v>1</v>
      </c>
      <c r="GI657">
        <v>-2</v>
      </c>
      <c r="GJ657">
        <v>0</v>
      </c>
      <c r="GK657">
        <v>0</v>
      </c>
      <c r="GL657">
        <f t="shared" si="382"/>
        <v>0</v>
      </c>
      <c r="GM657">
        <f t="shared" si="383"/>
        <v>7398.67</v>
      </c>
      <c r="GN657">
        <f t="shared" si="384"/>
        <v>7398.67</v>
      </c>
      <c r="GO657">
        <f t="shared" si="385"/>
        <v>0</v>
      </c>
      <c r="GP657">
        <f t="shared" si="386"/>
        <v>0</v>
      </c>
      <c r="GR657">
        <v>0</v>
      </c>
      <c r="GS657">
        <v>3</v>
      </c>
      <c r="GT657">
        <v>0</v>
      </c>
      <c r="GU657" t="s">
        <v>3</v>
      </c>
      <c r="GV657">
        <f t="shared" si="387"/>
        <v>0</v>
      </c>
      <c r="GW657">
        <v>1</v>
      </c>
      <c r="GX657">
        <f t="shared" si="388"/>
        <v>0</v>
      </c>
      <c r="HA657">
        <v>0</v>
      </c>
      <c r="HB657">
        <v>0</v>
      </c>
      <c r="HC657">
        <f t="shared" si="389"/>
        <v>0</v>
      </c>
      <c r="HE657" t="s">
        <v>3</v>
      </c>
      <c r="HF657" t="s">
        <v>3</v>
      </c>
      <c r="HM657" t="s">
        <v>3</v>
      </c>
      <c r="HN657" t="s">
        <v>27</v>
      </c>
      <c r="HO657" t="s">
        <v>28</v>
      </c>
      <c r="HP657" t="s">
        <v>25</v>
      </c>
      <c r="HQ657" t="s">
        <v>25</v>
      </c>
      <c r="IK657">
        <v>0</v>
      </c>
    </row>
    <row r="658" spans="1:245" x14ac:dyDescent="0.2">
      <c r="A658">
        <v>17</v>
      </c>
      <c r="B658">
        <v>0</v>
      </c>
      <c r="C658">
        <f>ROW(SmtRes!A630)</f>
        <v>630</v>
      </c>
      <c r="D658">
        <f>ROW(EtalonRes!A638)</f>
        <v>638</v>
      </c>
      <c r="E658" t="s">
        <v>47</v>
      </c>
      <c r="F658" t="s">
        <v>20</v>
      </c>
      <c r="G658" t="s">
        <v>21</v>
      </c>
      <c r="H658" t="s">
        <v>22</v>
      </c>
      <c r="I658">
        <v>19</v>
      </c>
      <c r="J658">
        <v>0</v>
      </c>
      <c r="K658">
        <v>19</v>
      </c>
      <c r="O658">
        <f t="shared" si="367"/>
        <v>24572.54</v>
      </c>
      <c r="P658">
        <f>SUMIF(SmtRes!AQ627:'SmtRes'!AQ630,"=1",SmtRes!DF627:'SmtRes'!DF630)</f>
        <v>0</v>
      </c>
      <c r="Q658">
        <f>SUMIF(SmtRes!AQ627:'SmtRes'!AQ630,"=1",SmtRes!DG627:'SmtRes'!DG630)</f>
        <v>4684.22</v>
      </c>
      <c r="R658">
        <f>SUMIF(SmtRes!AQ627:'SmtRes'!AQ630,"=1",SmtRes!DH627:'SmtRes'!DH630)</f>
        <v>4649.3100000000004</v>
      </c>
      <c r="S658">
        <f>SUMIF(SmtRes!AQ627:'SmtRes'!AQ630,"=1",SmtRes!DI627:'SmtRes'!DI630)</f>
        <v>15239.01</v>
      </c>
      <c r="T658">
        <f t="shared" si="368"/>
        <v>0</v>
      </c>
      <c r="U658">
        <f>SUMIF(SmtRes!AQ627:'SmtRes'!AQ630,"=1",SmtRes!CV627:'SmtRes'!CV630)</f>
        <v>38.57</v>
      </c>
      <c r="V658">
        <f>SUMIF(SmtRes!AQ627:'SmtRes'!AQ630,"=1",SmtRes!CW627:'SmtRes'!CW630)</f>
        <v>10.450000000000001</v>
      </c>
      <c r="W658">
        <f t="shared" si="369"/>
        <v>0</v>
      </c>
      <c r="X658">
        <f t="shared" si="370"/>
        <v>20484.97</v>
      </c>
      <c r="Y658">
        <f t="shared" si="371"/>
        <v>11932.99</v>
      </c>
      <c r="AA658">
        <v>61617792</v>
      </c>
      <c r="AB658">
        <f t="shared" si="372"/>
        <v>1012.7035</v>
      </c>
      <c r="AC658">
        <f t="shared" si="373"/>
        <v>0</v>
      </c>
      <c r="AD658">
        <f>ROUND((((SUM(SmtRes!BR627:'SmtRes'!BR630))-(SUM(SmtRes!BS627:'SmtRes'!BS630)))+AE658),6)</f>
        <v>210.65049999999999</v>
      </c>
      <c r="AE658">
        <f>ROUND((SUM(SmtRes!BS627:'SmtRes'!BS630)),6)</f>
        <v>244.70050000000001</v>
      </c>
      <c r="AF658">
        <f>ROUND((SUM(SmtRes!BT627:'SmtRes'!BT630)),6)</f>
        <v>802.053</v>
      </c>
      <c r="AG658">
        <f t="shared" si="374"/>
        <v>0</v>
      </c>
      <c r="AH658">
        <f>(SUM(SmtRes!BU627:'SmtRes'!BU630))</f>
        <v>2.0299999999999998</v>
      </c>
      <c r="AI658">
        <f>(SUM(SmtRes!BV627:'SmtRes'!BV630))</f>
        <v>0.55000000000000004</v>
      </c>
      <c r="AJ658">
        <f t="shared" si="375"/>
        <v>0</v>
      </c>
      <c r="AK658">
        <v>1257.404</v>
      </c>
      <c r="AL658">
        <v>0</v>
      </c>
      <c r="AM658">
        <v>210.65050000000002</v>
      </c>
      <c r="AN658">
        <v>244.70050000000003</v>
      </c>
      <c r="AO658">
        <v>802.053</v>
      </c>
      <c r="AP658">
        <v>0</v>
      </c>
      <c r="AQ658">
        <v>2.0299999999999998</v>
      </c>
      <c r="AR658">
        <v>0.55000000000000004</v>
      </c>
      <c r="AS658">
        <v>0</v>
      </c>
      <c r="AT658">
        <v>103</v>
      </c>
      <c r="AU658">
        <v>60</v>
      </c>
      <c r="AV658">
        <v>1</v>
      </c>
      <c r="AW658">
        <v>1</v>
      </c>
      <c r="AZ658">
        <v>1</v>
      </c>
      <c r="BA658">
        <v>1</v>
      </c>
      <c r="BB658">
        <v>1</v>
      </c>
      <c r="BC658">
        <v>1</v>
      </c>
      <c r="BD658" t="s">
        <v>3</v>
      </c>
      <c r="BE658" t="s">
        <v>3</v>
      </c>
      <c r="BF658" t="s">
        <v>3</v>
      </c>
      <c r="BG658" t="s">
        <v>3</v>
      </c>
      <c r="BH658">
        <v>0</v>
      </c>
      <c r="BI658">
        <v>1</v>
      </c>
      <c r="BJ658" t="s">
        <v>23</v>
      </c>
      <c r="BM658">
        <v>33002</v>
      </c>
      <c r="BN658">
        <v>0</v>
      </c>
      <c r="BO658" t="s">
        <v>3</v>
      </c>
      <c r="BP658">
        <v>0</v>
      </c>
      <c r="BQ658">
        <v>2</v>
      </c>
      <c r="BR658">
        <v>0</v>
      </c>
      <c r="BS658">
        <v>1</v>
      </c>
      <c r="BT658">
        <v>1</v>
      </c>
      <c r="BU658">
        <v>1</v>
      </c>
      <c r="BV658">
        <v>1</v>
      </c>
      <c r="BW658">
        <v>1</v>
      </c>
      <c r="BX658">
        <v>1</v>
      </c>
      <c r="BY658" t="s">
        <v>3</v>
      </c>
      <c r="BZ658">
        <v>103</v>
      </c>
      <c r="CA658">
        <v>60</v>
      </c>
      <c r="CB658" t="s">
        <v>3</v>
      </c>
      <c r="CE658">
        <v>0</v>
      </c>
      <c r="CF658">
        <v>0</v>
      </c>
      <c r="CG658">
        <v>0</v>
      </c>
      <c r="CM658">
        <v>0</v>
      </c>
      <c r="CN658" t="s">
        <v>3</v>
      </c>
      <c r="CO658">
        <v>0</v>
      </c>
      <c r="CP658">
        <f t="shared" si="376"/>
        <v>24572.54</v>
      </c>
      <c r="CQ658">
        <f>SUMIF(SmtRes!AQ627:'SmtRes'!AQ630,"=1",SmtRes!AA627:'SmtRes'!AA630)</f>
        <v>0</v>
      </c>
      <c r="CR658">
        <f>SUMIF(SmtRes!AQ627:'SmtRes'!AQ630,"=1",SmtRes!AB627:'SmtRes'!AB630)</f>
        <v>972.7</v>
      </c>
      <c r="CS658">
        <f>SUMIF(SmtRes!AQ627:'SmtRes'!AQ630,"=1",SmtRes!AC627:'SmtRes'!AC630)</f>
        <v>889.82</v>
      </c>
      <c r="CT658">
        <f>SUMIF(SmtRes!AQ627:'SmtRes'!AQ630,"=1",SmtRes!AD627:'SmtRes'!AD630)</f>
        <v>395.1</v>
      </c>
      <c r="CU658">
        <f t="shared" si="377"/>
        <v>0</v>
      </c>
      <c r="CV658">
        <f>SUMIF(SmtRes!AQ627:'SmtRes'!AQ630,"=1",SmtRes!BU627:'SmtRes'!BU630)</f>
        <v>2.0299999999999998</v>
      </c>
      <c r="CW658">
        <f>SUMIF(SmtRes!AQ627:'SmtRes'!AQ630,"=1",SmtRes!BV627:'SmtRes'!BV630)</f>
        <v>0.55000000000000004</v>
      </c>
      <c r="CX658">
        <f t="shared" si="378"/>
        <v>0</v>
      </c>
      <c r="CY658">
        <f t="shared" si="379"/>
        <v>20484.9696</v>
      </c>
      <c r="CZ658">
        <f t="shared" si="380"/>
        <v>11932.992</v>
      </c>
      <c r="DC658" t="s">
        <v>3</v>
      </c>
      <c r="DD658" t="s">
        <v>3</v>
      </c>
      <c r="DE658" t="s">
        <v>3</v>
      </c>
      <c r="DF658" t="s">
        <v>3</v>
      </c>
      <c r="DG658" t="s">
        <v>3</v>
      </c>
      <c r="DH658" t="s">
        <v>3</v>
      </c>
      <c r="DI658" t="s">
        <v>3</v>
      </c>
      <c r="DJ658" t="s">
        <v>3</v>
      </c>
      <c r="DK658" t="s">
        <v>3</v>
      </c>
      <c r="DL658" t="s">
        <v>3</v>
      </c>
      <c r="DM658" t="s">
        <v>3</v>
      </c>
      <c r="DN658">
        <v>0</v>
      </c>
      <c r="DO658">
        <v>0</v>
      </c>
      <c r="DP658">
        <v>1</v>
      </c>
      <c r="DQ658">
        <v>1</v>
      </c>
      <c r="DU658">
        <v>1013</v>
      </c>
      <c r="DV658" t="s">
        <v>22</v>
      </c>
      <c r="DW658" t="s">
        <v>22</v>
      </c>
      <c r="DX658">
        <v>1</v>
      </c>
      <c r="DZ658" t="s">
        <v>3</v>
      </c>
      <c r="EA658" t="s">
        <v>3</v>
      </c>
      <c r="EB658" t="s">
        <v>3</v>
      </c>
      <c r="EC658" t="s">
        <v>3</v>
      </c>
      <c r="EE658">
        <v>58749856</v>
      </c>
      <c r="EF658">
        <v>2</v>
      </c>
      <c r="EG658" t="s">
        <v>24</v>
      </c>
      <c r="EH658">
        <v>27</v>
      </c>
      <c r="EI658" t="s">
        <v>25</v>
      </c>
      <c r="EJ658">
        <v>1</v>
      </c>
      <c r="EK658">
        <v>33002</v>
      </c>
      <c r="EL658" t="s">
        <v>25</v>
      </c>
      <c r="EM658" t="s">
        <v>26</v>
      </c>
      <c r="EO658" t="s">
        <v>3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2.0299999999999998</v>
      </c>
      <c r="EX658">
        <v>0.55000000000000004</v>
      </c>
      <c r="EY658">
        <v>0</v>
      </c>
      <c r="FQ658">
        <v>0</v>
      </c>
      <c r="FR658">
        <f t="shared" si="381"/>
        <v>0</v>
      </c>
      <c r="FS658">
        <v>0</v>
      </c>
      <c r="FX658">
        <v>103</v>
      </c>
      <c r="FY658">
        <v>60</v>
      </c>
      <c r="GA658" t="s">
        <v>3</v>
      </c>
      <c r="GD658">
        <v>1</v>
      </c>
      <c r="GF658">
        <v>-765834166</v>
      </c>
      <c r="GG658">
        <v>2</v>
      </c>
      <c r="GH658">
        <v>1</v>
      </c>
      <c r="GI658">
        <v>-2</v>
      </c>
      <c r="GJ658">
        <v>0</v>
      </c>
      <c r="GK658">
        <v>0</v>
      </c>
      <c r="GL658">
        <f t="shared" si="382"/>
        <v>0</v>
      </c>
      <c r="GM658">
        <f t="shared" si="383"/>
        <v>56990.5</v>
      </c>
      <c r="GN658">
        <f t="shared" si="384"/>
        <v>56990.5</v>
      </c>
      <c r="GO658">
        <f t="shared" si="385"/>
        <v>0</v>
      </c>
      <c r="GP658">
        <f t="shared" si="386"/>
        <v>0</v>
      </c>
      <c r="GR658">
        <v>0</v>
      </c>
      <c r="GS658">
        <v>3</v>
      </c>
      <c r="GT658">
        <v>0</v>
      </c>
      <c r="GU658" t="s">
        <v>3</v>
      </c>
      <c r="GV658">
        <f t="shared" si="387"/>
        <v>0</v>
      </c>
      <c r="GW658">
        <v>1</v>
      </c>
      <c r="GX658">
        <f t="shared" si="388"/>
        <v>0</v>
      </c>
      <c r="HA658">
        <v>0</v>
      </c>
      <c r="HB658">
        <v>0</v>
      </c>
      <c r="HC658">
        <f t="shared" si="389"/>
        <v>0</v>
      </c>
      <c r="HE658" t="s">
        <v>3</v>
      </c>
      <c r="HF658" t="s">
        <v>3</v>
      </c>
      <c r="HM658" t="s">
        <v>3</v>
      </c>
      <c r="HN658" t="s">
        <v>27</v>
      </c>
      <c r="HO658" t="s">
        <v>28</v>
      </c>
      <c r="HP658" t="s">
        <v>25</v>
      </c>
      <c r="HQ658" t="s">
        <v>25</v>
      </c>
      <c r="IK658">
        <v>0</v>
      </c>
    </row>
    <row r="659" spans="1:245" x14ac:dyDescent="0.2">
      <c r="A659">
        <v>17</v>
      </c>
      <c r="B659">
        <v>0</v>
      </c>
      <c r="C659">
        <f>ROW(SmtRes!A633)</f>
        <v>633</v>
      </c>
      <c r="D659">
        <f>ROW(EtalonRes!A641)</f>
        <v>641</v>
      </c>
      <c r="E659" t="s">
        <v>58</v>
      </c>
      <c r="F659" t="s">
        <v>30</v>
      </c>
      <c r="G659" t="s">
        <v>31</v>
      </c>
      <c r="H659" t="s">
        <v>32</v>
      </c>
      <c r="I659">
        <v>9</v>
      </c>
      <c r="J659">
        <v>0</v>
      </c>
      <c r="K659">
        <v>9</v>
      </c>
      <c r="O659">
        <f t="shared" si="367"/>
        <v>2345.58</v>
      </c>
      <c r="P659">
        <f>SUMIF(SmtRes!AQ631:'SmtRes'!AQ633,"=1",SmtRes!DF631:'SmtRes'!DF633)</f>
        <v>0</v>
      </c>
      <c r="Q659">
        <f>SUMIF(SmtRes!AQ631:'SmtRes'!AQ633,"=1",SmtRes!DG631:'SmtRes'!DG633)</f>
        <v>147.47999999999999</v>
      </c>
      <c r="R659">
        <f>SUMIF(SmtRes!AQ631:'SmtRes'!AQ633,"=1",SmtRes!DH631:'SmtRes'!DH633)</f>
        <v>120.13</v>
      </c>
      <c r="S659">
        <f>SUMIF(SmtRes!AQ631:'SmtRes'!AQ633,"=1",SmtRes!DI631:'SmtRes'!DI633)</f>
        <v>2077.9699999999998</v>
      </c>
      <c r="T659">
        <f t="shared" si="368"/>
        <v>0</v>
      </c>
      <c r="U659">
        <f>SUMIF(SmtRes!AQ631:'SmtRes'!AQ633,"=1",SmtRes!CV631:'SmtRes'!CV633)</f>
        <v>5.49</v>
      </c>
      <c r="V659">
        <f>SUMIF(SmtRes!AQ631:'SmtRes'!AQ633,"=1",SmtRes!CW631:'SmtRes'!CW633)</f>
        <v>0.27</v>
      </c>
      <c r="W659">
        <f t="shared" si="369"/>
        <v>0</v>
      </c>
      <c r="X659">
        <f t="shared" si="370"/>
        <v>2264.04</v>
      </c>
      <c r="Y659">
        <f t="shared" si="371"/>
        <v>1318.86</v>
      </c>
      <c r="AA659">
        <v>61617792</v>
      </c>
      <c r="AB659">
        <f t="shared" si="372"/>
        <v>247.27160000000001</v>
      </c>
      <c r="AC659">
        <f t="shared" si="373"/>
        <v>0</v>
      </c>
      <c r="AD659">
        <f>ROUND((((SUM(SmtRes!BR631:'SmtRes'!BR633))-(SUM(SmtRes!BS631:'SmtRes'!BS633)))+AE659),6)</f>
        <v>16.386600000000001</v>
      </c>
      <c r="AE659">
        <f>ROUND((SUM(SmtRes!BS631:'SmtRes'!BS633)),6)</f>
        <v>13.347300000000001</v>
      </c>
      <c r="AF659">
        <f>ROUND((SUM(SmtRes!BT631:'SmtRes'!BT633)),6)</f>
        <v>230.88499999999999</v>
      </c>
      <c r="AG659">
        <f t="shared" si="374"/>
        <v>0</v>
      </c>
      <c r="AH659">
        <f>(SUM(SmtRes!BU631:'SmtRes'!BU633))</f>
        <v>0.61</v>
      </c>
      <c r="AI659">
        <f>(SUM(SmtRes!BV631:'SmtRes'!BV633))</f>
        <v>0.03</v>
      </c>
      <c r="AJ659">
        <f t="shared" si="375"/>
        <v>0</v>
      </c>
      <c r="AK659">
        <v>260.6189</v>
      </c>
      <c r="AL659">
        <v>0</v>
      </c>
      <c r="AM659">
        <v>16.386600000000001</v>
      </c>
      <c r="AN659">
        <v>13.347300000000001</v>
      </c>
      <c r="AO659">
        <v>230.88499999999999</v>
      </c>
      <c r="AP659">
        <v>0</v>
      </c>
      <c r="AQ659">
        <v>0.61</v>
      </c>
      <c r="AR659">
        <v>0.03</v>
      </c>
      <c r="AS659">
        <v>0</v>
      </c>
      <c r="AT659">
        <v>103</v>
      </c>
      <c r="AU659">
        <v>60</v>
      </c>
      <c r="AV659">
        <v>1</v>
      </c>
      <c r="AW659">
        <v>1</v>
      </c>
      <c r="AZ659">
        <v>1</v>
      </c>
      <c r="BA659">
        <v>1</v>
      </c>
      <c r="BB659">
        <v>1</v>
      </c>
      <c r="BC659">
        <v>1</v>
      </c>
      <c r="BD659" t="s">
        <v>3</v>
      </c>
      <c r="BE659" t="s">
        <v>3</v>
      </c>
      <c r="BF659" t="s">
        <v>3</v>
      </c>
      <c r="BG659" t="s">
        <v>3</v>
      </c>
      <c r="BH659">
        <v>0</v>
      </c>
      <c r="BI659">
        <v>1</v>
      </c>
      <c r="BJ659" t="s">
        <v>33</v>
      </c>
      <c r="BM659">
        <v>33001</v>
      </c>
      <c r="BN659">
        <v>0</v>
      </c>
      <c r="BO659" t="s">
        <v>3</v>
      </c>
      <c r="BP659">
        <v>0</v>
      </c>
      <c r="BQ659">
        <v>2</v>
      </c>
      <c r="BR659">
        <v>0</v>
      </c>
      <c r="BS659">
        <v>1</v>
      </c>
      <c r="BT659">
        <v>1</v>
      </c>
      <c r="BU659">
        <v>1</v>
      </c>
      <c r="BV659">
        <v>1</v>
      </c>
      <c r="BW659">
        <v>1</v>
      </c>
      <c r="BX659">
        <v>1</v>
      </c>
      <c r="BY659" t="s">
        <v>3</v>
      </c>
      <c r="BZ659">
        <v>103</v>
      </c>
      <c r="CA659">
        <v>60</v>
      </c>
      <c r="CB659" t="s">
        <v>3</v>
      </c>
      <c r="CE659">
        <v>0</v>
      </c>
      <c r="CF659">
        <v>0</v>
      </c>
      <c r="CG659">
        <v>0</v>
      </c>
      <c r="CM659">
        <v>0</v>
      </c>
      <c r="CN659" t="s">
        <v>3</v>
      </c>
      <c r="CO659">
        <v>0</v>
      </c>
      <c r="CP659">
        <f t="shared" si="376"/>
        <v>2345.58</v>
      </c>
      <c r="CQ659">
        <f>SUMIF(SmtRes!AQ631:'SmtRes'!AQ633,"=1",SmtRes!AA631:'SmtRes'!AA633)</f>
        <v>0</v>
      </c>
      <c r="CR659">
        <f>SUMIF(SmtRes!AQ631:'SmtRes'!AQ633,"=1",SmtRes!AB631:'SmtRes'!AB633)</f>
        <v>546.22</v>
      </c>
      <c r="CS659">
        <f>SUMIF(SmtRes!AQ631:'SmtRes'!AQ633,"=1",SmtRes!AC631:'SmtRes'!AC633)</f>
        <v>444.91</v>
      </c>
      <c r="CT659">
        <f>SUMIF(SmtRes!AQ631:'SmtRes'!AQ633,"=1",SmtRes!AD631:'SmtRes'!AD633)</f>
        <v>378.5</v>
      </c>
      <c r="CU659">
        <f t="shared" si="377"/>
        <v>0</v>
      </c>
      <c r="CV659">
        <f>SUMIF(SmtRes!AQ631:'SmtRes'!AQ633,"=1",SmtRes!BU631:'SmtRes'!BU633)</f>
        <v>0.61</v>
      </c>
      <c r="CW659">
        <f>SUMIF(SmtRes!AQ631:'SmtRes'!AQ633,"=1",SmtRes!BV631:'SmtRes'!BV633)</f>
        <v>0.03</v>
      </c>
      <c r="CX659">
        <f t="shared" si="378"/>
        <v>0</v>
      </c>
      <c r="CY659">
        <f t="shared" si="379"/>
        <v>2264.0429999999997</v>
      </c>
      <c r="CZ659">
        <f t="shared" si="380"/>
        <v>1318.86</v>
      </c>
      <c r="DC659" t="s">
        <v>3</v>
      </c>
      <c r="DD659" t="s">
        <v>3</v>
      </c>
      <c r="DE659" t="s">
        <v>3</v>
      </c>
      <c r="DF659" t="s">
        <v>3</v>
      </c>
      <c r="DG659" t="s">
        <v>3</v>
      </c>
      <c r="DH659" t="s">
        <v>3</v>
      </c>
      <c r="DI659" t="s">
        <v>3</v>
      </c>
      <c r="DJ659" t="s">
        <v>3</v>
      </c>
      <c r="DK659" t="s">
        <v>3</v>
      </c>
      <c r="DL659" t="s">
        <v>3</v>
      </c>
      <c r="DM659" t="s">
        <v>3</v>
      </c>
      <c r="DN659">
        <v>0</v>
      </c>
      <c r="DO659">
        <v>0</v>
      </c>
      <c r="DP659">
        <v>1</v>
      </c>
      <c r="DQ659">
        <v>1</v>
      </c>
      <c r="DU659">
        <v>1013</v>
      </c>
      <c r="DV659" t="s">
        <v>32</v>
      </c>
      <c r="DW659" t="s">
        <v>32</v>
      </c>
      <c r="DX659">
        <v>1</v>
      </c>
      <c r="DZ659" t="s">
        <v>3</v>
      </c>
      <c r="EA659" t="s">
        <v>3</v>
      </c>
      <c r="EB659" t="s">
        <v>3</v>
      </c>
      <c r="EC659" t="s">
        <v>3</v>
      </c>
      <c r="EE659">
        <v>58749547</v>
      </c>
      <c r="EF659">
        <v>2</v>
      </c>
      <c r="EG659" t="s">
        <v>24</v>
      </c>
      <c r="EH659">
        <v>27</v>
      </c>
      <c r="EI659" t="s">
        <v>25</v>
      </c>
      <c r="EJ659">
        <v>1</v>
      </c>
      <c r="EK659">
        <v>33001</v>
      </c>
      <c r="EL659" t="s">
        <v>25</v>
      </c>
      <c r="EM659" t="s">
        <v>26</v>
      </c>
      <c r="EO659" t="s">
        <v>3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0.61</v>
      </c>
      <c r="EX659">
        <v>0.03</v>
      </c>
      <c r="EY659">
        <v>0</v>
      </c>
      <c r="FQ659">
        <v>0</v>
      </c>
      <c r="FR659">
        <f t="shared" si="381"/>
        <v>0</v>
      </c>
      <c r="FS659">
        <v>0</v>
      </c>
      <c r="FX659">
        <v>103</v>
      </c>
      <c r="FY659">
        <v>60</v>
      </c>
      <c r="GA659" t="s">
        <v>3</v>
      </c>
      <c r="GD659">
        <v>1</v>
      </c>
      <c r="GF659">
        <v>-1682727516</v>
      </c>
      <c r="GG659">
        <v>2</v>
      </c>
      <c r="GH659">
        <v>1</v>
      </c>
      <c r="GI659">
        <v>-2</v>
      </c>
      <c r="GJ659">
        <v>0</v>
      </c>
      <c r="GK659">
        <v>0</v>
      </c>
      <c r="GL659">
        <f t="shared" si="382"/>
        <v>0</v>
      </c>
      <c r="GM659">
        <f t="shared" si="383"/>
        <v>5928.48</v>
      </c>
      <c r="GN659">
        <f t="shared" si="384"/>
        <v>5928.48</v>
      </c>
      <c r="GO659">
        <f t="shared" si="385"/>
        <v>0</v>
      </c>
      <c r="GP659">
        <f t="shared" si="386"/>
        <v>0</v>
      </c>
      <c r="GR659">
        <v>0</v>
      </c>
      <c r="GS659">
        <v>3</v>
      </c>
      <c r="GT659">
        <v>0</v>
      </c>
      <c r="GU659" t="s">
        <v>3</v>
      </c>
      <c r="GV659">
        <f t="shared" si="387"/>
        <v>0</v>
      </c>
      <c r="GW659">
        <v>1</v>
      </c>
      <c r="GX659">
        <f t="shared" si="388"/>
        <v>0</v>
      </c>
      <c r="HA659">
        <v>0</v>
      </c>
      <c r="HB659">
        <v>0</v>
      </c>
      <c r="HC659">
        <f t="shared" si="389"/>
        <v>0</v>
      </c>
      <c r="HE659" t="s">
        <v>3</v>
      </c>
      <c r="HF659" t="s">
        <v>3</v>
      </c>
      <c r="HM659" t="s">
        <v>3</v>
      </c>
      <c r="HN659" t="s">
        <v>27</v>
      </c>
      <c r="HO659" t="s">
        <v>28</v>
      </c>
      <c r="HP659" t="s">
        <v>25</v>
      </c>
      <c r="HQ659" t="s">
        <v>25</v>
      </c>
      <c r="IK659">
        <v>0</v>
      </c>
    </row>
    <row r="660" spans="1:245" x14ac:dyDescent="0.2">
      <c r="A660">
        <v>17</v>
      </c>
      <c r="B660">
        <v>0</v>
      </c>
      <c r="C660">
        <f>ROW(SmtRes!A647)</f>
        <v>647</v>
      </c>
      <c r="D660">
        <f>ROW(EtalonRes!A655)</f>
        <v>655</v>
      </c>
      <c r="E660" t="s">
        <v>62</v>
      </c>
      <c r="F660" t="s">
        <v>35</v>
      </c>
      <c r="G660" t="s">
        <v>363</v>
      </c>
      <c r="H660" t="s">
        <v>37</v>
      </c>
      <c r="I660">
        <v>11</v>
      </c>
      <c r="J660">
        <v>0</v>
      </c>
      <c r="K660">
        <v>11</v>
      </c>
      <c r="O660">
        <f t="shared" si="367"/>
        <v>8251.59</v>
      </c>
      <c r="P660">
        <f>SUMIF(SmtRes!AQ634:'SmtRes'!AQ647,"=1",SmtRes!DF634:'SmtRes'!DF647)</f>
        <v>0</v>
      </c>
      <c r="Q660">
        <f>SUMIF(SmtRes!AQ634:'SmtRes'!AQ647,"=1",SmtRes!DG634:'SmtRes'!DG647)</f>
        <v>1592.84</v>
      </c>
      <c r="R660">
        <f>SUMIF(SmtRes!AQ634:'SmtRes'!AQ647,"=1",SmtRes!DH634:'SmtRes'!DH647)</f>
        <v>1570.97</v>
      </c>
      <c r="S660">
        <f>SUMIF(SmtRes!AQ634:'SmtRes'!AQ647,"=1",SmtRes!DI634:'SmtRes'!DI647)</f>
        <v>5087.78</v>
      </c>
      <c r="T660">
        <f t="shared" si="368"/>
        <v>0</v>
      </c>
      <c r="U660">
        <f>SUMIF(SmtRes!AQ634:'SmtRes'!AQ647,"=1",SmtRes!CV634:'SmtRes'!CV647)</f>
        <v>12.407999999999999</v>
      </c>
      <c r="V660">
        <f>SUMIF(SmtRes!AQ634:'SmtRes'!AQ647,"=1",SmtRes!CW634:'SmtRes'!CW647)</f>
        <v>3.5310000000000001</v>
      </c>
      <c r="W660">
        <f t="shared" si="369"/>
        <v>0</v>
      </c>
      <c r="X660">
        <f t="shared" si="370"/>
        <v>6858.51</v>
      </c>
      <c r="Y660">
        <f t="shared" si="371"/>
        <v>3995.25</v>
      </c>
      <c r="AA660">
        <v>61617792</v>
      </c>
      <c r="AB660">
        <f t="shared" si="372"/>
        <v>586.99179000000004</v>
      </c>
      <c r="AC660">
        <f t="shared" si="373"/>
        <v>0</v>
      </c>
      <c r="AD660">
        <f>ROUND((((SUM(SmtRes!BR634:'SmtRes'!BR647))-(SUM(SmtRes!BS634:'SmtRes'!BS647)))+AE660),6)</f>
        <v>124.46666999999999</v>
      </c>
      <c r="AE660">
        <f>ROUND((SUM(SmtRes!BS634:'SmtRes'!BS647)),6)</f>
        <v>142.81611000000001</v>
      </c>
      <c r="AF660">
        <f>ROUND((SUM(SmtRes!BT634:'SmtRes'!BT647)),6)</f>
        <v>462.52512000000002</v>
      </c>
      <c r="AG660">
        <f t="shared" si="374"/>
        <v>0</v>
      </c>
      <c r="AH660">
        <f>(SUM(SmtRes!BU634:'SmtRes'!BU647))</f>
        <v>1.1279999999999999</v>
      </c>
      <c r="AI660">
        <f>(SUM(SmtRes!BV634:'SmtRes'!BV647))</f>
        <v>0.32100000000000001</v>
      </c>
      <c r="AJ660">
        <f t="shared" si="375"/>
        <v>0</v>
      </c>
      <c r="AK660">
        <v>2469.8648979999998</v>
      </c>
      <c r="AL660">
        <v>37.171897999999999</v>
      </c>
      <c r="AM660">
        <v>414.88890000000004</v>
      </c>
      <c r="AN660">
        <v>476.05369999999999</v>
      </c>
      <c r="AO660">
        <v>1541.7503999999999</v>
      </c>
      <c r="AP660">
        <v>0</v>
      </c>
      <c r="AQ660">
        <v>3.76</v>
      </c>
      <c r="AR660">
        <v>1.07</v>
      </c>
      <c r="AS660">
        <v>0</v>
      </c>
      <c r="AT660">
        <v>103</v>
      </c>
      <c r="AU660">
        <v>60</v>
      </c>
      <c r="AV660">
        <v>1</v>
      </c>
      <c r="AW660">
        <v>1</v>
      </c>
      <c r="AZ660">
        <v>1</v>
      </c>
      <c r="BA660">
        <v>1</v>
      </c>
      <c r="BB660">
        <v>1</v>
      </c>
      <c r="BC660">
        <v>1</v>
      </c>
      <c r="BD660" t="s">
        <v>3</v>
      </c>
      <c r="BE660" t="s">
        <v>3</v>
      </c>
      <c r="BF660" t="s">
        <v>3</v>
      </c>
      <c r="BG660" t="s">
        <v>3</v>
      </c>
      <c r="BH660">
        <v>0</v>
      </c>
      <c r="BI660">
        <v>1</v>
      </c>
      <c r="BJ660" t="s">
        <v>38</v>
      </c>
      <c r="BM660">
        <v>33001</v>
      </c>
      <c r="BN660">
        <v>0</v>
      </c>
      <c r="BO660" t="s">
        <v>3</v>
      </c>
      <c r="BP660">
        <v>0</v>
      </c>
      <c r="BQ660">
        <v>2</v>
      </c>
      <c r="BR660">
        <v>0</v>
      </c>
      <c r="BS660">
        <v>1</v>
      </c>
      <c r="BT660">
        <v>1</v>
      </c>
      <c r="BU660">
        <v>1</v>
      </c>
      <c r="BV660">
        <v>1</v>
      </c>
      <c r="BW660">
        <v>1</v>
      </c>
      <c r="BX660">
        <v>1</v>
      </c>
      <c r="BY660" t="s">
        <v>3</v>
      </c>
      <c r="BZ660">
        <v>103</v>
      </c>
      <c r="CA660">
        <v>60</v>
      </c>
      <c r="CB660" t="s">
        <v>3</v>
      </c>
      <c r="CE660">
        <v>0</v>
      </c>
      <c r="CF660">
        <v>0</v>
      </c>
      <c r="CG660">
        <v>0</v>
      </c>
      <c r="CM660">
        <v>0</v>
      </c>
      <c r="CN660" t="s">
        <v>39</v>
      </c>
      <c r="CO660">
        <v>0</v>
      </c>
      <c r="CP660">
        <f t="shared" si="376"/>
        <v>8251.59</v>
      </c>
      <c r="CQ660">
        <f>SUMIF(SmtRes!AQ634:'SmtRes'!AQ647,"=1",SmtRes!AA634:'SmtRes'!AA647)</f>
        <v>87420.73000000001</v>
      </c>
      <c r="CR660">
        <f>SUMIF(SmtRes!AQ634:'SmtRes'!AQ647,"=1",SmtRes!AB634:'SmtRes'!AB647)</f>
        <v>972.7</v>
      </c>
      <c r="CS660">
        <f>SUMIF(SmtRes!AQ634:'SmtRes'!AQ647,"=1",SmtRes!AC634:'SmtRes'!AC647)</f>
        <v>889.82</v>
      </c>
      <c r="CT660">
        <f>SUMIF(SmtRes!AQ634:'SmtRes'!AQ647,"=1",SmtRes!AD634:'SmtRes'!AD647)</f>
        <v>410.04</v>
      </c>
      <c r="CU660">
        <f t="shared" si="377"/>
        <v>0</v>
      </c>
      <c r="CV660">
        <f>SUMIF(SmtRes!AQ634:'SmtRes'!AQ647,"=1",SmtRes!BU634:'SmtRes'!BU647)</f>
        <v>1.1279999999999999</v>
      </c>
      <c r="CW660">
        <f>SUMIF(SmtRes!AQ634:'SmtRes'!AQ647,"=1",SmtRes!BV634:'SmtRes'!BV647)</f>
        <v>0.32100000000000001</v>
      </c>
      <c r="CX660">
        <f t="shared" si="378"/>
        <v>0</v>
      </c>
      <c r="CY660">
        <f t="shared" si="379"/>
        <v>6858.5124999999998</v>
      </c>
      <c r="CZ660">
        <f t="shared" si="380"/>
        <v>3995.25</v>
      </c>
      <c r="DC660" t="s">
        <v>3</v>
      </c>
      <c r="DD660" t="s">
        <v>40</v>
      </c>
      <c r="DE660" t="s">
        <v>41</v>
      </c>
      <c r="DF660" t="s">
        <v>41</v>
      </c>
      <c r="DG660" t="s">
        <v>41</v>
      </c>
      <c r="DH660" t="s">
        <v>3</v>
      </c>
      <c r="DI660" t="s">
        <v>41</v>
      </c>
      <c r="DJ660" t="s">
        <v>41</v>
      </c>
      <c r="DK660" t="s">
        <v>3</v>
      </c>
      <c r="DL660" t="s">
        <v>3</v>
      </c>
      <c r="DM660" t="s">
        <v>3</v>
      </c>
      <c r="DN660">
        <v>0</v>
      </c>
      <c r="DO660">
        <v>0</v>
      </c>
      <c r="DP660">
        <v>1</v>
      </c>
      <c r="DQ660">
        <v>1</v>
      </c>
      <c r="DU660">
        <v>1013</v>
      </c>
      <c r="DV660" t="s">
        <v>37</v>
      </c>
      <c r="DW660" t="s">
        <v>37</v>
      </c>
      <c r="DX660">
        <v>1</v>
      </c>
      <c r="DZ660" t="s">
        <v>3</v>
      </c>
      <c r="EA660" t="s">
        <v>3</v>
      </c>
      <c r="EB660" t="s">
        <v>3</v>
      </c>
      <c r="EC660" t="s">
        <v>3</v>
      </c>
      <c r="EE660">
        <v>58749547</v>
      </c>
      <c r="EF660">
        <v>2</v>
      </c>
      <c r="EG660" t="s">
        <v>24</v>
      </c>
      <c r="EH660">
        <v>27</v>
      </c>
      <c r="EI660" t="s">
        <v>25</v>
      </c>
      <c r="EJ660">
        <v>1</v>
      </c>
      <c r="EK660">
        <v>33001</v>
      </c>
      <c r="EL660" t="s">
        <v>25</v>
      </c>
      <c r="EM660" t="s">
        <v>26</v>
      </c>
      <c r="EO660" t="s">
        <v>42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3.76</v>
      </c>
      <c r="EX660">
        <v>1.07</v>
      </c>
      <c r="EY660">
        <v>0</v>
      </c>
      <c r="FQ660">
        <v>0</v>
      </c>
      <c r="FR660">
        <f t="shared" si="381"/>
        <v>0</v>
      </c>
      <c r="FS660">
        <v>0</v>
      </c>
      <c r="FX660">
        <v>103</v>
      </c>
      <c r="FY660">
        <v>60</v>
      </c>
      <c r="GA660" t="s">
        <v>3</v>
      </c>
      <c r="GD660">
        <v>1</v>
      </c>
      <c r="GF660">
        <v>1381106430</v>
      </c>
      <c r="GG660">
        <v>2</v>
      </c>
      <c r="GH660">
        <v>1</v>
      </c>
      <c r="GI660">
        <v>-2</v>
      </c>
      <c r="GJ660">
        <v>0</v>
      </c>
      <c r="GK660">
        <v>0</v>
      </c>
      <c r="GL660">
        <f t="shared" si="382"/>
        <v>0</v>
      </c>
      <c r="GM660">
        <f t="shared" si="383"/>
        <v>19105.349999999999</v>
      </c>
      <c r="GN660">
        <f t="shared" si="384"/>
        <v>19105.349999999999</v>
      </c>
      <c r="GO660">
        <f t="shared" si="385"/>
        <v>0</v>
      </c>
      <c r="GP660">
        <f t="shared" si="386"/>
        <v>0</v>
      </c>
      <c r="GR660">
        <v>0</v>
      </c>
      <c r="GS660">
        <v>3</v>
      </c>
      <c r="GT660">
        <v>0</v>
      </c>
      <c r="GU660" t="s">
        <v>3</v>
      </c>
      <c r="GV660">
        <f t="shared" si="387"/>
        <v>0</v>
      </c>
      <c r="GW660">
        <v>1</v>
      </c>
      <c r="GX660">
        <f t="shared" si="388"/>
        <v>0</v>
      </c>
      <c r="HA660">
        <v>0</v>
      </c>
      <c r="HB660">
        <v>0</v>
      </c>
      <c r="HC660">
        <f t="shared" si="389"/>
        <v>0</v>
      </c>
      <c r="HE660" t="s">
        <v>3</v>
      </c>
      <c r="HF660" t="s">
        <v>3</v>
      </c>
      <c r="HM660" t="s">
        <v>3</v>
      </c>
      <c r="HN660" t="s">
        <v>27</v>
      </c>
      <c r="HO660" t="s">
        <v>28</v>
      </c>
      <c r="HP660" t="s">
        <v>25</v>
      </c>
      <c r="HQ660" t="s">
        <v>25</v>
      </c>
      <c r="IK660">
        <v>0</v>
      </c>
    </row>
    <row r="661" spans="1:245" x14ac:dyDescent="0.2">
      <c r="A661">
        <v>17</v>
      </c>
      <c r="B661">
        <v>0</v>
      </c>
      <c r="C661">
        <f>ROW(SmtRes!A662)</f>
        <v>662</v>
      </c>
      <c r="D661">
        <f>ROW(EtalonRes!A670)</f>
        <v>670</v>
      </c>
      <c r="E661" t="s">
        <v>66</v>
      </c>
      <c r="F661" t="s">
        <v>44</v>
      </c>
      <c r="G661" t="s">
        <v>364</v>
      </c>
      <c r="H661" t="s">
        <v>37</v>
      </c>
      <c r="I661">
        <v>3</v>
      </c>
      <c r="J661">
        <v>0</v>
      </c>
      <c r="K661">
        <v>3</v>
      </c>
      <c r="O661">
        <f t="shared" si="367"/>
        <v>4570.18</v>
      </c>
      <c r="P661">
        <f>SUMIF(SmtRes!AQ648:'SmtRes'!AQ662,"=1",SmtRes!DF648:'SmtRes'!DF662)</f>
        <v>0</v>
      </c>
      <c r="Q661">
        <f>SUMIF(SmtRes!AQ648:'SmtRes'!AQ662,"=1",SmtRes!DG648:'SmtRes'!DG662)</f>
        <v>973.78</v>
      </c>
      <c r="R661">
        <f>SUMIF(SmtRes!AQ648:'SmtRes'!AQ662,"=1",SmtRes!DH648:'SmtRes'!DH662)</f>
        <v>492.27</v>
      </c>
      <c r="S661">
        <f>SUMIF(SmtRes!AQ648:'SmtRes'!AQ662,"=1",SmtRes!DI648:'SmtRes'!DI662)</f>
        <v>3104.13</v>
      </c>
      <c r="T661">
        <f t="shared" si="368"/>
        <v>0</v>
      </c>
      <c r="U661">
        <f>SUMIF(SmtRes!AQ648:'SmtRes'!AQ662,"=1",SmtRes!CV648:'SmtRes'!CV662)</f>
        <v>6.6779999999999999</v>
      </c>
      <c r="V661">
        <f>SUMIF(SmtRes!AQ648:'SmtRes'!AQ662,"=1",SmtRes!CW648:'SmtRes'!CW662)</f>
        <v>0.91800000000000004</v>
      </c>
      <c r="W661">
        <f t="shared" si="369"/>
        <v>0</v>
      </c>
      <c r="X661">
        <f t="shared" si="370"/>
        <v>3704.29</v>
      </c>
      <c r="Y661">
        <f t="shared" si="371"/>
        <v>2157.84</v>
      </c>
      <c r="AA661">
        <v>61617792</v>
      </c>
      <c r="AB661">
        <f t="shared" si="372"/>
        <v>1359.3044400000001</v>
      </c>
      <c r="AC661">
        <f t="shared" si="373"/>
        <v>0</v>
      </c>
      <c r="AD661">
        <f>ROUND((((SUM(SmtRes!BR648:'SmtRes'!BR662))-(SUM(SmtRes!BS648:'SmtRes'!BS662)))+AE661),6)</f>
        <v>324.59285999999997</v>
      </c>
      <c r="AE661">
        <f>ROUND((SUM(SmtRes!BS648:'SmtRes'!BS662)),6)</f>
        <v>164.09205</v>
      </c>
      <c r="AF661">
        <f>ROUND((SUM(SmtRes!BT648:'SmtRes'!BT662)),6)</f>
        <v>1034.7115799999999</v>
      </c>
      <c r="AG661">
        <f t="shared" si="374"/>
        <v>0</v>
      </c>
      <c r="AH661">
        <f>(SUM(SmtRes!BU648:'SmtRes'!BU662))</f>
        <v>2.226</v>
      </c>
      <c r="AI661">
        <f>(SUM(SmtRes!BV648:'SmtRes'!BV662))</f>
        <v>0.30599999999999999</v>
      </c>
      <c r="AJ661">
        <f t="shared" si="375"/>
        <v>0</v>
      </c>
      <c r="AK661">
        <v>5099.1680980000001</v>
      </c>
      <c r="AL661">
        <v>21.179797999999998</v>
      </c>
      <c r="AM661">
        <v>1081.9762000000001</v>
      </c>
      <c r="AN661">
        <v>546.97349999999994</v>
      </c>
      <c r="AO661">
        <v>3449.0385999999999</v>
      </c>
      <c r="AP661">
        <v>0</v>
      </c>
      <c r="AQ661">
        <v>7.42</v>
      </c>
      <c r="AR661">
        <v>1.02</v>
      </c>
      <c r="AS661">
        <v>0</v>
      </c>
      <c r="AT661">
        <v>103</v>
      </c>
      <c r="AU661">
        <v>60</v>
      </c>
      <c r="AV661">
        <v>1</v>
      </c>
      <c r="AW661">
        <v>1</v>
      </c>
      <c r="AZ661">
        <v>1</v>
      </c>
      <c r="BA661">
        <v>1</v>
      </c>
      <c r="BB661">
        <v>1</v>
      </c>
      <c r="BC661">
        <v>1</v>
      </c>
      <c r="BD661" t="s">
        <v>3</v>
      </c>
      <c r="BE661" t="s">
        <v>3</v>
      </c>
      <c r="BF661" t="s">
        <v>3</v>
      </c>
      <c r="BG661" t="s">
        <v>3</v>
      </c>
      <c r="BH661">
        <v>0</v>
      </c>
      <c r="BI661">
        <v>1</v>
      </c>
      <c r="BJ661" t="s">
        <v>46</v>
      </c>
      <c r="BM661">
        <v>33001</v>
      </c>
      <c r="BN661">
        <v>0</v>
      </c>
      <c r="BO661" t="s">
        <v>3</v>
      </c>
      <c r="BP661">
        <v>0</v>
      </c>
      <c r="BQ661">
        <v>2</v>
      </c>
      <c r="BR661">
        <v>0</v>
      </c>
      <c r="BS661">
        <v>1</v>
      </c>
      <c r="BT661">
        <v>1</v>
      </c>
      <c r="BU661">
        <v>1</v>
      </c>
      <c r="BV661">
        <v>1</v>
      </c>
      <c r="BW661">
        <v>1</v>
      </c>
      <c r="BX661">
        <v>1</v>
      </c>
      <c r="BY661" t="s">
        <v>3</v>
      </c>
      <c r="BZ661">
        <v>103</v>
      </c>
      <c r="CA661">
        <v>60</v>
      </c>
      <c r="CB661" t="s">
        <v>3</v>
      </c>
      <c r="CE661">
        <v>0</v>
      </c>
      <c r="CF661">
        <v>0</v>
      </c>
      <c r="CG661">
        <v>0</v>
      </c>
      <c r="CM661">
        <v>0</v>
      </c>
      <c r="CN661" t="s">
        <v>39</v>
      </c>
      <c r="CO661">
        <v>0</v>
      </c>
      <c r="CP661">
        <f t="shared" si="376"/>
        <v>4570.18</v>
      </c>
      <c r="CQ661">
        <f>SUMIF(SmtRes!AQ648:'SmtRes'!AQ662,"=1",SmtRes!AA648:'SmtRes'!AA662)</f>
        <v>87420.73000000001</v>
      </c>
      <c r="CR661">
        <f>SUMIF(SmtRes!AQ648:'SmtRes'!AQ662,"=1",SmtRes!AB648:'SmtRes'!AB662)</f>
        <v>1952.82</v>
      </c>
      <c r="CS661">
        <f>SUMIF(SmtRes!AQ648:'SmtRes'!AQ662,"=1",SmtRes!AC648:'SmtRes'!AC662)</f>
        <v>1042.55</v>
      </c>
      <c r="CT661">
        <f>SUMIF(SmtRes!AQ648:'SmtRes'!AQ662,"=1",SmtRes!AD648:'SmtRes'!AD662)</f>
        <v>464.83</v>
      </c>
      <c r="CU661">
        <f t="shared" si="377"/>
        <v>0</v>
      </c>
      <c r="CV661">
        <f>SUMIF(SmtRes!AQ648:'SmtRes'!AQ662,"=1",SmtRes!BU648:'SmtRes'!BU662)</f>
        <v>2.226</v>
      </c>
      <c r="CW661">
        <f>SUMIF(SmtRes!AQ648:'SmtRes'!AQ662,"=1",SmtRes!BV648:'SmtRes'!BV662)</f>
        <v>0.30599999999999999</v>
      </c>
      <c r="CX661">
        <f t="shared" si="378"/>
        <v>0</v>
      </c>
      <c r="CY661">
        <f t="shared" si="379"/>
        <v>3704.2919999999999</v>
      </c>
      <c r="CZ661">
        <f t="shared" si="380"/>
        <v>2157.84</v>
      </c>
      <c r="DC661" t="s">
        <v>3</v>
      </c>
      <c r="DD661" t="s">
        <v>40</v>
      </c>
      <c r="DE661" t="s">
        <v>41</v>
      </c>
      <c r="DF661" t="s">
        <v>41</v>
      </c>
      <c r="DG661" t="s">
        <v>41</v>
      </c>
      <c r="DH661" t="s">
        <v>3</v>
      </c>
      <c r="DI661" t="s">
        <v>41</v>
      </c>
      <c r="DJ661" t="s">
        <v>41</v>
      </c>
      <c r="DK661" t="s">
        <v>3</v>
      </c>
      <c r="DL661" t="s">
        <v>3</v>
      </c>
      <c r="DM661" t="s">
        <v>3</v>
      </c>
      <c r="DN661">
        <v>0</v>
      </c>
      <c r="DO661">
        <v>0</v>
      </c>
      <c r="DP661">
        <v>1</v>
      </c>
      <c r="DQ661">
        <v>1</v>
      </c>
      <c r="DU661">
        <v>1013</v>
      </c>
      <c r="DV661" t="s">
        <v>37</v>
      </c>
      <c r="DW661" t="s">
        <v>37</v>
      </c>
      <c r="DX661">
        <v>1</v>
      </c>
      <c r="DZ661" t="s">
        <v>3</v>
      </c>
      <c r="EA661" t="s">
        <v>3</v>
      </c>
      <c r="EB661" t="s">
        <v>3</v>
      </c>
      <c r="EC661" t="s">
        <v>3</v>
      </c>
      <c r="EE661">
        <v>58749547</v>
      </c>
      <c r="EF661">
        <v>2</v>
      </c>
      <c r="EG661" t="s">
        <v>24</v>
      </c>
      <c r="EH661">
        <v>27</v>
      </c>
      <c r="EI661" t="s">
        <v>25</v>
      </c>
      <c r="EJ661">
        <v>1</v>
      </c>
      <c r="EK661">
        <v>33001</v>
      </c>
      <c r="EL661" t="s">
        <v>25</v>
      </c>
      <c r="EM661" t="s">
        <v>26</v>
      </c>
      <c r="EO661" t="s">
        <v>42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7.42</v>
      </c>
      <c r="EX661">
        <v>1.02</v>
      </c>
      <c r="EY661">
        <v>0</v>
      </c>
      <c r="FQ661">
        <v>0</v>
      </c>
      <c r="FR661">
        <f t="shared" si="381"/>
        <v>0</v>
      </c>
      <c r="FS661">
        <v>0</v>
      </c>
      <c r="FX661">
        <v>103</v>
      </c>
      <c r="FY661">
        <v>60</v>
      </c>
      <c r="GA661" t="s">
        <v>3</v>
      </c>
      <c r="GD661">
        <v>1</v>
      </c>
      <c r="GF661">
        <v>217353730</v>
      </c>
      <c r="GG661">
        <v>2</v>
      </c>
      <c r="GH661">
        <v>1</v>
      </c>
      <c r="GI661">
        <v>-2</v>
      </c>
      <c r="GJ661">
        <v>0</v>
      </c>
      <c r="GK661">
        <v>0</v>
      </c>
      <c r="GL661">
        <f t="shared" si="382"/>
        <v>0</v>
      </c>
      <c r="GM661">
        <f t="shared" si="383"/>
        <v>10432.31</v>
      </c>
      <c r="GN661">
        <f t="shared" si="384"/>
        <v>10432.31</v>
      </c>
      <c r="GO661">
        <f t="shared" si="385"/>
        <v>0</v>
      </c>
      <c r="GP661">
        <f t="shared" si="386"/>
        <v>0</v>
      </c>
      <c r="GR661">
        <v>0</v>
      </c>
      <c r="GS661">
        <v>3</v>
      </c>
      <c r="GT661">
        <v>0</v>
      </c>
      <c r="GU661" t="s">
        <v>3</v>
      </c>
      <c r="GV661">
        <f t="shared" si="387"/>
        <v>0</v>
      </c>
      <c r="GW661">
        <v>1</v>
      </c>
      <c r="GX661">
        <f t="shared" si="388"/>
        <v>0</v>
      </c>
      <c r="HA661">
        <v>0</v>
      </c>
      <c r="HB661">
        <v>0</v>
      </c>
      <c r="HC661">
        <f t="shared" si="389"/>
        <v>0</v>
      </c>
      <c r="HE661" t="s">
        <v>3</v>
      </c>
      <c r="HF661" t="s">
        <v>3</v>
      </c>
      <c r="HM661" t="s">
        <v>3</v>
      </c>
      <c r="HN661" t="s">
        <v>27</v>
      </c>
      <c r="HO661" t="s">
        <v>28</v>
      </c>
      <c r="HP661" t="s">
        <v>25</v>
      </c>
      <c r="HQ661" t="s">
        <v>25</v>
      </c>
      <c r="IK661">
        <v>0</v>
      </c>
    </row>
    <row r="662" spans="1:245" x14ac:dyDescent="0.2">
      <c r="A662">
        <v>17</v>
      </c>
      <c r="B662">
        <v>0</v>
      </c>
      <c r="C662">
        <f>ROW(SmtRes!A670)</f>
        <v>670</v>
      </c>
      <c r="D662">
        <f>ROW(EtalonRes!A678)</f>
        <v>678</v>
      </c>
      <c r="E662" t="s">
        <v>70</v>
      </c>
      <c r="F662" t="s">
        <v>365</v>
      </c>
      <c r="G662" t="s">
        <v>366</v>
      </c>
      <c r="H662" t="s">
        <v>22</v>
      </c>
      <c r="I662">
        <v>0</v>
      </c>
      <c r="J662">
        <v>0</v>
      </c>
      <c r="K662">
        <v>0</v>
      </c>
      <c r="O662">
        <f t="shared" si="367"/>
        <v>0</v>
      </c>
      <c r="P662">
        <f>SUMIF(SmtRes!AQ663:'SmtRes'!AQ670,"=1",SmtRes!DF663:'SmtRes'!DF670)</f>
        <v>0</v>
      </c>
      <c r="Q662">
        <f>SUMIF(SmtRes!AQ663:'SmtRes'!AQ670,"=1",SmtRes!DG663:'SmtRes'!DG670)</f>
        <v>0</v>
      </c>
      <c r="R662">
        <f>SUMIF(SmtRes!AQ663:'SmtRes'!AQ670,"=1",SmtRes!DH663:'SmtRes'!DH670)</f>
        <v>0</v>
      </c>
      <c r="S662">
        <f>SUMIF(SmtRes!AQ663:'SmtRes'!AQ670,"=1",SmtRes!DI663:'SmtRes'!DI670)</f>
        <v>0</v>
      </c>
      <c r="T662">
        <f t="shared" si="368"/>
        <v>0</v>
      </c>
      <c r="U662">
        <f>SUMIF(SmtRes!AQ663:'SmtRes'!AQ670,"=1",SmtRes!CV663:'SmtRes'!CV670)</f>
        <v>0</v>
      </c>
      <c r="V662">
        <f>SUMIF(SmtRes!AQ663:'SmtRes'!AQ670,"=1",SmtRes!CW663:'SmtRes'!CW670)</f>
        <v>0</v>
      </c>
      <c r="W662">
        <f t="shared" si="369"/>
        <v>0</v>
      </c>
      <c r="X662">
        <f t="shared" si="370"/>
        <v>0</v>
      </c>
      <c r="Y662">
        <f t="shared" si="371"/>
        <v>0</v>
      </c>
      <c r="AA662">
        <v>61617792</v>
      </c>
      <c r="AB662">
        <f t="shared" si="372"/>
        <v>849.74049000000002</v>
      </c>
      <c r="AC662">
        <f t="shared" si="373"/>
        <v>0</v>
      </c>
      <c r="AD662">
        <f>ROUND((((SUM(SmtRes!BR663:'SmtRes'!BR670))-(SUM(SmtRes!BS663:'SmtRes'!BS670)))+AE662),6)</f>
        <v>479.92104</v>
      </c>
      <c r="AE662">
        <f>ROUND((SUM(SmtRes!BS663:'SmtRes'!BS670)),6)</f>
        <v>196.30482000000001</v>
      </c>
      <c r="AF662">
        <f>ROUND((SUM(SmtRes!BT663:'SmtRes'!BT670)),6)</f>
        <v>369.81945000000002</v>
      </c>
      <c r="AG662">
        <f t="shared" si="374"/>
        <v>0</v>
      </c>
      <c r="AH662">
        <f>(SUM(SmtRes!BU663:'SmtRes'!BU670))</f>
        <v>0.81899999999999995</v>
      </c>
      <c r="AI662">
        <f>(SUM(SmtRes!BV663:'SmtRes'!BV670))</f>
        <v>0.33</v>
      </c>
      <c r="AJ662">
        <f t="shared" si="375"/>
        <v>0</v>
      </c>
      <c r="AK662">
        <v>3544.2507000000005</v>
      </c>
      <c r="AL662">
        <v>57.433</v>
      </c>
      <c r="AM662">
        <v>1599.7368000000001</v>
      </c>
      <c r="AN662">
        <v>654.34940000000006</v>
      </c>
      <c r="AO662">
        <v>1232.7315000000001</v>
      </c>
      <c r="AP662">
        <v>0</v>
      </c>
      <c r="AQ662">
        <v>2.73</v>
      </c>
      <c r="AR662">
        <v>1.1000000000000001</v>
      </c>
      <c r="AS662">
        <v>0</v>
      </c>
      <c r="AT662">
        <v>97</v>
      </c>
      <c r="AU662">
        <v>51</v>
      </c>
      <c r="AV662">
        <v>1</v>
      </c>
      <c r="AW662">
        <v>1</v>
      </c>
      <c r="AZ662">
        <v>1</v>
      </c>
      <c r="BA662">
        <v>1</v>
      </c>
      <c r="BB662">
        <v>1</v>
      </c>
      <c r="BC662">
        <v>1</v>
      </c>
      <c r="BD662" t="s">
        <v>3</v>
      </c>
      <c r="BE662" t="s">
        <v>3</v>
      </c>
      <c r="BF662" t="s">
        <v>3</v>
      </c>
      <c r="BG662" t="s">
        <v>3</v>
      </c>
      <c r="BH662">
        <v>0</v>
      </c>
      <c r="BI662">
        <v>2</v>
      </c>
      <c r="BJ662" t="s">
        <v>367</v>
      </c>
      <c r="BM662">
        <v>108001</v>
      </c>
      <c r="BN662">
        <v>0</v>
      </c>
      <c r="BO662" t="s">
        <v>3</v>
      </c>
      <c r="BP662">
        <v>0</v>
      </c>
      <c r="BQ662">
        <v>3</v>
      </c>
      <c r="BR662">
        <v>0</v>
      </c>
      <c r="BS662">
        <v>1</v>
      </c>
      <c r="BT662">
        <v>1</v>
      </c>
      <c r="BU662">
        <v>1</v>
      </c>
      <c r="BV662">
        <v>1</v>
      </c>
      <c r="BW662">
        <v>1</v>
      </c>
      <c r="BX662">
        <v>1</v>
      </c>
      <c r="BY662" t="s">
        <v>3</v>
      </c>
      <c r="BZ662">
        <v>97</v>
      </c>
      <c r="CA662">
        <v>51</v>
      </c>
      <c r="CB662" t="s">
        <v>3</v>
      </c>
      <c r="CE662">
        <v>0</v>
      </c>
      <c r="CF662">
        <v>0</v>
      </c>
      <c r="CG662">
        <v>0</v>
      </c>
      <c r="CM662">
        <v>0</v>
      </c>
      <c r="CN662" t="s">
        <v>39</v>
      </c>
      <c r="CO662">
        <v>0</v>
      </c>
      <c r="CP662">
        <f t="shared" si="376"/>
        <v>0</v>
      </c>
      <c r="CQ662">
        <f>SUMIF(SmtRes!AQ663:'SmtRes'!AQ670,"=1",SmtRes!AA663:'SmtRes'!AA670)</f>
        <v>298.01</v>
      </c>
      <c r="CR662">
        <f>SUMIF(SmtRes!AQ663:'SmtRes'!AQ670,"=1",SmtRes!AB663:'SmtRes'!AB670)</f>
        <v>3763.8</v>
      </c>
      <c r="CS662">
        <f>SUMIF(SmtRes!AQ663:'SmtRes'!AQ670,"=1",SmtRes!AC663:'SmtRes'!AC670)</f>
        <v>1640.19</v>
      </c>
      <c r="CT662">
        <f>SUMIF(SmtRes!AQ663:'SmtRes'!AQ670,"=1",SmtRes!AD663:'SmtRes'!AD670)</f>
        <v>451.55</v>
      </c>
      <c r="CU662">
        <f t="shared" si="377"/>
        <v>0</v>
      </c>
      <c r="CV662">
        <f>SUMIF(SmtRes!AQ663:'SmtRes'!AQ670,"=1",SmtRes!BU663:'SmtRes'!BU670)</f>
        <v>0.81899999999999995</v>
      </c>
      <c r="CW662">
        <f>SUMIF(SmtRes!AQ663:'SmtRes'!AQ670,"=1",SmtRes!BV663:'SmtRes'!BV670)</f>
        <v>0.33</v>
      </c>
      <c r="CX662">
        <f t="shared" si="378"/>
        <v>0</v>
      </c>
      <c r="CY662">
        <f t="shared" si="379"/>
        <v>0</v>
      </c>
      <c r="CZ662">
        <f t="shared" si="380"/>
        <v>0</v>
      </c>
      <c r="DC662" t="s">
        <v>3</v>
      </c>
      <c r="DD662" t="s">
        <v>40</v>
      </c>
      <c r="DE662" t="s">
        <v>41</v>
      </c>
      <c r="DF662" t="s">
        <v>41</v>
      </c>
      <c r="DG662" t="s">
        <v>41</v>
      </c>
      <c r="DH662" t="s">
        <v>3</v>
      </c>
      <c r="DI662" t="s">
        <v>41</v>
      </c>
      <c r="DJ662" t="s">
        <v>41</v>
      </c>
      <c r="DK662" t="s">
        <v>3</v>
      </c>
      <c r="DL662" t="s">
        <v>3</v>
      </c>
      <c r="DM662" t="s">
        <v>3</v>
      </c>
      <c r="DN662">
        <v>0</v>
      </c>
      <c r="DO662">
        <v>0</v>
      </c>
      <c r="DP662">
        <v>1</v>
      </c>
      <c r="DQ662">
        <v>1</v>
      </c>
      <c r="DU662">
        <v>1013</v>
      </c>
      <c r="DV662" t="s">
        <v>22</v>
      </c>
      <c r="DW662" t="s">
        <v>22</v>
      </c>
      <c r="DX662">
        <v>1</v>
      </c>
      <c r="DZ662" t="s">
        <v>3</v>
      </c>
      <c r="EA662" t="s">
        <v>3</v>
      </c>
      <c r="EB662" t="s">
        <v>3</v>
      </c>
      <c r="EC662" t="s">
        <v>3</v>
      </c>
      <c r="EE662">
        <v>58749376</v>
      </c>
      <c r="EF662">
        <v>3</v>
      </c>
      <c r="EG662" t="s">
        <v>52</v>
      </c>
      <c r="EH662">
        <v>0</v>
      </c>
      <c r="EI662" t="s">
        <v>3</v>
      </c>
      <c r="EJ662">
        <v>2</v>
      </c>
      <c r="EK662">
        <v>108001</v>
      </c>
      <c r="EL662" t="s">
        <v>53</v>
      </c>
      <c r="EM662" t="s">
        <v>54</v>
      </c>
      <c r="EO662" t="s">
        <v>42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2.73</v>
      </c>
      <c r="EX662">
        <v>1.1000000000000001</v>
      </c>
      <c r="EY662">
        <v>0</v>
      </c>
      <c r="FQ662">
        <v>0</v>
      </c>
      <c r="FR662">
        <f t="shared" si="381"/>
        <v>0</v>
      </c>
      <c r="FS662">
        <v>0</v>
      </c>
      <c r="FX662">
        <v>97</v>
      </c>
      <c r="FY662">
        <v>51</v>
      </c>
      <c r="GA662" t="s">
        <v>3</v>
      </c>
      <c r="GD662">
        <v>1</v>
      </c>
      <c r="GF662">
        <v>-1372217158</v>
      </c>
      <c r="GG662">
        <v>2</v>
      </c>
      <c r="GH662">
        <v>1</v>
      </c>
      <c r="GI662">
        <v>-2</v>
      </c>
      <c r="GJ662">
        <v>0</v>
      </c>
      <c r="GK662">
        <v>0</v>
      </c>
      <c r="GL662">
        <f t="shared" si="382"/>
        <v>0</v>
      </c>
      <c r="GM662">
        <f t="shared" si="383"/>
        <v>0</v>
      </c>
      <c r="GN662">
        <f t="shared" si="384"/>
        <v>0</v>
      </c>
      <c r="GO662">
        <f t="shared" si="385"/>
        <v>0</v>
      </c>
      <c r="GP662">
        <f t="shared" si="386"/>
        <v>0</v>
      </c>
      <c r="GR662">
        <v>0</v>
      </c>
      <c r="GS662">
        <v>3</v>
      </c>
      <c r="GT662">
        <v>0</v>
      </c>
      <c r="GU662" t="s">
        <v>3</v>
      </c>
      <c r="GV662">
        <f t="shared" si="387"/>
        <v>0</v>
      </c>
      <c r="GW662">
        <v>1</v>
      </c>
      <c r="GX662">
        <f t="shared" si="388"/>
        <v>0</v>
      </c>
      <c r="HA662">
        <v>0</v>
      </c>
      <c r="HB662">
        <v>0</v>
      </c>
      <c r="HC662">
        <f t="shared" si="389"/>
        <v>0</v>
      </c>
      <c r="HE662" t="s">
        <v>3</v>
      </c>
      <c r="HF662" t="s">
        <v>3</v>
      </c>
      <c r="HM662" t="s">
        <v>3</v>
      </c>
      <c r="HN662" t="s">
        <v>56</v>
      </c>
      <c r="HO662" t="s">
        <v>57</v>
      </c>
      <c r="HP662" t="s">
        <v>53</v>
      </c>
      <c r="HQ662" t="s">
        <v>53</v>
      </c>
      <c r="IK662">
        <v>0</v>
      </c>
    </row>
    <row r="663" spans="1:245" x14ac:dyDescent="0.2">
      <c r="A663">
        <v>17</v>
      </c>
      <c r="B663">
        <v>0</v>
      </c>
      <c r="C663">
        <f>ROW(SmtRes!A679)</f>
        <v>679</v>
      </c>
      <c r="D663">
        <f>ROW(EtalonRes!A687)</f>
        <v>687</v>
      </c>
      <c r="E663" t="s">
        <v>75</v>
      </c>
      <c r="F663" t="s">
        <v>368</v>
      </c>
      <c r="G663" t="s">
        <v>369</v>
      </c>
      <c r="H663" t="s">
        <v>238</v>
      </c>
      <c r="I663">
        <v>0</v>
      </c>
      <c r="J663">
        <v>0</v>
      </c>
      <c r="K663">
        <v>0</v>
      </c>
      <c r="O663">
        <f t="shared" si="367"/>
        <v>0</v>
      </c>
      <c r="P663">
        <f>SUMIF(SmtRes!AQ671:'SmtRes'!AQ679,"=1",SmtRes!DF671:'SmtRes'!DF679)</f>
        <v>0</v>
      </c>
      <c r="Q663">
        <f>SUMIF(SmtRes!AQ671:'SmtRes'!AQ679,"=1",SmtRes!DG671:'SmtRes'!DG679)</f>
        <v>0</v>
      </c>
      <c r="R663">
        <f>SUMIF(SmtRes!AQ671:'SmtRes'!AQ679,"=1",SmtRes!DH671:'SmtRes'!DH679)</f>
        <v>0</v>
      </c>
      <c r="S663">
        <f>SUMIF(SmtRes!AQ671:'SmtRes'!AQ679,"=1",SmtRes!DI671:'SmtRes'!DI679)</f>
        <v>0</v>
      </c>
      <c r="T663">
        <f t="shared" si="368"/>
        <v>0</v>
      </c>
      <c r="U663">
        <f>SUMIF(SmtRes!AQ671:'SmtRes'!AQ679,"=1",SmtRes!CV671:'SmtRes'!CV679)</f>
        <v>0</v>
      </c>
      <c r="V663">
        <f>SUMIF(SmtRes!AQ671:'SmtRes'!AQ679,"=1",SmtRes!CW671:'SmtRes'!CW679)</f>
        <v>0</v>
      </c>
      <c r="W663">
        <f t="shared" si="369"/>
        <v>0</v>
      </c>
      <c r="X663">
        <f t="shared" si="370"/>
        <v>0</v>
      </c>
      <c r="Y663">
        <f t="shared" si="371"/>
        <v>0</v>
      </c>
      <c r="AA663">
        <v>61617792</v>
      </c>
      <c r="AB663">
        <f t="shared" si="372"/>
        <v>10834.135200000001</v>
      </c>
      <c r="AC663">
        <f t="shared" si="373"/>
        <v>0</v>
      </c>
      <c r="AD663">
        <f>ROUND((((SUM(SmtRes!BR671:'SmtRes'!BR679))-(SUM(SmtRes!BS671:'SmtRes'!BS679)))+AE663),6)</f>
        <v>290.94720000000001</v>
      </c>
      <c r="AE663">
        <f>ROUND((SUM(SmtRes!BS671:'SmtRes'!BS679)),6)</f>
        <v>62.552999999999997</v>
      </c>
      <c r="AF663">
        <f>ROUND((SUM(SmtRes!BT671:'SmtRes'!BT679)),6)</f>
        <v>10543.188</v>
      </c>
      <c r="AG663">
        <f t="shared" si="374"/>
        <v>0</v>
      </c>
      <c r="AH663">
        <f>(SUM(SmtRes!BU671:'SmtRes'!BU679))</f>
        <v>24.24</v>
      </c>
      <c r="AI663">
        <f>(SUM(SmtRes!BV671:'SmtRes'!BV679))</f>
        <v>0.12</v>
      </c>
      <c r="AJ663">
        <f t="shared" si="375"/>
        <v>0</v>
      </c>
      <c r="AK663">
        <v>37755.149675799999</v>
      </c>
      <c r="AL663">
        <v>1432.8556758</v>
      </c>
      <c r="AM663">
        <v>969.82400000000007</v>
      </c>
      <c r="AN663">
        <v>208.51000000000002</v>
      </c>
      <c r="AO663">
        <v>35143.96</v>
      </c>
      <c r="AP663">
        <v>0</v>
      </c>
      <c r="AQ663">
        <v>80.8</v>
      </c>
      <c r="AR663">
        <v>0.4</v>
      </c>
      <c r="AS663">
        <v>0</v>
      </c>
      <c r="AT663">
        <v>97</v>
      </c>
      <c r="AU663">
        <v>51</v>
      </c>
      <c r="AV663">
        <v>1</v>
      </c>
      <c r="AW663">
        <v>1</v>
      </c>
      <c r="AZ663">
        <v>1</v>
      </c>
      <c r="BA663">
        <v>1</v>
      </c>
      <c r="BB663">
        <v>1</v>
      </c>
      <c r="BC663">
        <v>1</v>
      </c>
      <c r="BD663" t="s">
        <v>3</v>
      </c>
      <c r="BE663" t="s">
        <v>3</v>
      </c>
      <c r="BF663" t="s">
        <v>3</v>
      </c>
      <c r="BG663" t="s">
        <v>3</v>
      </c>
      <c r="BH663">
        <v>0</v>
      </c>
      <c r="BI663">
        <v>2</v>
      </c>
      <c r="BJ663" t="s">
        <v>370</v>
      </c>
      <c r="BM663">
        <v>108001</v>
      </c>
      <c r="BN663">
        <v>0</v>
      </c>
      <c r="BO663" t="s">
        <v>3</v>
      </c>
      <c r="BP663">
        <v>0</v>
      </c>
      <c r="BQ663">
        <v>3</v>
      </c>
      <c r="BR663">
        <v>0</v>
      </c>
      <c r="BS663">
        <v>1</v>
      </c>
      <c r="BT663">
        <v>1</v>
      </c>
      <c r="BU663">
        <v>1</v>
      </c>
      <c r="BV663">
        <v>1</v>
      </c>
      <c r="BW663">
        <v>1</v>
      </c>
      <c r="BX663">
        <v>1</v>
      </c>
      <c r="BY663" t="s">
        <v>3</v>
      </c>
      <c r="BZ663">
        <v>97</v>
      </c>
      <c r="CA663">
        <v>51</v>
      </c>
      <c r="CB663" t="s">
        <v>3</v>
      </c>
      <c r="CE663">
        <v>0</v>
      </c>
      <c r="CF663">
        <v>0</v>
      </c>
      <c r="CG663">
        <v>0</v>
      </c>
      <c r="CM663">
        <v>0</v>
      </c>
      <c r="CN663" t="s">
        <v>39</v>
      </c>
      <c r="CO663">
        <v>0</v>
      </c>
      <c r="CP663">
        <f t="shared" si="376"/>
        <v>0</v>
      </c>
      <c r="CQ663">
        <f>SUMIF(SmtRes!AQ671:'SmtRes'!AQ679,"=1",SmtRes!AA671:'SmtRes'!AA679)</f>
        <v>96336.400000000009</v>
      </c>
      <c r="CR663">
        <f>SUMIF(SmtRes!AQ671:'SmtRes'!AQ679,"=1",SmtRes!AB671:'SmtRes'!AB679)</f>
        <v>1979.1499999999999</v>
      </c>
      <c r="CS663">
        <f>SUMIF(SmtRes!AQ671:'SmtRes'!AQ679,"=1",SmtRes!AC671:'SmtRes'!AC679)</f>
        <v>1042.55</v>
      </c>
      <c r="CT663">
        <f>SUMIF(SmtRes!AQ671:'SmtRes'!AQ679,"=1",SmtRes!AD671:'SmtRes'!AD679)</f>
        <v>434.95</v>
      </c>
      <c r="CU663">
        <f t="shared" si="377"/>
        <v>0</v>
      </c>
      <c r="CV663">
        <f>SUMIF(SmtRes!AQ671:'SmtRes'!AQ679,"=1",SmtRes!BU671:'SmtRes'!BU679)</f>
        <v>24.24</v>
      </c>
      <c r="CW663">
        <f>SUMIF(SmtRes!AQ671:'SmtRes'!AQ679,"=1",SmtRes!BV671:'SmtRes'!BV679)</f>
        <v>0.12</v>
      </c>
      <c r="CX663">
        <f t="shared" si="378"/>
        <v>0</v>
      </c>
      <c r="CY663">
        <f t="shared" si="379"/>
        <v>0</v>
      </c>
      <c r="CZ663">
        <f t="shared" si="380"/>
        <v>0</v>
      </c>
      <c r="DC663" t="s">
        <v>3</v>
      </c>
      <c r="DD663" t="s">
        <v>40</v>
      </c>
      <c r="DE663" t="s">
        <v>41</v>
      </c>
      <c r="DF663" t="s">
        <v>41</v>
      </c>
      <c r="DG663" t="s">
        <v>41</v>
      </c>
      <c r="DH663" t="s">
        <v>3</v>
      </c>
      <c r="DI663" t="s">
        <v>41</v>
      </c>
      <c r="DJ663" t="s">
        <v>41</v>
      </c>
      <c r="DK663" t="s">
        <v>3</v>
      </c>
      <c r="DL663" t="s">
        <v>3</v>
      </c>
      <c r="DM663" t="s">
        <v>3</v>
      </c>
      <c r="DN663">
        <v>0</v>
      </c>
      <c r="DO663">
        <v>0</v>
      </c>
      <c r="DP663">
        <v>1</v>
      </c>
      <c r="DQ663">
        <v>1</v>
      </c>
      <c r="DU663">
        <v>1009</v>
      </c>
      <c r="DV663" t="s">
        <v>238</v>
      </c>
      <c r="DW663" t="s">
        <v>238</v>
      </c>
      <c r="DX663">
        <v>1000</v>
      </c>
      <c r="DZ663" t="s">
        <v>3</v>
      </c>
      <c r="EA663" t="s">
        <v>3</v>
      </c>
      <c r="EB663" t="s">
        <v>3</v>
      </c>
      <c r="EC663" t="s">
        <v>3</v>
      </c>
      <c r="EE663">
        <v>58749376</v>
      </c>
      <c r="EF663">
        <v>3</v>
      </c>
      <c r="EG663" t="s">
        <v>52</v>
      </c>
      <c r="EH663">
        <v>0</v>
      </c>
      <c r="EI663" t="s">
        <v>3</v>
      </c>
      <c r="EJ663">
        <v>2</v>
      </c>
      <c r="EK663">
        <v>108001</v>
      </c>
      <c r="EL663" t="s">
        <v>53</v>
      </c>
      <c r="EM663" t="s">
        <v>54</v>
      </c>
      <c r="EO663" t="s">
        <v>42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80.8</v>
      </c>
      <c r="EX663">
        <v>0.4</v>
      </c>
      <c r="EY663">
        <v>0</v>
      </c>
      <c r="FQ663">
        <v>0</v>
      </c>
      <c r="FR663">
        <f t="shared" si="381"/>
        <v>0</v>
      </c>
      <c r="FS663">
        <v>0</v>
      </c>
      <c r="FX663">
        <v>97</v>
      </c>
      <c r="FY663">
        <v>51</v>
      </c>
      <c r="GA663" t="s">
        <v>3</v>
      </c>
      <c r="GD663">
        <v>1</v>
      </c>
      <c r="GF663">
        <v>-1894058619</v>
      </c>
      <c r="GG663">
        <v>2</v>
      </c>
      <c r="GH663">
        <v>1</v>
      </c>
      <c r="GI663">
        <v>-2</v>
      </c>
      <c r="GJ663">
        <v>0</v>
      </c>
      <c r="GK663">
        <v>0</v>
      </c>
      <c r="GL663">
        <f t="shared" si="382"/>
        <v>0</v>
      </c>
      <c r="GM663">
        <f t="shared" si="383"/>
        <v>0</v>
      </c>
      <c r="GN663">
        <f t="shared" si="384"/>
        <v>0</v>
      </c>
      <c r="GO663">
        <f t="shared" si="385"/>
        <v>0</v>
      </c>
      <c r="GP663">
        <f t="shared" si="386"/>
        <v>0</v>
      </c>
      <c r="GR663">
        <v>0</v>
      </c>
      <c r="GS663">
        <v>3</v>
      </c>
      <c r="GT663">
        <v>0</v>
      </c>
      <c r="GU663" t="s">
        <v>3</v>
      </c>
      <c r="GV663">
        <f t="shared" si="387"/>
        <v>0</v>
      </c>
      <c r="GW663">
        <v>1</v>
      </c>
      <c r="GX663">
        <f t="shared" si="388"/>
        <v>0</v>
      </c>
      <c r="HA663">
        <v>0</v>
      </c>
      <c r="HB663">
        <v>0</v>
      </c>
      <c r="HC663">
        <f t="shared" si="389"/>
        <v>0</v>
      </c>
      <c r="HE663" t="s">
        <v>3</v>
      </c>
      <c r="HF663" t="s">
        <v>3</v>
      </c>
      <c r="HM663" t="s">
        <v>3</v>
      </c>
      <c r="HN663" t="s">
        <v>56</v>
      </c>
      <c r="HO663" t="s">
        <v>57</v>
      </c>
      <c r="HP663" t="s">
        <v>53</v>
      </c>
      <c r="HQ663" t="s">
        <v>53</v>
      </c>
      <c r="IK663">
        <v>0</v>
      </c>
    </row>
    <row r="664" spans="1:245" x14ac:dyDescent="0.2">
      <c r="A664">
        <v>17</v>
      </c>
      <c r="B664">
        <v>0</v>
      </c>
      <c r="C664">
        <f>ROW(SmtRes!A683)</f>
        <v>683</v>
      </c>
      <c r="D664">
        <f>ROW(EtalonRes!A691)</f>
        <v>691</v>
      </c>
      <c r="E664" t="s">
        <v>79</v>
      </c>
      <c r="F664" t="s">
        <v>48</v>
      </c>
      <c r="G664" t="s">
        <v>49</v>
      </c>
      <c r="H664" t="s">
        <v>22</v>
      </c>
      <c r="I664">
        <v>4</v>
      </c>
      <c r="J664">
        <v>0</v>
      </c>
      <c r="K664">
        <v>4</v>
      </c>
      <c r="O664">
        <f t="shared" si="367"/>
        <v>756.48</v>
      </c>
      <c r="P664">
        <f>SUMIF(SmtRes!AQ680:'SmtRes'!AQ683,"=1",SmtRes!DF680:'SmtRes'!DF683)</f>
        <v>0</v>
      </c>
      <c r="Q664">
        <f>SUMIF(SmtRes!AQ680:'SmtRes'!AQ683,"=1",SmtRes!DG680:'SmtRes'!DG683)</f>
        <v>455.74</v>
      </c>
      <c r="R664">
        <f>SUMIF(SmtRes!AQ680:'SmtRes'!AQ683,"=1",SmtRes!DH680:'SmtRes'!DH683)</f>
        <v>193.64</v>
      </c>
      <c r="S664">
        <f>SUMIF(SmtRes!AQ680:'SmtRes'!AQ683,"=1",SmtRes!DI680:'SmtRes'!DI683)</f>
        <v>107.1</v>
      </c>
      <c r="T664">
        <f t="shared" si="368"/>
        <v>0</v>
      </c>
      <c r="U664">
        <f>SUMIF(SmtRes!AQ680:'SmtRes'!AQ683,"=1",SmtRes!CV680:'SmtRes'!CV683)</f>
        <v>0.252</v>
      </c>
      <c r="V664">
        <f>SUMIF(SmtRes!AQ680:'SmtRes'!AQ683,"=1",SmtRes!CW680:'SmtRes'!CW683)</f>
        <v>0.32400000000000001</v>
      </c>
      <c r="W664">
        <f t="shared" si="369"/>
        <v>0</v>
      </c>
      <c r="X664">
        <f t="shared" si="370"/>
        <v>291.72000000000003</v>
      </c>
      <c r="Y664">
        <f t="shared" si="371"/>
        <v>153.38</v>
      </c>
      <c r="AA664">
        <v>61617792</v>
      </c>
      <c r="AB664">
        <f t="shared" si="372"/>
        <v>140.70896999999999</v>
      </c>
      <c r="AC664">
        <f t="shared" si="373"/>
        <v>0</v>
      </c>
      <c r="AD664">
        <f>ROUND((((SUM(SmtRes!BR680:'SmtRes'!BR683))-(SUM(SmtRes!BS680:'SmtRes'!BS683)))+AE664),6)</f>
        <v>113.9346</v>
      </c>
      <c r="AE664">
        <f>ROUND((SUM(SmtRes!BS680:'SmtRes'!BS683)),6)</f>
        <v>48.408839999999998</v>
      </c>
      <c r="AF664">
        <f>ROUND((SUM(SmtRes!BT680:'SmtRes'!BT683)),6)</f>
        <v>26.774370000000001</v>
      </c>
      <c r="AG664">
        <f t="shared" si="374"/>
        <v>0</v>
      </c>
      <c r="AH664">
        <f>(SUM(SmtRes!BU680:'SmtRes'!BU683))</f>
        <v>6.3E-2</v>
      </c>
      <c r="AI664">
        <f>(SUM(SmtRes!BV680:'SmtRes'!BV683))</f>
        <v>8.1000000000000003E-2</v>
      </c>
      <c r="AJ664">
        <f t="shared" si="375"/>
        <v>0</v>
      </c>
      <c r="AK664">
        <v>630.39269999999999</v>
      </c>
      <c r="AL664">
        <v>0</v>
      </c>
      <c r="AM664">
        <v>379.78199999999998</v>
      </c>
      <c r="AN664">
        <v>161.36279999999999</v>
      </c>
      <c r="AO664">
        <v>89.247900000000001</v>
      </c>
      <c r="AP664">
        <v>0</v>
      </c>
      <c r="AQ664">
        <v>0.21</v>
      </c>
      <c r="AR664">
        <v>0.27</v>
      </c>
      <c r="AS664">
        <v>0</v>
      </c>
      <c r="AT664">
        <v>97</v>
      </c>
      <c r="AU664">
        <v>51</v>
      </c>
      <c r="AV664">
        <v>1</v>
      </c>
      <c r="AW664">
        <v>1</v>
      </c>
      <c r="AZ664">
        <v>1</v>
      </c>
      <c r="BA664">
        <v>1</v>
      </c>
      <c r="BB664">
        <v>1</v>
      </c>
      <c r="BC664">
        <v>1</v>
      </c>
      <c r="BD664" t="s">
        <v>3</v>
      </c>
      <c r="BE664" t="s">
        <v>3</v>
      </c>
      <c r="BF664" t="s">
        <v>3</v>
      </c>
      <c r="BG664" t="s">
        <v>3</v>
      </c>
      <c r="BH664">
        <v>0</v>
      </c>
      <c r="BI664">
        <v>2</v>
      </c>
      <c r="BJ664" t="s">
        <v>50</v>
      </c>
      <c r="BM664">
        <v>108001</v>
      </c>
      <c r="BN664">
        <v>0</v>
      </c>
      <c r="BO664" t="s">
        <v>3</v>
      </c>
      <c r="BP664">
        <v>0</v>
      </c>
      <c r="BQ664">
        <v>3</v>
      </c>
      <c r="BR664">
        <v>0</v>
      </c>
      <c r="BS664">
        <v>1</v>
      </c>
      <c r="BT664">
        <v>1</v>
      </c>
      <c r="BU664">
        <v>1</v>
      </c>
      <c r="BV664">
        <v>1</v>
      </c>
      <c r="BW664">
        <v>1</v>
      </c>
      <c r="BX664">
        <v>1</v>
      </c>
      <c r="BY664" t="s">
        <v>3</v>
      </c>
      <c r="BZ664">
        <v>97</v>
      </c>
      <c r="CA664">
        <v>51</v>
      </c>
      <c r="CB664" t="s">
        <v>3</v>
      </c>
      <c r="CE664">
        <v>0</v>
      </c>
      <c r="CF664">
        <v>0</v>
      </c>
      <c r="CG664">
        <v>0</v>
      </c>
      <c r="CM664">
        <v>0</v>
      </c>
      <c r="CN664" t="s">
        <v>51</v>
      </c>
      <c r="CO664">
        <v>0</v>
      </c>
      <c r="CP664">
        <f t="shared" si="376"/>
        <v>756.48</v>
      </c>
      <c r="CQ664">
        <f>SUMIF(SmtRes!AQ680:'SmtRes'!AQ683,"=1",SmtRes!AA680:'SmtRes'!AA683)</f>
        <v>0</v>
      </c>
      <c r="CR664">
        <f>SUMIF(SmtRes!AQ680:'SmtRes'!AQ683,"=1",SmtRes!AB680:'SmtRes'!AB683)</f>
        <v>1406.6</v>
      </c>
      <c r="CS664">
        <f>SUMIF(SmtRes!AQ680:'SmtRes'!AQ683,"=1",SmtRes!AC680:'SmtRes'!AC683)</f>
        <v>597.64</v>
      </c>
      <c r="CT664">
        <f>SUMIF(SmtRes!AQ680:'SmtRes'!AQ683,"=1",SmtRes!AD680:'SmtRes'!AD683)</f>
        <v>424.99</v>
      </c>
      <c r="CU664">
        <f t="shared" si="377"/>
        <v>0</v>
      </c>
      <c r="CV664">
        <f>SUMIF(SmtRes!AQ680:'SmtRes'!AQ683,"=1",SmtRes!BU680:'SmtRes'!BU683)</f>
        <v>6.3E-2</v>
      </c>
      <c r="CW664">
        <f>SUMIF(SmtRes!AQ680:'SmtRes'!AQ683,"=1",SmtRes!BV680:'SmtRes'!BV683)</f>
        <v>8.1000000000000003E-2</v>
      </c>
      <c r="CX664">
        <f t="shared" si="378"/>
        <v>0</v>
      </c>
      <c r="CY664">
        <f t="shared" si="379"/>
        <v>291.71780000000001</v>
      </c>
      <c r="CZ664">
        <f t="shared" si="380"/>
        <v>153.37739999999999</v>
      </c>
      <c r="DC664" t="s">
        <v>3</v>
      </c>
      <c r="DD664" t="s">
        <v>40</v>
      </c>
      <c r="DE664" t="s">
        <v>41</v>
      </c>
      <c r="DF664" t="s">
        <v>41</v>
      </c>
      <c r="DG664" t="s">
        <v>41</v>
      </c>
      <c r="DH664" t="s">
        <v>3</v>
      </c>
      <c r="DI664" t="s">
        <v>41</v>
      </c>
      <c r="DJ664" t="s">
        <v>41</v>
      </c>
      <c r="DK664" t="s">
        <v>3</v>
      </c>
      <c r="DL664" t="s">
        <v>3</v>
      </c>
      <c r="DM664" t="s">
        <v>3</v>
      </c>
      <c r="DN664">
        <v>0</v>
      </c>
      <c r="DO664">
        <v>0</v>
      </c>
      <c r="DP664">
        <v>1</v>
      </c>
      <c r="DQ664">
        <v>1</v>
      </c>
      <c r="DU664">
        <v>1013</v>
      </c>
      <c r="DV664" t="s">
        <v>22</v>
      </c>
      <c r="DW664" t="s">
        <v>22</v>
      </c>
      <c r="DX664">
        <v>1</v>
      </c>
      <c r="DZ664" t="s">
        <v>3</v>
      </c>
      <c r="EA664" t="s">
        <v>3</v>
      </c>
      <c r="EB664" t="s">
        <v>3</v>
      </c>
      <c r="EC664" t="s">
        <v>3</v>
      </c>
      <c r="EE664">
        <v>58749376</v>
      </c>
      <c r="EF664">
        <v>3</v>
      </c>
      <c r="EG664" t="s">
        <v>52</v>
      </c>
      <c r="EH664">
        <v>0</v>
      </c>
      <c r="EI664" t="s">
        <v>3</v>
      </c>
      <c r="EJ664">
        <v>2</v>
      </c>
      <c r="EK664">
        <v>108001</v>
      </c>
      <c r="EL664" t="s">
        <v>53</v>
      </c>
      <c r="EM664" t="s">
        <v>54</v>
      </c>
      <c r="EO664" t="s">
        <v>55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0.21</v>
      </c>
      <c r="EX664">
        <v>0.27</v>
      </c>
      <c r="EY664">
        <v>0</v>
      </c>
      <c r="FQ664">
        <v>0</v>
      </c>
      <c r="FR664">
        <f t="shared" si="381"/>
        <v>0</v>
      </c>
      <c r="FS664">
        <v>0</v>
      </c>
      <c r="FX664">
        <v>97</v>
      </c>
      <c r="FY664">
        <v>51</v>
      </c>
      <c r="GA664" t="s">
        <v>3</v>
      </c>
      <c r="GD664">
        <v>1</v>
      </c>
      <c r="GF664">
        <v>945219292</v>
      </c>
      <c r="GG664">
        <v>2</v>
      </c>
      <c r="GH664">
        <v>1</v>
      </c>
      <c r="GI664">
        <v>-2</v>
      </c>
      <c r="GJ664">
        <v>0</v>
      </c>
      <c r="GK664">
        <v>0</v>
      </c>
      <c r="GL664">
        <f t="shared" si="382"/>
        <v>0</v>
      </c>
      <c r="GM664">
        <f t="shared" si="383"/>
        <v>1201.58</v>
      </c>
      <c r="GN664">
        <f t="shared" si="384"/>
        <v>0</v>
      </c>
      <c r="GO664">
        <f t="shared" si="385"/>
        <v>1201.58</v>
      </c>
      <c r="GP664">
        <f t="shared" si="386"/>
        <v>0</v>
      </c>
      <c r="GR664">
        <v>0</v>
      </c>
      <c r="GS664">
        <v>3</v>
      </c>
      <c r="GT664">
        <v>0</v>
      </c>
      <c r="GU664" t="s">
        <v>3</v>
      </c>
      <c r="GV664">
        <f t="shared" si="387"/>
        <v>0</v>
      </c>
      <c r="GW664">
        <v>1</v>
      </c>
      <c r="GX664">
        <f t="shared" si="388"/>
        <v>0</v>
      </c>
      <c r="HA664">
        <v>0</v>
      </c>
      <c r="HB664">
        <v>0</v>
      </c>
      <c r="HC664">
        <f t="shared" si="389"/>
        <v>0</v>
      </c>
      <c r="HE664" t="s">
        <v>3</v>
      </c>
      <c r="HF664" t="s">
        <v>3</v>
      </c>
      <c r="HM664" t="s">
        <v>3</v>
      </c>
      <c r="HN664" t="s">
        <v>56</v>
      </c>
      <c r="HO664" t="s">
        <v>57</v>
      </c>
      <c r="HP664" t="s">
        <v>53</v>
      </c>
      <c r="HQ664" t="s">
        <v>53</v>
      </c>
      <c r="IK664">
        <v>0</v>
      </c>
    </row>
    <row r="665" spans="1:245" x14ac:dyDescent="0.2">
      <c r="A665">
        <v>17</v>
      </c>
      <c r="B665">
        <v>0</v>
      </c>
      <c r="C665">
        <f>ROW(SmtRes!A687)</f>
        <v>687</v>
      </c>
      <c r="D665">
        <f>ROW(EtalonRes!A695)</f>
        <v>695</v>
      </c>
      <c r="E665" t="s">
        <v>84</v>
      </c>
      <c r="F665" t="s">
        <v>59</v>
      </c>
      <c r="G665" t="s">
        <v>60</v>
      </c>
      <c r="H665" t="s">
        <v>22</v>
      </c>
      <c r="I665">
        <v>11</v>
      </c>
      <c r="J665">
        <v>0</v>
      </c>
      <c r="K665">
        <v>11</v>
      </c>
      <c r="O665">
        <f t="shared" si="367"/>
        <v>1482.96</v>
      </c>
      <c r="P665">
        <f>SUMIF(SmtRes!AQ684:'SmtRes'!AQ687,"=1",SmtRes!DF684:'SmtRes'!DF687)</f>
        <v>0</v>
      </c>
      <c r="Q665">
        <f>SUMIF(SmtRes!AQ684:'SmtRes'!AQ687,"=1",SmtRes!DG684:'SmtRes'!DG687)</f>
        <v>696.27</v>
      </c>
      <c r="R665">
        <f>SUMIF(SmtRes!AQ684:'SmtRes'!AQ687,"=1",SmtRes!DH684:'SmtRes'!DH687)</f>
        <v>295.83</v>
      </c>
      <c r="S665">
        <f>SUMIF(SmtRes!AQ684:'SmtRes'!AQ687,"=1",SmtRes!DI684:'SmtRes'!DI687)</f>
        <v>490.86</v>
      </c>
      <c r="T665">
        <f t="shared" si="368"/>
        <v>0</v>
      </c>
      <c r="U665">
        <f>SUMIF(SmtRes!AQ684:'SmtRes'!AQ687,"=1",SmtRes!CV684:'SmtRes'!CV687)</f>
        <v>1.155</v>
      </c>
      <c r="V665">
        <f>SUMIF(SmtRes!AQ684:'SmtRes'!AQ687,"=1",SmtRes!CW684:'SmtRes'!CW687)</f>
        <v>0.495</v>
      </c>
      <c r="W665">
        <f t="shared" si="369"/>
        <v>0</v>
      </c>
      <c r="X665">
        <f t="shared" si="370"/>
        <v>763.09</v>
      </c>
      <c r="Y665">
        <f t="shared" si="371"/>
        <v>401.21</v>
      </c>
      <c r="AA665">
        <v>61617792</v>
      </c>
      <c r="AB665">
        <f t="shared" si="372"/>
        <v>107.92095</v>
      </c>
      <c r="AC665">
        <f t="shared" si="373"/>
        <v>0</v>
      </c>
      <c r="AD665">
        <f>ROUND((((SUM(SmtRes!BR684:'SmtRes'!BR687))-(SUM(SmtRes!BS684:'SmtRes'!BS687)))+AE665),6)</f>
        <v>63.296999999999997</v>
      </c>
      <c r="AE665">
        <f>ROUND((SUM(SmtRes!BS684:'SmtRes'!BS687)),6)</f>
        <v>26.893799999999999</v>
      </c>
      <c r="AF665">
        <f>ROUND((SUM(SmtRes!BT684:'SmtRes'!BT687)),6)</f>
        <v>44.623950000000001</v>
      </c>
      <c r="AG665">
        <f t="shared" si="374"/>
        <v>0</v>
      </c>
      <c r="AH665">
        <f>(SUM(SmtRes!BU684:'SmtRes'!BU687))</f>
        <v>0.105</v>
      </c>
      <c r="AI665">
        <f>(SUM(SmtRes!BV684:'SmtRes'!BV687))</f>
        <v>4.4999999999999998E-2</v>
      </c>
      <c r="AJ665">
        <f t="shared" si="375"/>
        <v>0</v>
      </c>
      <c r="AK665">
        <v>449.38249999999999</v>
      </c>
      <c r="AL665">
        <v>0</v>
      </c>
      <c r="AM665">
        <v>210.98999999999998</v>
      </c>
      <c r="AN665">
        <v>89.646000000000001</v>
      </c>
      <c r="AO665">
        <v>148.7465</v>
      </c>
      <c r="AP665">
        <v>0</v>
      </c>
      <c r="AQ665">
        <v>0.35</v>
      </c>
      <c r="AR665">
        <v>0.15</v>
      </c>
      <c r="AS665">
        <v>0</v>
      </c>
      <c r="AT665">
        <v>97</v>
      </c>
      <c r="AU665">
        <v>51</v>
      </c>
      <c r="AV665">
        <v>1</v>
      </c>
      <c r="AW665">
        <v>1</v>
      </c>
      <c r="AZ665">
        <v>1</v>
      </c>
      <c r="BA665">
        <v>1</v>
      </c>
      <c r="BB665">
        <v>1</v>
      </c>
      <c r="BC665">
        <v>1</v>
      </c>
      <c r="BD665" t="s">
        <v>3</v>
      </c>
      <c r="BE665" t="s">
        <v>3</v>
      </c>
      <c r="BF665" t="s">
        <v>3</v>
      </c>
      <c r="BG665" t="s">
        <v>3</v>
      </c>
      <c r="BH665">
        <v>0</v>
      </c>
      <c r="BI665">
        <v>2</v>
      </c>
      <c r="BJ665" t="s">
        <v>61</v>
      </c>
      <c r="BM665">
        <v>108001</v>
      </c>
      <c r="BN665">
        <v>0</v>
      </c>
      <c r="BO665" t="s">
        <v>3</v>
      </c>
      <c r="BP665">
        <v>0</v>
      </c>
      <c r="BQ665">
        <v>3</v>
      </c>
      <c r="BR665">
        <v>0</v>
      </c>
      <c r="BS665">
        <v>1</v>
      </c>
      <c r="BT665">
        <v>1</v>
      </c>
      <c r="BU665">
        <v>1</v>
      </c>
      <c r="BV665">
        <v>1</v>
      </c>
      <c r="BW665">
        <v>1</v>
      </c>
      <c r="BX665">
        <v>1</v>
      </c>
      <c r="BY665" t="s">
        <v>3</v>
      </c>
      <c r="BZ665">
        <v>97</v>
      </c>
      <c r="CA665">
        <v>51</v>
      </c>
      <c r="CB665" t="s">
        <v>3</v>
      </c>
      <c r="CE665">
        <v>0</v>
      </c>
      <c r="CF665">
        <v>0</v>
      </c>
      <c r="CG665">
        <v>0</v>
      </c>
      <c r="CM665">
        <v>0</v>
      </c>
      <c r="CN665" t="s">
        <v>51</v>
      </c>
      <c r="CO665">
        <v>0</v>
      </c>
      <c r="CP665">
        <f t="shared" si="376"/>
        <v>1482.96</v>
      </c>
      <c r="CQ665">
        <f>SUMIF(SmtRes!AQ684:'SmtRes'!AQ687,"=1",SmtRes!AA684:'SmtRes'!AA687)</f>
        <v>0</v>
      </c>
      <c r="CR665">
        <f>SUMIF(SmtRes!AQ684:'SmtRes'!AQ687,"=1",SmtRes!AB684:'SmtRes'!AB687)</f>
        <v>1406.6</v>
      </c>
      <c r="CS665">
        <f>SUMIF(SmtRes!AQ684:'SmtRes'!AQ687,"=1",SmtRes!AC684:'SmtRes'!AC687)</f>
        <v>597.64</v>
      </c>
      <c r="CT665">
        <f>SUMIF(SmtRes!AQ684:'SmtRes'!AQ687,"=1",SmtRes!AD684:'SmtRes'!AD687)</f>
        <v>424.99</v>
      </c>
      <c r="CU665">
        <f t="shared" si="377"/>
        <v>0</v>
      </c>
      <c r="CV665">
        <f>SUMIF(SmtRes!AQ684:'SmtRes'!AQ687,"=1",SmtRes!BU684:'SmtRes'!BU687)</f>
        <v>0.105</v>
      </c>
      <c r="CW665">
        <f>SUMIF(SmtRes!AQ684:'SmtRes'!AQ687,"=1",SmtRes!BV684:'SmtRes'!BV687)</f>
        <v>4.4999999999999998E-2</v>
      </c>
      <c r="CX665">
        <f t="shared" si="378"/>
        <v>0</v>
      </c>
      <c r="CY665">
        <f t="shared" si="379"/>
        <v>763.08930000000009</v>
      </c>
      <c r="CZ665">
        <f t="shared" si="380"/>
        <v>401.21190000000001</v>
      </c>
      <c r="DC665" t="s">
        <v>3</v>
      </c>
      <c r="DD665" t="s">
        <v>40</v>
      </c>
      <c r="DE665" t="s">
        <v>41</v>
      </c>
      <c r="DF665" t="s">
        <v>41</v>
      </c>
      <c r="DG665" t="s">
        <v>41</v>
      </c>
      <c r="DH665" t="s">
        <v>3</v>
      </c>
      <c r="DI665" t="s">
        <v>41</v>
      </c>
      <c r="DJ665" t="s">
        <v>41</v>
      </c>
      <c r="DK665" t="s">
        <v>3</v>
      </c>
      <c r="DL665" t="s">
        <v>3</v>
      </c>
      <c r="DM665" t="s">
        <v>3</v>
      </c>
      <c r="DN665">
        <v>0</v>
      </c>
      <c r="DO665">
        <v>0</v>
      </c>
      <c r="DP665">
        <v>1</v>
      </c>
      <c r="DQ665">
        <v>1</v>
      </c>
      <c r="DU665">
        <v>1013</v>
      </c>
      <c r="DV665" t="s">
        <v>22</v>
      </c>
      <c r="DW665" t="s">
        <v>22</v>
      </c>
      <c r="DX665">
        <v>1</v>
      </c>
      <c r="DZ665" t="s">
        <v>3</v>
      </c>
      <c r="EA665" t="s">
        <v>3</v>
      </c>
      <c r="EB665" t="s">
        <v>3</v>
      </c>
      <c r="EC665" t="s">
        <v>3</v>
      </c>
      <c r="EE665">
        <v>58749376</v>
      </c>
      <c r="EF665">
        <v>3</v>
      </c>
      <c r="EG665" t="s">
        <v>52</v>
      </c>
      <c r="EH665">
        <v>0</v>
      </c>
      <c r="EI665" t="s">
        <v>3</v>
      </c>
      <c r="EJ665">
        <v>2</v>
      </c>
      <c r="EK665">
        <v>108001</v>
      </c>
      <c r="EL665" t="s">
        <v>53</v>
      </c>
      <c r="EM665" t="s">
        <v>54</v>
      </c>
      <c r="EO665" t="s">
        <v>55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0.35</v>
      </c>
      <c r="EX665">
        <v>0.15</v>
      </c>
      <c r="EY665">
        <v>0</v>
      </c>
      <c r="FQ665">
        <v>0</v>
      </c>
      <c r="FR665">
        <f t="shared" si="381"/>
        <v>0</v>
      </c>
      <c r="FS665">
        <v>0</v>
      </c>
      <c r="FX665">
        <v>97</v>
      </c>
      <c r="FY665">
        <v>51</v>
      </c>
      <c r="GA665" t="s">
        <v>3</v>
      </c>
      <c r="GD665">
        <v>1</v>
      </c>
      <c r="GF665">
        <v>-408398938</v>
      </c>
      <c r="GG665">
        <v>2</v>
      </c>
      <c r="GH665">
        <v>1</v>
      </c>
      <c r="GI665">
        <v>-2</v>
      </c>
      <c r="GJ665">
        <v>0</v>
      </c>
      <c r="GK665">
        <v>0</v>
      </c>
      <c r="GL665">
        <f t="shared" si="382"/>
        <v>0</v>
      </c>
      <c r="GM665">
        <f t="shared" si="383"/>
        <v>2647.26</v>
      </c>
      <c r="GN665">
        <f t="shared" si="384"/>
        <v>0</v>
      </c>
      <c r="GO665">
        <f t="shared" si="385"/>
        <v>2647.26</v>
      </c>
      <c r="GP665">
        <f t="shared" si="386"/>
        <v>0</v>
      </c>
      <c r="GR665">
        <v>0</v>
      </c>
      <c r="GS665">
        <v>3</v>
      </c>
      <c r="GT665">
        <v>0</v>
      </c>
      <c r="GU665" t="s">
        <v>3</v>
      </c>
      <c r="GV665">
        <f t="shared" si="387"/>
        <v>0</v>
      </c>
      <c r="GW665">
        <v>1</v>
      </c>
      <c r="GX665">
        <f t="shared" si="388"/>
        <v>0</v>
      </c>
      <c r="HA665">
        <v>0</v>
      </c>
      <c r="HB665">
        <v>0</v>
      </c>
      <c r="HC665">
        <f t="shared" si="389"/>
        <v>0</v>
      </c>
      <c r="HE665" t="s">
        <v>3</v>
      </c>
      <c r="HF665" t="s">
        <v>3</v>
      </c>
      <c r="HM665" t="s">
        <v>3</v>
      </c>
      <c r="HN665" t="s">
        <v>56</v>
      </c>
      <c r="HO665" t="s">
        <v>57</v>
      </c>
      <c r="HP665" t="s">
        <v>53</v>
      </c>
      <c r="HQ665" t="s">
        <v>53</v>
      </c>
      <c r="IK665">
        <v>0</v>
      </c>
    </row>
    <row r="666" spans="1:245" x14ac:dyDescent="0.2">
      <c r="A666">
        <v>17</v>
      </c>
      <c r="B666">
        <v>0</v>
      </c>
      <c r="C666">
        <f>ROW(SmtRes!A693)</f>
        <v>693</v>
      </c>
      <c r="D666">
        <f>ROW(EtalonRes!A701)</f>
        <v>701</v>
      </c>
      <c r="E666" t="s">
        <v>88</v>
      </c>
      <c r="F666" t="s">
        <v>63</v>
      </c>
      <c r="G666" t="s">
        <v>64</v>
      </c>
      <c r="H666" t="s">
        <v>22</v>
      </c>
      <c r="I666">
        <v>33</v>
      </c>
      <c r="J666">
        <v>0</v>
      </c>
      <c r="K666">
        <v>33</v>
      </c>
      <c r="O666">
        <f t="shared" si="367"/>
        <v>1969.42</v>
      </c>
      <c r="P666">
        <f>SUMIF(SmtRes!AQ688:'SmtRes'!AQ693,"=1",SmtRes!DF688:'SmtRes'!DF693)</f>
        <v>0</v>
      </c>
      <c r="Q666">
        <f>SUMIF(SmtRes!AQ688:'SmtRes'!AQ693,"=1",SmtRes!DG688:'SmtRes'!DG693)</f>
        <v>135.33000000000001</v>
      </c>
      <c r="R666">
        <f>SUMIF(SmtRes!AQ688:'SmtRes'!AQ693,"=1",SmtRes!DH688:'SmtRes'!DH693)</f>
        <v>72.25</v>
      </c>
      <c r="S666">
        <f>SUMIF(SmtRes!AQ688:'SmtRes'!AQ693,"=1",SmtRes!DI688:'SmtRes'!DI693)</f>
        <v>1761.84</v>
      </c>
      <c r="T666">
        <f t="shared" si="368"/>
        <v>0</v>
      </c>
      <c r="U666">
        <f>SUMIF(SmtRes!AQ688:'SmtRes'!AQ693,"=1",SmtRes!CV688:'SmtRes'!CV693)</f>
        <v>3.96</v>
      </c>
      <c r="V666">
        <f>SUMIF(SmtRes!AQ688:'SmtRes'!AQ693,"=1",SmtRes!CW688:'SmtRes'!CW693)</f>
        <v>0.1386</v>
      </c>
      <c r="W666">
        <f t="shared" si="369"/>
        <v>0</v>
      </c>
      <c r="X666">
        <f t="shared" si="370"/>
        <v>1779.07</v>
      </c>
      <c r="Y666">
        <f t="shared" si="371"/>
        <v>935.39</v>
      </c>
      <c r="AA666">
        <v>61617792</v>
      </c>
      <c r="AB666">
        <f t="shared" si="372"/>
        <v>57.490122</v>
      </c>
      <c r="AC666">
        <f t="shared" si="373"/>
        <v>0</v>
      </c>
      <c r="AD666">
        <f>ROUND((((SUM(SmtRes!BR688:'SmtRes'!BR693))-(SUM(SmtRes!BS688:'SmtRes'!BS693)))+AE666),6)</f>
        <v>4.1009219999999997</v>
      </c>
      <c r="AE666">
        <f>ROUND((SUM(SmtRes!BS688:'SmtRes'!BS693)),6)</f>
        <v>2.1893549999999999</v>
      </c>
      <c r="AF666">
        <f>ROUND((SUM(SmtRes!BT688:'SmtRes'!BT693)),6)</f>
        <v>53.389200000000002</v>
      </c>
      <c r="AG666">
        <f t="shared" si="374"/>
        <v>0</v>
      </c>
      <c r="AH666">
        <f>(SUM(SmtRes!BU688:'SmtRes'!BU693))</f>
        <v>0.12</v>
      </c>
      <c r="AI666">
        <f>(SUM(SmtRes!BV688:'SmtRes'!BV693))</f>
        <v>4.1999999999999997E-3</v>
      </c>
      <c r="AJ666">
        <f t="shared" si="375"/>
        <v>0</v>
      </c>
      <c r="AK666">
        <v>212.92599000000004</v>
      </c>
      <c r="AL666">
        <v>13.994400000000001</v>
      </c>
      <c r="AM666">
        <v>13.669740000000001</v>
      </c>
      <c r="AN666">
        <v>7.2978500000000004</v>
      </c>
      <c r="AO666">
        <v>177.96400000000003</v>
      </c>
      <c r="AP666">
        <v>0</v>
      </c>
      <c r="AQ666">
        <v>0.4</v>
      </c>
      <c r="AR666">
        <v>1.4E-2</v>
      </c>
      <c r="AS666">
        <v>0</v>
      </c>
      <c r="AT666">
        <v>97</v>
      </c>
      <c r="AU666">
        <v>51</v>
      </c>
      <c r="AV666">
        <v>1</v>
      </c>
      <c r="AW666">
        <v>1</v>
      </c>
      <c r="AZ666">
        <v>1</v>
      </c>
      <c r="BA666">
        <v>1</v>
      </c>
      <c r="BB666">
        <v>1</v>
      </c>
      <c r="BC666">
        <v>1</v>
      </c>
      <c r="BD666" t="s">
        <v>3</v>
      </c>
      <c r="BE666" t="s">
        <v>3</v>
      </c>
      <c r="BF666" t="s">
        <v>3</v>
      </c>
      <c r="BG666" t="s">
        <v>3</v>
      </c>
      <c r="BH666">
        <v>0</v>
      </c>
      <c r="BI666">
        <v>2</v>
      </c>
      <c r="BJ666" t="s">
        <v>65</v>
      </c>
      <c r="BM666">
        <v>108001</v>
      </c>
      <c r="BN666">
        <v>0</v>
      </c>
      <c r="BO666" t="s">
        <v>3</v>
      </c>
      <c r="BP666">
        <v>0</v>
      </c>
      <c r="BQ666">
        <v>3</v>
      </c>
      <c r="BR666">
        <v>0</v>
      </c>
      <c r="BS666">
        <v>1</v>
      </c>
      <c r="BT666">
        <v>1</v>
      </c>
      <c r="BU666">
        <v>1</v>
      </c>
      <c r="BV666">
        <v>1</v>
      </c>
      <c r="BW666">
        <v>1</v>
      </c>
      <c r="BX666">
        <v>1</v>
      </c>
      <c r="BY666" t="s">
        <v>3</v>
      </c>
      <c r="BZ666">
        <v>97</v>
      </c>
      <c r="CA666">
        <v>51</v>
      </c>
      <c r="CB666" t="s">
        <v>3</v>
      </c>
      <c r="CE666">
        <v>0</v>
      </c>
      <c r="CF666">
        <v>0</v>
      </c>
      <c r="CG666">
        <v>0</v>
      </c>
      <c r="CM666">
        <v>0</v>
      </c>
      <c r="CN666" t="s">
        <v>51</v>
      </c>
      <c r="CO666">
        <v>0</v>
      </c>
      <c r="CP666">
        <f t="shared" si="376"/>
        <v>1969.4199999999998</v>
      </c>
      <c r="CQ666">
        <f>SUMIF(SmtRes!AQ688:'SmtRes'!AQ693,"=1",SmtRes!AA688:'SmtRes'!AA693)</f>
        <v>194.17</v>
      </c>
      <c r="CR666">
        <f>SUMIF(SmtRes!AQ688:'SmtRes'!AQ693,"=1",SmtRes!AB688:'SmtRes'!AB693)</f>
        <v>1952.82</v>
      </c>
      <c r="CS666">
        <f>SUMIF(SmtRes!AQ688:'SmtRes'!AQ693,"=1",SmtRes!AC688:'SmtRes'!AC693)</f>
        <v>1042.55</v>
      </c>
      <c r="CT666">
        <f>SUMIF(SmtRes!AQ688:'SmtRes'!AQ693,"=1",SmtRes!AD688:'SmtRes'!AD693)</f>
        <v>444.91</v>
      </c>
      <c r="CU666">
        <f t="shared" si="377"/>
        <v>0</v>
      </c>
      <c r="CV666">
        <f>SUMIF(SmtRes!AQ688:'SmtRes'!AQ693,"=1",SmtRes!BU688:'SmtRes'!BU693)</f>
        <v>0.12</v>
      </c>
      <c r="CW666">
        <f>SUMIF(SmtRes!AQ688:'SmtRes'!AQ693,"=1",SmtRes!BV688:'SmtRes'!BV693)</f>
        <v>4.1999999999999997E-3</v>
      </c>
      <c r="CX666">
        <f t="shared" si="378"/>
        <v>0</v>
      </c>
      <c r="CY666">
        <f t="shared" si="379"/>
        <v>1779.0672999999997</v>
      </c>
      <c r="CZ666">
        <f t="shared" si="380"/>
        <v>935.38589999999999</v>
      </c>
      <c r="DC666" t="s">
        <v>3</v>
      </c>
      <c r="DD666" t="s">
        <v>40</v>
      </c>
      <c r="DE666" t="s">
        <v>41</v>
      </c>
      <c r="DF666" t="s">
        <v>41</v>
      </c>
      <c r="DG666" t="s">
        <v>41</v>
      </c>
      <c r="DH666" t="s">
        <v>3</v>
      </c>
      <c r="DI666" t="s">
        <v>41</v>
      </c>
      <c r="DJ666" t="s">
        <v>41</v>
      </c>
      <c r="DK666" t="s">
        <v>3</v>
      </c>
      <c r="DL666" t="s">
        <v>3</v>
      </c>
      <c r="DM666" t="s">
        <v>3</v>
      </c>
      <c r="DN666">
        <v>0</v>
      </c>
      <c r="DO666">
        <v>0</v>
      </c>
      <c r="DP666">
        <v>1</v>
      </c>
      <c r="DQ666">
        <v>1</v>
      </c>
      <c r="DU666">
        <v>1013</v>
      </c>
      <c r="DV666" t="s">
        <v>22</v>
      </c>
      <c r="DW666" t="s">
        <v>22</v>
      </c>
      <c r="DX666">
        <v>1</v>
      </c>
      <c r="DZ666" t="s">
        <v>3</v>
      </c>
      <c r="EA666" t="s">
        <v>3</v>
      </c>
      <c r="EB666" t="s">
        <v>3</v>
      </c>
      <c r="EC666" t="s">
        <v>3</v>
      </c>
      <c r="EE666">
        <v>58749376</v>
      </c>
      <c r="EF666">
        <v>3</v>
      </c>
      <c r="EG666" t="s">
        <v>52</v>
      </c>
      <c r="EH666">
        <v>0</v>
      </c>
      <c r="EI666" t="s">
        <v>3</v>
      </c>
      <c r="EJ666">
        <v>2</v>
      </c>
      <c r="EK666">
        <v>108001</v>
      </c>
      <c r="EL666" t="s">
        <v>53</v>
      </c>
      <c r="EM666" t="s">
        <v>54</v>
      </c>
      <c r="EO666" t="s">
        <v>55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0.4</v>
      </c>
      <c r="EX666">
        <v>0.01</v>
      </c>
      <c r="EY666">
        <v>0</v>
      </c>
      <c r="FQ666">
        <v>0</v>
      </c>
      <c r="FR666">
        <f t="shared" si="381"/>
        <v>0</v>
      </c>
      <c r="FS666">
        <v>0</v>
      </c>
      <c r="FX666">
        <v>97</v>
      </c>
      <c r="FY666">
        <v>51</v>
      </c>
      <c r="GA666" t="s">
        <v>3</v>
      </c>
      <c r="GD666">
        <v>1</v>
      </c>
      <c r="GF666">
        <v>604097301</v>
      </c>
      <c r="GG666">
        <v>2</v>
      </c>
      <c r="GH666">
        <v>1</v>
      </c>
      <c r="GI666">
        <v>-2</v>
      </c>
      <c r="GJ666">
        <v>0</v>
      </c>
      <c r="GK666">
        <v>0</v>
      </c>
      <c r="GL666">
        <f t="shared" si="382"/>
        <v>0</v>
      </c>
      <c r="GM666">
        <f t="shared" si="383"/>
        <v>4683.88</v>
      </c>
      <c r="GN666">
        <f t="shared" si="384"/>
        <v>0</v>
      </c>
      <c r="GO666">
        <f t="shared" si="385"/>
        <v>4683.88</v>
      </c>
      <c r="GP666">
        <f t="shared" si="386"/>
        <v>0</v>
      </c>
      <c r="GR666">
        <v>0</v>
      </c>
      <c r="GS666">
        <v>3</v>
      </c>
      <c r="GT666">
        <v>0</v>
      </c>
      <c r="GU666" t="s">
        <v>3</v>
      </c>
      <c r="GV666">
        <f t="shared" si="387"/>
        <v>0</v>
      </c>
      <c r="GW666">
        <v>1</v>
      </c>
      <c r="GX666">
        <f t="shared" si="388"/>
        <v>0</v>
      </c>
      <c r="HA666">
        <v>0</v>
      </c>
      <c r="HB666">
        <v>0</v>
      </c>
      <c r="HC666">
        <f t="shared" si="389"/>
        <v>0</v>
      </c>
      <c r="HE666" t="s">
        <v>3</v>
      </c>
      <c r="HF666" t="s">
        <v>3</v>
      </c>
      <c r="HM666" t="s">
        <v>3</v>
      </c>
      <c r="HN666" t="s">
        <v>56</v>
      </c>
      <c r="HO666" t="s">
        <v>57</v>
      </c>
      <c r="HP666" t="s">
        <v>53</v>
      </c>
      <c r="HQ666" t="s">
        <v>53</v>
      </c>
      <c r="IK666">
        <v>0</v>
      </c>
    </row>
    <row r="667" spans="1:245" x14ac:dyDescent="0.2">
      <c r="A667">
        <v>17</v>
      </c>
      <c r="B667">
        <v>0</v>
      </c>
      <c r="C667">
        <f>ROW(SmtRes!A704)</f>
        <v>704</v>
      </c>
      <c r="D667">
        <f>ROW(EtalonRes!A712)</f>
        <v>712</v>
      </c>
      <c r="E667" t="s">
        <v>146</v>
      </c>
      <c r="F667" t="s">
        <v>67</v>
      </c>
      <c r="G667" t="s">
        <v>68</v>
      </c>
      <c r="H667" t="s">
        <v>22</v>
      </c>
      <c r="I667">
        <v>1</v>
      </c>
      <c r="J667">
        <v>0</v>
      </c>
      <c r="K667">
        <v>1</v>
      </c>
      <c r="O667">
        <f t="shared" si="367"/>
        <v>2695.81</v>
      </c>
      <c r="P667">
        <f>SUMIF(SmtRes!AQ694:'SmtRes'!AQ704,"=1",SmtRes!DF694:'SmtRes'!DF704)</f>
        <v>0</v>
      </c>
      <c r="Q667">
        <f>SUMIF(SmtRes!AQ694:'SmtRes'!AQ704,"=1",SmtRes!DG694:'SmtRes'!DG704)</f>
        <v>1646.6100000000001</v>
      </c>
      <c r="R667">
        <f>SUMIF(SmtRes!AQ694:'SmtRes'!AQ704,"=1",SmtRes!DH694:'SmtRes'!DH704)</f>
        <v>544.58000000000004</v>
      </c>
      <c r="S667">
        <f>SUMIF(SmtRes!AQ694:'SmtRes'!AQ704,"=1",SmtRes!DI694:'SmtRes'!DI704)</f>
        <v>504.62</v>
      </c>
      <c r="T667">
        <f t="shared" si="368"/>
        <v>0</v>
      </c>
      <c r="U667">
        <f>SUMIF(SmtRes!AQ694:'SmtRes'!AQ704,"=1",SmtRes!CV694:'SmtRes'!CV704)</f>
        <v>1.0409999999999999</v>
      </c>
      <c r="V667">
        <f>SUMIF(SmtRes!AQ694:'SmtRes'!AQ704,"=1",SmtRes!CW694:'SmtRes'!CW704)</f>
        <v>0.91200000000000003</v>
      </c>
      <c r="W667">
        <f t="shared" si="369"/>
        <v>0</v>
      </c>
      <c r="X667">
        <f t="shared" si="370"/>
        <v>1017.72</v>
      </c>
      <c r="Y667">
        <f t="shared" si="371"/>
        <v>535.09</v>
      </c>
      <c r="AA667">
        <v>61617792</v>
      </c>
      <c r="AB667">
        <f t="shared" si="372"/>
        <v>1844.4232500000001</v>
      </c>
      <c r="AC667">
        <f t="shared" si="373"/>
        <v>0</v>
      </c>
      <c r="AD667">
        <f>ROUND((((SUM(SmtRes!BR694:'SmtRes'!BR704))-(SUM(SmtRes!BS694:'SmtRes'!BS704)))+AE667),6)</f>
        <v>1339.7985000000001</v>
      </c>
      <c r="AE667">
        <f>ROUND((SUM(SmtRes!BS694:'SmtRes'!BS704)),6)</f>
        <v>544.58948999999996</v>
      </c>
      <c r="AF667">
        <f>ROUND((SUM(SmtRes!BT694:'SmtRes'!BT704)),6)</f>
        <v>504.62475000000001</v>
      </c>
      <c r="AG667">
        <f t="shared" si="374"/>
        <v>0</v>
      </c>
      <c r="AH667">
        <f>(SUM(SmtRes!BU694:'SmtRes'!BU704))</f>
        <v>1.0409999999999999</v>
      </c>
      <c r="AI667">
        <f>(SUM(SmtRes!BV694:'SmtRes'!BV704))</f>
        <v>0.91199999999999992</v>
      </c>
      <c r="AJ667">
        <f t="shared" si="375"/>
        <v>0</v>
      </c>
      <c r="AK667">
        <v>8011.7764028000001</v>
      </c>
      <c r="AL667">
        <v>48.400602800000001</v>
      </c>
      <c r="AM667">
        <v>4465.9949999999999</v>
      </c>
      <c r="AN667">
        <v>1815.2982999999999</v>
      </c>
      <c r="AO667">
        <v>1682.0825</v>
      </c>
      <c r="AP667">
        <v>0</v>
      </c>
      <c r="AQ667">
        <v>3.47</v>
      </c>
      <c r="AR667">
        <v>3.0399999999999996</v>
      </c>
      <c r="AS667">
        <v>0</v>
      </c>
      <c r="AT667">
        <v>97</v>
      </c>
      <c r="AU667">
        <v>51</v>
      </c>
      <c r="AV667">
        <v>1</v>
      </c>
      <c r="AW667">
        <v>1</v>
      </c>
      <c r="AZ667">
        <v>1</v>
      </c>
      <c r="BA667">
        <v>1</v>
      </c>
      <c r="BB667">
        <v>1</v>
      </c>
      <c r="BC667">
        <v>1</v>
      </c>
      <c r="BD667" t="s">
        <v>3</v>
      </c>
      <c r="BE667" t="s">
        <v>3</v>
      </c>
      <c r="BF667" t="s">
        <v>3</v>
      </c>
      <c r="BG667" t="s">
        <v>3</v>
      </c>
      <c r="BH667">
        <v>0</v>
      </c>
      <c r="BI667">
        <v>2</v>
      </c>
      <c r="BJ667" t="s">
        <v>69</v>
      </c>
      <c r="BM667">
        <v>108001</v>
      </c>
      <c r="BN667">
        <v>0</v>
      </c>
      <c r="BO667" t="s">
        <v>3</v>
      </c>
      <c r="BP667">
        <v>0</v>
      </c>
      <c r="BQ667">
        <v>3</v>
      </c>
      <c r="BR667">
        <v>0</v>
      </c>
      <c r="BS667">
        <v>1</v>
      </c>
      <c r="BT667">
        <v>1</v>
      </c>
      <c r="BU667">
        <v>1</v>
      </c>
      <c r="BV667">
        <v>1</v>
      </c>
      <c r="BW667">
        <v>1</v>
      </c>
      <c r="BX667">
        <v>1</v>
      </c>
      <c r="BY667" t="s">
        <v>3</v>
      </c>
      <c r="BZ667">
        <v>97</v>
      </c>
      <c r="CA667">
        <v>51</v>
      </c>
      <c r="CB667" t="s">
        <v>3</v>
      </c>
      <c r="CE667">
        <v>0</v>
      </c>
      <c r="CF667">
        <v>0</v>
      </c>
      <c r="CG667">
        <v>0</v>
      </c>
      <c r="CM667">
        <v>0</v>
      </c>
      <c r="CN667" t="s">
        <v>51</v>
      </c>
      <c r="CO667">
        <v>0</v>
      </c>
      <c r="CP667">
        <f t="shared" si="376"/>
        <v>2695.81</v>
      </c>
      <c r="CQ667">
        <f>SUMIF(SmtRes!AQ694:'SmtRes'!AQ704,"=1",SmtRes!AA694:'SmtRes'!AA704)</f>
        <v>93600.960000000006</v>
      </c>
      <c r="CR667">
        <f>SUMIF(SmtRes!AQ694:'SmtRes'!AQ704,"=1",SmtRes!AB694:'SmtRes'!AB704)</f>
        <v>3763.8</v>
      </c>
      <c r="CS667">
        <f>SUMIF(SmtRes!AQ694:'SmtRes'!AQ704,"=1",SmtRes!AC694:'SmtRes'!AC704)</f>
        <v>1640.19</v>
      </c>
      <c r="CT667">
        <f>SUMIF(SmtRes!AQ694:'SmtRes'!AQ704,"=1",SmtRes!AD694:'SmtRes'!AD704)</f>
        <v>484.75</v>
      </c>
      <c r="CU667">
        <f t="shared" si="377"/>
        <v>0</v>
      </c>
      <c r="CV667">
        <f>SUMIF(SmtRes!AQ694:'SmtRes'!AQ704,"=1",SmtRes!BU694:'SmtRes'!BU704)</f>
        <v>1.0409999999999999</v>
      </c>
      <c r="CW667">
        <f>SUMIF(SmtRes!AQ694:'SmtRes'!AQ704,"=1",SmtRes!BV694:'SmtRes'!BV704)</f>
        <v>0.91199999999999992</v>
      </c>
      <c r="CX667">
        <f t="shared" si="378"/>
        <v>0</v>
      </c>
      <c r="CY667">
        <f t="shared" si="379"/>
        <v>1017.724</v>
      </c>
      <c r="CZ667">
        <f t="shared" si="380"/>
        <v>535.0920000000001</v>
      </c>
      <c r="DC667" t="s">
        <v>3</v>
      </c>
      <c r="DD667" t="s">
        <v>40</v>
      </c>
      <c r="DE667" t="s">
        <v>41</v>
      </c>
      <c r="DF667" t="s">
        <v>41</v>
      </c>
      <c r="DG667" t="s">
        <v>41</v>
      </c>
      <c r="DH667" t="s">
        <v>3</v>
      </c>
      <c r="DI667" t="s">
        <v>41</v>
      </c>
      <c r="DJ667" t="s">
        <v>41</v>
      </c>
      <c r="DK667" t="s">
        <v>3</v>
      </c>
      <c r="DL667" t="s">
        <v>3</v>
      </c>
      <c r="DM667" t="s">
        <v>3</v>
      </c>
      <c r="DN667">
        <v>0</v>
      </c>
      <c r="DO667">
        <v>0</v>
      </c>
      <c r="DP667">
        <v>1</v>
      </c>
      <c r="DQ667">
        <v>1</v>
      </c>
      <c r="DU667">
        <v>1013</v>
      </c>
      <c r="DV667" t="s">
        <v>22</v>
      </c>
      <c r="DW667" t="s">
        <v>22</v>
      </c>
      <c r="DX667">
        <v>1</v>
      </c>
      <c r="DZ667" t="s">
        <v>3</v>
      </c>
      <c r="EA667" t="s">
        <v>3</v>
      </c>
      <c r="EB667" t="s">
        <v>3</v>
      </c>
      <c r="EC667" t="s">
        <v>3</v>
      </c>
      <c r="EE667">
        <v>58749376</v>
      </c>
      <c r="EF667">
        <v>3</v>
      </c>
      <c r="EG667" t="s">
        <v>52</v>
      </c>
      <c r="EH667">
        <v>0</v>
      </c>
      <c r="EI667" t="s">
        <v>3</v>
      </c>
      <c r="EJ667">
        <v>2</v>
      </c>
      <c r="EK667">
        <v>108001</v>
      </c>
      <c r="EL667" t="s">
        <v>53</v>
      </c>
      <c r="EM667" t="s">
        <v>54</v>
      </c>
      <c r="EO667" t="s">
        <v>55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3.47</v>
      </c>
      <c r="EX667">
        <v>3.04</v>
      </c>
      <c r="EY667">
        <v>0</v>
      </c>
      <c r="FQ667">
        <v>0</v>
      </c>
      <c r="FR667">
        <f t="shared" si="381"/>
        <v>0</v>
      </c>
      <c r="FS667">
        <v>0</v>
      </c>
      <c r="FX667">
        <v>97</v>
      </c>
      <c r="FY667">
        <v>51</v>
      </c>
      <c r="GA667" t="s">
        <v>3</v>
      </c>
      <c r="GD667">
        <v>1</v>
      </c>
      <c r="GF667">
        <v>-1405692937</v>
      </c>
      <c r="GG667">
        <v>2</v>
      </c>
      <c r="GH667">
        <v>1</v>
      </c>
      <c r="GI667">
        <v>-2</v>
      </c>
      <c r="GJ667">
        <v>0</v>
      </c>
      <c r="GK667">
        <v>0</v>
      </c>
      <c r="GL667">
        <f t="shared" si="382"/>
        <v>0</v>
      </c>
      <c r="GM667">
        <f t="shared" si="383"/>
        <v>4248.62</v>
      </c>
      <c r="GN667">
        <f t="shared" si="384"/>
        <v>0</v>
      </c>
      <c r="GO667">
        <f t="shared" si="385"/>
        <v>4248.62</v>
      </c>
      <c r="GP667">
        <f t="shared" si="386"/>
        <v>0</v>
      </c>
      <c r="GR667">
        <v>0</v>
      </c>
      <c r="GS667">
        <v>3</v>
      </c>
      <c r="GT667">
        <v>0</v>
      </c>
      <c r="GU667" t="s">
        <v>3</v>
      </c>
      <c r="GV667">
        <f t="shared" si="387"/>
        <v>0</v>
      </c>
      <c r="GW667">
        <v>1</v>
      </c>
      <c r="GX667">
        <f t="shared" si="388"/>
        <v>0</v>
      </c>
      <c r="HA667">
        <v>0</v>
      </c>
      <c r="HB667">
        <v>0</v>
      </c>
      <c r="HC667">
        <f t="shared" si="389"/>
        <v>0</v>
      </c>
      <c r="HE667" t="s">
        <v>3</v>
      </c>
      <c r="HF667" t="s">
        <v>3</v>
      </c>
      <c r="HM667" t="s">
        <v>3</v>
      </c>
      <c r="HN667" t="s">
        <v>56</v>
      </c>
      <c r="HO667" t="s">
        <v>57</v>
      </c>
      <c r="HP667" t="s">
        <v>53</v>
      </c>
      <c r="HQ667" t="s">
        <v>53</v>
      </c>
      <c r="IK667">
        <v>0</v>
      </c>
    </row>
    <row r="668" spans="1:245" x14ac:dyDescent="0.2">
      <c r="A668">
        <v>17</v>
      </c>
      <c r="B668">
        <v>0</v>
      </c>
      <c r="C668">
        <f>ROW(SmtRes!A712)</f>
        <v>712</v>
      </c>
      <c r="D668">
        <f>ROW(EtalonRes!A720)</f>
        <v>720</v>
      </c>
      <c r="E668" t="s">
        <v>150</v>
      </c>
      <c r="F668" t="s">
        <v>71</v>
      </c>
      <c r="G668" t="s">
        <v>72</v>
      </c>
      <c r="H668" t="s">
        <v>73</v>
      </c>
      <c r="I668">
        <f>ROUND(12/10,7)</f>
        <v>1.2</v>
      </c>
      <c r="J668">
        <v>0</v>
      </c>
      <c r="K668">
        <f>ROUND(12/10,7)</f>
        <v>1.2</v>
      </c>
      <c r="O668">
        <f t="shared" si="367"/>
        <v>1649.15</v>
      </c>
      <c r="P668">
        <f>SUMIF(SmtRes!AQ705:'SmtRes'!AQ712,"=1",SmtRes!DF705:'SmtRes'!DF712)</f>
        <v>0</v>
      </c>
      <c r="Q668">
        <f>SUMIF(SmtRes!AQ705:'SmtRes'!AQ712,"=1",SmtRes!DG705:'SmtRes'!DG712)</f>
        <v>133.82</v>
      </c>
      <c r="R668">
        <f>SUMIF(SmtRes!AQ705:'SmtRes'!AQ712,"=1",SmtRes!DH705:'SmtRes'!DH712)</f>
        <v>63.81</v>
      </c>
      <c r="S668">
        <f>SUMIF(SmtRes!AQ705:'SmtRes'!AQ712,"=1",SmtRes!DI705:'SmtRes'!DI712)</f>
        <v>1451.52</v>
      </c>
      <c r="T668">
        <f t="shared" si="368"/>
        <v>0</v>
      </c>
      <c r="U668">
        <f>SUMIF(SmtRes!AQ705:'SmtRes'!AQ712,"=1",SmtRes!CV705:'SmtRes'!CV712)</f>
        <v>3.3372000000000002</v>
      </c>
      <c r="V668">
        <f>SUMIF(SmtRes!AQ705:'SmtRes'!AQ712,"=1",SmtRes!CW705:'SmtRes'!CW712)</f>
        <v>0.12239999999999999</v>
      </c>
      <c r="W668">
        <f t="shared" si="369"/>
        <v>0</v>
      </c>
      <c r="X668">
        <f t="shared" si="370"/>
        <v>1469.87</v>
      </c>
      <c r="Y668">
        <f t="shared" si="371"/>
        <v>772.82</v>
      </c>
      <c r="AA668">
        <v>61617792</v>
      </c>
      <c r="AB668">
        <f t="shared" si="372"/>
        <v>1321.11726</v>
      </c>
      <c r="AC668">
        <f t="shared" si="373"/>
        <v>0</v>
      </c>
      <c r="AD668">
        <f>ROUND((((SUM(SmtRes!BR705:'SmtRes'!BR712))-(SUM(SmtRes!BS705:'SmtRes'!BS712)))+AE668),6)</f>
        <v>111.52131</v>
      </c>
      <c r="AE668">
        <f>ROUND((SUM(SmtRes!BS705:'SmtRes'!BS712)),6)</f>
        <v>53.170050000000003</v>
      </c>
      <c r="AF668">
        <f>ROUND((SUM(SmtRes!BT705:'SmtRes'!BT712)),6)</f>
        <v>1209.5959499999999</v>
      </c>
      <c r="AG668">
        <f t="shared" si="374"/>
        <v>0</v>
      </c>
      <c r="AH668">
        <f>(SUM(SmtRes!BU705:'SmtRes'!BU712))</f>
        <v>2.7809999999999997</v>
      </c>
      <c r="AI668">
        <f>(SUM(SmtRes!BV705:'SmtRes'!BV712))</f>
        <v>0.10200000000000001</v>
      </c>
      <c r="AJ668">
        <f t="shared" si="375"/>
        <v>0</v>
      </c>
      <c r="AK668">
        <v>6505.2371999999996</v>
      </c>
      <c r="AL668">
        <v>1924.2794999999999</v>
      </c>
      <c r="AM668">
        <v>371.73770000000007</v>
      </c>
      <c r="AN668">
        <v>177.23350000000002</v>
      </c>
      <c r="AO668">
        <v>4031.9864999999995</v>
      </c>
      <c r="AP668">
        <v>0</v>
      </c>
      <c r="AQ668">
        <v>9.27</v>
      </c>
      <c r="AR668">
        <v>0.34</v>
      </c>
      <c r="AS668">
        <v>0</v>
      </c>
      <c r="AT668">
        <v>97</v>
      </c>
      <c r="AU668">
        <v>51</v>
      </c>
      <c r="AV668">
        <v>1</v>
      </c>
      <c r="AW668">
        <v>1</v>
      </c>
      <c r="AZ668">
        <v>1</v>
      </c>
      <c r="BA668">
        <v>1</v>
      </c>
      <c r="BB668">
        <v>1</v>
      </c>
      <c r="BC668">
        <v>1</v>
      </c>
      <c r="BD668" t="s">
        <v>3</v>
      </c>
      <c r="BE668" t="s">
        <v>3</v>
      </c>
      <c r="BF668" t="s">
        <v>3</v>
      </c>
      <c r="BG668" t="s">
        <v>3</v>
      </c>
      <c r="BH668">
        <v>0</v>
      </c>
      <c r="BI668">
        <v>2</v>
      </c>
      <c r="BJ668" t="s">
        <v>74</v>
      </c>
      <c r="BM668">
        <v>108001</v>
      </c>
      <c r="BN668">
        <v>0</v>
      </c>
      <c r="BO668" t="s">
        <v>3</v>
      </c>
      <c r="BP668">
        <v>0</v>
      </c>
      <c r="BQ668">
        <v>3</v>
      </c>
      <c r="BR668">
        <v>0</v>
      </c>
      <c r="BS668">
        <v>1</v>
      </c>
      <c r="BT668">
        <v>1</v>
      </c>
      <c r="BU668">
        <v>1</v>
      </c>
      <c r="BV668">
        <v>1</v>
      </c>
      <c r="BW668">
        <v>1</v>
      </c>
      <c r="BX668">
        <v>1</v>
      </c>
      <c r="BY668" t="s">
        <v>3</v>
      </c>
      <c r="BZ668">
        <v>97</v>
      </c>
      <c r="CA668">
        <v>51</v>
      </c>
      <c r="CB668" t="s">
        <v>3</v>
      </c>
      <c r="CE668">
        <v>0</v>
      </c>
      <c r="CF668">
        <v>0</v>
      </c>
      <c r="CG668">
        <v>0</v>
      </c>
      <c r="CM668">
        <v>0</v>
      </c>
      <c r="CN668" t="s">
        <v>51</v>
      </c>
      <c r="CO668">
        <v>0</v>
      </c>
      <c r="CP668">
        <f t="shared" si="376"/>
        <v>1649.1499999999999</v>
      </c>
      <c r="CQ668">
        <f>SUMIF(SmtRes!AQ705:'SmtRes'!AQ712,"=1",SmtRes!AA705:'SmtRes'!AA712)</f>
        <v>1205.48</v>
      </c>
      <c r="CR668">
        <f>SUMIF(SmtRes!AQ705:'SmtRes'!AQ712,"=1",SmtRes!AB705:'SmtRes'!AB712)</f>
        <v>1979.1499999999999</v>
      </c>
      <c r="CS668">
        <f>SUMIF(SmtRes!AQ705:'SmtRes'!AQ712,"=1",SmtRes!AC705:'SmtRes'!AC712)</f>
        <v>1042.55</v>
      </c>
      <c r="CT668">
        <f>SUMIF(SmtRes!AQ705:'SmtRes'!AQ712,"=1",SmtRes!AD705:'SmtRes'!AD712)</f>
        <v>434.95</v>
      </c>
      <c r="CU668">
        <f t="shared" si="377"/>
        <v>0</v>
      </c>
      <c r="CV668">
        <f>SUMIF(SmtRes!AQ705:'SmtRes'!AQ712,"=1",SmtRes!BU705:'SmtRes'!BU712)</f>
        <v>2.7809999999999997</v>
      </c>
      <c r="CW668">
        <f>SUMIF(SmtRes!AQ705:'SmtRes'!AQ712,"=1",SmtRes!BV705:'SmtRes'!BV712)</f>
        <v>0.10200000000000001</v>
      </c>
      <c r="CX668">
        <f t="shared" si="378"/>
        <v>0</v>
      </c>
      <c r="CY668">
        <f t="shared" si="379"/>
        <v>1469.8700999999999</v>
      </c>
      <c r="CZ668">
        <f t="shared" si="380"/>
        <v>772.81830000000002</v>
      </c>
      <c r="DC668" t="s">
        <v>3</v>
      </c>
      <c r="DD668" t="s">
        <v>40</v>
      </c>
      <c r="DE668" t="s">
        <v>41</v>
      </c>
      <c r="DF668" t="s">
        <v>41</v>
      </c>
      <c r="DG668" t="s">
        <v>41</v>
      </c>
      <c r="DH668" t="s">
        <v>3</v>
      </c>
      <c r="DI668" t="s">
        <v>41</v>
      </c>
      <c r="DJ668" t="s">
        <v>41</v>
      </c>
      <c r="DK668" t="s">
        <v>3</v>
      </c>
      <c r="DL668" t="s">
        <v>3</v>
      </c>
      <c r="DM668" t="s">
        <v>3</v>
      </c>
      <c r="DN668">
        <v>0</v>
      </c>
      <c r="DO668">
        <v>0</v>
      </c>
      <c r="DP668">
        <v>1</v>
      </c>
      <c r="DQ668">
        <v>1</v>
      </c>
      <c r="DU668">
        <v>1013</v>
      </c>
      <c r="DV668" t="s">
        <v>73</v>
      </c>
      <c r="DW668" t="s">
        <v>73</v>
      </c>
      <c r="DX668">
        <v>1</v>
      </c>
      <c r="DZ668" t="s">
        <v>3</v>
      </c>
      <c r="EA668" t="s">
        <v>3</v>
      </c>
      <c r="EB668" t="s">
        <v>3</v>
      </c>
      <c r="EC668" t="s">
        <v>3</v>
      </c>
      <c r="EE668">
        <v>58749376</v>
      </c>
      <c r="EF668">
        <v>3</v>
      </c>
      <c r="EG668" t="s">
        <v>52</v>
      </c>
      <c r="EH668">
        <v>0</v>
      </c>
      <c r="EI668" t="s">
        <v>3</v>
      </c>
      <c r="EJ668">
        <v>2</v>
      </c>
      <c r="EK668">
        <v>108001</v>
      </c>
      <c r="EL668" t="s">
        <v>53</v>
      </c>
      <c r="EM668" t="s">
        <v>54</v>
      </c>
      <c r="EO668" t="s">
        <v>55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9.27</v>
      </c>
      <c r="EX668">
        <v>0.34</v>
      </c>
      <c r="EY668">
        <v>0</v>
      </c>
      <c r="FQ668">
        <v>0</v>
      </c>
      <c r="FR668">
        <f t="shared" si="381"/>
        <v>0</v>
      </c>
      <c r="FS668">
        <v>0</v>
      </c>
      <c r="FX668">
        <v>97</v>
      </c>
      <c r="FY668">
        <v>51</v>
      </c>
      <c r="GA668" t="s">
        <v>3</v>
      </c>
      <c r="GD668">
        <v>1</v>
      </c>
      <c r="GF668">
        <v>-1037967775</v>
      </c>
      <c r="GG668">
        <v>2</v>
      </c>
      <c r="GH668">
        <v>1</v>
      </c>
      <c r="GI668">
        <v>-2</v>
      </c>
      <c r="GJ668">
        <v>0</v>
      </c>
      <c r="GK668">
        <v>0</v>
      </c>
      <c r="GL668">
        <f t="shared" si="382"/>
        <v>0</v>
      </c>
      <c r="GM668">
        <f t="shared" si="383"/>
        <v>3891.84</v>
      </c>
      <c r="GN668">
        <f t="shared" si="384"/>
        <v>0</v>
      </c>
      <c r="GO668">
        <f t="shared" si="385"/>
        <v>3891.84</v>
      </c>
      <c r="GP668">
        <f t="shared" si="386"/>
        <v>0</v>
      </c>
      <c r="GR668">
        <v>0</v>
      </c>
      <c r="GS668">
        <v>3</v>
      </c>
      <c r="GT668">
        <v>0</v>
      </c>
      <c r="GU668" t="s">
        <v>3</v>
      </c>
      <c r="GV668">
        <f t="shared" si="387"/>
        <v>0</v>
      </c>
      <c r="GW668">
        <v>1</v>
      </c>
      <c r="GX668">
        <f t="shared" si="388"/>
        <v>0</v>
      </c>
      <c r="HA668">
        <v>0</v>
      </c>
      <c r="HB668">
        <v>0</v>
      </c>
      <c r="HC668">
        <f t="shared" si="389"/>
        <v>0</v>
      </c>
      <c r="HE668" t="s">
        <v>3</v>
      </c>
      <c r="HF668" t="s">
        <v>3</v>
      </c>
      <c r="HM668" t="s">
        <v>3</v>
      </c>
      <c r="HN668" t="s">
        <v>56</v>
      </c>
      <c r="HO668" t="s">
        <v>57</v>
      </c>
      <c r="HP668" t="s">
        <v>53</v>
      </c>
      <c r="HQ668" t="s">
        <v>53</v>
      </c>
      <c r="IK668">
        <v>0</v>
      </c>
    </row>
    <row r="669" spans="1:245" x14ac:dyDescent="0.2">
      <c r="A669">
        <v>17</v>
      </c>
      <c r="B669">
        <v>0</v>
      </c>
      <c r="C669">
        <f>ROW(SmtRes!A720)</f>
        <v>720</v>
      </c>
      <c r="D669">
        <f>ROW(EtalonRes!A728)</f>
        <v>728</v>
      </c>
      <c r="E669" t="s">
        <v>155</v>
      </c>
      <c r="F669" t="s">
        <v>76</v>
      </c>
      <c r="G669" t="s">
        <v>77</v>
      </c>
      <c r="H669" t="s">
        <v>73</v>
      </c>
      <c r="I669">
        <f>ROUND(9/10,7)</f>
        <v>0.9</v>
      </c>
      <c r="J669">
        <v>0</v>
      </c>
      <c r="K669">
        <f>ROUND(9/10,7)</f>
        <v>0.9</v>
      </c>
      <c r="O669">
        <f t="shared" si="367"/>
        <v>1438.69</v>
      </c>
      <c r="P669">
        <f>SUMIF(SmtRes!AQ713:'SmtRes'!AQ720,"=1",SmtRes!DF713:'SmtRes'!DF720)</f>
        <v>0</v>
      </c>
      <c r="Q669">
        <f>SUMIF(SmtRes!AQ713:'SmtRes'!AQ720,"=1",SmtRes!DG713:'SmtRes'!DG720)</f>
        <v>153.09</v>
      </c>
      <c r="R669">
        <f>SUMIF(SmtRes!AQ713:'SmtRes'!AQ720,"=1",SmtRes!DH713:'SmtRes'!DH720)</f>
        <v>76</v>
      </c>
      <c r="S669">
        <f>SUMIF(SmtRes!AQ713:'SmtRes'!AQ720,"=1",SmtRes!DI713:'SmtRes'!DI720)</f>
        <v>1209.5999999999999</v>
      </c>
      <c r="T669">
        <f t="shared" si="368"/>
        <v>0</v>
      </c>
      <c r="U669">
        <f>SUMIF(SmtRes!AQ713:'SmtRes'!AQ720,"=1",SmtRes!CV713:'SmtRes'!CV720)</f>
        <v>2.7810000000000001</v>
      </c>
      <c r="V669">
        <f>SUMIF(SmtRes!AQ713:'SmtRes'!AQ720,"=1",SmtRes!CW713:'SmtRes'!CW720)</f>
        <v>0.14580000000000001</v>
      </c>
      <c r="W669">
        <f t="shared" si="369"/>
        <v>0</v>
      </c>
      <c r="X669">
        <f t="shared" si="370"/>
        <v>1247.03</v>
      </c>
      <c r="Y669">
        <f t="shared" si="371"/>
        <v>655.66</v>
      </c>
      <c r="AA669">
        <v>61617792</v>
      </c>
      <c r="AB669">
        <f t="shared" si="372"/>
        <v>1514.10141</v>
      </c>
      <c r="AC669">
        <f t="shared" si="373"/>
        <v>0</v>
      </c>
      <c r="AD669">
        <f>ROUND((((SUM(SmtRes!BR713:'SmtRes'!BR720))-(SUM(SmtRes!BS713:'SmtRes'!BS720)))+AE669),6)</f>
        <v>170.10590999999999</v>
      </c>
      <c r="AE669">
        <f>ROUND((SUM(SmtRes!BS713:'SmtRes'!BS720)),6)</f>
        <v>84.446550000000002</v>
      </c>
      <c r="AF669">
        <f>ROUND((SUM(SmtRes!BT713:'SmtRes'!BT720)),6)</f>
        <v>1343.9955</v>
      </c>
      <c r="AG669">
        <f t="shared" si="374"/>
        <v>0</v>
      </c>
      <c r="AH669">
        <f>(SUM(SmtRes!BU713:'SmtRes'!BU720))</f>
        <v>3.0900000000000003</v>
      </c>
      <c r="AI669">
        <f>(SUM(SmtRes!BV713:'SmtRes'!BV720))</f>
        <v>0.16200000000000001</v>
      </c>
      <c r="AJ669">
        <f t="shared" si="375"/>
        <v>0</v>
      </c>
      <c r="AK669">
        <v>7628.2908000000007</v>
      </c>
      <c r="AL669">
        <v>2299.7975999999999</v>
      </c>
      <c r="AM669">
        <v>567.01969999999994</v>
      </c>
      <c r="AN669">
        <v>281.48849999999999</v>
      </c>
      <c r="AO669">
        <v>4479.9850000000006</v>
      </c>
      <c r="AP669">
        <v>0</v>
      </c>
      <c r="AQ669">
        <v>10.3</v>
      </c>
      <c r="AR669">
        <v>0.54</v>
      </c>
      <c r="AS669">
        <v>0</v>
      </c>
      <c r="AT669">
        <v>97</v>
      </c>
      <c r="AU669">
        <v>51</v>
      </c>
      <c r="AV669">
        <v>1</v>
      </c>
      <c r="AW669">
        <v>1</v>
      </c>
      <c r="AZ669">
        <v>1</v>
      </c>
      <c r="BA669">
        <v>1</v>
      </c>
      <c r="BB669">
        <v>1</v>
      </c>
      <c r="BC669">
        <v>1</v>
      </c>
      <c r="BD669" t="s">
        <v>3</v>
      </c>
      <c r="BE669" t="s">
        <v>3</v>
      </c>
      <c r="BF669" t="s">
        <v>3</v>
      </c>
      <c r="BG669" t="s">
        <v>3</v>
      </c>
      <c r="BH669">
        <v>0</v>
      </c>
      <c r="BI669">
        <v>2</v>
      </c>
      <c r="BJ669" t="s">
        <v>78</v>
      </c>
      <c r="BM669">
        <v>108001</v>
      </c>
      <c r="BN669">
        <v>0</v>
      </c>
      <c r="BO669" t="s">
        <v>3</v>
      </c>
      <c r="BP669">
        <v>0</v>
      </c>
      <c r="BQ669">
        <v>3</v>
      </c>
      <c r="BR669">
        <v>0</v>
      </c>
      <c r="BS669">
        <v>1</v>
      </c>
      <c r="BT669">
        <v>1</v>
      </c>
      <c r="BU669">
        <v>1</v>
      </c>
      <c r="BV669">
        <v>1</v>
      </c>
      <c r="BW669">
        <v>1</v>
      </c>
      <c r="BX669">
        <v>1</v>
      </c>
      <c r="BY669" t="s">
        <v>3</v>
      </c>
      <c r="BZ669">
        <v>97</v>
      </c>
      <c r="CA669">
        <v>51</v>
      </c>
      <c r="CB669" t="s">
        <v>3</v>
      </c>
      <c r="CE669">
        <v>0</v>
      </c>
      <c r="CF669">
        <v>0</v>
      </c>
      <c r="CG669">
        <v>0</v>
      </c>
      <c r="CM669">
        <v>0</v>
      </c>
      <c r="CN669" t="s">
        <v>51</v>
      </c>
      <c r="CO669">
        <v>0</v>
      </c>
      <c r="CP669">
        <f t="shared" si="376"/>
        <v>1438.6899999999998</v>
      </c>
      <c r="CQ669">
        <f>SUMIF(SmtRes!AQ713:'SmtRes'!AQ720,"=1",SmtRes!AA713:'SmtRes'!AA720)</f>
        <v>1205.48</v>
      </c>
      <c r="CR669">
        <f>SUMIF(SmtRes!AQ713:'SmtRes'!AQ720,"=1",SmtRes!AB713:'SmtRes'!AB720)</f>
        <v>1979.1499999999999</v>
      </c>
      <c r="CS669">
        <f>SUMIF(SmtRes!AQ713:'SmtRes'!AQ720,"=1",SmtRes!AC713:'SmtRes'!AC720)</f>
        <v>1042.55</v>
      </c>
      <c r="CT669">
        <f>SUMIF(SmtRes!AQ713:'SmtRes'!AQ720,"=1",SmtRes!AD713:'SmtRes'!AD720)</f>
        <v>434.95</v>
      </c>
      <c r="CU669">
        <f t="shared" si="377"/>
        <v>0</v>
      </c>
      <c r="CV669">
        <f>SUMIF(SmtRes!AQ713:'SmtRes'!AQ720,"=1",SmtRes!BU713:'SmtRes'!BU720)</f>
        <v>3.0900000000000003</v>
      </c>
      <c r="CW669">
        <f>SUMIF(SmtRes!AQ713:'SmtRes'!AQ720,"=1",SmtRes!BV713:'SmtRes'!BV720)</f>
        <v>0.16200000000000001</v>
      </c>
      <c r="CX669">
        <f t="shared" si="378"/>
        <v>0</v>
      </c>
      <c r="CY669">
        <f t="shared" si="379"/>
        <v>1247.0319999999999</v>
      </c>
      <c r="CZ669">
        <f t="shared" si="380"/>
        <v>655.65599999999995</v>
      </c>
      <c r="DC669" t="s">
        <v>3</v>
      </c>
      <c r="DD669" t="s">
        <v>40</v>
      </c>
      <c r="DE669" t="s">
        <v>41</v>
      </c>
      <c r="DF669" t="s">
        <v>41</v>
      </c>
      <c r="DG669" t="s">
        <v>41</v>
      </c>
      <c r="DH669" t="s">
        <v>3</v>
      </c>
      <c r="DI669" t="s">
        <v>41</v>
      </c>
      <c r="DJ669" t="s">
        <v>41</v>
      </c>
      <c r="DK669" t="s">
        <v>3</v>
      </c>
      <c r="DL669" t="s">
        <v>3</v>
      </c>
      <c r="DM669" t="s">
        <v>3</v>
      </c>
      <c r="DN669">
        <v>0</v>
      </c>
      <c r="DO669">
        <v>0</v>
      </c>
      <c r="DP669">
        <v>1</v>
      </c>
      <c r="DQ669">
        <v>1</v>
      </c>
      <c r="DU669">
        <v>1013</v>
      </c>
      <c r="DV669" t="s">
        <v>73</v>
      </c>
      <c r="DW669" t="s">
        <v>73</v>
      </c>
      <c r="DX669">
        <v>1</v>
      </c>
      <c r="DZ669" t="s">
        <v>3</v>
      </c>
      <c r="EA669" t="s">
        <v>3</v>
      </c>
      <c r="EB669" t="s">
        <v>3</v>
      </c>
      <c r="EC669" t="s">
        <v>3</v>
      </c>
      <c r="EE669">
        <v>58749376</v>
      </c>
      <c r="EF669">
        <v>3</v>
      </c>
      <c r="EG669" t="s">
        <v>52</v>
      </c>
      <c r="EH669">
        <v>0</v>
      </c>
      <c r="EI669" t="s">
        <v>3</v>
      </c>
      <c r="EJ669">
        <v>2</v>
      </c>
      <c r="EK669">
        <v>108001</v>
      </c>
      <c r="EL669" t="s">
        <v>53</v>
      </c>
      <c r="EM669" t="s">
        <v>54</v>
      </c>
      <c r="EO669" t="s">
        <v>55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10.3</v>
      </c>
      <c r="EX669">
        <v>0.54</v>
      </c>
      <c r="EY669">
        <v>0</v>
      </c>
      <c r="FQ669">
        <v>0</v>
      </c>
      <c r="FR669">
        <f t="shared" si="381"/>
        <v>0</v>
      </c>
      <c r="FS669">
        <v>0</v>
      </c>
      <c r="FX669">
        <v>97</v>
      </c>
      <c r="FY669">
        <v>51</v>
      </c>
      <c r="GA669" t="s">
        <v>3</v>
      </c>
      <c r="GD669">
        <v>1</v>
      </c>
      <c r="GF669">
        <v>-592433226</v>
      </c>
      <c r="GG669">
        <v>2</v>
      </c>
      <c r="GH669">
        <v>1</v>
      </c>
      <c r="GI669">
        <v>-2</v>
      </c>
      <c r="GJ669">
        <v>0</v>
      </c>
      <c r="GK669">
        <v>0</v>
      </c>
      <c r="GL669">
        <f t="shared" si="382"/>
        <v>0</v>
      </c>
      <c r="GM669">
        <f t="shared" si="383"/>
        <v>3341.38</v>
      </c>
      <c r="GN669">
        <f t="shared" si="384"/>
        <v>0</v>
      </c>
      <c r="GO669">
        <f t="shared" si="385"/>
        <v>3341.38</v>
      </c>
      <c r="GP669">
        <f t="shared" si="386"/>
        <v>0</v>
      </c>
      <c r="GR669">
        <v>0</v>
      </c>
      <c r="GS669">
        <v>3</v>
      </c>
      <c r="GT669">
        <v>0</v>
      </c>
      <c r="GU669" t="s">
        <v>3</v>
      </c>
      <c r="GV669">
        <f t="shared" si="387"/>
        <v>0</v>
      </c>
      <c r="GW669">
        <v>1</v>
      </c>
      <c r="GX669">
        <f t="shared" si="388"/>
        <v>0</v>
      </c>
      <c r="HA669">
        <v>0</v>
      </c>
      <c r="HB669">
        <v>0</v>
      </c>
      <c r="HC669">
        <f t="shared" si="389"/>
        <v>0</v>
      </c>
      <c r="HE669" t="s">
        <v>3</v>
      </c>
      <c r="HF669" t="s">
        <v>3</v>
      </c>
      <c r="HM669" t="s">
        <v>3</v>
      </c>
      <c r="HN669" t="s">
        <v>56</v>
      </c>
      <c r="HO669" t="s">
        <v>57</v>
      </c>
      <c r="HP669" t="s">
        <v>53</v>
      </c>
      <c r="HQ669" t="s">
        <v>53</v>
      </c>
      <c r="IK669">
        <v>0</v>
      </c>
    </row>
    <row r="670" spans="1:245" x14ac:dyDescent="0.2">
      <c r="A670">
        <v>17</v>
      </c>
      <c r="B670">
        <v>0</v>
      </c>
      <c r="C670">
        <f>ROW(SmtRes!A729)</f>
        <v>729</v>
      </c>
      <c r="D670">
        <f>ROW(EtalonRes!A737)</f>
        <v>737</v>
      </c>
      <c r="E670" t="s">
        <v>160</v>
      </c>
      <c r="F670" t="s">
        <v>80</v>
      </c>
      <c r="G670" t="s">
        <v>81</v>
      </c>
      <c r="H670" t="s">
        <v>82</v>
      </c>
      <c r="I670">
        <f>ROUND(60/100,7)</f>
        <v>0.6</v>
      </c>
      <c r="J670">
        <v>0</v>
      </c>
      <c r="K670">
        <f>ROUND(60/100,7)</f>
        <v>0.6</v>
      </c>
      <c r="O670">
        <f t="shared" si="367"/>
        <v>1586.12</v>
      </c>
      <c r="P670">
        <f>SUMIF(SmtRes!AQ721:'SmtRes'!AQ729,"=1",SmtRes!DF721:'SmtRes'!DF729)</f>
        <v>0</v>
      </c>
      <c r="Q670">
        <f>SUMIF(SmtRes!AQ721:'SmtRes'!AQ729,"=1",SmtRes!DG721:'SmtRes'!DG729)</f>
        <v>94.58</v>
      </c>
      <c r="R670">
        <f>SUMIF(SmtRes!AQ721:'SmtRes'!AQ729,"=1",SmtRes!DH721:'SmtRes'!DH729)</f>
        <v>43.16</v>
      </c>
      <c r="S670">
        <f>SUMIF(SmtRes!AQ721:'SmtRes'!AQ729,"=1",SmtRes!DI721:'SmtRes'!DI729)</f>
        <v>1448.38</v>
      </c>
      <c r="T670">
        <f t="shared" si="368"/>
        <v>0</v>
      </c>
      <c r="U670">
        <f>SUMIF(SmtRes!AQ721:'SmtRes'!AQ729,"=1",SmtRes!CV721:'SmtRes'!CV729)</f>
        <v>3.33</v>
      </c>
      <c r="V670">
        <f>SUMIF(SmtRes!AQ721:'SmtRes'!AQ729,"=1",SmtRes!CW721:'SmtRes'!CW729)</f>
        <v>8.2799999999999999E-2</v>
      </c>
      <c r="W670">
        <f t="shared" si="369"/>
        <v>0</v>
      </c>
      <c r="X670">
        <f t="shared" si="370"/>
        <v>1446.79</v>
      </c>
      <c r="Y670">
        <f t="shared" si="371"/>
        <v>760.69</v>
      </c>
      <c r="AA670">
        <v>61617792</v>
      </c>
      <c r="AB670">
        <f t="shared" si="372"/>
        <v>2571.6241799999998</v>
      </c>
      <c r="AC670">
        <f t="shared" si="373"/>
        <v>0</v>
      </c>
      <c r="AD670">
        <f>ROUND((((SUM(SmtRes!BR721:'SmtRes'!BR729))-(SUM(SmtRes!BS721:'SmtRes'!BS729)))+AE670),6)</f>
        <v>157.65168</v>
      </c>
      <c r="AE670">
        <f>ROUND((SUM(SmtRes!BS721:'SmtRes'!BS729)),6)</f>
        <v>71.935950000000005</v>
      </c>
      <c r="AF670">
        <f>ROUND((SUM(SmtRes!BT721:'SmtRes'!BT729)),6)</f>
        <v>2413.9724999999999</v>
      </c>
      <c r="AG670">
        <f t="shared" si="374"/>
        <v>0</v>
      </c>
      <c r="AH670">
        <f>(SUM(SmtRes!BU721:'SmtRes'!BU729))</f>
        <v>5.55</v>
      </c>
      <c r="AI670">
        <f>(SUM(SmtRes!BV721:'SmtRes'!BV729))</f>
        <v>0.13800000000000001</v>
      </c>
      <c r="AJ670">
        <f t="shared" si="375"/>
        <v>0</v>
      </c>
      <c r="AK670">
        <v>11345.92582</v>
      </c>
      <c r="AL670">
        <v>2534.05872</v>
      </c>
      <c r="AM670">
        <v>525.50559999999996</v>
      </c>
      <c r="AN670">
        <v>239.78649999999999</v>
      </c>
      <c r="AO670">
        <v>8046.5749999999998</v>
      </c>
      <c r="AP670">
        <v>0</v>
      </c>
      <c r="AQ670">
        <v>18.5</v>
      </c>
      <c r="AR670">
        <v>0.46</v>
      </c>
      <c r="AS670">
        <v>0</v>
      </c>
      <c r="AT670">
        <v>97</v>
      </c>
      <c r="AU670">
        <v>51</v>
      </c>
      <c r="AV670">
        <v>1</v>
      </c>
      <c r="AW670">
        <v>1</v>
      </c>
      <c r="AZ670">
        <v>1</v>
      </c>
      <c r="BA670">
        <v>1</v>
      </c>
      <c r="BB670">
        <v>1</v>
      </c>
      <c r="BC670">
        <v>1</v>
      </c>
      <c r="BD670" t="s">
        <v>3</v>
      </c>
      <c r="BE670" t="s">
        <v>3</v>
      </c>
      <c r="BF670" t="s">
        <v>3</v>
      </c>
      <c r="BG670" t="s">
        <v>3</v>
      </c>
      <c r="BH670">
        <v>0</v>
      </c>
      <c r="BI670">
        <v>2</v>
      </c>
      <c r="BJ670" t="s">
        <v>83</v>
      </c>
      <c r="BM670">
        <v>108001</v>
      </c>
      <c r="BN670">
        <v>0</v>
      </c>
      <c r="BO670" t="s">
        <v>3</v>
      </c>
      <c r="BP670">
        <v>0</v>
      </c>
      <c r="BQ670">
        <v>3</v>
      </c>
      <c r="BR670">
        <v>0</v>
      </c>
      <c r="BS670">
        <v>1</v>
      </c>
      <c r="BT670">
        <v>1</v>
      </c>
      <c r="BU670">
        <v>1</v>
      </c>
      <c r="BV670">
        <v>1</v>
      </c>
      <c r="BW670">
        <v>1</v>
      </c>
      <c r="BX670">
        <v>1</v>
      </c>
      <c r="BY670" t="s">
        <v>3</v>
      </c>
      <c r="BZ670">
        <v>97</v>
      </c>
      <c r="CA670">
        <v>51</v>
      </c>
      <c r="CB670" t="s">
        <v>3</v>
      </c>
      <c r="CE670">
        <v>0</v>
      </c>
      <c r="CF670">
        <v>0</v>
      </c>
      <c r="CG670">
        <v>0</v>
      </c>
      <c r="CM670">
        <v>0</v>
      </c>
      <c r="CN670" t="s">
        <v>51</v>
      </c>
      <c r="CO670">
        <v>0</v>
      </c>
      <c r="CP670">
        <f t="shared" si="376"/>
        <v>1586.1200000000001</v>
      </c>
      <c r="CQ670">
        <f>SUMIF(SmtRes!AQ721:'SmtRes'!AQ729,"=1",SmtRes!AA721:'SmtRes'!AA729)</f>
        <v>59993.41</v>
      </c>
      <c r="CR670">
        <f>SUMIF(SmtRes!AQ721:'SmtRes'!AQ729,"=1",SmtRes!AB721:'SmtRes'!AB729)</f>
        <v>1979.1499999999999</v>
      </c>
      <c r="CS670">
        <f>SUMIF(SmtRes!AQ721:'SmtRes'!AQ729,"=1",SmtRes!AC721:'SmtRes'!AC729)</f>
        <v>1042.55</v>
      </c>
      <c r="CT670">
        <f>SUMIF(SmtRes!AQ721:'SmtRes'!AQ729,"=1",SmtRes!AD721:'SmtRes'!AD729)</f>
        <v>434.95</v>
      </c>
      <c r="CU670">
        <f t="shared" si="377"/>
        <v>0</v>
      </c>
      <c r="CV670">
        <f>SUMIF(SmtRes!AQ721:'SmtRes'!AQ729,"=1",SmtRes!BU721:'SmtRes'!BU729)</f>
        <v>5.55</v>
      </c>
      <c r="CW670">
        <f>SUMIF(SmtRes!AQ721:'SmtRes'!AQ729,"=1",SmtRes!BV721:'SmtRes'!BV729)</f>
        <v>0.13800000000000001</v>
      </c>
      <c r="CX670">
        <f t="shared" si="378"/>
        <v>0</v>
      </c>
      <c r="CY670">
        <f t="shared" si="379"/>
        <v>1446.7938000000001</v>
      </c>
      <c r="CZ670">
        <f t="shared" si="380"/>
        <v>760.68540000000007</v>
      </c>
      <c r="DC670" t="s">
        <v>3</v>
      </c>
      <c r="DD670" t="s">
        <v>40</v>
      </c>
      <c r="DE670" t="s">
        <v>41</v>
      </c>
      <c r="DF670" t="s">
        <v>41</v>
      </c>
      <c r="DG670" t="s">
        <v>41</v>
      </c>
      <c r="DH670" t="s">
        <v>3</v>
      </c>
      <c r="DI670" t="s">
        <v>41</v>
      </c>
      <c r="DJ670" t="s">
        <v>41</v>
      </c>
      <c r="DK670" t="s">
        <v>3</v>
      </c>
      <c r="DL670" t="s">
        <v>3</v>
      </c>
      <c r="DM670" t="s">
        <v>3</v>
      </c>
      <c r="DN670">
        <v>0</v>
      </c>
      <c r="DO670">
        <v>0</v>
      </c>
      <c r="DP670">
        <v>1</v>
      </c>
      <c r="DQ670">
        <v>1</v>
      </c>
      <c r="DU670">
        <v>1003</v>
      </c>
      <c r="DV670" t="s">
        <v>82</v>
      </c>
      <c r="DW670" t="s">
        <v>82</v>
      </c>
      <c r="DX670">
        <v>100</v>
      </c>
      <c r="DZ670" t="s">
        <v>3</v>
      </c>
      <c r="EA670" t="s">
        <v>3</v>
      </c>
      <c r="EB670" t="s">
        <v>3</v>
      </c>
      <c r="EC670" t="s">
        <v>3</v>
      </c>
      <c r="EE670">
        <v>58749376</v>
      </c>
      <c r="EF670">
        <v>3</v>
      </c>
      <c r="EG670" t="s">
        <v>52</v>
      </c>
      <c r="EH670">
        <v>0</v>
      </c>
      <c r="EI670" t="s">
        <v>3</v>
      </c>
      <c r="EJ670">
        <v>2</v>
      </c>
      <c r="EK670">
        <v>108001</v>
      </c>
      <c r="EL670" t="s">
        <v>53</v>
      </c>
      <c r="EM670" t="s">
        <v>54</v>
      </c>
      <c r="EO670" t="s">
        <v>55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18.5</v>
      </c>
      <c r="EX670">
        <v>0.46</v>
      </c>
      <c r="EY670">
        <v>0</v>
      </c>
      <c r="FQ670">
        <v>0</v>
      </c>
      <c r="FR670">
        <f t="shared" si="381"/>
        <v>0</v>
      </c>
      <c r="FS670">
        <v>0</v>
      </c>
      <c r="FX670">
        <v>97</v>
      </c>
      <c r="FY670">
        <v>51</v>
      </c>
      <c r="GA670" t="s">
        <v>3</v>
      </c>
      <c r="GD670">
        <v>1</v>
      </c>
      <c r="GF670">
        <v>1740650339</v>
      </c>
      <c r="GG670">
        <v>2</v>
      </c>
      <c r="GH670">
        <v>1</v>
      </c>
      <c r="GI670">
        <v>-2</v>
      </c>
      <c r="GJ670">
        <v>0</v>
      </c>
      <c r="GK670">
        <v>0</v>
      </c>
      <c r="GL670">
        <f t="shared" si="382"/>
        <v>0</v>
      </c>
      <c r="GM670">
        <f t="shared" si="383"/>
        <v>3793.6</v>
      </c>
      <c r="GN670">
        <f t="shared" si="384"/>
        <v>0</v>
      </c>
      <c r="GO670">
        <f t="shared" si="385"/>
        <v>3793.6</v>
      </c>
      <c r="GP670">
        <f t="shared" si="386"/>
        <v>0</v>
      </c>
      <c r="GR670">
        <v>0</v>
      </c>
      <c r="GS670">
        <v>3</v>
      </c>
      <c r="GT670">
        <v>0</v>
      </c>
      <c r="GU670" t="s">
        <v>3</v>
      </c>
      <c r="GV670">
        <f t="shared" si="387"/>
        <v>0</v>
      </c>
      <c r="GW670">
        <v>1</v>
      </c>
      <c r="GX670">
        <f t="shared" si="388"/>
        <v>0</v>
      </c>
      <c r="HA670">
        <v>0</v>
      </c>
      <c r="HB670">
        <v>0</v>
      </c>
      <c r="HC670">
        <f t="shared" si="389"/>
        <v>0</v>
      </c>
      <c r="HE670" t="s">
        <v>3</v>
      </c>
      <c r="HF670" t="s">
        <v>3</v>
      </c>
      <c r="HM670" t="s">
        <v>3</v>
      </c>
      <c r="HN670" t="s">
        <v>56</v>
      </c>
      <c r="HO670" t="s">
        <v>57</v>
      </c>
      <c r="HP670" t="s">
        <v>53</v>
      </c>
      <c r="HQ670" t="s">
        <v>53</v>
      </c>
      <c r="IK670">
        <v>0</v>
      </c>
    </row>
    <row r="671" spans="1:245" x14ac:dyDescent="0.2">
      <c r="A671">
        <v>17</v>
      </c>
      <c r="B671">
        <v>0</v>
      </c>
      <c r="C671">
        <f>ROW(SmtRes!A738)</f>
        <v>738</v>
      </c>
      <c r="D671">
        <f>ROW(EtalonRes!A746)</f>
        <v>746</v>
      </c>
      <c r="E671" t="s">
        <v>162</v>
      </c>
      <c r="F671" t="s">
        <v>85</v>
      </c>
      <c r="G671" t="s">
        <v>86</v>
      </c>
      <c r="H671" t="s">
        <v>82</v>
      </c>
      <c r="I671">
        <f>ROUND(12/100,7)</f>
        <v>0.12</v>
      </c>
      <c r="J671">
        <v>0</v>
      </c>
      <c r="K671">
        <f>ROUND(12/100,7)</f>
        <v>0.12</v>
      </c>
      <c r="O671">
        <f t="shared" si="367"/>
        <v>287.55</v>
      </c>
      <c r="P671">
        <f>SUMIF(SmtRes!AQ730:'SmtRes'!AQ738,"=1",SmtRes!DF730:'SmtRes'!DF738)</f>
        <v>0</v>
      </c>
      <c r="Q671">
        <f>SUMIF(SmtRes!AQ730:'SmtRes'!AQ738,"=1",SmtRes!DG730:'SmtRes'!DG738)</f>
        <v>9.7799999999999994</v>
      </c>
      <c r="R671">
        <f>SUMIF(SmtRes!AQ730:'SmtRes'!AQ738,"=1",SmtRes!DH730:'SmtRes'!DH738)</f>
        <v>3.75</v>
      </c>
      <c r="S671">
        <f>SUMIF(SmtRes!AQ730:'SmtRes'!AQ738,"=1",SmtRes!DI730:'SmtRes'!DI738)</f>
        <v>274.02</v>
      </c>
      <c r="T671">
        <f t="shared" si="368"/>
        <v>0</v>
      </c>
      <c r="U671">
        <f>SUMIF(SmtRes!AQ730:'SmtRes'!AQ738,"=1",SmtRes!CV730:'SmtRes'!CV738)</f>
        <v>0.63</v>
      </c>
      <c r="V671">
        <f>SUMIF(SmtRes!AQ730:'SmtRes'!AQ738,"=1",SmtRes!CW730:'SmtRes'!CW738)</f>
        <v>7.1999999999999998E-3</v>
      </c>
      <c r="W671">
        <f t="shared" si="369"/>
        <v>0</v>
      </c>
      <c r="X671">
        <f t="shared" si="370"/>
        <v>269.44</v>
      </c>
      <c r="Y671">
        <f t="shared" si="371"/>
        <v>141.66</v>
      </c>
      <c r="AA671">
        <v>61617792</v>
      </c>
      <c r="AB671">
        <f t="shared" si="372"/>
        <v>2364.9792000000002</v>
      </c>
      <c r="AC671">
        <f t="shared" si="373"/>
        <v>0</v>
      </c>
      <c r="AD671">
        <f>ROUND((((SUM(SmtRes!BR730:'SmtRes'!BR738))-(SUM(SmtRes!BS730:'SmtRes'!BS738)))+AE671),6)</f>
        <v>81.491699999999994</v>
      </c>
      <c r="AE671">
        <f>ROUND((SUM(SmtRes!BS730:'SmtRes'!BS738)),6)</f>
        <v>31.276499999999999</v>
      </c>
      <c r="AF671">
        <f>ROUND((SUM(SmtRes!BT730:'SmtRes'!BT738)),6)</f>
        <v>2283.4875000000002</v>
      </c>
      <c r="AG671">
        <f t="shared" si="374"/>
        <v>0</v>
      </c>
      <c r="AH671">
        <f>(SUM(SmtRes!BU730:'SmtRes'!BU738))</f>
        <v>5.25</v>
      </c>
      <c r="AI671">
        <f>(SUM(SmtRes!BV730:'SmtRes'!BV738))</f>
        <v>0.06</v>
      </c>
      <c r="AJ671">
        <f t="shared" si="375"/>
        <v>0</v>
      </c>
      <c r="AK671">
        <v>10185.857719999998</v>
      </c>
      <c r="AL671">
        <v>2198.3387199999997</v>
      </c>
      <c r="AM671">
        <v>271.63900000000001</v>
      </c>
      <c r="AN671">
        <v>104.25500000000001</v>
      </c>
      <c r="AO671">
        <v>7611.625</v>
      </c>
      <c r="AP671">
        <v>0</v>
      </c>
      <c r="AQ671">
        <v>17.5</v>
      </c>
      <c r="AR671">
        <v>0.2</v>
      </c>
      <c r="AS671">
        <v>0</v>
      </c>
      <c r="AT671">
        <v>97</v>
      </c>
      <c r="AU671">
        <v>51</v>
      </c>
      <c r="AV671">
        <v>1</v>
      </c>
      <c r="AW671">
        <v>1</v>
      </c>
      <c r="AZ671">
        <v>1</v>
      </c>
      <c r="BA671">
        <v>1</v>
      </c>
      <c r="BB671">
        <v>1</v>
      </c>
      <c r="BC671">
        <v>1</v>
      </c>
      <c r="BD671" t="s">
        <v>3</v>
      </c>
      <c r="BE671" t="s">
        <v>3</v>
      </c>
      <c r="BF671" t="s">
        <v>3</v>
      </c>
      <c r="BG671" t="s">
        <v>3</v>
      </c>
      <c r="BH671">
        <v>0</v>
      </c>
      <c r="BI671">
        <v>2</v>
      </c>
      <c r="BJ671" t="s">
        <v>87</v>
      </c>
      <c r="BM671">
        <v>108001</v>
      </c>
      <c r="BN671">
        <v>0</v>
      </c>
      <c r="BO671" t="s">
        <v>3</v>
      </c>
      <c r="BP671">
        <v>0</v>
      </c>
      <c r="BQ671">
        <v>3</v>
      </c>
      <c r="BR671">
        <v>0</v>
      </c>
      <c r="BS671">
        <v>1</v>
      </c>
      <c r="BT671">
        <v>1</v>
      </c>
      <c r="BU671">
        <v>1</v>
      </c>
      <c r="BV671">
        <v>1</v>
      </c>
      <c r="BW671">
        <v>1</v>
      </c>
      <c r="BX671">
        <v>1</v>
      </c>
      <c r="BY671" t="s">
        <v>3</v>
      </c>
      <c r="BZ671">
        <v>97</v>
      </c>
      <c r="CA671">
        <v>51</v>
      </c>
      <c r="CB671" t="s">
        <v>3</v>
      </c>
      <c r="CE671">
        <v>0</v>
      </c>
      <c r="CF671">
        <v>0</v>
      </c>
      <c r="CG671">
        <v>0</v>
      </c>
      <c r="CM671">
        <v>0</v>
      </c>
      <c r="CN671" t="s">
        <v>51</v>
      </c>
      <c r="CO671">
        <v>0</v>
      </c>
      <c r="CP671">
        <f t="shared" si="376"/>
        <v>287.54999999999995</v>
      </c>
      <c r="CQ671">
        <f>SUMIF(SmtRes!AQ730:'SmtRes'!AQ738,"=1",SmtRes!AA730:'SmtRes'!AA738)</f>
        <v>59993.41</v>
      </c>
      <c r="CR671">
        <f>SUMIF(SmtRes!AQ730:'SmtRes'!AQ738,"=1",SmtRes!AB730:'SmtRes'!AB738)</f>
        <v>1979.1499999999999</v>
      </c>
      <c r="CS671">
        <f>SUMIF(SmtRes!AQ730:'SmtRes'!AQ738,"=1",SmtRes!AC730:'SmtRes'!AC738)</f>
        <v>1042.55</v>
      </c>
      <c r="CT671">
        <f>SUMIF(SmtRes!AQ730:'SmtRes'!AQ738,"=1",SmtRes!AD730:'SmtRes'!AD738)</f>
        <v>434.95</v>
      </c>
      <c r="CU671">
        <f t="shared" si="377"/>
        <v>0</v>
      </c>
      <c r="CV671">
        <f>SUMIF(SmtRes!AQ730:'SmtRes'!AQ738,"=1",SmtRes!BU730:'SmtRes'!BU738)</f>
        <v>5.25</v>
      </c>
      <c r="CW671">
        <f>SUMIF(SmtRes!AQ730:'SmtRes'!AQ738,"=1",SmtRes!BV730:'SmtRes'!BV738)</f>
        <v>0.06</v>
      </c>
      <c r="CX671">
        <f t="shared" si="378"/>
        <v>0</v>
      </c>
      <c r="CY671">
        <f t="shared" si="379"/>
        <v>269.43689999999998</v>
      </c>
      <c r="CZ671">
        <f t="shared" si="380"/>
        <v>141.66269999999997</v>
      </c>
      <c r="DC671" t="s">
        <v>3</v>
      </c>
      <c r="DD671" t="s">
        <v>40</v>
      </c>
      <c r="DE671" t="s">
        <v>41</v>
      </c>
      <c r="DF671" t="s">
        <v>41</v>
      </c>
      <c r="DG671" t="s">
        <v>41</v>
      </c>
      <c r="DH671" t="s">
        <v>3</v>
      </c>
      <c r="DI671" t="s">
        <v>41</v>
      </c>
      <c r="DJ671" t="s">
        <v>41</v>
      </c>
      <c r="DK671" t="s">
        <v>3</v>
      </c>
      <c r="DL671" t="s">
        <v>3</v>
      </c>
      <c r="DM671" t="s">
        <v>3</v>
      </c>
      <c r="DN671">
        <v>0</v>
      </c>
      <c r="DO671">
        <v>0</v>
      </c>
      <c r="DP671">
        <v>1</v>
      </c>
      <c r="DQ671">
        <v>1</v>
      </c>
      <c r="DU671">
        <v>1003</v>
      </c>
      <c r="DV671" t="s">
        <v>82</v>
      </c>
      <c r="DW671" t="s">
        <v>82</v>
      </c>
      <c r="DX671">
        <v>100</v>
      </c>
      <c r="DZ671" t="s">
        <v>3</v>
      </c>
      <c r="EA671" t="s">
        <v>3</v>
      </c>
      <c r="EB671" t="s">
        <v>3</v>
      </c>
      <c r="EC671" t="s">
        <v>3</v>
      </c>
      <c r="EE671">
        <v>58749376</v>
      </c>
      <c r="EF671">
        <v>3</v>
      </c>
      <c r="EG671" t="s">
        <v>52</v>
      </c>
      <c r="EH671">
        <v>0</v>
      </c>
      <c r="EI671" t="s">
        <v>3</v>
      </c>
      <c r="EJ671">
        <v>2</v>
      </c>
      <c r="EK671">
        <v>108001</v>
      </c>
      <c r="EL671" t="s">
        <v>53</v>
      </c>
      <c r="EM671" t="s">
        <v>54</v>
      </c>
      <c r="EO671" t="s">
        <v>55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17.5</v>
      </c>
      <c r="EX671">
        <v>0.2</v>
      </c>
      <c r="EY671">
        <v>0</v>
      </c>
      <c r="FQ671">
        <v>0</v>
      </c>
      <c r="FR671">
        <f t="shared" si="381"/>
        <v>0</v>
      </c>
      <c r="FS671">
        <v>0</v>
      </c>
      <c r="FX671">
        <v>97</v>
      </c>
      <c r="FY671">
        <v>51</v>
      </c>
      <c r="GA671" t="s">
        <v>3</v>
      </c>
      <c r="GD671">
        <v>1</v>
      </c>
      <c r="GF671">
        <v>-1144913116</v>
      </c>
      <c r="GG671">
        <v>2</v>
      </c>
      <c r="GH671">
        <v>1</v>
      </c>
      <c r="GI671">
        <v>-2</v>
      </c>
      <c r="GJ671">
        <v>0</v>
      </c>
      <c r="GK671">
        <v>0</v>
      </c>
      <c r="GL671">
        <f t="shared" si="382"/>
        <v>0</v>
      </c>
      <c r="GM671">
        <f t="shared" si="383"/>
        <v>698.65</v>
      </c>
      <c r="GN671">
        <f t="shared" si="384"/>
        <v>0</v>
      </c>
      <c r="GO671">
        <f t="shared" si="385"/>
        <v>698.65</v>
      </c>
      <c r="GP671">
        <f t="shared" si="386"/>
        <v>0</v>
      </c>
      <c r="GR671">
        <v>0</v>
      </c>
      <c r="GS671">
        <v>3</v>
      </c>
      <c r="GT671">
        <v>0</v>
      </c>
      <c r="GU671" t="s">
        <v>3</v>
      </c>
      <c r="GV671">
        <f t="shared" si="387"/>
        <v>0</v>
      </c>
      <c r="GW671">
        <v>1</v>
      </c>
      <c r="GX671">
        <f t="shared" si="388"/>
        <v>0</v>
      </c>
      <c r="HA671">
        <v>0</v>
      </c>
      <c r="HB671">
        <v>0</v>
      </c>
      <c r="HC671">
        <f t="shared" si="389"/>
        <v>0</v>
      </c>
      <c r="HE671" t="s">
        <v>3</v>
      </c>
      <c r="HF671" t="s">
        <v>3</v>
      </c>
      <c r="HM671" t="s">
        <v>3</v>
      </c>
      <c r="HN671" t="s">
        <v>56</v>
      </c>
      <c r="HO671" t="s">
        <v>57</v>
      </c>
      <c r="HP671" t="s">
        <v>53</v>
      </c>
      <c r="HQ671" t="s">
        <v>53</v>
      </c>
      <c r="IK671">
        <v>0</v>
      </c>
    </row>
    <row r="672" spans="1:245" x14ac:dyDescent="0.2">
      <c r="A672">
        <v>17</v>
      </c>
      <c r="B672">
        <v>0</v>
      </c>
      <c r="C672">
        <f>ROW(SmtRes!A747)</f>
        <v>747</v>
      </c>
      <c r="D672">
        <f>ROW(EtalonRes!A755)</f>
        <v>755</v>
      </c>
      <c r="E672" t="s">
        <v>164</v>
      </c>
      <c r="F672" t="s">
        <v>89</v>
      </c>
      <c r="G672" t="s">
        <v>90</v>
      </c>
      <c r="H672" t="s">
        <v>82</v>
      </c>
      <c r="I672">
        <f>ROUND(108/100,7)</f>
        <v>1.08</v>
      </c>
      <c r="J672">
        <v>0</v>
      </c>
      <c r="K672">
        <f>ROUND(108/100,7)</f>
        <v>1.08</v>
      </c>
      <c r="O672">
        <f t="shared" si="367"/>
        <v>2796.83</v>
      </c>
      <c r="P672">
        <f>SUMIF(SmtRes!AQ739:'SmtRes'!AQ747,"=1",SmtRes!DF739:'SmtRes'!DF747)</f>
        <v>0</v>
      </c>
      <c r="Q672">
        <f>SUMIF(SmtRes!AQ739:'SmtRes'!AQ747,"=1",SmtRes!DG739:'SmtRes'!DG747)</f>
        <v>132.31</v>
      </c>
      <c r="R672">
        <f>SUMIF(SmtRes!AQ739:'SmtRes'!AQ747,"=1",SmtRes!DH739:'SmtRes'!DH747)</f>
        <v>57.430000000000007</v>
      </c>
      <c r="S672">
        <f>SUMIF(SmtRes!AQ739:'SmtRes'!AQ747,"=1",SmtRes!DI739:'SmtRes'!DI747)</f>
        <v>2607.09</v>
      </c>
      <c r="T672">
        <f t="shared" si="368"/>
        <v>0</v>
      </c>
      <c r="U672">
        <f>SUMIF(SmtRes!AQ739:'SmtRes'!AQ747,"=1",SmtRes!CV739:'SmtRes'!CV747)</f>
        <v>5.9939999999999998</v>
      </c>
      <c r="V672">
        <f>SUMIF(SmtRes!AQ739:'SmtRes'!AQ747,"=1",SmtRes!CW739:'SmtRes'!CW747)</f>
        <v>0.11015999999999999</v>
      </c>
      <c r="W672">
        <f t="shared" si="369"/>
        <v>0</v>
      </c>
      <c r="X672">
        <f t="shared" si="370"/>
        <v>2584.58</v>
      </c>
      <c r="Y672">
        <f t="shared" si="371"/>
        <v>1358.91</v>
      </c>
      <c r="AA672">
        <v>61617792</v>
      </c>
      <c r="AB672">
        <f t="shared" si="372"/>
        <v>2536.4734199999998</v>
      </c>
      <c r="AC672">
        <f t="shared" si="373"/>
        <v>0</v>
      </c>
      <c r="AD672">
        <f>ROUND((((SUM(SmtRes!BR739:'SmtRes'!BR747))-(SUM(SmtRes!BS739:'SmtRes'!BS747)))+AE672),6)</f>
        <v>122.50091999999999</v>
      </c>
      <c r="AE672">
        <f>ROUND((SUM(SmtRes!BS739:'SmtRes'!BS747)),6)</f>
        <v>53.170050000000003</v>
      </c>
      <c r="AF672">
        <f>ROUND((SUM(SmtRes!BT739:'SmtRes'!BT747)),6)</f>
        <v>2413.9724999999999</v>
      </c>
      <c r="AG672">
        <f t="shared" si="374"/>
        <v>0</v>
      </c>
      <c r="AH672">
        <f>(SUM(SmtRes!BU739:'SmtRes'!BU747))</f>
        <v>5.55</v>
      </c>
      <c r="AI672">
        <f>(SUM(SmtRes!BV739:'SmtRes'!BV747))</f>
        <v>0.10200000000000001</v>
      </c>
      <c r="AJ672">
        <f t="shared" si="375"/>
        <v>0</v>
      </c>
      <c r="AK672">
        <v>11195.107620000001</v>
      </c>
      <c r="AL672">
        <v>2562.9627199999995</v>
      </c>
      <c r="AM672">
        <v>408.33640000000003</v>
      </c>
      <c r="AN672">
        <v>177.23350000000002</v>
      </c>
      <c r="AO672">
        <v>8046.5749999999998</v>
      </c>
      <c r="AP672">
        <v>0</v>
      </c>
      <c r="AQ672">
        <v>18.5</v>
      </c>
      <c r="AR672">
        <v>0.34</v>
      </c>
      <c r="AS672">
        <v>0</v>
      </c>
      <c r="AT672">
        <v>97</v>
      </c>
      <c r="AU672">
        <v>51</v>
      </c>
      <c r="AV672">
        <v>1</v>
      </c>
      <c r="AW672">
        <v>1</v>
      </c>
      <c r="AZ672">
        <v>1</v>
      </c>
      <c r="BA672">
        <v>1</v>
      </c>
      <c r="BB672">
        <v>1</v>
      </c>
      <c r="BC672">
        <v>1</v>
      </c>
      <c r="BD672" t="s">
        <v>3</v>
      </c>
      <c r="BE672" t="s">
        <v>3</v>
      </c>
      <c r="BF672" t="s">
        <v>3</v>
      </c>
      <c r="BG672" t="s">
        <v>3</v>
      </c>
      <c r="BH672">
        <v>0</v>
      </c>
      <c r="BI672">
        <v>2</v>
      </c>
      <c r="BJ672" t="s">
        <v>91</v>
      </c>
      <c r="BM672">
        <v>108001</v>
      </c>
      <c r="BN672">
        <v>0</v>
      </c>
      <c r="BO672" t="s">
        <v>3</v>
      </c>
      <c r="BP672">
        <v>0</v>
      </c>
      <c r="BQ672">
        <v>3</v>
      </c>
      <c r="BR672">
        <v>0</v>
      </c>
      <c r="BS672">
        <v>1</v>
      </c>
      <c r="BT672">
        <v>1</v>
      </c>
      <c r="BU672">
        <v>1</v>
      </c>
      <c r="BV672">
        <v>1</v>
      </c>
      <c r="BW672">
        <v>1</v>
      </c>
      <c r="BX672">
        <v>1</v>
      </c>
      <c r="BY672" t="s">
        <v>3</v>
      </c>
      <c r="BZ672">
        <v>97</v>
      </c>
      <c r="CA672">
        <v>51</v>
      </c>
      <c r="CB672" t="s">
        <v>3</v>
      </c>
      <c r="CE672">
        <v>0</v>
      </c>
      <c r="CF672">
        <v>0</v>
      </c>
      <c r="CG672">
        <v>0</v>
      </c>
      <c r="CM672">
        <v>0</v>
      </c>
      <c r="CN672" t="s">
        <v>51</v>
      </c>
      <c r="CO672">
        <v>0</v>
      </c>
      <c r="CP672">
        <f t="shared" si="376"/>
        <v>2796.83</v>
      </c>
      <c r="CQ672">
        <f>SUMIF(SmtRes!AQ739:'SmtRes'!AQ747,"=1",SmtRes!AA739:'SmtRes'!AA747)</f>
        <v>59993.41</v>
      </c>
      <c r="CR672">
        <f>SUMIF(SmtRes!AQ739:'SmtRes'!AQ747,"=1",SmtRes!AB739:'SmtRes'!AB747)</f>
        <v>1979.1499999999999</v>
      </c>
      <c r="CS672">
        <f>SUMIF(SmtRes!AQ739:'SmtRes'!AQ747,"=1",SmtRes!AC739:'SmtRes'!AC747)</f>
        <v>1042.55</v>
      </c>
      <c r="CT672">
        <f>SUMIF(SmtRes!AQ739:'SmtRes'!AQ747,"=1",SmtRes!AD739:'SmtRes'!AD747)</f>
        <v>434.95</v>
      </c>
      <c r="CU672">
        <f t="shared" si="377"/>
        <v>0</v>
      </c>
      <c r="CV672">
        <f>SUMIF(SmtRes!AQ739:'SmtRes'!AQ747,"=1",SmtRes!BU739:'SmtRes'!BU747)</f>
        <v>5.55</v>
      </c>
      <c r="CW672">
        <f>SUMIF(SmtRes!AQ739:'SmtRes'!AQ747,"=1",SmtRes!BV739:'SmtRes'!BV747)</f>
        <v>0.10200000000000001</v>
      </c>
      <c r="CX672">
        <f t="shared" si="378"/>
        <v>0</v>
      </c>
      <c r="CY672">
        <f t="shared" si="379"/>
        <v>2584.5844000000002</v>
      </c>
      <c r="CZ672">
        <f t="shared" si="380"/>
        <v>1358.9051999999999</v>
      </c>
      <c r="DC672" t="s">
        <v>3</v>
      </c>
      <c r="DD672" t="s">
        <v>40</v>
      </c>
      <c r="DE672" t="s">
        <v>41</v>
      </c>
      <c r="DF672" t="s">
        <v>41</v>
      </c>
      <c r="DG672" t="s">
        <v>41</v>
      </c>
      <c r="DH672" t="s">
        <v>3</v>
      </c>
      <c r="DI672" t="s">
        <v>41</v>
      </c>
      <c r="DJ672" t="s">
        <v>41</v>
      </c>
      <c r="DK672" t="s">
        <v>3</v>
      </c>
      <c r="DL672" t="s">
        <v>3</v>
      </c>
      <c r="DM672" t="s">
        <v>3</v>
      </c>
      <c r="DN672">
        <v>0</v>
      </c>
      <c r="DO672">
        <v>0</v>
      </c>
      <c r="DP672">
        <v>1</v>
      </c>
      <c r="DQ672">
        <v>1</v>
      </c>
      <c r="DU672">
        <v>1003</v>
      </c>
      <c r="DV672" t="s">
        <v>82</v>
      </c>
      <c r="DW672" t="s">
        <v>82</v>
      </c>
      <c r="DX672">
        <v>100</v>
      </c>
      <c r="DZ672" t="s">
        <v>3</v>
      </c>
      <c r="EA672" t="s">
        <v>3</v>
      </c>
      <c r="EB672" t="s">
        <v>3</v>
      </c>
      <c r="EC672" t="s">
        <v>3</v>
      </c>
      <c r="EE672">
        <v>58749376</v>
      </c>
      <c r="EF672">
        <v>3</v>
      </c>
      <c r="EG672" t="s">
        <v>52</v>
      </c>
      <c r="EH672">
        <v>0</v>
      </c>
      <c r="EI672" t="s">
        <v>3</v>
      </c>
      <c r="EJ672">
        <v>2</v>
      </c>
      <c r="EK672">
        <v>108001</v>
      </c>
      <c r="EL672" t="s">
        <v>53</v>
      </c>
      <c r="EM672" t="s">
        <v>54</v>
      </c>
      <c r="EO672" t="s">
        <v>55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18.5</v>
      </c>
      <c r="EX672">
        <v>0.34</v>
      </c>
      <c r="EY672">
        <v>0</v>
      </c>
      <c r="FQ672">
        <v>0</v>
      </c>
      <c r="FR672">
        <f t="shared" si="381"/>
        <v>0</v>
      </c>
      <c r="FS672">
        <v>0</v>
      </c>
      <c r="FX672">
        <v>97</v>
      </c>
      <c r="FY672">
        <v>51</v>
      </c>
      <c r="GA672" t="s">
        <v>3</v>
      </c>
      <c r="GD672">
        <v>1</v>
      </c>
      <c r="GF672">
        <v>1521334393</v>
      </c>
      <c r="GG672">
        <v>2</v>
      </c>
      <c r="GH672">
        <v>1</v>
      </c>
      <c r="GI672">
        <v>-2</v>
      </c>
      <c r="GJ672">
        <v>0</v>
      </c>
      <c r="GK672">
        <v>0</v>
      </c>
      <c r="GL672">
        <f t="shared" si="382"/>
        <v>0</v>
      </c>
      <c r="GM672">
        <f t="shared" si="383"/>
        <v>6740.32</v>
      </c>
      <c r="GN672">
        <f t="shared" si="384"/>
        <v>0</v>
      </c>
      <c r="GO672">
        <f t="shared" si="385"/>
        <v>6740.32</v>
      </c>
      <c r="GP672">
        <f t="shared" si="386"/>
        <v>0</v>
      </c>
      <c r="GR672">
        <v>0</v>
      </c>
      <c r="GS672">
        <v>3</v>
      </c>
      <c r="GT672">
        <v>0</v>
      </c>
      <c r="GU672" t="s">
        <v>3</v>
      </c>
      <c r="GV672">
        <f t="shared" si="387"/>
        <v>0</v>
      </c>
      <c r="GW672">
        <v>1</v>
      </c>
      <c r="GX672">
        <f t="shared" si="388"/>
        <v>0</v>
      </c>
      <c r="HA672">
        <v>0</v>
      </c>
      <c r="HB672">
        <v>0</v>
      </c>
      <c r="HC672">
        <f t="shared" si="389"/>
        <v>0</v>
      </c>
      <c r="HE672" t="s">
        <v>3</v>
      </c>
      <c r="HF672" t="s">
        <v>3</v>
      </c>
      <c r="HM672" t="s">
        <v>3</v>
      </c>
      <c r="HN672" t="s">
        <v>56</v>
      </c>
      <c r="HO672" t="s">
        <v>57</v>
      </c>
      <c r="HP672" t="s">
        <v>53</v>
      </c>
      <c r="HQ672" t="s">
        <v>53</v>
      </c>
      <c r="IK672">
        <v>0</v>
      </c>
    </row>
    <row r="674" spans="1:206" x14ac:dyDescent="0.2">
      <c r="A674" s="2">
        <v>51</v>
      </c>
      <c r="B674" s="2">
        <f>B650</f>
        <v>0</v>
      </c>
      <c r="C674" s="2">
        <f>A650</f>
        <v>4</v>
      </c>
      <c r="D674" s="2">
        <f>ROW(A650)</f>
        <v>650</v>
      </c>
      <c r="E674" s="2"/>
      <c r="F674" s="2" t="str">
        <f>IF(F650&lt;&gt;"",F650,"")</f>
        <v>Новый раздел</v>
      </c>
      <c r="G674" s="2" t="str">
        <f>IF(G650&lt;&gt;"",G650,"")</f>
        <v>Демонтажные работы</v>
      </c>
      <c r="H674" s="2">
        <v>0</v>
      </c>
      <c r="I674" s="2"/>
      <c r="J674" s="2"/>
      <c r="K674" s="2"/>
      <c r="L674" s="2"/>
      <c r="M674" s="2"/>
      <c r="N674" s="2"/>
      <c r="O674" s="2">
        <f t="shared" ref="O674:T674" si="390">ROUND(AB674,2)</f>
        <v>96328.49</v>
      </c>
      <c r="P674" s="2">
        <f t="shared" si="390"/>
        <v>0</v>
      </c>
      <c r="Q674" s="2">
        <f t="shared" si="390"/>
        <v>33537.040000000001</v>
      </c>
      <c r="R674" s="2">
        <f t="shared" si="390"/>
        <v>18188.52</v>
      </c>
      <c r="S674" s="2">
        <f t="shared" si="390"/>
        <v>44602.93</v>
      </c>
      <c r="T674" s="2">
        <f t="shared" si="390"/>
        <v>0</v>
      </c>
      <c r="U674" s="2">
        <f>AH674</f>
        <v>108.64619999999998</v>
      </c>
      <c r="V674" s="2">
        <f>AI674</f>
        <v>37.726959999999991</v>
      </c>
      <c r="W674" s="2">
        <f>ROUND(AJ674,2)</f>
        <v>0</v>
      </c>
      <c r="X674" s="2">
        <f>ROUND(AK674,2)</f>
        <v>64002.86</v>
      </c>
      <c r="Y674" s="2">
        <f>ROUND(AL674,2)</f>
        <v>36666.39</v>
      </c>
      <c r="Z674" s="2"/>
      <c r="AA674" s="2"/>
      <c r="AB674" s="2">
        <f>ROUND(SUMIF(AA654:AA672,"=61617792",O654:O672),2)</f>
        <v>96328.49</v>
      </c>
      <c r="AC674" s="2">
        <f>ROUND(SUMIF(AA654:AA672,"=61617792",P654:P672),2)</f>
        <v>0</v>
      </c>
      <c r="AD674" s="2">
        <f>ROUND(SUMIF(AA654:AA672,"=61617792",Q654:Q672),2)</f>
        <v>33537.040000000001</v>
      </c>
      <c r="AE674" s="2">
        <f>ROUND(SUMIF(AA654:AA672,"=61617792",R654:R672),2)</f>
        <v>18188.52</v>
      </c>
      <c r="AF674" s="2">
        <f>ROUND(SUMIF(AA654:AA672,"=61617792",S654:S672),2)</f>
        <v>44602.93</v>
      </c>
      <c r="AG674" s="2">
        <f>ROUND(SUMIF(AA654:AA672,"=61617792",T654:T672),2)</f>
        <v>0</v>
      </c>
      <c r="AH674" s="2">
        <f>SUMIF(AA654:AA672,"=61617792",U654:U672)</f>
        <v>108.64619999999998</v>
      </c>
      <c r="AI674" s="2">
        <f>SUMIF(AA654:AA672,"=61617792",V654:V672)</f>
        <v>37.726959999999991</v>
      </c>
      <c r="AJ674" s="2">
        <f>ROUND(SUMIF(AA654:AA672,"=61617792",W654:W672),2)</f>
        <v>0</v>
      </c>
      <c r="AK674" s="2">
        <f>ROUND(SUMIF(AA654:AA672,"=61617792",X654:X672),2)</f>
        <v>64002.86</v>
      </c>
      <c r="AL674" s="2">
        <f>ROUND(SUMIF(AA654:AA672,"=61617792",Y654:Y672),2)</f>
        <v>36666.39</v>
      </c>
      <c r="AM674" s="2"/>
      <c r="AN674" s="2"/>
      <c r="AO674" s="2">
        <f t="shared" ref="AO674:BD674" si="391">ROUND(BX674,2)</f>
        <v>0</v>
      </c>
      <c r="AP674" s="2">
        <f t="shared" si="391"/>
        <v>0</v>
      </c>
      <c r="AQ674" s="2">
        <f t="shared" si="391"/>
        <v>0</v>
      </c>
      <c r="AR674" s="2">
        <f t="shared" si="391"/>
        <v>196997.74</v>
      </c>
      <c r="AS674" s="2">
        <f t="shared" si="391"/>
        <v>165750.60999999999</v>
      </c>
      <c r="AT674" s="2">
        <f t="shared" si="391"/>
        <v>31247.13</v>
      </c>
      <c r="AU674" s="2">
        <f t="shared" si="391"/>
        <v>0</v>
      </c>
      <c r="AV674" s="2">
        <f t="shared" si="391"/>
        <v>0</v>
      </c>
      <c r="AW674" s="2">
        <f t="shared" si="391"/>
        <v>0</v>
      </c>
      <c r="AX674" s="2">
        <f t="shared" si="391"/>
        <v>0</v>
      </c>
      <c r="AY674" s="2">
        <f t="shared" si="391"/>
        <v>0</v>
      </c>
      <c r="AZ674" s="2">
        <f t="shared" si="391"/>
        <v>0</v>
      </c>
      <c r="BA674" s="2">
        <f t="shared" si="391"/>
        <v>0</v>
      </c>
      <c r="BB674" s="2">
        <f t="shared" si="391"/>
        <v>0</v>
      </c>
      <c r="BC674" s="2">
        <f t="shared" si="391"/>
        <v>0</v>
      </c>
      <c r="BD674" s="2">
        <f t="shared" si="391"/>
        <v>0</v>
      </c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>
        <f>ROUND(SUMIF(AA654:AA672,"=61617792",FQ654:FQ672),2)</f>
        <v>0</v>
      </c>
      <c r="BY674" s="2">
        <f>ROUND(SUMIF(AA654:AA672,"=61617792",FR654:FR672),2)</f>
        <v>0</v>
      </c>
      <c r="BZ674" s="2">
        <f>ROUND(SUMIF(AA654:AA672,"=61617792",GL654:GL672),2)</f>
        <v>0</v>
      </c>
      <c r="CA674" s="2">
        <f>ROUND(SUMIF(AA654:AA672,"=61617792",GM654:GM672),2)</f>
        <v>196997.74</v>
      </c>
      <c r="CB674" s="2">
        <f>ROUND(SUMIF(AA654:AA672,"=61617792",GN654:GN672),2)</f>
        <v>165750.60999999999</v>
      </c>
      <c r="CC674" s="2">
        <f>ROUND(SUMIF(AA654:AA672,"=61617792",GO654:GO672),2)</f>
        <v>31247.13</v>
      </c>
      <c r="CD674" s="2">
        <f>ROUND(SUMIF(AA654:AA672,"=61617792",GP654:GP672),2)</f>
        <v>0</v>
      </c>
      <c r="CE674" s="2">
        <f>AC674-BX674</f>
        <v>0</v>
      </c>
      <c r="CF674" s="2">
        <f>AC674-BY674</f>
        <v>0</v>
      </c>
      <c r="CG674" s="2">
        <f>BX674-BZ674</f>
        <v>0</v>
      </c>
      <c r="CH674" s="2">
        <f>AC674-BX674-BY674+BZ674</f>
        <v>0</v>
      </c>
      <c r="CI674" s="2">
        <f>BY674-BZ674</f>
        <v>0</v>
      </c>
      <c r="CJ674" s="2">
        <f>ROUND(SUMIF(AA654:AA672,"=61617792",GX654:GX672),2)</f>
        <v>0</v>
      </c>
      <c r="CK674" s="2">
        <f>ROUND(SUMIF(AA654:AA672,"=61617792",GY654:GY672),2)</f>
        <v>0</v>
      </c>
      <c r="CL674" s="2">
        <f>ROUND(SUMIF(AA654:AA672,"=61617792",GZ654:GZ672),2)</f>
        <v>0</v>
      </c>
      <c r="CM674" s="2">
        <f>ROUND(SUMIF(AA654:AA672,"=61617792",HD654:HD672),2)</f>
        <v>0</v>
      </c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>
        <v>0</v>
      </c>
    </row>
    <row r="676" spans="1:206" x14ac:dyDescent="0.2">
      <c r="A676" s="4">
        <v>50</v>
      </c>
      <c r="B676" s="4">
        <v>0</v>
      </c>
      <c r="C676" s="4">
        <v>0</v>
      </c>
      <c r="D676" s="4">
        <v>1</v>
      </c>
      <c r="E676" s="4">
        <v>201</v>
      </c>
      <c r="F676" s="4">
        <f>ROUND(Source!O674,O676)</f>
        <v>96328.49</v>
      </c>
      <c r="G676" s="4" t="s">
        <v>92</v>
      </c>
      <c r="H676" s="4" t="s">
        <v>93</v>
      </c>
      <c r="I676" s="4"/>
      <c r="J676" s="4"/>
      <c r="K676" s="4">
        <v>201</v>
      </c>
      <c r="L676" s="4">
        <v>1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96328.49</v>
      </c>
      <c r="X676" s="4">
        <v>1</v>
      </c>
      <c r="Y676" s="4">
        <v>96328.49</v>
      </c>
      <c r="Z676" s="4"/>
      <c r="AA676" s="4"/>
      <c r="AB676" s="4"/>
    </row>
    <row r="677" spans="1:206" x14ac:dyDescent="0.2">
      <c r="A677" s="4">
        <v>50</v>
      </c>
      <c r="B677" s="4">
        <v>0</v>
      </c>
      <c r="C677" s="4">
        <v>0</v>
      </c>
      <c r="D677" s="4">
        <v>1</v>
      </c>
      <c r="E677" s="4">
        <v>202</v>
      </c>
      <c r="F677" s="4">
        <f>ROUND(Source!P674,O677)</f>
        <v>0</v>
      </c>
      <c r="G677" s="4" t="s">
        <v>94</v>
      </c>
      <c r="H677" s="4" t="s">
        <v>95</v>
      </c>
      <c r="I677" s="4"/>
      <c r="J677" s="4"/>
      <c r="K677" s="4">
        <v>202</v>
      </c>
      <c r="L677" s="4">
        <v>2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0</v>
      </c>
      <c r="X677" s="4">
        <v>1</v>
      </c>
      <c r="Y677" s="4">
        <v>0</v>
      </c>
      <c r="Z677" s="4"/>
      <c r="AA677" s="4"/>
      <c r="AB677" s="4"/>
    </row>
    <row r="678" spans="1:206" x14ac:dyDescent="0.2">
      <c r="A678" s="4">
        <v>50</v>
      </c>
      <c r="B678" s="4">
        <v>0</v>
      </c>
      <c r="C678" s="4">
        <v>0</v>
      </c>
      <c r="D678" s="4">
        <v>1</v>
      </c>
      <c r="E678" s="4">
        <v>222</v>
      </c>
      <c r="F678" s="4">
        <f>ROUND(Source!AO674,O678)</f>
        <v>0</v>
      </c>
      <c r="G678" s="4" t="s">
        <v>96</v>
      </c>
      <c r="H678" s="4" t="s">
        <v>97</v>
      </c>
      <c r="I678" s="4"/>
      <c r="J678" s="4"/>
      <c r="K678" s="4">
        <v>222</v>
      </c>
      <c r="L678" s="4">
        <v>3</v>
      </c>
      <c r="M678" s="4">
        <v>3</v>
      </c>
      <c r="N678" s="4" t="s">
        <v>3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06" x14ac:dyDescent="0.2">
      <c r="A679" s="4">
        <v>50</v>
      </c>
      <c r="B679" s="4">
        <v>0</v>
      </c>
      <c r="C679" s="4">
        <v>0</v>
      </c>
      <c r="D679" s="4">
        <v>1</v>
      </c>
      <c r="E679" s="4">
        <v>225</v>
      </c>
      <c r="F679" s="4">
        <f>ROUND(Source!AV674,O679)</f>
        <v>0</v>
      </c>
      <c r="G679" s="4" t="s">
        <v>98</v>
      </c>
      <c r="H679" s="4" t="s">
        <v>99</v>
      </c>
      <c r="I679" s="4"/>
      <c r="J679" s="4"/>
      <c r="K679" s="4">
        <v>225</v>
      </c>
      <c r="L679" s="4">
        <v>4</v>
      </c>
      <c r="M679" s="4">
        <v>3</v>
      </c>
      <c r="N679" s="4" t="s">
        <v>3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06" x14ac:dyDescent="0.2">
      <c r="A680" s="4">
        <v>50</v>
      </c>
      <c r="B680" s="4">
        <v>0</v>
      </c>
      <c r="C680" s="4">
        <v>0</v>
      </c>
      <c r="D680" s="4">
        <v>1</v>
      </c>
      <c r="E680" s="4">
        <v>226</v>
      </c>
      <c r="F680" s="4">
        <f>ROUND(Source!AW674,O680)</f>
        <v>0</v>
      </c>
      <c r="G680" s="4" t="s">
        <v>100</v>
      </c>
      <c r="H680" s="4" t="s">
        <v>101</v>
      </c>
      <c r="I680" s="4"/>
      <c r="J680" s="4"/>
      <c r="K680" s="4">
        <v>226</v>
      </c>
      <c r="L680" s="4">
        <v>5</v>
      </c>
      <c r="M680" s="4">
        <v>3</v>
      </c>
      <c r="N680" s="4" t="s">
        <v>3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06" x14ac:dyDescent="0.2">
      <c r="A681" s="4">
        <v>50</v>
      </c>
      <c r="B681" s="4">
        <v>0</v>
      </c>
      <c r="C681" s="4">
        <v>0</v>
      </c>
      <c r="D681" s="4">
        <v>1</v>
      </c>
      <c r="E681" s="4">
        <v>227</v>
      </c>
      <c r="F681" s="4">
        <f>ROUND(Source!AX674,O681)</f>
        <v>0</v>
      </c>
      <c r="G681" s="4" t="s">
        <v>102</v>
      </c>
      <c r="H681" s="4" t="s">
        <v>103</v>
      </c>
      <c r="I681" s="4"/>
      <c r="J681" s="4"/>
      <c r="K681" s="4">
        <v>227</v>
      </c>
      <c r="L681" s="4">
        <v>6</v>
      </c>
      <c r="M681" s="4">
        <v>3</v>
      </c>
      <c r="N681" s="4" t="s">
        <v>3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0</v>
      </c>
      <c r="X681" s="4">
        <v>1</v>
      </c>
      <c r="Y681" s="4">
        <v>0</v>
      </c>
      <c r="Z681" s="4"/>
      <c r="AA681" s="4"/>
      <c r="AB681" s="4"/>
    </row>
    <row r="682" spans="1:206" x14ac:dyDescent="0.2">
      <c r="A682" s="4">
        <v>50</v>
      </c>
      <c r="B682" s="4">
        <v>0</v>
      </c>
      <c r="C682" s="4">
        <v>0</v>
      </c>
      <c r="D682" s="4">
        <v>1</v>
      </c>
      <c r="E682" s="4">
        <v>228</v>
      </c>
      <c r="F682" s="4">
        <f>ROUND(Source!AY674,O682)</f>
        <v>0</v>
      </c>
      <c r="G682" s="4" t="s">
        <v>104</v>
      </c>
      <c r="H682" s="4" t="s">
        <v>105</v>
      </c>
      <c r="I682" s="4"/>
      <c r="J682" s="4"/>
      <c r="K682" s="4">
        <v>228</v>
      </c>
      <c r="L682" s="4">
        <v>7</v>
      </c>
      <c r="M682" s="4">
        <v>3</v>
      </c>
      <c r="N682" s="4" t="s">
        <v>3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06" x14ac:dyDescent="0.2">
      <c r="A683" s="4">
        <v>50</v>
      </c>
      <c r="B683" s="4">
        <v>0</v>
      </c>
      <c r="C683" s="4">
        <v>0</v>
      </c>
      <c r="D683" s="4">
        <v>1</v>
      </c>
      <c r="E683" s="4">
        <v>216</v>
      </c>
      <c r="F683" s="4">
        <f>ROUND(Source!AP674,O683)</f>
        <v>0</v>
      </c>
      <c r="G683" s="4" t="s">
        <v>106</v>
      </c>
      <c r="H683" s="4" t="s">
        <v>107</v>
      </c>
      <c r="I683" s="4"/>
      <c r="J683" s="4"/>
      <c r="K683" s="4">
        <v>216</v>
      </c>
      <c r="L683" s="4">
        <v>8</v>
      </c>
      <c r="M683" s="4">
        <v>3</v>
      </c>
      <c r="N683" s="4" t="s">
        <v>3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0</v>
      </c>
      <c r="X683" s="4">
        <v>1</v>
      </c>
      <c r="Y683" s="4">
        <v>0</v>
      </c>
      <c r="Z683" s="4"/>
      <c r="AA683" s="4"/>
      <c r="AB683" s="4"/>
    </row>
    <row r="684" spans="1:206" x14ac:dyDescent="0.2">
      <c r="A684" s="4">
        <v>50</v>
      </c>
      <c r="B684" s="4">
        <v>0</v>
      </c>
      <c r="C684" s="4">
        <v>0</v>
      </c>
      <c r="D684" s="4">
        <v>1</v>
      </c>
      <c r="E684" s="4">
        <v>223</v>
      </c>
      <c r="F684" s="4">
        <f>ROUND(Source!AQ674,O684)</f>
        <v>0</v>
      </c>
      <c r="G684" s="4" t="s">
        <v>108</v>
      </c>
      <c r="H684" s="4" t="s">
        <v>109</v>
      </c>
      <c r="I684" s="4"/>
      <c r="J684" s="4"/>
      <c r="K684" s="4">
        <v>223</v>
      </c>
      <c r="L684" s="4">
        <v>9</v>
      </c>
      <c r="M684" s="4">
        <v>3</v>
      </c>
      <c r="N684" s="4" t="s">
        <v>3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0</v>
      </c>
      <c r="X684" s="4">
        <v>1</v>
      </c>
      <c r="Y684" s="4">
        <v>0</v>
      </c>
      <c r="Z684" s="4"/>
      <c r="AA684" s="4"/>
      <c r="AB684" s="4"/>
    </row>
    <row r="685" spans="1:206" x14ac:dyDescent="0.2">
      <c r="A685" s="4">
        <v>50</v>
      </c>
      <c r="B685" s="4">
        <v>0</v>
      </c>
      <c r="C685" s="4">
        <v>0</v>
      </c>
      <c r="D685" s="4">
        <v>1</v>
      </c>
      <c r="E685" s="4">
        <v>229</v>
      </c>
      <c r="F685" s="4">
        <f>ROUND(Source!AZ674,O685)</f>
        <v>0</v>
      </c>
      <c r="G685" s="4" t="s">
        <v>110</v>
      </c>
      <c r="H685" s="4" t="s">
        <v>111</v>
      </c>
      <c r="I685" s="4"/>
      <c r="J685" s="4"/>
      <c r="K685" s="4">
        <v>229</v>
      </c>
      <c r="L685" s="4">
        <v>10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06" x14ac:dyDescent="0.2">
      <c r="A686" s="4">
        <v>50</v>
      </c>
      <c r="B686" s="4">
        <v>0</v>
      </c>
      <c r="C686" s="4">
        <v>0</v>
      </c>
      <c r="D686" s="4">
        <v>1</v>
      </c>
      <c r="E686" s="4">
        <v>203</v>
      </c>
      <c r="F686" s="4">
        <f>ROUND(Source!Q674,O686)</f>
        <v>33537.040000000001</v>
      </c>
      <c r="G686" s="4" t="s">
        <v>112</v>
      </c>
      <c r="H686" s="4" t="s">
        <v>113</v>
      </c>
      <c r="I686" s="4"/>
      <c r="J686" s="4"/>
      <c r="K686" s="4">
        <v>203</v>
      </c>
      <c r="L686" s="4">
        <v>11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33537.040000000001</v>
      </c>
      <c r="X686" s="4">
        <v>1</v>
      </c>
      <c r="Y686" s="4">
        <v>33537.040000000001</v>
      </c>
      <c r="Z686" s="4"/>
      <c r="AA686" s="4"/>
      <c r="AB686" s="4"/>
    </row>
    <row r="687" spans="1:206" x14ac:dyDescent="0.2">
      <c r="A687" s="4">
        <v>50</v>
      </c>
      <c r="B687" s="4">
        <v>0</v>
      </c>
      <c r="C687" s="4">
        <v>0</v>
      </c>
      <c r="D687" s="4">
        <v>1</v>
      </c>
      <c r="E687" s="4">
        <v>231</v>
      </c>
      <c r="F687" s="4">
        <f>ROUND(Source!BB674,O687)</f>
        <v>0</v>
      </c>
      <c r="G687" s="4" t="s">
        <v>114</v>
      </c>
      <c r="H687" s="4" t="s">
        <v>115</v>
      </c>
      <c r="I687" s="4"/>
      <c r="J687" s="4"/>
      <c r="K687" s="4">
        <v>231</v>
      </c>
      <c r="L687" s="4">
        <v>12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0</v>
      </c>
      <c r="X687" s="4">
        <v>1</v>
      </c>
      <c r="Y687" s="4">
        <v>0</v>
      </c>
      <c r="Z687" s="4"/>
      <c r="AA687" s="4"/>
      <c r="AB687" s="4"/>
    </row>
    <row r="688" spans="1:206" x14ac:dyDescent="0.2">
      <c r="A688" s="4">
        <v>50</v>
      </c>
      <c r="B688" s="4">
        <v>0</v>
      </c>
      <c r="C688" s="4">
        <v>0</v>
      </c>
      <c r="D688" s="4">
        <v>1</v>
      </c>
      <c r="E688" s="4">
        <v>204</v>
      </c>
      <c r="F688" s="4">
        <f>ROUND(Source!R674,O688)</f>
        <v>18188.52</v>
      </c>
      <c r="G688" s="4" t="s">
        <v>116</v>
      </c>
      <c r="H688" s="4" t="s">
        <v>117</v>
      </c>
      <c r="I688" s="4"/>
      <c r="J688" s="4"/>
      <c r="K688" s="4">
        <v>204</v>
      </c>
      <c r="L688" s="4">
        <v>13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18188.520000000004</v>
      </c>
      <c r="X688" s="4">
        <v>1</v>
      </c>
      <c r="Y688" s="4">
        <v>18188.520000000004</v>
      </c>
      <c r="Z688" s="4"/>
      <c r="AA688" s="4"/>
      <c r="AB688" s="4"/>
    </row>
    <row r="689" spans="1:88" x14ac:dyDescent="0.2">
      <c r="A689" s="4">
        <v>50</v>
      </c>
      <c r="B689" s="4">
        <v>0</v>
      </c>
      <c r="C689" s="4">
        <v>0</v>
      </c>
      <c r="D689" s="4">
        <v>1</v>
      </c>
      <c r="E689" s="4">
        <v>205</v>
      </c>
      <c r="F689" s="4">
        <f>ROUND(Source!S674,O689)</f>
        <v>44602.93</v>
      </c>
      <c r="G689" s="4" t="s">
        <v>118</v>
      </c>
      <c r="H689" s="4" t="s">
        <v>119</v>
      </c>
      <c r="I689" s="4"/>
      <c r="J689" s="4"/>
      <c r="K689" s="4">
        <v>205</v>
      </c>
      <c r="L689" s="4">
        <v>14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44602.929999999993</v>
      </c>
      <c r="X689" s="4">
        <v>1</v>
      </c>
      <c r="Y689" s="4">
        <v>44602.929999999993</v>
      </c>
      <c r="Z689" s="4"/>
      <c r="AA689" s="4"/>
      <c r="AB689" s="4"/>
    </row>
    <row r="690" spans="1:88" x14ac:dyDescent="0.2">
      <c r="A690" s="4">
        <v>50</v>
      </c>
      <c r="B690" s="4">
        <v>0</v>
      </c>
      <c r="C690" s="4">
        <v>0</v>
      </c>
      <c r="D690" s="4">
        <v>1</v>
      </c>
      <c r="E690" s="4">
        <v>232</v>
      </c>
      <c r="F690" s="4">
        <f>ROUND(Source!BC674,O690)</f>
        <v>0</v>
      </c>
      <c r="G690" s="4" t="s">
        <v>120</v>
      </c>
      <c r="H690" s="4" t="s">
        <v>121</v>
      </c>
      <c r="I690" s="4"/>
      <c r="J690" s="4"/>
      <c r="K690" s="4">
        <v>232</v>
      </c>
      <c r="L690" s="4">
        <v>15</v>
      </c>
      <c r="M690" s="4">
        <v>3</v>
      </c>
      <c r="N690" s="4" t="s">
        <v>3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88" x14ac:dyDescent="0.2">
      <c r="A691" s="4">
        <v>50</v>
      </c>
      <c r="B691" s="4">
        <v>0</v>
      </c>
      <c r="C691" s="4">
        <v>0</v>
      </c>
      <c r="D691" s="4">
        <v>1</v>
      </c>
      <c r="E691" s="4">
        <v>214</v>
      </c>
      <c r="F691" s="4">
        <f>ROUND(Source!AS674,O691)</f>
        <v>165750.60999999999</v>
      </c>
      <c r="G691" s="4" t="s">
        <v>122</v>
      </c>
      <c r="H691" s="4" t="s">
        <v>123</v>
      </c>
      <c r="I691" s="4"/>
      <c r="J691" s="4"/>
      <c r="K691" s="4">
        <v>214</v>
      </c>
      <c r="L691" s="4">
        <v>16</v>
      </c>
      <c r="M691" s="4">
        <v>3</v>
      </c>
      <c r="N691" s="4" t="s">
        <v>3</v>
      </c>
      <c r="O691" s="4">
        <v>2</v>
      </c>
      <c r="P691" s="4"/>
      <c r="Q691" s="4"/>
      <c r="R691" s="4"/>
      <c r="S691" s="4"/>
      <c r="T691" s="4"/>
      <c r="U691" s="4"/>
      <c r="V691" s="4"/>
      <c r="W691" s="4">
        <v>165750.60999999999</v>
      </c>
      <c r="X691" s="4">
        <v>1</v>
      </c>
      <c r="Y691" s="4">
        <v>165750.60999999999</v>
      </c>
      <c r="Z691" s="4"/>
      <c r="AA691" s="4"/>
      <c r="AB691" s="4"/>
    </row>
    <row r="692" spans="1:88" x14ac:dyDescent="0.2">
      <c r="A692" s="4">
        <v>50</v>
      </c>
      <c r="B692" s="4">
        <v>0</v>
      </c>
      <c r="C692" s="4">
        <v>0</v>
      </c>
      <c r="D692" s="4">
        <v>1</v>
      </c>
      <c r="E692" s="4">
        <v>215</v>
      </c>
      <c r="F692" s="4">
        <f>ROUND(Source!AT674,O692)</f>
        <v>31247.13</v>
      </c>
      <c r="G692" s="4" t="s">
        <v>124</v>
      </c>
      <c r="H692" s="4" t="s">
        <v>125</v>
      </c>
      <c r="I692" s="4"/>
      <c r="J692" s="4"/>
      <c r="K692" s="4">
        <v>215</v>
      </c>
      <c r="L692" s="4">
        <v>17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>
        <v>31247.13</v>
      </c>
      <c r="X692" s="4">
        <v>1</v>
      </c>
      <c r="Y692" s="4">
        <v>31247.13</v>
      </c>
      <c r="Z692" s="4"/>
      <c r="AA692" s="4"/>
      <c r="AB692" s="4"/>
    </row>
    <row r="693" spans="1:88" x14ac:dyDescent="0.2">
      <c r="A693" s="4">
        <v>50</v>
      </c>
      <c r="B693" s="4">
        <v>0</v>
      </c>
      <c r="C693" s="4">
        <v>0</v>
      </c>
      <c r="D693" s="4">
        <v>1</v>
      </c>
      <c r="E693" s="4">
        <v>217</v>
      </c>
      <c r="F693" s="4">
        <f>ROUND(Source!AU674,O693)</f>
        <v>0</v>
      </c>
      <c r="G693" s="4" t="s">
        <v>126</v>
      </c>
      <c r="H693" s="4" t="s">
        <v>127</v>
      </c>
      <c r="I693" s="4"/>
      <c r="J693" s="4"/>
      <c r="K693" s="4">
        <v>217</v>
      </c>
      <c r="L693" s="4">
        <v>18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88" x14ac:dyDescent="0.2">
      <c r="A694" s="4">
        <v>50</v>
      </c>
      <c r="B694" s="4">
        <v>0</v>
      </c>
      <c r="C694" s="4">
        <v>0</v>
      </c>
      <c r="D694" s="4">
        <v>1</v>
      </c>
      <c r="E694" s="4">
        <v>230</v>
      </c>
      <c r="F694" s="4">
        <f>ROUND(Source!BA674,O694)</f>
        <v>0</v>
      </c>
      <c r="G694" s="4" t="s">
        <v>128</v>
      </c>
      <c r="H694" s="4" t="s">
        <v>129</v>
      </c>
      <c r="I694" s="4"/>
      <c r="J694" s="4"/>
      <c r="K694" s="4">
        <v>230</v>
      </c>
      <c r="L694" s="4">
        <v>19</v>
      </c>
      <c r="M694" s="4">
        <v>3</v>
      </c>
      <c r="N694" s="4" t="s">
        <v>3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88" x14ac:dyDescent="0.2">
      <c r="A695" s="4">
        <v>50</v>
      </c>
      <c r="B695" s="4">
        <v>0</v>
      </c>
      <c r="C695" s="4">
        <v>0</v>
      </c>
      <c r="D695" s="4">
        <v>1</v>
      </c>
      <c r="E695" s="4">
        <v>206</v>
      </c>
      <c r="F695" s="4">
        <f>ROUND(Source!T674,O695)</f>
        <v>0</v>
      </c>
      <c r="G695" s="4" t="s">
        <v>130</v>
      </c>
      <c r="H695" s="4" t="s">
        <v>131</v>
      </c>
      <c r="I695" s="4"/>
      <c r="J695" s="4"/>
      <c r="K695" s="4">
        <v>206</v>
      </c>
      <c r="L695" s="4">
        <v>20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0</v>
      </c>
      <c r="X695" s="4">
        <v>1</v>
      </c>
      <c r="Y695" s="4">
        <v>0</v>
      </c>
      <c r="Z695" s="4"/>
      <c r="AA695" s="4"/>
      <c r="AB695" s="4"/>
    </row>
    <row r="696" spans="1:88" x14ac:dyDescent="0.2">
      <c r="A696" s="4">
        <v>50</v>
      </c>
      <c r="B696" s="4">
        <v>0</v>
      </c>
      <c r="C696" s="4">
        <v>0</v>
      </c>
      <c r="D696" s="4">
        <v>1</v>
      </c>
      <c r="E696" s="4">
        <v>207</v>
      </c>
      <c r="F696" s="4">
        <f>ROUND(Source!U674,O696)</f>
        <v>108.64619999999999</v>
      </c>
      <c r="G696" s="4" t="s">
        <v>132</v>
      </c>
      <c r="H696" s="4" t="s">
        <v>133</v>
      </c>
      <c r="I696" s="4"/>
      <c r="J696" s="4"/>
      <c r="K696" s="4">
        <v>207</v>
      </c>
      <c r="L696" s="4">
        <v>21</v>
      </c>
      <c r="M696" s="4">
        <v>3</v>
      </c>
      <c r="N696" s="4" t="s">
        <v>3</v>
      </c>
      <c r="O696" s="4">
        <v>7</v>
      </c>
      <c r="P696" s="4"/>
      <c r="Q696" s="4"/>
      <c r="R696" s="4"/>
      <c r="S696" s="4"/>
      <c r="T696" s="4"/>
      <c r="U696" s="4"/>
      <c r="V696" s="4"/>
      <c r="W696" s="4">
        <v>108.64619999999999</v>
      </c>
      <c r="X696" s="4">
        <v>1</v>
      </c>
      <c r="Y696" s="4">
        <v>108.64619999999999</v>
      </c>
      <c r="Z696" s="4"/>
      <c r="AA696" s="4"/>
      <c r="AB696" s="4"/>
    </row>
    <row r="697" spans="1:88" x14ac:dyDescent="0.2">
      <c r="A697" s="4">
        <v>50</v>
      </c>
      <c r="B697" s="4">
        <v>0</v>
      </c>
      <c r="C697" s="4">
        <v>0</v>
      </c>
      <c r="D697" s="4">
        <v>1</v>
      </c>
      <c r="E697" s="4">
        <v>208</v>
      </c>
      <c r="F697" s="4">
        <f>ROUND(Source!V674,O697)</f>
        <v>37.726959999999998</v>
      </c>
      <c r="G697" s="4" t="s">
        <v>134</v>
      </c>
      <c r="H697" s="4" t="s">
        <v>135</v>
      </c>
      <c r="I697" s="4"/>
      <c r="J697" s="4"/>
      <c r="K697" s="4">
        <v>208</v>
      </c>
      <c r="L697" s="4">
        <v>22</v>
      </c>
      <c r="M697" s="4">
        <v>3</v>
      </c>
      <c r="N697" s="4" t="s">
        <v>3</v>
      </c>
      <c r="O697" s="4">
        <v>7</v>
      </c>
      <c r="P697" s="4"/>
      <c r="Q697" s="4"/>
      <c r="R697" s="4"/>
      <c r="S697" s="4"/>
      <c r="T697" s="4"/>
      <c r="U697" s="4"/>
      <c r="V697" s="4"/>
      <c r="W697" s="4">
        <v>37.726959999999998</v>
      </c>
      <c r="X697" s="4">
        <v>1</v>
      </c>
      <c r="Y697" s="4">
        <v>37.726959999999998</v>
      </c>
      <c r="Z697" s="4"/>
      <c r="AA697" s="4"/>
      <c r="AB697" s="4"/>
    </row>
    <row r="698" spans="1:88" x14ac:dyDescent="0.2">
      <c r="A698" s="4">
        <v>50</v>
      </c>
      <c r="B698" s="4">
        <v>0</v>
      </c>
      <c r="C698" s="4">
        <v>0</v>
      </c>
      <c r="D698" s="4">
        <v>1</v>
      </c>
      <c r="E698" s="4">
        <v>209</v>
      </c>
      <c r="F698" s="4">
        <f>ROUND(Source!W674,O698)</f>
        <v>0</v>
      </c>
      <c r="G698" s="4" t="s">
        <v>136</v>
      </c>
      <c r="H698" s="4" t="s">
        <v>137</v>
      </c>
      <c r="I698" s="4"/>
      <c r="J698" s="4"/>
      <c r="K698" s="4">
        <v>209</v>
      </c>
      <c r="L698" s="4">
        <v>23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88" x14ac:dyDescent="0.2">
      <c r="A699" s="4">
        <v>50</v>
      </c>
      <c r="B699" s="4">
        <v>0</v>
      </c>
      <c r="C699" s="4">
        <v>0</v>
      </c>
      <c r="D699" s="4">
        <v>1</v>
      </c>
      <c r="E699" s="4">
        <v>233</v>
      </c>
      <c r="F699" s="4">
        <f>ROUND(Source!BD674,O699)</f>
        <v>0</v>
      </c>
      <c r="G699" s="4" t="s">
        <v>138</v>
      </c>
      <c r="H699" s="4" t="s">
        <v>139</v>
      </c>
      <c r="I699" s="4"/>
      <c r="J699" s="4"/>
      <c r="K699" s="4">
        <v>233</v>
      </c>
      <c r="L699" s="4">
        <v>24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88" x14ac:dyDescent="0.2">
      <c r="A700" s="4">
        <v>50</v>
      </c>
      <c r="B700" s="4">
        <v>0</v>
      </c>
      <c r="C700" s="4">
        <v>0</v>
      </c>
      <c r="D700" s="4">
        <v>1</v>
      </c>
      <c r="E700" s="4">
        <v>210</v>
      </c>
      <c r="F700" s="4">
        <f>ROUND(Source!X674,O700)</f>
        <v>64002.86</v>
      </c>
      <c r="G700" s="4" t="s">
        <v>140</v>
      </c>
      <c r="H700" s="4" t="s">
        <v>141</v>
      </c>
      <c r="I700" s="4"/>
      <c r="J700" s="4"/>
      <c r="K700" s="4">
        <v>210</v>
      </c>
      <c r="L700" s="4">
        <v>25</v>
      </c>
      <c r="M700" s="4">
        <v>3</v>
      </c>
      <c r="N700" s="4" t="s">
        <v>3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64002.86</v>
      </c>
      <c r="X700" s="4">
        <v>1</v>
      </c>
      <c r="Y700" s="4">
        <v>64002.86</v>
      </c>
      <c r="Z700" s="4"/>
      <c r="AA700" s="4"/>
      <c r="AB700" s="4"/>
    </row>
    <row r="701" spans="1:88" x14ac:dyDescent="0.2">
      <c r="A701" s="4">
        <v>50</v>
      </c>
      <c r="B701" s="4">
        <v>0</v>
      </c>
      <c r="C701" s="4">
        <v>0</v>
      </c>
      <c r="D701" s="4">
        <v>1</v>
      </c>
      <c r="E701" s="4">
        <v>211</v>
      </c>
      <c r="F701" s="4">
        <f>ROUND(Source!Y674,O701)</f>
        <v>36666.39</v>
      </c>
      <c r="G701" s="4" t="s">
        <v>142</v>
      </c>
      <c r="H701" s="4" t="s">
        <v>143</v>
      </c>
      <c r="I701" s="4"/>
      <c r="J701" s="4"/>
      <c r="K701" s="4">
        <v>211</v>
      </c>
      <c r="L701" s="4">
        <v>26</v>
      </c>
      <c r="M701" s="4">
        <v>3</v>
      </c>
      <c r="N701" s="4" t="s">
        <v>3</v>
      </c>
      <c r="O701" s="4">
        <v>2</v>
      </c>
      <c r="P701" s="4"/>
      <c r="Q701" s="4"/>
      <c r="R701" s="4"/>
      <c r="S701" s="4"/>
      <c r="T701" s="4"/>
      <c r="U701" s="4"/>
      <c r="V701" s="4"/>
      <c r="W701" s="4">
        <v>36666.39</v>
      </c>
      <c r="X701" s="4">
        <v>1</v>
      </c>
      <c r="Y701" s="4">
        <v>36666.39</v>
      </c>
      <c r="Z701" s="4"/>
      <c r="AA701" s="4"/>
      <c r="AB701" s="4"/>
    </row>
    <row r="702" spans="1:88" x14ac:dyDescent="0.2">
      <c r="A702" s="4">
        <v>50</v>
      </c>
      <c r="B702" s="4">
        <v>0</v>
      </c>
      <c r="C702" s="4">
        <v>0</v>
      </c>
      <c r="D702" s="4">
        <v>1</v>
      </c>
      <c r="E702" s="4">
        <v>224</v>
      </c>
      <c r="F702" s="4">
        <f>ROUND(Source!AR674,O702)</f>
        <v>196997.74</v>
      </c>
      <c r="G702" s="4" t="s">
        <v>144</v>
      </c>
      <c r="H702" s="4" t="s">
        <v>145</v>
      </c>
      <c r="I702" s="4"/>
      <c r="J702" s="4"/>
      <c r="K702" s="4">
        <v>224</v>
      </c>
      <c r="L702" s="4">
        <v>27</v>
      </c>
      <c r="M702" s="4">
        <v>3</v>
      </c>
      <c r="N702" s="4" t="s">
        <v>3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196997.74</v>
      </c>
      <c r="X702" s="4">
        <v>1</v>
      </c>
      <c r="Y702" s="4">
        <v>196997.74</v>
      </c>
      <c r="Z702" s="4"/>
      <c r="AA702" s="4"/>
      <c r="AB702" s="4"/>
    </row>
    <row r="704" spans="1:88" x14ac:dyDescent="0.2">
      <c r="A704" s="1">
        <v>4</v>
      </c>
      <c r="B704" s="1">
        <v>0</v>
      </c>
      <c r="C704" s="1"/>
      <c r="D704" s="1">
        <f>ROW(A730)</f>
        <v>730</v>
      </c>
      <c r="E704" s="1"/>
      <c r="F704" s="1" t="s">
        <v>17</v>
      </c>
      <c r="G704" s="1" t="s">
        <v>52</v>
      </c>
      <c r="H704" s="1" t="s">
        <v>3</v>
      </c>
      <c r="I704" s="1">
        <v>0</v>
      </c>
      <c r="J704" s="1"/>
      <c r="K704" s="1">
        <v>0</v>
      </c>
      <c r="L704" s="1"/>
      <c r="M704" s="1" t="s">
        <v>3</v>
      </c>
      <c r="N704" s="1"/>
      <c r="O704" s="1"/>
      <c r="P704" s="1"/>
      <c r="Q704" s="1"/>
      <c r="R704" s="1"/>
      <c r="S704" s="1">
        <v>0</v>
      </c>
      <c r="T704" s="1"/>
      <c r="U704" s="1" t="s">
        <v>3</v>
      </c>
      <c r="V704" s="1">
        <v>0</v>
      </c>
      <c r="W704" s="1"/>
      <c r="X704" s="1"/>
      <c r="Y704" s="1"/>
      <c r="Z704" s="1"/>
      <c r="AA704" s="1"/>
      <c r="AB704" s="1" t="s">
        <v>3</v>
      </c>
      <c r="AC704" s="1" t="s">
        <v>3</v>
      </c>
      <c r="AD704" s="1" t="s">
        <v>3</v>
      </c>
      <c r="AE704" s="1" t="s">
        <v>3</v>
      </c>
      <c r="AF704" s="1" t="s">
        <v>3</v>
      </c>
      <c r="AG704" s="1" t="s">
        <v>3</v>
      </c>
      <c r="AH704" s="1"/>
      <c r="AI704" s="1"/>
      <c r="AJ704" s="1"/>
      <c r="AK704" s="1"/>
      <c r="AL704" s="1"/>
      <c r="AM704" s="1"/>
      <c r="AN704" s="1"/>
      <c r="AO704" s="1"/>
      <c r="AP704" s="1" t="s">
        <v>3</v>
      </c>
      <c r="AQ704" s="1" t="s">
        <v>3</v>
      </c>
      <c r="AR704" s="1" t="s">
        <v>3</v>
      </c>
      <c r="AS704" s="1"/>
      <c r="AT704" s="1"/>
      <c r="AU704" s="1"/>
      <c r="AV704" s="1"/>
      <c r="AW704" s="1"/>
      <c r="AX704" s="1"/>
      <c r="AY704" s="1"/>
      <c r="AZ704" s="1" t="s">
        <v>3</v>
      </c>
      <c r="BA704" s="1"/>
      <c r="BB704" s="1" t="s">
        <v>3</v>
      </c>
      <c r="BC704" s="1" t="s">
        <v>3</v>
      </c>
      <c r="BD704" s="1" t="s">
        <v>3</v>
      </c>
      <c r="BE704" s="1" t="s">
        <v>3</v>
      </c>
      <c r="BF704" s="1" t="s">
        <v>3</v>
      </c>
      <c r="BG704" s="1" t="s">
        <v>3</v>
      </c>
      <c r="BH704" s="1" t="s">
        <v>3</v>
      </c>
      <c r="BI704" s="1" t="s">
        <v>3</v>
      </c>
      <c r="BJ704" s="1" t="s">
        <v>3</v>
      </c>
      <c r="BK704" s="1" t="s">
        <v>3</v>
      </c>
      <c r="BL704" s="1" t="s">
        <v>3</v>
      </c>
      <c r="BM704" s="1" t="s">
        <v>3</v>
      </c>
      <c r="BN704" s="1" t="s">
        <v>3</v>
      </c>
      <c r="BO704" s="1" t="s">
        <v>3</v>
      </c>
      <c r="BP704" s="1" t="s">
        <v>3</v>
      </c>
      <c r="BQ704" s="1"/>
      <c r="BR704" s="1"/>
      <c r="BS704" s="1"/>
      <c r="BT704" s="1"/>
      <c r="BU704" s="1"/>
      <c r="BV704" s="1"/>
      <c r="BW704" s="1"/>
      <c r="BX704" s="1">
        <v>0</v>
      </c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>
        <v>0</v>
      </c>
    </row>
    <row r="706" spans="1:245" x14ac:dyDescent="0.2">
      <c r="A706" s="2">
        <v>52</v>
      </c>
      <c r="B706" s="2">
        <f t="shared" ref="B706:G706" si="392">B730</f>
        <v>0</v>
      </c>
      <c r="C706" s="2">
        <f t="shared" si="392"/>
        <v>4</v>
      </c>
      <c r="D706" s="2">
        <f t="shared" si="392"/>
        <v>704</v>
      </c>
      <c r="E706" s="2">
        <f t="shared" si="392"/>
        <v>0</v>
      </c>
      <c r="F706" s="2" t="str">
        <f t="shared" si="392"/>
        <v>Новый раздел</v>
      </c>
      <c r="G706" s="2" t="str">
        <f t="shared" si="392"/>
        <v>Монтажные работы</v>
      </c>
      <c r="H706" s="2"/>
      <c r="I706" s="2"/>
      <c r="J706" s="2"/>
      <c r="K706" s="2"/>
      <c r="L706" s="2"/>
      <c r="M706" s="2"/>
      <c r="N706" s="2"/>
      <c r="O706" s="2">
        <f t="shared" ref="O706:AT706" si="393">O730</f>
        <v>194270.02</v>
      </c>
      <c r="P706" s="2">
        <f t="shared" si="393"/>
        <v>9725.27</v>
      </c>
      <c r="Q706" s="2">
        <f t="shared" si="393"/>
        <v>50564.27</v>
      </c>
      <c r="R706" s="2">
        <f t="shared" si="393"/>
        <v>26761.78</v>
      </c>
      <c r="S706" s="2">
        <f t="shared" si="393"/>
        <v>107218.7</v>
      </c>
      <c r="T706" s="2">
        <f t="shared" si="393"/>
        <v>0</v>
      </c>
      <c r="U706" s="2">
        <f t="shared" si="393"/>
        <v>250.96996000000001</v>
      </c>
      <c r="V706" s="2">
        <f t="shared" si="393"/>
        <v>55.587680000000013</v>
      </c>
      <c r="W706" s="2">
        <f t="shared" si="393"/>
        <v>0</v>
      </c>
      <c r="X706" s="2">
        <f t="shared" si="393"/>
        <v>135524.07999999999</v>
      </c>
      <c r="Y706" s="2">
        <f t="shared" si="393"/>
        <v>76674.539999999994</v>
      </c>
      <c r="Z706" s="2">
        <f t="shared" si="393"/>
        <v>0</v>
      </c>
      <c r="AA706" s="2">
        <f t="shared" si="393"/>
        <v>0</v>
      </c>
      <c r="AB706" s="2">
        <f t="shared" si="393"/>
        <v>194270.02</v>
      </c>
      <c r="AC706" s="2">
        <f t="shared" si="393"/>
        <v>9725.27</v>
      </c>
      <c r="AD706" s="2">
        <f t="shared" si="393"/>
        <v>50564.27</v>
      </c>
      <c r="AE706" s="2">
        <f t="shared" si="393"/>
        <v>26761.78</v>
      </c>
      <c r="AF706" s="2">
        <f t="shared" si="393"/>
        <v>107218.7</v>
      </c>
      <c r="AG706" s="2">
        <f t="shared" si="393"/>
        <v>0</v>
      </c>
      <c r="AH706" s="2">
        <f t="shared" si="393"/>
        <v>250.96996000000001</v>
      </c>
      <c r="AI706" s="2">
        <f t="shared" si="393"/>
        <v>55.587680000000013</v>
      </c>
      <c r="AJ706" s="2">
        <f t="shared" si="393"/>
        <v>0</v>
      </c>
      <c r="AK706" s="2">
        <f t="shared" si="393"/>
        <v>135524.07999999999</v>
      </c>
      <c r="AL706" s="2">
        <f t="shared" si="393"/>
        <v>76674.539999999994</v>
      </c>
      <c r="AM706" s="2">
        <f t="shared" si="393"/>
        <v>0</v>
      </c>
      <c r="AN706" s="2">
        <f t="shared" si="393"/>
        <v>0</v>
      </c>
      <c r="AO706" s="2">
        <f t="shared" si="393"/>
        <v>0</v>
      </c>
      <c r="AP706" s="2">
        <f t="shared" si="393"/>
        <v>0</v>
      </c>
      <c r="AQ706" s="2">
        <f t="shared" si="393"/>
        <v>0</v>
      </c>
      <c r="AR706" s="2">
        <f t="shared" si="393"/>
        <v>406468.64</v>
      </c>
      <c r="AS706" s="2">
        <f t="shared" si="393"/>
        <v>290025.83</v>
      </c>
      <c r="AT706" s="2">
        <f t="shared" si="393"/>
        <v>116442.81</v>
      </c>
      <c r="AU706" s="2">
        <f t="shared" ref="AU706:BZ706" si="394">AU730</f>
        <v>0</v>
      </c>
      <c r="AV706" s="2">
        <f t="shared" si="394"/>
        <v>9725.27</v>
      </c>
      <c r="AW706" s="2">
        <f t="shared" si="394"/>
        <v>9725.27</v>
      </c>
      <c r="AX706" s="2">
        <f t="shared" si="394"/>
        <v>0</v>
      </c>
      <c r="AY706" s="2">
        <f t="shared" si="394"/>
        <v>9725.27</v>
      </c>
      <c r="AZ706" s="2">
        <f t="shared" si="394"/>
        <v>0</v>
      </c>
      <c r="BA706" s="2">
        <f t="shared" si="394"/>
        <v>0</v>
      </c>
      <c r="BB706" s="2">
        <f t="shared" si="394"/>
        <v>0</v>
      </c>
      <c r="BC706" s="2">
        <f t="shared" si="394"/>
        <v>0</v>
      </c>
      <c r="BD706" s="2">
        <f t="shared" si="394"/>
        <v>0</v>
      </c>
      <c r="BE706" s="2">
        <f t="shared" si="394"/>
        <v>0</v>
      </c>
      <c r="BF706" s="2">
        <f t="shared" si="394"/>
        <v>0</v>
      </c>
      <c r="BG706" s="2">
        <f t="shared" si="394"/>
        <v>0</v>
      </c>
      <c r="BH706" s="2">
        <f t="shared" si="394"/>
        <v>0</v>
      </c>
      <c r="BI706" s="2">
        <f t="shared" si="394"/>
        <v>0</v>
      </c>
      <c r="BJ706" s="2">
        <f t="shared" si="394"/>
        <v>0</v>
      </c>
      <c r="BK706" s="2">
        <f t="shared" si="394"/>
        <v>0</v>
      </c>
      <c r="BL706" s="2">
        <f t="shared" si="394"/>
        <v>0</v>
      </c>
      <c r="BM706" s="2">
        <f t="shared" si="394"/>
        <v>0</v>
      </c>
      <c r="BN706" s="2">
        <f t="shared" si="394"/>
        <v>0</v>
      </c>
      <c r="BO706" s="2">
        <f t="shared" si="394"/>
        <v>0</v>
      </c>
      <c r="BP706" s="2">
        <f t="shared" si="394"/>
        <v>0</v>
      </c>
      <c r="BQ706" s="2">
        <f t="shared" si="394"/>
        <v>0</v>
      </c>
      <c r="BR706" s="2">
        <f t="shared" si="394"/>
        <v>0</v>
      </c>
      <c r="BS706" s="2">
        <f t="shared" si="394"/>
        <v>0</v>
      </c>
      <c r="BT706" s="2">
        <f t="shared" si="394"/>
        <v>0</v>
      </c>
      <c r="BU706" s="2">
        <f t="shared" si="394"/>
        <v>0</v>
      </c>
      <c r="BV706" s="2">
        <f t="shared" si="394"/>
        <v>0</v>
      </c>
      <c r="BW706" s="2">
        <f t="shared" si="394"/>
        <v>0</v>
      </c>
      <c r="BX706" s="2">
        <f t="shared" si="394"/>
        <v>0</v>
      </c>
      <c r="BY706" s="2">
        <f t="shared" si="394"/>
        <v>0</v>
      </c>
      <c r="BZ706" s="2">
        <f t="shared" si="394"/>
        <v>0</v>
      </c>
      <c r="CA706" s="2">
        <f t="shared" ref="CA706:DF706" si="395">CA730</f>
        <v>406468.64</v>
      </c>
      <c r="CB706" s="2">
        <f t="shared" si="395"/>
        <v>290025.83</v>
      </c>
      <c r="CC706" s="2">
        <f t="shared" si="395"/>
        <v>116442.81</v>
      </c>
      <c r="CD706" s="2">
        <f t="shared" si="395"/>
        <v>0</v>
      </c>
      <c r="CE706" s="2">
        <f t="shared" si="395"/>
        <v>9725.27</v>
      </c>
      <c r="CF706" s="2">
        <f t="shared" si="395"/>
        <v>9725.27</v>
      </c>
      <c r="CG706" s="2">
        <f t="shared" si="395"/>
        <v>0</v>
      </c>
      <c r="CH706" s="2">
        <f t="shared" si="395"/>
        <v>9725.27</v>
      </c>
      <c r="CI706" s="2">
        <f t="shared" si="395"/>
        <v>0</v>
      </c>
      <c r="CJ706" s="2">
        <f t="shared" si="395"/>
        <v>0</v>
      </c>
      <c r="CK706" s="2">
        <f t="shared" si="395"/>
        <v>0</v>
      </c>
      <c r="CL706" s="2">
        <f t="shared" si="395"/>
        <v>0</v>
      </c>
      <c r="CM706" s="2">
        <f t="shared" si="395"/>
        <v>0</v>
      </c>
      <c r="CN706" s="2">
        <f t="shared" si="395"/>
        <v>0</v>
      </c>
      <c r="CO706" s="2">
        <f t="shared" si="395"/>
        <v>0</v>
      </c>
      <c r="CP706" s="2">
        <f t="shared" si="395"/>
        <v>0</v>
      </c>
      <c r="CQ706" s="2">
        <f t="shared" si="395"/>
        <v>0</v>
      </c>
      <c r="CR706" s="2">
        <f t="shared" si="395"/>
        <v>0</v>
      </c>
      <c r="CS706" s="2">
        <f t="shared" si="395"/>
        <v>0</v>
      </c>
      <c r="CT706" s="2">
        <f t="shared" si="395"/>
        <v>0</v>
      </c>
      <c r="CU706" s="2">
        <f t="shared" si="395"/>
        <v>0</v>
      </c>
      <c r="CV706" s="2">
        <f t="shared" si="395"/>
        <v>0</v>
      </c>
      <c r="CW706" s="2">
        <f t="shared" si="395"/>
        <v>0</v>
      </c>
      <c r="CX706" s="2">
        <f t="shared" si="395"/>
        <v>0</v>
      </c>
      <c r="CY706" s="2">
        <f t="shared" si="395"/>
        <v>0</v>
      </c>
      <c r="CZ706" s="2">
        <f t="shared" si="395"/>
        <v>0</v>
      </c>
      <c r="DA706" s="2">
        <f t="shared" si="395"/>
        <v>0</v>
      </c>
      <c r="DB706" s="2">
        <f t="shared" si="395"/>
        <v>0</v>
      </c>
      <c r="DC706" s="2">
        <f t="shared" si="395"/>
        <v>0</v>
      </c>
      <c r="DD706" s="2">
        <f t="shared" si="395"/>
        <v>0</v>
      </c>
      <c r="DE706" s="2">
        <f t="shared" si="395"/>
        <v>0</v>
      </c>
      <c r="DF706" s="2">
        <f t="shared" si="395"/>
        <v>0</v>
      </c>
      <c r="DG706" s="3">
        <f t="shared" ref="DG706:EL706" si="396">DG730</f>
        <v>0</v>
      </c>
      <c r="DH706" s="3">
        <f t="shared" si="396"/>
        <v>0</v>
      </c>
      <c r="DI706" s="3">
        <f t="shared" si="396"/>
        <v>0</v>
      </c>
      <c r="DJ706" s="3">
        <f t="shared" si="396"/>
        <v>0</v>
      </c>
      <c r="DK706" s="3">
        <f t="shared" si="396"/>
        <v>0</v>
      </c>
      <c r="DL706" s="3">
        <f t="shared" si="396"/>
        <v>0</v>
      </c>
      <c r="DM706" s="3">
        <f t="shared" si="396"/>
        <v>0</v>
      </c>
      <c r="DN706" s="3">
        <f t="shared" si="396"/>
        <v>0</v>
      </c>
      <c r="DO706" s="3">
        <f t="shared" si="396"/>
        <v>0</v>
      </c>
      <c r="DP706" s="3">
        <f t="shared" si="396"/>
        <v>0</v>
      </c>
      <c r="DQ706" s="3">
        <f t="shared" si="396"/>
        <v>0</v>
      </c>
      <c r="DR706" s="3">
        <f t="shared" si="396"/>
        <v>0</v>
      </c>
      <c r="DS706" s="3">
        <f t="shared" si="396"/>
        <v>0</v>
      </c>
      <c r="DT706" s="3">
        <f t="shared" si="396"/>
        <v>0</v>
      </c>
      <c r="DU706" s="3">
        <f t="shared" si="396"/>
        <v>0</v>
      </c>
      <c r="DV706" s="3">
        <f t="shared" si="396"/>
        <v>0</v>
      </c>
      <c r="DW706" s="3">
        <f t="shared" si="396"/>
        <v>0</v>
      </c>
      <c r="DX706" s="3">
        <f t="shared" si="396"/>
        <v>0</v>
      </c>
      <c r="DY706" s="3">
        <f t="shared" si="396"/>
        <v>0</v>
      </c>
      <c r="DZ706" s="3">
        <f t="shared" si="396"/>
        <v>0</v>
      </c>
      <c r="EA706" s="3">
        <f t="shared" si="396"/>
        <v>0</v>
      </c>
      <c r="EB706" s="3">
        <f t="shared" si="396"/>
        <v>0</v>
      </c>
      <c r="EC706" s="3">
        <f t="shared" si="396"/>
        <v>0</v>
      </c>
      <c r="ED706" s="3">
        <f t="shared" si="396"/>
        <v>0</v>
      </c>
      <c r="EE706" s="3">
        <f t="shared" si="396"/>
        <v>0</v>
      </c>
      <c r="EF706" s="3">
        <f t="shared" si="396"/>
        <v>0</v>
      </c>
      <c r="EG706" s="3">
        <f t="shared" si="396"/>
        <v>0</v>
      </c>
      <c r="EH706" s="3">
        <f t="shared" si="396"/>
        <v>0</v>
      </c>
      <c r="EI706" s="3">
        <f t="shared" si="396"/>
        <v>0</v>
      </c>
      <c r="EJ706" s="3">
        <f t="shared" si="396"/>
        <v>0</v>
      </c>
      <c r="EK706" s="3">
        <f t="shared" si="396"/>
        <v>0</v>
      </c>
      <c r="EL706" s="3">
        <f t="shared" si="396"/>
        <v>0</v>
      </c>
      <c r="EM706" s="3">
        <f t="shared" ref="EM706:FR706" si="397">EM730</f>
        <v>0</v>
      </c>
      <c r="EN706" s="3">
        <f t="shared" si="397"/>
        <v>0</v>
      </c>
      <c r="EO706" s="3">
        <f t="shared" si="397"/>
        <v>0</v>
      </c>
      <c r="EP706" s="3">
        <f t="shared" si="397"/>
        <v>0</v>
      </c>
      <c r="EQ706" s="3">
        <f t="shared" si="397"/>
        <v>0</v>
      </c>
      <c r="ER706" s="3">
        <f t="shared" si="397"/>
        <v>0</v>
      </c>
      <c r="ES706" s="3">
        <f t="shared" si="397"/>
        <v>0</v>
      </c>
      <c r="ET706" s="3">
        <f t="shared" si="397"/>
        <v>0</v>
      </c>
      <c r="EU706" s="3">
        <f t="shared" si="397"/>
        <v>0</v>
      </c>
      <c r="EV706" s="3">
        <f t="shared" si="397"/>
        <v>0</v>
      </c>
      <c r="EW706" s="3">
        <f t="shared" si="397"/>
        <v>0</v>
      </c>
      <c r="EX706" s="3">
        <f t="shared" si="397"/>
        <v>0</v>
      </c>
      <c r="EY706" s="3">
        <f t="shared" si="397"/>
        <v>0</v>
      </c>
      <c r="EZ706" s="3">
        <f t="shared" si="397"/>
        <v>0</v>
      </c>
      <c r="FA706" s="3">
        <f t="shared" si="397"/>
        <v>0</v>
      </c>
      <c r="FB706" s="3">
        <f t="shared" si="397"/>
        <v>0</v>
      </c>
      <c r="FC706" s="3">
        <f t="shared" si="397"/>
        <v>0</v>
      </c>
      <c r="FD706" s="3">
        <f t="shared" si="397"/>
        <v>0</v>
      </c>
      <c r="FE706" s="3">
        <f t="shared" si="397"/>
        <v>0</v>
      </c>
      <c r="FF706" s="3">
        <f t="shared" si="397"/>
        <v>0</v>
      </c>
      <c r="FG706" s="3">
        <f t="shared" si="397"/>
        <v>0</v>
      </c>
      <c r="FH706" s="3">
        <f t="shared" si="397"/>
        <v>0</v>
      </c>
      <c r="FI706" s="3">
        <f t="shared" si="397"/>
        <v>0</v>
      </c>
      <c r="FJ706" s="3">
        <f t="shared" si="397"/>
        <v>0</v>
      </c>
      <c r="FK706" s="3">
        <f t="shared" si="397"/>
        <v>0</v>
      </c>
      <c r="FL706" s="3">
        <f t="shared" si="397"/>
        <v>0</v>
      </c>
      <c r="FM706" s="3">
        <f t="shared" si="397"/>
        <v>0</v>
      </c>
      <c r="FN706" s="3">
        <f t="shared" si="397"/>
        <v>0</v>
      </c>
      <c r="FO706" s="3">
        <f t="shared" si="397"/>
        <v>0</v>
      </c>
      <c r="FP706" s="3">
        <f t="shared" si="397"/>
        <v>0</v>
      </c>
      <c r="FQ706" s="3">
        <f t="shared" si="397"/>
        <v>0</v>
      </c>
      <c r="FR706" s="3">
        <f t="shared" si="397"/>
        <v>0</v>
      </c>
      <c r="FS706" s="3">
        <f t="shared" ref="FS706:GX706" si="398">FS730</f>
        <v>0</v>
      </c>
      <c r="FT706" s="3">
        <f t="shared" si="398"/>
        <v>0</v>
      </c>
      <c r="FU706" s="3">
        <f t="shared" si="398"/>
        <v>0</v>
      </c>
      <c r="FV706" s="3">
        <f t="shared" si="398"/>
        <v>0</v>
      </c>
      <c r="FW706" s="3">
        <f t="shared" si="398"/>
        <v>0</v>
      </c>
      <c r="FX706" s="3">
        <f t="shared" si="398"/>
        <v>0</v>
      </c>
      <c r="FY706" s="3">
        <f t="shared" si="398"/>
        <v>0</v>
      </c>
      <c r="FZ706" s="3">
        <f t="shared" si="398"/>
        <v>0</v>
      </c>
      <c r="GA706" s="3">
        <f t="shared" si="398"/>
        <v>0</v>
      </c>
      <c r="GB706" s="3">
        <f t="shared" si="398"/>
        <v>0</v>
      </c>
      <c r="GC706" s="3">
        <f t="shared" si="398"/>
        <v>0</v>
      </c>
      <c r="GD706" s="3">
        <f t="shared" si="398"/>
        <v>0</v>
      </c>
      <c r="GE706" s="3">
        <f t="shared" si="398"/>
        <v>0</v>
      </c>
      <c r="GF706" s="3">
        <f t="shared" si="398"/>
        <v>0</v>
      </c>
      <c r="GG706" s="3">
        <f t="shared" si="398"/>
        <v>0</v>
      </c>
      <c r="GH706" s="3">
        <f t="shared" si="398"/>
        <v>0</v>
      </c>
      <c r="GI706" s="3">
        <f t="shared" si="398"/>
        <v>0</v>
      </c>
      <c r="GJ706" s="3">
        <f t="shared" si="398"/>
        <v>0</v>
      </c>
      <c r="GK706" s="3">
        <f t="shared" si="398"/>
        <v>0</v>
      </c>
      <c r="GL706" s="3">
        <f t="shared" si="398"/>
        <v>0</v>
      </c>
      <c r="GM706" s="3">
        <f t="shared" si="398"/>
        <v>0</v>
      </c>
      <c r="GN706" s="3">
        <f t="shared" si="398"/>
        <v>0</v>
      </c>
      <c r="GO706" s="3">
        <f t="shared" si="398"/>
        <v>0</v>
      </c>
      <c r="GP706" s="3">
        <f t="shared" si="398"/>
        <v>0</v>
      </c>
      <c r="GQ706" s="3">
        <f t="shared" si="398"/>
        <v>0</v>
      </c>
      <c r="GR706" s="3">
        <f t="shared" si="398"/>
        <v>0</v>
      </c>
      <c r="GS706" s="3">
        <f t="shared" si="398"/>
        <v>0</v>
      </c>
      <c r="GT706" s="3">
        <f t="shared" si="398"/>
        <v>0</v>
      </c>
      <c r="GU706" s="3">
        <f t="shared" si="398"/>
        <v>0</v>
      </c>
      <c r="GV706" s="3">
        <f t="shared" si="398"/>
        <v>0</v>
      </c>
      <c r="GW706" s="3">
        <f t="shared" si="398"/>
        <v>0</v>
      </c>
      <c r="GX706" s="3">
        <f t="shared" si="398"/>
        <v>0</v>
      </c>
    </row>
    <row r="708" spans="1:245" x14ac:dyDescent="0.2">
      <c r="A708">
        <v>17</v>
      </c>
      <c r="B708">
        <v>0</v>
      </c>
      <c r="C708">
        <f>ROW(SmtRes!A752)</f>
        <v>752</v>
      </c>
      <c r="D708">
        <f>ROW(EtalonRes!A760)</f>
        <v>760</v>
      </c>
      <c r="E708" t="s">
        <v>168</v>
      </c>
      <c r="F708" t="s">
        <v>357</v>
      </c>
      <c r="G708" t="s">
        <v>371</v>
      </c>
      <c r="H708" t="s">
        <v>22</v>
      </c>
      <c r="I708">
        <v>15</v>
      </c>
      <c r="J708">
        <v>0</v>
      </c>
      <c r="K708">
        <v>15</v>
      </c>
      <c r="O708">
        <f t="shared" ref="O708:O728" si="399">ROUND(CP708,2)</f>
        <v>13386.7</v>
      </c>
      <c r="P708">
        <f>SUMIF(SmtRes!AQ748:'SmtRes'!AQ752,"=1",SmtRes!DF748:'SmtRes'!DF752)</f>
        <v>0</v>
      </c>
      <c r="Q708">
        <f>SUMIF(SmtRes!AQ748:'SmtRes'!AQ752,"=1",SmtRes!DG748:'SmtRes'!DG752)</f>
        <v>7135.42</v>
      </c>
      <c r="R708">
        <f>SUMIF(SmtRes!AQ748:'SmtRes'!AQ752,"=1",SmtRes!DH748:'SmtRes'!DH752)</f>
        <v>3753.1800000000003</v>
      </c>
      <c r="S708">
        <f>SUMIF(SmtRes!AQ748:'SmtRes'!AQ752,"=1",SmtRes!DI748:'SmtRes'!DI752)</f>
        <v>2498.1</v>
      </c>
      <c r="T708">
        <f t="shared" ref="T708:T728" si="400">ROUND(CU708*I708,2)</f>
        <v>0</v>
      </c>
      <c r="U708">
        <f>SUMIF(SmtRes!AQ748:'SmtRes'!AQ752,"=1",SmtRes!CV748:'SmtRes'!CV752)</f>
        <v>6.6</v>
      </c>
      <c r="V708">
        <f>SUMIF(SmtRes!AQ748:'SmtRes'!AQ752,"=1",SmtRes!CW748:'SmtRes'!CW752)</f>
        <v>7.2</v>
      </c>
      <c r="W708">
        <f t="shared" ref="W708:W728" si="401">ROUND(CX708*I708,2)</f>
        <v>0</v>
      </c>
      <c r="X708">
        <f t="shared" ref="X708:X728" si="402">ROUND(CY708,2)</f>
        <v>6438.82</v>
      </c>
      <c r="Y708">
        <f t="shared" ref="Y708:Y728" si="403">ROUND(CZ708,2)</f>
        <v>3750.77</v>
      </c>
      <c r="AA708">
        <v>61617792</v>
      </c>
      <c r="AB708">
        <f t="shared" ref="AB708:AB728" si="404">ROUND((AC708+AD708+AF708),6)</f>
        <v>642.23440000000005</v>
      </c>
      <c r="AC708">
        <f>ROUND((0),6)</f>
        <v>0</v>
      </c>
      <c r="AD708">
        <f>ROUND((((SUM(SmtRes!BR748:'SmtRes'!BR752))-(SUM(SmtRes!BS748:'SmtRes'!BS752)))+AE708),6)</f>
        <v>475.69439999999997</v>
      </c>
      <c r="AE708">
        <f>ROUND((SUM(SmtRes!BS748:'SmtRes'!BS752)),6)</f>
        <v>250.21199999999999</v>
      </c>
      <c r="AF708">
        <f>ROUND((SUM(SmtRes!BT748:'SmtRes'!BT752)),6)</f>
        <v>166.54</v>
      </c>
      <c r="AG708">
        <f t="shared" ref="AG708:AG728" si="405">ROUND((AP708),6)</f>
        <v>0</v>
      </c>
      <c r="AH708">
        <f>(SUM(SmtRes!BU748:'SmtRes'!BU752))</f>
        <v>0.44</v>
      </c>
      <c r="AI708">
        <f>(SUM(SmtRes!BV748:'SmtRes'!BV752))</f>
        <v>0.48</v>
      </c>
      <c r="AJ708">
        <f t="shared" ref="AJ708:AJ728" si="406">(AS708)</f>
        <v>0</v>
      </c>
      <c r="AK708">
        <v>892.44639999999993</v>
      </c>
      <c r="AL708">
        <v>0</v>
      </c>
      <c r="AM708">
        <v>475.69439999999997</v>
      </c>
      <c r="AN708">
        <v>250.21199999999999</v>
      </c>
      <c r="AO708">
        <v>166.54</v>
      </c>
      <c r="AP708">
        <v>0</v>
      </c>
      <c r="AQ708">
        <v>0.44</v>
      </c>
      <c r="AR708">
        <v>0.48</v>
      </c>
      <c r="AS708">
        <v>0</v>
      </c>
      <c r="AT708">
        <v>103</v>
      </c>
      <c r="AU708">
        <v>60</v>
      </c>
      <c r="AV708">
        <v>1</v>
      </c>
      <c r="AW708">
        <v>1</v>
      </c>
      <c r="AZ708">
        <v>1</v>
      </c>
      <c r="BA708">
        <v>1</v>
      </c>
      <c r="BB708">
        <v>1</v>
      </c>
      <c r="BC708">
        <v>1</v>
      </c>
      <c r="BD708" t="s">
        <v>3</v>
      </c>
      <c r="BE708" t="s">
        <v>3</v>
      </c>
      <c r="BF708" t="s">
        <v>3</v>
      </c>
      <c r="BG708" t="s">
        <v>3</v>
      </c>
      <c r="BH708">
        <v>0</v>
      </c>
      <c r="BI708">
        <v>1</v>
      </c>
      <c r="BJ708" t="s">
        <v>359</v>
      </c>
      <c r="BM708">
        <v>33001</v>
      </c>
      <c r="BN708">
        <v>0</v>
      </c>
      <c r="BO708" t="s">
        <v>3</v>
      </c>
      <c r="BP708">
        <v>0</v>
      </c>
      <c r="BQ708">
        <v>2</v>
      </c>
      <c r="BR708">
        <v>0</v>
      </c>
      <c r="BS708">
        <v>1</v>
      </c>
      <c r="BT708">
        <v>1</v>
      </c>
      <c r="BU708">
        <v>1</v>
      </c>
      <c r="BV708">
        <v>1</v>
      </c>
      <c r="BW708">
        <v>1</v>
      </c>
      <c r="BX708">
        <v>1</v>
      </c>
      <c r="BY708" t="s">
        <v>3</v>
      </c>
      <c r="BZ708">
        <v>103</v>
      </c>
      <c r="CA708">
        <v>60</v>
      </c>
      <c r="CB708" t="s">
        <v>3</v>
      </c>
      <c r="CE708">
        <v>0</v>
      </c>
      <c r="CF708">
        <v>0</v>
      </c>
      <c r="CG708">
        <v>0</v>
      </c>
      <c r="CM708">
        <v>0</v>
      </c>
      <c r="CN708" t="s">
        <v>3</v>
      </c>
      <c r="CO708">
        <v>0</v>
      </c>
      <c r="CP708">
        <f t="shared" ref="CP708:CP728" si="407">(P708+Q708+S708+R708)</f>
        <v>13386.7</v>
      </c>
      <c r="CQ708">
        <f>SUMIF(SmtRes!AQ748:'SmtRes'!AQ752,"=1",SmtRes!AA748:'SmtRes'!AA752)</f>
        <v>0</v>
      </c>
      <c r="CR708">
        <f>SUMIF(SmtRes!AQ748:'SmtRes'!AQ752,"=1",SmtRes!AB748:'SmtRes'!AB752)</f>
        <v>1982.06</v>
      </c>
      <c r="CS708">
        <f>SUMIF(SmtRes!AQ748:'SmtRes'!AQ752,"=1",SmtRes!AC748:'SmtRes'!AC752)</f>
        <v>1042.55</v>
      </c>
      <c r="CT708">
        <f>SUMIF(SmtRes!AQ748:'SmtRes'!AQ752,"=1",SmtRes!AD748:'SmtRes'!AD752)</f>
        <v>378.5</v>
      </c>
      <c r="CU708">
        <f t="shared" ref="CU708:CU728" si="408">AG708</f>
        <v>0</v>
      </c>
      <c r="CV708">
        <f>SUMIF(SmtRes!AQ748:'SmtRes'!AQ752,"=1",SmtRes!BU748:'SmtRes'!BU752)</f>
        <v>0.44</v>
      </c>
      <c r="CW708">
        <f>SUMIF(SmtRes!AQ748:'SmtRes'!AQ752,"=1",SmtRes!BV748:'SmtRes'!BV752)</f>
        <v>0.48</v>
      </c>
      <c r="CX708">
        <f t="shared" ref="CX708:CX728" si="409">AJ708</f>
        <v>0</v>
      </c>
      <c r="CY708">
        <f t="shared" ref="CY708:CY728" si="410">(((S708+R708)*AT708)/100)</f>
        <v>6438.818400000001</v>
      </c>
      <c r="CZ708">
        <f t="shared" ref="CZ708:CZ728" si="411">(((S708+R708)*AU708)/100)</f>
        <v>3750.7680000000005</v>
      </c>
      <c r="DC708" t="s">
        <v>3</v>
      </c>
      <c r="DD708" t="s">
        <v>3</v>
      </c>
      <c r="DE708" t="s">
        <v>3</v>
      </c>
      <c r="DF708" t="s">
        <v>3</v>
      </c>
      <c r="DG708" t="s">
        <v>3</v>
      </c>
      <c r="DH708" t="s">
        <v>3</v>
      </c>
      <c r="DI708" t="s">
        <v>3</v>
      </c>
      <c r="DJ708" t="s">
        <v>3</v>
      </c>
      <c r="DK708" t="s">
        <v>3</v>
      </c>
      <c r="DL708" t="s">
        <v>3</v>
      </c>
      <c r="DM708" t="s">
        <v>3</v>
      </c>
      <c r="DN708">
        <v>0</v>
      </c>
      <c r="DO708">
        <v>0</v>
      </c>
      <c r="DP708">
        <v>1</v>
      </c>
      <c r="DQ708">
        <v>1</v>
      </c>
      <c r="DU708">
        <v>1013</v>
      </c>
      <c r="DV708" t="s">
        <v>22</v>
      </c>
      <c r="DW708" t="s">
        <v>22</v>
      </c>
      <c r="DX708">
        <v>1</v>
      </c>
      <c r="DZ708" t="s">
        <v>3</v>
      </c>
      <c r="EA708" t="s">
        <v>3</v>
      </c>
      <c r="EB708" t="s">
        <v>3</v>
      </c>
      <c r="EC708" t="s">
        <v>3</v>
      </c>
      <c r="EE708">
        <v>58749547</v>
      </c>
      <c r="EF708">
        <v>2</v>
      </c>
      <c r="EG708" t="s">
        <v>24</v>
      </c>
      <c r="EH708">
        <v>27</v>
      </c>
      <c r="EI708" t="s">
        <v>25</v>
      </c>
      <c r="EJ708">
        <v>1</v>
      </c>
      <c r="EK708">
        <v>33001</v>
      </c>
      <c r="EL708" t="s">
        <v>25</v>
      </c>
      <c r="EM708" t="s">
        <v>26</v>
      </c>
      <c r="EO708" t="s">
        <v>3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0</v>
      </c>
      <c r="EW708">
        <v>0.44</v>
      </c>
      <c r="EX708">
        <v>0.48</v>
      </c>
      <c r="EY708">
        <v>0</v>
      </c>
      <c r="FQ708">
        <v>0</v>
      </c>
      <c r="FR708">
        <f t="shared" ref="FR708:FR728" si="412">ROUND(IF(BI708=3,GM708,0),2)</f>
        <v>0</v>
      </c>
      <c r="FS708">
        <v>0</v>
      </c>
      <c r="FX708">
        <v>103</v>
      </c>
      <c r="FY708">
        <v>60</v>
      </c>
      <c r="GA708" t="s">
        <v>3</v>
      </c>
      <c r="GD708">
        <v>1</v>
      </c>
      <c r="GF708">
        <v>1964897834</v>
      </c>
      <c r="GG708">
        <v>2</v>
      </c>
      <c r="GH708">
        <v>1</v>
      </c>
      <c r="GI708">
        <v>-2</v>
      </c>
      <c r="GJ708">
        <v>0</v>
      </c>
      <c r="GK708">
        <v>0</v>
      </c>
      <c r="GL708">
        <f t="shared" ref="GL708:GL728" si="413">ROUND(IF(AND(BH708=3,BI708=3,FS708&lt;&gt;0),P708,0),2)</f>
        <v>0</v>
      </c>
      <c r="GM708">
        <f t="shared" ref="GM708:GM728" si="414">ROUND(O708+X708+Y708,2)+GX708</f>
        <v>23576.29</v>
      </c>
      <c r="GN708">
        <f t="shared" ref="GN708:GN728" si="415">IF(OR(BI708=0,BI708=1),GM708-GX708,0)</f>
        <v>23576.29</v>
      </c>
      <c r="GO708">
        <f t="shared" ref="GO708:GO728" si="416">IF(BI708=2,GM708-GX708,0)</f>
        <v>0</v>
      </c>
      <c r="GP708">
        <f t="shared" ref="GP708:GP728" si="417">IF(BI708=4,GM708-GX708,0)</f>
        <v>0</v>
      </c>
      <c r="GR708">
        <v>0</v>
      </c>
      <c r="GS708">
        <v>3</v>
      </c>
      <c r="GT708">
        <v>0</v>
      </c>
      <c r="GU708" t="s">
        <v>3</v>
      </c>
      <c r="GV708">
        <f t="shared" ref="GV708:GV728" si="418">ROUND((GT708),6)</f>
        <v>0</v>
      </c>
      <c r="GW708">
        <v>1</v>
      </c>
      <c r="GX708">
        <f t="shared" ref="GX708:GX728" si="419">ROUND(HC708*I708,2)</f>
        <v>0</v>
      </c>
      <c r="HA708">
        <v>0</v>
      </c>
      <c r="HB708">
        <v>0</v>
      </c>
      <c r="HC708">
        <f t="shared" ref="HC708:HC728" si="420">GV708*GW708</f>
        <v>0</v>
      </c>
      <c r="HE708" t="s">
        <v>3</v>
      </c>
      <c r="HF708" t="s">
        <v>3</v>
      </c>
      <c r="HM708" t="s">
        <v>3</v>
      </c>
      <c r="HN708" t="s">
        <v>27</v>
      </c>
      <c r="HO708" t="s">
        <v>28</v>
      </c>
      <c r="HP708" t="s">
        <v>25</v>
      </c>
      <c r="HQ708" t="s">
        <v>25</v>
      </c>
      <c r="IK708">
        <v>0</v>
      </c>
    </row>
    <row r="709" spans="1:245" x14ac:dyDescent="0.2">
      <c r="A709">
        <v>17</v>
      </c>
      <c r="B709">
        <v>0</v>
      </c>
      <c r="C709">
        <f>ROW(SmtRes!A756)</f>
        <v>756</v>
      </c>
      <c r="D709">
        <f>ROW(EtalonRes!A764)</f>
        <v>764</v>
      </c>
      <c r="E709" t="s">
        <v>170</v>
      </c>
      <c r="F709" t="s">
        <v>360</v>
      </c>
      <c r="G709" t="s">
        <v>372</v>
      </c>
      <c r="H709" t="s">
        <v>22</v>
      </c>
      <c r="I709">
        <v>15</v>
      </c>
      <c r="J709">
        <v>0</v>
      </c>
      <c r="K709">
        <v>15</v>
      </c>
      <c r="O709">
        <f t="shared" si="399"/>
        <v>3562.16</v>
      </c>
      <c r="P709">
        <f>SUMIF(SmtRes!AQ753:'SmtRes'!AQ756,"=1",SmtRes!DF753:'SmtRes'!DF756)</f>
        <v>0</v>
      </c>
      <c r="Q709">
        <f>SUMIF(SmtRes!AQ753:'SmtRes'!AQ756,"=1",SmtRes!DG753:'SmtRes'!DG756)</f>
        <v>1208.47</v>
      </c>
      <c r="R709">
        <f>SUMIF(SmtRes!AQ753:'SmtRes'!AQ756,"=1",SmtRes!DH753:'SmtRes'!DH756)</f>
        <v>934.31</v>
      </c>
      <c r="S709">
        <f>SUMIF(SmtRes!AQ753:'SmtRes'!AQ756,"=1",SmtRes!DI753:'SmtRes'!DI756)</f>
        <v>1419.38</v>
      </c>
      <c r="T709">
        <f t="shared" si="400"/>
        <v>0</v>
      </c>
      <c r="U709">
        <f>SUMIF(SmtRes!AQ753:'SmtRes'!AQ756,"=1",SmtRes!CV753:'SmtRes'!CV756)</f>
        <v>3.75</v>
      </c>
      <c r="V709">
        <f>SUMIF(SmtRes!AQ753:'SmtRes'!AQ756,"=1",SmtRes!CW753:'SmtRes'!CW756)</f>
        <v>2.1</v>
      </c>
      <c r="W709">
        <f t="shared" si="401"/>
        <v>0</v>
      </c>
      <c r="X709">
        <f t="shared" si="402"/>
        <v>2424.3000000000002</v>
      </c>
      <c r="Y709">
        <f t="shared" si="403"/>
        <v>1412.21</v>
      </c>
      <c r="AA709">
        <v>61617792</v>
      </c>
      <c r="AB709">
        <f t="shared" si="404"/>
        <v>175.18940000000001</v>
      </c>
      <c r="AC709">
        <f>ROUND((0),6)</f>
        <v>0</v>
      </c>
      <c r="AD709">
        <f>ROUND((((SUM(SmtRes!BR753:'SmtRes'!BR756))-(SUM(SmtRes!BS753:'SmtRes'!BS756)))+AE709),6)</f>
        <v>80.564400000000006</v>
      </c>
      <c r="AE709">
        <f>ROUND((SUM(SmtRes!BS753:'SmtRes'!BS756)),6)</f>
        <v>62.287399999999998</v>
      </c>
      <c r="AF709">
        <f>ROUND((SUM(SmtRes!BT753:'SmtRes'!BT756)),6)</f>
        <v>94.625</v>
      </c>
      <c r="AG709">
        <f t="shared" si="405"/>
        <v>0</v>
      </c>
      <c r="AH709">
        <f>(SUM(SmtRes!BU753:'SmtRes'!BU756))</f>
        <v>0.25</v>
      </c>
      <c r="AI709">
        <f>(SUM(SmtRes!BV753:'SmtRes'!BV756))</f>
        <v>0.14000000000000001</v>
      </c>
      <c r="AJ709">
        <f t="shared" si="406"/>
        <v>0</v>
      </c>
      <c r="AK709">
        <v>237.47680000000003</v>
      </c>
      <c r="AL709">
        <v>0</v>
      </c>
      <c r="AM709">
        <v>80.564400000000006</v>
      </c>
      <c r="AN709">
        <v>62.287400000000012</v>
      </c>
      <c r="AO709">
        <v>94.625</v>
      </c>
      <c r="AP709">
        <v>0</v>
      </c>
      <c r="AQ709">
        <v>0.25</v>
      </c>
      <c r="AR709">
        <v>0.14000000000000001</v>
      </c>
      <c r="AS709">
        <v>0</v>
      </c>
      <c r="AT709">
        <v>103</v>
      </c>
      <c r="AU709">
        <v>60</v>
      </c>
      <c r="AV709">
        <v>1</v>
      </c>
      <c r="AW709">
        <v>1</v>
      </c>
      <c r="AZ709">
        <v>1</v>
      </c>
      <c r="BA709">
        <v>1</v>
      </c>
      <c r="BB709">
        <v>1</v>
      </c>
      <c r="BC709">
        <v>1</v>
      </c>
      <c r="BD709" t="s">
        <v>3</v>
      </c>
      <c r="BE709" t="s">
        <v>3</v>
      </c>
      <c r="BF709" t="s">
        <v>3</v>
      </c>
      <c r="BG709" t="s">
        <v>3</v>
      </c>
      <c r="BH709">
        <v>0</v>
      </c>
      <c r="BI709">
        <v>1</v>
      </c>
      <c r="BJ709" t="s">
        <v>362</v>
      </c>
      <c r="BM709">
        <v>33001</v>
      </c>
      <c r="BN709">
        <v>0</v>
      </c>
      <c r="BO709" t="s">
        <v>3</v>
      </c>
      <c r="BP709">
        <v>0</v>
      </c>
      <c r="BQ709">
        <v>2</v>
      </c>
      <c r="BR709">
        <v>0</v>
      </c>
      <c r="BS709">
        <v>1</v>
      </c>
      <c r="BT709">
        <v>1</v>
      </c>
      <c r="BU709">
        <v>1</v>
      </c>
      <c r="BV709">
        <v>1</v>
      </c>
      <c r="BW709">
        <v>1</v>
      </c>
      <c r="BX709">
        <v>1</v>
      </c>
      <c r="BY709" t="s">
        <v>3</v>
      </c>
      <c r="BZ709">
        <v>103</v>
      </c>
      <c r="CA709">
        <v>60</v>
      </c>
      <c r="CB709" t="s">
        <v>3</v>
      </c>
      <c r="CE709">
        <v>0</v>
      </c>
      <c r="CF709">
        <v>0</v>
      </c>
      <c r="CG709">
        <v>0</v>
      </c>
      <c r="CM709">
        <v>0</v>
      </c>
      <c r="CN709" t="s">
        <v>3</v>
      </c>
      <c r="CO709">
        <v>0</v>
      </c>
      <c r="CP709">
        <f t="shared" si="407"/>
        <v>3562.1600000000003</v>
      </c>
      <c r="CQ709">
        <f>SUMIF(SmtRes!AQ753:'SmtRes'!AQ756,"=1",SmtRes!AA753:'SmtRes'!AA756)</f>
        <v>0</v>
      </c>
      <c r="CR709">
        <f>SUMIF(SmtRes!AQ753:'SmtRes'!AQ756,"=1",SmtRes!AB753:'SmtRes'!AB756)</f>
        <v>575.46</v>
      </c>
      <c r="CS709">
        <f>SUMIF(SmtRes!AQ753:'SmtRes'!AQ756,"=1",SmtRes!AC753:'SmtRes'!AC756)</f>
        <v>444.91</v>
      </c>
      <c r="CT709">
        <f>SUMIF(SmtRes!AQ753:'SmtRes'!AQ756,"=1",SmtRes!AD753:'SmtRes'!AD756)</f>
        <v>378.5</v>
      </c>
      <c r="CU709">
        <f t="shared" si="408"/>
        <v>0</v>
      </c>
      <c r="CV709">
        <f>SUMIF(SmtRes!AQ753:'SmtRes'!AQ756,"=1",SmtRes!BU753:'SmtRes'!BU756)</f>
        <v>0.25</v>
      </c>
      <c r="CW709">
        <f>SUMIF(SmtRes!AQ753:'SmtRes'!AQ756,"=1",SmtRes!BV753:'SmtRes'!BV756)</f>
        <v>0.14000000000000001</v>
      </c>
      <c r="CX709">
        <f t="shared" si="409"/>
        <v>0</v>
      </c>
      <c r="CY709">
        <f t="shared" si="410"/>
        <v>2424.3007000000002</v>
      </c>
      <c r="CZ709">
        <f t="shared" si="411"/>
        <v>1412.2139999999999</v>
      </c>
      <c r="DC709" t="s">
        <v>3</v>
      </c>
      <c r="DD709" t="s">
        <v>3</v>
      </c>
      <c r="DE709" t="s">
        <v>3</v>
      </c>
      <c r="DF709" t="s">
        <v>3</v>
      </c>
      <c r="DG709" t="s">
        <v>3</v>
      </c>
      <c r="DH709" t="s">
        <v>3</v>
      </c>
      <c r="DI709" t="s">
        <v>3</v>
      </c>
      <c r="DJ709" t="s">
        <v>3</v>
      </c>
      <c r="DK709" t="s">
        <v>3</v>
      </c>
      <c r="DL709" t="s">
        <v>3</v>
      </c>
      <c r="DM709" t="s">
        <v>3</v>
      </c>
      <c r="DN709">
        <v>0</v>
      </c>
      <c r="DO709">
        <v>0</v>
      </c>
      <c r="DP709">
        <v>1</v>
      </c>
      <c r="DQ709">
        <v>1</v>
      </c>
      <c r="DU709">
        <v>1013</v>
      </c>
      <c r="DV709" t="s">
        <v>22</v>
      </c>
      <c r="DW709" t="s">
        <v>22</v>
      </c>
      <c r="DX709">
        <v>1</v>
      </c>
      <c r="DZ709" t="s">
        <v>3</v>
      </c>
      <c r="EA709" t="s">
        <v>3</v>
      </c>
      <c r="EB709" t="s">
        <v>3</v>
      </c>
      <c r="EC709" t="s">
        <v>3</v>
      </c>
      <c r="EE709">
        <v>58749547</v>
      </c>
      <c r="EF709">
        <v>2</v>
      </c>
      <c r="EG709" t="s">
        <v>24</v>
      </c>
      <c r="EH709">
        <v>27</v>
      </c>
      <c r="EI709" t="s">
        <v>25</v>
      </c>
      <c r="EJ709">
        <v>1</v>
      </c>
      <c r="EK709">
        <v>33001</v>
      </c>
      <c r="EL709" t="s">
        <v>25</v>
      </c>
      <c r="EM709" t="s">
        <v>26</v>
      </c>
      <c r="EO709" t="s">
        <v>3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0.25</v>
      </c>
      <c r="EX709">
        <v>0.14000000000000001</v>
      </c>
      <c r="EY709">
        <v>0</v>
      </c>
      <c r="FQ709">
        <v>0</v>
      </c>
      <c r="FR709">
        <f t="shared" si="412"/>
        <v>0</v>
      </c>
      <c r="FS709">
        <v>0</v>
      </c>
      <c r="FX709">
        <v>103</v>
      </c>
      <c r="FY709">
        <v>60</v>
      </c>
      <c r="GA709" t="s">
        <v>3</v>
      </c>
      <c r="GD709">
        <v>1</v>
      </c>
      <c r="GF709">
        <v>1071421144</v>
      </c>
      <c r="GG709">
        <v>2</v>
      </c>
      <c r="GH709">
        <v>1</v>
      </c>
      <c r="GI709">
        <v>-2</v>
      </c>
      <c r="GJ709">
        <v>0</v>
      </c>
      <c r="GK709">
        <v>0</v>
      </c>
      <c r="GL709">
        <f t="shared" si="413"/>
        <v>0</v>
      </c>
      <c r="GM709">
        <f t="shared" si="414"/>
        <v>7398.67</v>
      </c>
      <c r="GN709">
        <f t="shared" si="415"/>
        <v>7398.67</v>
      </c>
      <c r="GO709">
        <f t="shared" si="416"/>
        <v>0</v>
      </c>
      <c r="GP709">
        <f t="shared" si="417"/>
        <v>0</v>
      </c>
      <c r="GR709">
        <v>0</v>
      </c>
      <c r="GS709">
        <v>3</v>
      </c>
      <c r="GT709">
        <v>0</v>
      </c>
      <c r="GU709" t="s">
        <v>3</v>
      </c>
      <c r="GV709">
        <f t="shared" si="418"/>
        <v>0</v>
      </c>
      <c r="GW709">
        <v>1</v>
      </c>
      <c r="GX709">
        <f t="shared" si="419"/>
        <v>0</v>
      </c>
      <c r="HA709">
        <v>0</v>
      </c>
      <c r="HB709">
        <v>0</v>
      </c>
      <c r="HC709">
        <f t="shared" si="420"/>
        <v>0</v>
      </c>
      <c r="HE709" t="s">
        <v>3</v>
      </c>
      <c r="HF709" t="s">
        <v>3</v>
      </c>
      <c r="HM709" t="s">
        <v>3</v>
      </c>
      <c r="HN709" t="s">
        <v>27</v>
      </c>
      <c r="HO709" t="s">
        <v>28</v>
      </c>
      <c r="HP709" t="s">
        <v>25</v>
      </c>
      <c r="HQ709" t="s">
        <v>25</v>
      </c>
      <c r="IK709">
        <v>0</v>
      </c>
    </row>
    <row r="710" spans="1:245" x14ac:dyDescent="0.2">
      <c r="A710">
        <v>17</v>
      </c>
      <c r="B710">
        <v>0</v>
      </c>
      <c r="C710">
        <f>ROW(SmtRes!A774)</f>
        <v>774</v>
      </c>
      <c r="D710">
        <f>ROW(EtalonRes!A782)</f>
        <v>782</v>
      </c>
      <c r="E710" t="s">
        <v>172</v>
      </c>
      <c r="F710" t="s">
        <v>147</v>
      </c>
      <c r="G710" t="s">
        <v>373</v>
      </c>
      <c r="H710" t="s">
        <v>22</v>
      </c>
      <c r="I710">
        <v>7</v>
      </c>
      <c r="J710">
        <v>0</v>
      </c>
      <c r="K710">
        <v>7</v>
      </c>
      <c r="O710">
        <f t="shared" si="399"/>
        <v>22384.78</v>
      </c>
      <c r="P710">
        <f>SUMIF(SmtRes!AQ757:'SmtRes'!AQ774,"=1",SmtRes!DF757:'SmtRes'!DF774)</f>
        <v>1213.75</v>
      </c>
      <c r="Q710">
        <f>SUMIF(SmtRes!AQ757:'SmtRes'!AQ774,"=1",SmtRes!DG757:'SmtRes'!DG774)</f>
        <v>9362.4</v>
      </c>
      <c r="R710">
        <f>SUMIF(SmtRes!AQ757:'SmtRes'!AQ774,"=1",SmtRes!DH757:'SmtRes'!DH774)</f>
        <v>3025.57</v>
      </c>
      <c r="S710">
        <f>SUMIF(SmtRes!AQ757:'SmtRes'!AQ774,"=1",SmtRes!DI757:'SmtRes'!DI774)</f>
        <v>8783.06</v>
      </c>
      <c r="T710">
        <f t="shared" si="400"/>
        <v>0</v>
      </c>
      <c r="U710">
        <f>SUMIF(SmtRes!AQ757:'SmtRes'!AQ774,"=1",SmtRes!CV757:'SmtRes'!CV774)</f>
        <v>21.42</v>
      </c>
      <c r="V710">
        <f>SUMIF(SmtRes!AQ757:'SmtRes'!AQ774,"=1",SmtRes!CW757:'SmtRes'!CW774)</f>
        <v>6.09</v>
      </c>
      <c r="W710">
        <f t="shared" si="401"/>
        <v>0</v>
      </c>
      <c r="X710">
        <f t="shared" si="402"/>
        <v>12162.89</v>
      </c>
      <c r="Y710">
        <f t="shared" si="403"/>
        <v>7085.18</v>
      </c>
      <c r="AA710">
        <v>61617792</v>
      </c>
      <c r="AB710">
        <f t="shared" si="404"/>
        <v>2713.9716539999999</v>
      </c>
      <c r="AC710">
        <f>ROUND((SUM(SmtRes!BQ757:'SmtRes'!BQ774)),6)</f>
        <v>121.76385399999999</v>
      </c>
      <c r="AD710">
        <f>ROUND((((SUM(SmtRes!BR757:'SmtRes'!BR774))-(SUM(SmtRes!BS757:'SmtRes'!BS774)))+AE710),6)</f>
        <v>1337.4854</v>
      </c>
      <c r="AE710">
        <f>ROUND((SUM(SmtRes!BS757:'SmtRes'!BS774)),6)</f>
        <v>432.22370000000001</v>
      </c>
      <c r="AF710">
        <f>ROUND((SUM(SmtRes!BT757:'SmtRes'!BT774)),6)</f>
        <v>1254.7224000000001</v>
      </c>
      <c r="AG710">
        <f t="shared" si="405"/>
        <v>0</v>
      </c>
      <c r="AH710">
        <f>(SUM(SmtRes!BU757:'SmtRes'!BU774))</f>
        <v>3.06</v>
      </c>
      <c r="AI710">
        <f>(SUM(SmtRes!BV757:'SmtRes'!BV774))</f>
        <v>0.87000000000000011</v>
      </c>
      <c r="AJ710">
        <f t="shared" si="406"/>
        <v>0</v>
      </c>
      <c r="AK710">
        <v>3146.195354</v>
      </c>
      <c r="AL710">
        <v>121.76385400000001</v>
      </c>
      <c r="AM710">
        <v>1337.4854</v>
      </c>
      <c r="AN710">
        <v>432.22370000000001</v>
      </c>
      <c r="AO710">
        <v>1254.7224000000001</v>
      </c>
      <c r="AP710">
        <v>0</v>
      </c>
      <c r="AQ710">
        <v>3.06</v>
      </c>
      <c r="AR710">
        <v>0.87000000000000011</v>
      </c>
      <c r="AS710">
        <v>0</v>
      </c>
      <c r="AT710">
        <v>103</v>
      </c>
      <c r="AU710">
        <v>60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1</v>
      </c>
      <c r="BJ710" t="s">
        <v>149</v>
      </c>
      <c r="BM710">
        <v>33001</v>
      </c>
      <c r="BN710">
        <v>0</v>
      </c>
      <c r="BO710" t="s">
        <v>3</v>
      </c>
      <c r="BP710">
        <v>0</v>
      </c>
      <c r="BQ710">
        <v>2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103</v>
      </c>
      <c r="CA710">
        <v>60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 t="shared" si="407"/>
        <v>22384.78</v>
      </c>
      <c r="CQ710">
        <f>SUMIF(SmtRes!AQ757:'SmtRes'!AQ774,"=1",SmtRes!AA757:'SmtRes'!AA774)</f>
        <v>168309.38</v>
      </c>
      <c r="CR710">
        <f>SUMIF(SmtRes!AQ757:'SmtRes'!AQ774,"=1",SmtRes!AB757:'SmtRes'!AB774)</f>
        <v>2360.4899999999998</v>
      </c>
      <c r="CS710">
        <f>SUMIF(SmtRes!AQ757:'SmtRes'!AQ774,"=1",SmtRes!AC757:'SmtRes'!AC774)</f>
        <v>956.22</v>
      </c>
      <c r="CT710">
        <f>SUMIF(SmtRes!AQ757:'SmtRes'!AQ774,"=1",SmtRes!AD757:'SmtRes'!AD774)</f>
        <v>410.04</v>
      </c>
      <c r="CU710">
        <f t="shared" si="408"/>
        <v>0</v>
      </c>
      <c r="CV710">
        <f>SUMIF(SmtRes!AQ757:'SmtRes'!AQ774,"=1",SmtRes!BU757:'SmtRes'!BU774)</f>
        <v>3.06</v>
      </c>
      <c r="CW710">
        <f>SUMIF(SmtRes!AQ757:'SmtRes'!AQ774,"=1",SmtRes!BV757:'SmtRes'!BV774)</f>
        <v>0.87000000000000011</v>
      </c>
      <c r="CX710">
        <f t="shared" si="409"/>
        <v>0</v>
      </c>
      <c r="CY710">
        <f t="shared" si="410"/>
        <v>12162.888899999998</v>
      </c>
      <c r="CZ710">
        <f t="shared" si="411"/>
        <v>7085.177999999999</v>
      </c>
      <c r="DC710" t="s">
        <v>3</v>
      </c>
      <c r="DD710" t="s">
        <v>3</v>
      </c>
      <c r="DE710" t="s">
        <v>3</v>
      </c>
      <c r="DF710" t="s">
        <v>3</v>
      </c>
      <c r="DG710" t="s">
        <v>3</v>
      </c>
      <c r="DH710" t="s">
        <v>3</v>
      </c>
      <c r="DI710" t="s">
        <v>3</v>
      </c>
      <c r="DJ710" t="s">
        <v>3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1013</v>
      </c>
      <c r="DV710" t="s">
        <v>22</v>
      </c>
      <c r="DW710" t="s">
        <v>22</v>
      </c>
      <c r="DX710">
        <v>1</v>
      </c>
      <c r="DZ710" t="s">
        <v>3</v>
      </c>
      <c r="EA710" t="s">
        <v>3</v>
      </c>
      <c r="EB710" t="s">
        <v>3</v>
      </c>
      <c r="EC710" t="s">
        <v>3</v>
      </c>
      <c r="EE710">
        <v>58749547</v>
      </c>
      <c r="EF710">
        <v>2</v>
      </c>
      <c r="EG710" t="s">
        <v>24</v>
      </c>
      <c r="EH710">
        <v>27</v>
      </c>
      <c r="EI710" t="s">
        <v>25</v>
      </c>
      <c r="EJ710">
        <v>1</v>
      </c>
      <c r="EK710">
        <v>33001</v>
      </c>
      <c r="EL710" t="s">
        <v>25</v>
      </c>
      <c r="EM710" t="s">
        <v>26</v>
      </c>
      <c r="EO710" t="s">
        <v>3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0</v>
      </c>
      <c r="EW710">
        <v>3.06</v>
      </c>
      <c r="EX710">
        <v>0.87</v>
      </c>
      <c r="EY710">
        <v>0</v>
      </c>
      <c r="FQ710">
        <v>0</v>
      </c>
      <c r="FR710">
        <f t="shared" si="412"/>
        <v>0</v>
      </c>
      <c r="FS710">
        <v>0</v>
      </c>
      <c r="FX710">
        <v>103</v>
      </c>
      <c r="FY710">
        <v>60</v>
      </c>
      <c r="GA710" t="s">
        <v>3</v>
      </c>
      <c r="GD710">
        <v>1</v>
      </c>
      <c r="GF710">
        <v>1421670900</v>
      </c>
      <c r="GG710">
        <v>2</v>
      </c>
      <c r="GH710">
        <v>1</v>
      </c>
      <c r="GI710">
        <v>-2</v>
      </c>
      <c r="GJ710">
        <v>0</v>
      </c>
      <c r="GK710">
        <v>0</v>
      </c>
      <c r="GL710">
        <f t="shared" si="413"/>
        <v>0</v>
      </c>
      <c r="GM710">
        <f t="shared" si="414"/>
        <v>41632.85</v>
      </c>
      <c r="GN710">
        <f t="shared" si="415"/>
        <v>41632.85</v>
      </c>
      <c r="GO710">
        <f t="shared" si="416"/>
        <v>0</v>
      </c>
      <c r="GP710">
        <f t="shared" si="417"/>
        <v>0</v>
      </c>
      <c r="GR710">
        <v>0</v>
      </c>
      <c r="GS710">
        <v>3</v>
      </c>
      <c r="GT710">
        <v>0</v>
      </c>
      <c r="GU710" t="s">
        <v>3</v>
      </c>
      <c r="GV710">
        <f t="shared" si="418"/>
        <v>0</v>
      </c>
      <c r="GW710">
        <v>1</v>
      </c>
      <c r="GX710">
        <f t="shared" si="419"/>
        <v>0</v>
      </c>
      <c r="HA710">
        <v>0</v>
      </c>
      <c r="HB710">
        <v>0</v>
      </c>
      <c r="HC710">
        <f t="shared" si="420"/>
        <v>0</v>
      </c>
      <c r="HE710" t="s">
        <v>3</v>
      </c>
      <c r="HF710" t="s">
        <v>3</v>
      </c>
      <c r="HM710" t="s">
        <v>3</v>
      </c>
      <c r="HN710" t="s">
        <v>27</v>
      </c>
      <c r="HO710" t="s">
        <v>28</v>
      </c>
      <c r="HP710" t="s">
        <v>25</v>
      </c>
      <c r="HQ710" t="s">
        <v>25</v>
      </c>
      <c r="IK710">
        <v>0</v>
      </c>
    </row>
    <row r="711" spans="1:245" x14ac:dyDescent="0.2">
      <c r="A711">
        <v>17</v>
      </c>
      <c r="B711">
        <v>0</v>
      </c>
      <c r="C711">
        <f>ROW(SmtRes!A794)</f>
        <v>794</v>
      </c>
      <c r="D711">
        <f>ROW(EtalonRes!A802)</f>
        <v>802</v>
      </c>
      <c r="E711" t="s">
        <v>174</v>
      </c>
      <c r="F711" t="s">
        <v>374</v>
      </c>
      <c r="G711" t="s">
        <v>375</v>
      </c>
      <c r="H711" t="s">
        <v>22</v>
      </c>
      <c r="I711">
        <v>1</v>
      </c>
      <c r="J711">
        <v>0</v>
      </c>
      <c r="K711">
        <v>1</v>
      </c>
      <c r="O711">
        <f t="shared" si="399"/>
        <v>6742.82</v>
      </c>
      <c r="P711">
        <f>SUMIF(SmtRes!AQ775:'SmtRes'!AQ794,"=1",SmtRes!DF775:'SmtRes'!DF794)</f>
        <v>173.4</v>
      </c>
      <c r="Q711">
        <f>SUMIF(SmtRes!AQ775:'SmtRes'!AQ794,"=1",SmtRes!DG775:'SmtRes'!DG794)</f>
        <v>3121.3199999999997</v>
      </c>
      <c r="R711">
        <f>SUMIF(SmtRes!AQ775:'SmtRes'!AQ794,"=1",SmtRes!DH775:'SmtRes'!DH794)</f>
        <v>996.06000000000006</v>
      </c>
      <c r="S711">
        <f>SUMIF(SmtRes!AQ775:'SmtRes'!AQ794,"=1",SmtRes!DI775:'SmtRes'!DI794)</f>
        <v>2452.04</v>
      </c>
      <c r="T711">
        <f t="shared" si="400"/>
        <v>0</v>
      </c>
      <c r="U711">
        <f>SUMIF(SmtRes!AQ775:'SmtRes'!AQ794,"=1",SmtRes!CV775:'SmtRes'!CV794)</f>
        <v>5.98</v>
      </c>
      <c r="V711">
        <f>SUMIF(SmtRes!AQ775:'SmtRes'!AQ794,"=1",SmtRes!CW775:'SmtRes'!CW794)</f>
        <v>2</v>
      </c>
      <c r="W711">
        <f t="shared" si="401"/>
        <v>0</v>
      </c>
      <c r="X711">
        <f t="shared" si="402"/>
        <v>3551.54</v>
      </c>
      <c r="Y711">
        <f t="shared" si="403"/>
        <v>2068.86</v>
      </c>
      <c r="AA711">
        <v>61617792</v>
      </c>
      <c r="AB711">
        <f t="shared" si="404"/>
        <v>5695.1230539999997</v>
      </c>
      <c r="AC711">
        <f>ROUND((SUM(SmtRes!BQ775:'SmtRes'!BQ794)),6)</f>
        <v>121.76385399999999</v>
      </c>
      <c r="AD711">
        <f>ROUND((((SUM(SmtRes!BR775:'SmtRes'!BR794))-(SUM(SmtRes!BS775:'SmtRes'!BS794)))+AE711),6)</f>
        <v>3121.32</v>
      </c>
      <c r="AE711">
        <f>ROUND((SUM(SmtRes!BS775:'SmtRes'!BS794)),6)</f>
        <v>996.06</v>
      </c>
      <c r="AF711">
        <f>ROUND((SUM(SmtRes!BT775:'SmtRes'!BT794)),6)</f>
        <v>2452.0392000000002</v>
      </c>
      <c r="AG711">
        <f t="shared" si="405"/>
        <v>0</v>
      </c>
      <c r="AH711">
        <f>(SUM(SmtRes!BU775:'SmtRes'!BU794))</f>
        <v>5.98</v>
      </c>
      <c r="AI711">
        <f>(SUM(SmtRes!BV775:'SmtRes'!BV794))</f>
        <v>2</v>
      </c>
      <c r="AJ711">
        <f t="shared" si="406"/>
        <v>0</v>
      </c>
      <c r="AK711">
        <v>6691.1830540000001</v>
      </c>
      <c r="AL711">
        <v>121.76385400000001</v>
      </c>
      <c r="AM711">
        <v>3121.32</v>
      </c>
      <c r="AN711">
        <v>996.06000000000006</v>
      </c>
      <c r="AO711">
        <v>2452.0392000000002</v>
      </c>
      <c r="AP711">
        <v>0</v>
      </c>
      <c r="AQ711">
        <v>5.98</v>
      </c>
      <c r="AR711">
        <v>2</v>
      </c>
      <c r="AS711">
        <v>0</v>
      </c>
      <c r="AT711">
        <v>103</v>
      </c>
      <c r="AU711">
        <v>60</v>
      </c>
      <c r="AV711">
        <v>1</v>
      </c>
      <c r="AW711">
        <v>1</v>
      </c>
      <c r="AZ711">
        <v>1</v>
      </c>
      <c r="BA711">
        <v>1</v>
      </c>
      <c r="BB711">
        <v>1</v>
      </c>
      <c r="BC711">
        <v>1</v>
      </c>
      <c r="BD711" t="s">
        <v>3</v>
      </c>
      <c r="BE711" t="s">
        <v>3</v>
      </c>
      <c r="BF711" t="s">
        <v>3</v>
      </c>
      <c r="BG711" t="s">
        <v>3</v>
      </c>
      <c r="BH711">
        <v>0</v>
      </c>
      <c r="BI711">
        <v>1</v>
      </c>
      <c r="BJ711" t="s">
        <v>376</v>
      </c>
      <c r="BM711">
        <v>33001</v>
      </c>
      <c r="BN711">
        <v>0</v>
      </c>
      <c r="BO711" t="s">
        <v>3</v>
      </c>
      <c r="BP711">
        <v>0</v>
      </c>
      <c r="BQ711">
        <v>2</v>
      </c>
      <c r="BR711">
        <v>0</v>
      </c>
      <c r="BS711">
        <v>1</v>
      </c>
      <c r="BT711">
        <v>1</v>
      </c>
      <c r="BU711">
        <v>1</v>
      </c>
      <c r="BV711">
        <v>1</v>
      </c>
      <c r="BW711">
        <v>1</v>
      </c>
      <c r="BX711">
        <v>1</v>
      </c>
      <c r="BY711" t="s">
        <v>3</v>
      </c>
      <c r="BZ711">
        <v>103</v>
      </c>
      <c r="CA711">
        <v>60</v>
      </c>
      <c r="CB711" t="s">
        <v>3</v>
      </c>
      <c r="CE711">
        <v>0</v>
      </c>
      <c r="CF711">
        <v>0</v>
      </c>
      <c r="CG711">
        <v>0</v>
      </c>
      <c r="CM711">
        <v>0</v>
      </c>
      <c r="CN711" t="s">
        <v>3</v>
      </c>
      <c r="CO711">
        <v>0</v>
      </c>
      <c r="CP711">
        <f t="shared" si="407"/>
        <v>6742.8200000000006</v>
      </c>
      <c r="CQ711">
        <f>SUMIF(SmtRes!AQ775:'SmtRes'!AQ794,"=1",SmtRes!AA775:'SmtRes'!AA794)</f>
        <v>168309.38</v>
      </c>
      <c r="CR711">
        <f>SUMIF(SmtRes!AQ775:'SmtRes'!AQ794,"=1",SmtRes!AB775:'SmtRes'!AB794)</f>
        <v>2360.4899999999998</v>
      </c>
      <c r="CS711">
        <f>SUMIF(SmtRes!AQ775:'SmtRes'!AQ794,"=1",SmtRes!AC775:'SmtRes'!AC794)</f>
        <v>956.22</v>
      </c>
      <c r="CT711">
        <f>SUMIF(SmtRes!AQ775:'SmtRes'!AQ794,"=1",SmtRes!AD775:'SmtRes'!AD794)</f>
        <v>410.04</v>
      </c>
      <c r="CU711">
        <f t="shared" si="408"/>
        <v>0</v>
      </c>
      <c r="CV711">
        <f>SUMIF(SmtRes!AQ775:'SmtRes'!AQ794,"=1",SmtRes!BU775:'SmtRes'!BU794)</f>
        <v>5.98</v>
      </c>
      <c r="CW711">
        <f>SUMIF(SmtRes!AQ775:'SmtRes'!AQ794,"=1",SmtRes!BV775:'SmtRes'!BV794)</f>
        <v>2</v>
      </c>
      <c r="CX711">
        <f t="shared" si="409"/>
        <v>0</v>
      </c>
      <c r="CY711">
        <f t="shared" si="410"/>
        <v>3551.5429999999997</v>
      </c>
      <c r="CZ711">
        <f t="shared" si="411"/>
        <v>2068.86</v>
      </c>
      <c r="DC711" t="s">
        <v>3</v>
      </c>
      <c r="DD711" t="s">
        <v>3</v>
      </c>
      <c r="DE711" t="s">
        <v>3</v>
      </c>
      <c r="DF711" t="s">
        <v>3</v>
      </c>
      <c r="DG711" t="s">
        <v>3</v>
      </c>
      <c r="DH711" t="s">
        <v>3</v>
      </c>
      <c r="DI711" t="s">
        <v>3</v>
      </c>
      <c r="DJ711" t="s">
        <v>3</v>
      </c>
      <c r="DK711" t="s">
        <v>3</v>
      </c>
      <c r="DL711" t="s">
        <v>3</v>
      </c>
      <c r="DM711" t="s">
        <v>3</v>
      </c>
      <c r="DN711">
        <v>0</v>
      </c>
      <c r="DO711">
        <v>0</v>
      </c>
      <c r="DP711">
        <v>1</v>
      </c>
      <c r="DQ711">
        <v>1</v>
      </c>
      <c r="DU711">
        <v>1013</v>
      </c>
      <c r="DV711" t="s">
        <v>22</v>
      </c>
      <c r="DW711" t="s">
        <v>22</v>
      </c>
      <c r="DX711">
        <v>1</v>
      </c>
      <c r="DZ711" t="s">
        <v>3</v>
      </c>
      <c r="EA711" t="s">
        <v>3</v>
      </c>
      <c r="EB711" t="s">
        <v>3</v>
      </c>
      <c r="EC711" t="s">
        <v>3</v>
      </c>
      <c r="EE711">
        <v>58749547</v>
      </c>
      <c r="EF711">
        <v>2</v>
      </c>
      <c r="EG711" t="s">
        <v>24</v>
      </c>
      <c r="EH711">
        <v>27</v>
      </c>
      <c r="EI711" t="s">
        <v>25</v>
      </c>
      <c r="EJ711">
        <v>1</v>
      </c>
      <c r="EK711">
        <v>33001</v>
      </c>
      <c r="EL711" t="s">
        <v>25</v>
      </c>
      <c r="EM711" t="s">
        <v>26</v>
      </c>
      <c r="EO711" t="s">
        <v>3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0</v>
      </c>
      <c r="EW711">
        <v>5.98</v>
      </c>
      <c r="EX711">
        <v>2</v>
      </c>
      <c r="EY711">
        <v>0</v>
      </c>
      <c r="FQ711">
        <v>0</v>
      </c>
      <c r="FR711">
        <f t="shared" si="412"/>
        <v>0</v>
      </c>
      <c r="FS711">
        <v>0</v>
      </c>
      <c r="FX711">
        <v>103</v>
      </c>
      <c r="FY711">
        <v>60</v>
      </c>
      <c r="GA711" t="s">
        <v>3</v>
      </c>
      <c r="GD711">
        <v>1</v>
      </c>
      <c r="GF711">
        <v>-463594536</v>
      </c>
      <c r="GG711">
        <v>2</v>
      </c>
      <c r="GH711">
        <v>1</v>
      </c>
      <c r="GI711">
        <v>-2</v>
      </c>
      <c r="GJ711">
        <v>0</v>
      </c>
      <c r="GK711">
        <v>0</v>
      </c>
      <c r="GL711">
        <f t="shared" si="413"/>
        <v>0</v>
      </c>
      <c r="GM711">
        <f t="shared" si="414"/>
        <v>12363.22</v>
      </c>
      <c r="GN711">
        <f t="shared" si="415"/>
        <v>12363.22</v>
      </c>
      <c r="GO711">
        <f t="shared" si="416"/>
        <v>0</v>
      </c>
      <c r="GP711">
        <f t="shared" si="417"/>
        <v>0</v>
      </c>
      <c r="GR711">
        <v>0</v>
      </c>
      <c r="GS711">
        <v>3</v>
      </c>
      <c r="GT711">
        <v>0</v>
      </c>
      <c r="GU711" t="s">
        <v>3</v>
      </c>
      <c r="GV711">
        <f t="shared" si="418"/>
        <v>0</v>
      </c>
      <c r="GW711">
        <v>1</v>
      </c>
      <c r="GX711">
        <f t="shared" si="419"/>
        <v>0</v>
      </c>
      <c r="HA711">
        <v>0</v>
      </c>
      <c r="HB711">
        <v>0</v>
      </c>
      <c r="HC711">
        <f t="shared" si="420"/>
        <v>0</v>
      </c>
      <c r="HE711" t="s">
        <v>3</v>
      </c>
      <c r="HF711" t="s">
        <v>3</v>
      </c>
      <c r="HM711" t="s">
        <v>3</v>
      </c>
      <c r="HN711" t="s">
        <v>27</v>
      </c>
      <c r="HO711" t="s">
        <v>28</v>
      </c>
      <c r="HP711" t="s">
        <v>25</v>
      </c>
      <c r="HQ711" t="s">
        <v>25</v>
      </c>
      <c r="IK711">
        <v>0</v>
      </c>
    </row>
    <row r="712" spans="1:245" x14ac:dyDescent="0.2">
      <c r="A712">
        <v>17</v>
      </c>
      <c r="B712">
        <v>0</v>
      </c>
      <c r="C712">
        <f>ROW(SmtRes!A814)</f>
        <v>814</v>
      </c>
      <c r="D712">
        <f>ROW(EtalonRes!A822)</f>
        <v>822</v>
      </c>
      <c r="E712" t="s">
        <v>177</v>
      </c>
      <c r="F712" t="s">
        <v>377</v>
      </c>
      <c r="G712" t="s">
        <v>378</v>
      </c>
      <c r="H712" t="s">
        <v>22</v>
      </c>
      <c r="I712">
        <v>2</v>
      </c>
      <c r="J712">
        <v>0</v>
      </c>
      <c r="K712">
        <v>2</v>
      </c>
      <c r="O712">
        <f t="shared" si="399"/>
        <v>21029.69</v>
      </c>
      <c r="P712">
        <f>SUMIF(SmtRes!AQ795:'SmtRes'!AQ814,"=1",SmtRes!DF795:'SmtRes'!DF814)</f>
        <v>346.78</v>
      </c>
      <c r="Q712">
        <f>SUMIF(SmtRes!AQ795:'SmtRes'!AQ814,"=1",SmtRes!DG795:'SmtRes'!DG814)</f>
        <v>10100.59</v>
      </c>
      <c r="R712">
        <f>SUMIF(SmtRes!AQ795:'SmtRes'!AQ814,"=1",SmtRes!DH795:'SmtRes'!DH814)</f>
        <v>3201.6</v>
      </c>
      <c r="S712">
        <f>SUMIF(SmtRes!AQ795:'SmtRes'!AQ814,"=1",SmtRes!DI795:'SmtRes'!DI814)</f>
        <v>7380.72</v>
      </c>
      <c r="T712">
        <f t="shared" si="400"/>
        <v>0</v>
      </c>
      <c r="U712">
        <f>SUMIF(SmtRes!AQ795:'SmtRes'!AQ814,"=1",SmtRes!CV795:'SmtRes'!CV814)</f>
        <v>18</v>
      </c>
      <c r="V712">
        <f>SUMIF(SmtRes!AQ795:'SmtRes'!AQ814,"=1",SmtRes!CW795:'SmtRes'!CW814)</f>
        <v>6.42</v>
      </c>
      <c r="W712">
        <f t="shared" si="401"/>
        <v>0</v>
      </c>
      <c r="X712">
        <f t="shared" si="402"/>
        <v>10899.79</v>
      </c>
      <c r="Y712">
        <f t="shared" si="403"/>
        <v>6349.39</v>
      </c>
      <c r="AA712">
        <v>61617792</v>
      </c>
      <c r="AB712">
        <f t="shared" si="404"/>
        <v>8862.4200540000002</v>
      </c>
      <c r="AC712">
        <f>ROUND((SUM(SmtRes!BQ795:'SmtRes'!BQ814)),6)</f>
        <v>121.76385399999999</v>
      </c>
      <c r="AD712">
        <f>ROUND((((SUM(SmtRes!BR795:'SmtRes'!BR814))-(SUM(SmtRes!BS795:'SmtRes'!BS814)))+AE712),6)</f>
        <v>5050.2961999999998</v>
      </c>
      <c r="AE712">
        <f>ROUND((SUM(SmtRes!BS795:'SmtRes'!BS814)),6)</f>
        <v>1600.8010999999999</v>
      </c>
      <c r="AF712">
        <f>ROUND((SUM(SmtRes!BT795:'SmtRes'!BT814)),6)</f>
        <v>3690.36</v>
      </c>
      <c r="AG712">
        <f t="shared" si="405"/>
        <v>0</v>
      </c>
      <c r="AH712">
        <f>(SUM(SmtRes!BU795:'SmtRes'!BU814))</f>
        <v>9</v>
      </c>
      <c r="AI712">
        <f>(SUM(SmtRes!BV795:'SmtRes'!BV814))</f>
        <v>3.21</v>
      </c>
      <c r="AJ712">
        <f t="shared" si="406"/>
        <v>0</v>
      </c>
      <c r="AK712">
        <v>10463.221154000001</v>
      </c>
      <c r="AL712">
        <v>121.76385400000001</v>
      </c>
      <c r="AM712">
        <v>5050.2961999999998</v>
      </c>
      <c r="AN712">
        <v>1600.8010999999999</v>
      </c>
      <c r="AO712">
        <v>3690.36</v>
      </c>
      <c r="AP712">
        <v>0</v>
      </c>
      <c r="AQ712">
        <v>9</v>
      </c>
      <c r="AR712">
        <v>3.21</v>
      </c>
      <c r="AS712">
        <v>0</v>
      </c>
      <c r="AT712">
        <v>103</v>
      </c>
      <c r="AU712">
        <v>60</v>
      </c>
      <c r="AV712">
        <v>1</v>
      </c>
      <c r="AW712">
        <v>1</v>
      </c>
      <c r="AZ712">
        <v>1</v>
      </c>
      <c r="BA712">
        <v>1</v>
      </c>
      <c r="BB712">
        <v>1</v>
      </c>
      <c r="BC712">
        <v>1</v>
      </c>
      <c r="BD712" t="s">
        <v>3</v>
      </c>
      <c r="BE712" t="s">
        <v>3</v>
      </c>
      <c r="BF712" t="s">
        <v>3</v>
      </c>
      <c r="BG712" t="s">
        <v>3</v>
      </c>
      <c r="BH712">
        <v>0</v>
      </c>
      <c r="BI712">
        <v>1</v>
      </c>
      <c r="BJ712" t="s">
        <v>379</v>
      </c>
      <c r="BM712">
        <v>33001</v>
      </c>
      <c r="BN712">
        <v>0</v>
      </c>
      <c r="BO712" t="s">
        <v>3</v>
      </c>
      <c r="BP712">
        <v>0</v>
      </c>
      <c r="BQ712">
        <v>2</v>
      </c>
      <c r="BR712">
        <v>0</v>
      </c>
      <c r="BS712">
        <v>1</v>
      </c>
      <c r="BT712">
        <v>1</v>
      </c>
      <c r="BU712">
        <v>1</v>
      </c>
      <c r="BV712">
        <v>1</v>
      </c>
      <c r="BW712">
        <v>1</v>
      </c>
      <c r="BX712">
        <v>1</v>
      </c>
      <c r="BY712" t="s">
        <v>3</v>
      </c>
      <c r="BZ712">
        <v>103</v>
      </c>
      <c r="CA712">
        <v>60</v>
      </c>
      <c r="CB712" t="s">
        <v>3</v>
      </c>
      <c r="CE712">
        <v>0</v>
      </c>
      <c r="CF712">
        <v>0</v>
      </c>
      <c r="CG712">
        <v>0</v>
      </c>
      <c r="CM712">
        <v>0</v>
      </c>
      <c r="CN712" t="s">
        <v>3</v>
      </c>
      <c r="CO712">
        <v>0</v>
      </c>
      <c r="CP712">
        <f t="shared" si="407"/>
        <v>21029.69</v>
      </c>
      <c r="CQ712">
        <f>SUMIF(SmtRes!AQ795:'SmtRes'!AQ814,"=1",SmtRes!AA795:'SmtRes'!AA814)</f>
        <v>168309.38</v>
      </c>
      <c r="CR712">
        <f>SUMIF(SmtRes!AQ795:'SmtRes'!AQ814,"=1",SmtRes!AB795:'SmtRes'!AB814)</f>
        <v>2360.4899999999998</v>
      </c>
      <c r="CS712">
        <f>SUMIF(SmtRes!AQ795:'SmtRes'!AQ814,"=1",SmtRes!AC795:'SmtRes'!AC814)</f>
        <v>956.22</v>
      </c>
      <c r="CT712">
        <f>SUMIF(SmtRes!AQ795:'SmtRes'!AQ814,"=1",SmtRes!AD795:'SmtRes'!AD814)</f>
        <v>410.04</v>
      </c>
      <c r="CU712">
        <f t="shared" si="408"/>
        <v>0</v>
      </c>
      <c r="CV712">
        <f>SUMIF(SmtRes!AQ795:'SmtRes'!AQ814,"=1",SmtRes!BU795:'SmtRes'!BU814)</f>
        <v>9</v>
      </c>
      <c r="CW712">
        <f>SUMIF(SmtRes!AQ795:'SmtRes'!AQ814,"=1",SmtRes!BV795:'SmtRes'!BV814)</f>
        <v>3.21</v>
      </c>
      <c r="CX712">
        <f t="shared" si="409"/>
        <v>0</v>
      </c>
      <c r="CY712">
        <f t="shared" si="410"/>
        <v>10899.7896</v>
      </c>
      <c r="CZ712">
        <f t="shared" si="411"/>
        <v>6349.3919999999998</v>
      </c>
      <c r="DC712" t="s">
        <v>3</v>
      </c>
      <c r="DD712" t="s">
        <v>3</v>
      </c>
      <c r="DE712" t="s">
        <v>3</v>
      </c>
      <c r="DF712" t="s">
        <v>3</v>
      </c>
      <c r="DG712" t="s">
        <v>3</v>
      </c>
      <c r="DH712" t="s">
        <v>3</v>
      </c>
      <c r="DI712" t="s">
        <v>3</v>
      </c>
      <c r="DJ712" t="s">
        <v>3</v>
      </c>
      <c r="DK712" t="s">
        <v>3</v>
      </c>
      <c r="DL712" t="s">
        <v>3</v>
      </c>
      <c r="DM712" t="s">
        <v>3</v>
      </c>
      <c r="DN712">
        <v>0</v>
      </c>
      <c r="DO712">
        <v>0</v>
      </c>
      <c r="DP712">
        <v>1</v>
      </c>
      <c r="DQ712">
        <v>1</v>
      </c>
      <c r="DU712">
        <v>1013</v>
      </c>
      <c r="DV712" t="s">
        <v>22</v>
      </c>
      <c r="DW712" t="s">
        <v>22</v>
      </c>
      <c r="DX712">
        <v>1</v>
      </c>
      <c r="DZ712" t="s">
        <v>3</v>
      </c>
      <c r="EA712" t="s">
        <v>3</v>
      </c>
      <c r="EB712" t="s">
        <v>3</v>
      </c>
      <c r="EC712" t="s">
        <v>3</v>
      </c>
      <c r="EE712">
        <v>58749547</v>
      </c>
      <c r="EF712">
        <v>2</v>
      </c>
      <c r="EG712" t="s">
        <v>24</v>
      </c>
      <c r="EH712">
        <v>27</v>
      </c>
      <c r="EI712" t="s">
        <v>25</v>
      </c>
      <c r="EJ712">
        <v>1</v>
      </c>
      <c r="EK712">
        <v>33001</v>
      </c>
      <c r="EL712" t="s">
        <v>25</v>
      </c>
      <c r="EM712" t="s">
        <v>26</v>
      </c>
      <c r="EO712" t="s">
        <v>3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0</v>
      </c>
      <c r="EW712">
        <v>9</v>
      </c>
      <c r="EX712">
        <v>3.21</v>
      </c>
      <c r="EY712">
        <v>0</v>
      </c>
      <c r="FQ712">
        <v>0</v>
      </c>
      <c r="FR712">
        <f t="shared" si="412"/>
        <v>0</v>
      </c>
      <c r="FS712">
        <v>0</v>
      </c>
      <c r="FX712">
        <v>103</v>
      </c>
      <c r="FY712">
        <v>60</v>
      </c>
      <c r="GA712" t="s">
        <v>3</v>
      </c>
      <c r="GD712">
        <v>1</v>
      </c>
      <c r="GF712">
        <v>-386396258</v>
      </c>
      <c r="GG712">
        <v>2</v>
      </c>
      <c r="GH712">
        <v>1</v>
      </c>
      <c r="GI712">
        <v>-2</v>
      </c>
      <c r="GJ712">
        <v>0</v>
      </c>
      <c r="GK712">
        <v>0</v>
      </c>
      <c r="GL712">
        <f t="shared" si="413"/>
        <v>0</v>
      </c>
      <c r="GM712">
        <f t="shared" si="414"/>
        <v>38278.870000000003</v>
      </c>
      <c r="GN712">
        <f t="shared" si="415"/>
        <v>38278.870000000003</v>
      </c>
      <c r="GO712">
        <f t="shared" si="416"/>
        <v>0</v>
      </c>
      <c r="GP712">
        <f t="shared" si="417"/>
        <v>0</v>
      </c>
      <c r="GR712">
        <v>0</v>
      </c>
      <c r="GS712">
        <v>3</v>
      </c>
      <c r="GT712">
        <v>0</v>
      </c>
      <c r="GU712" t="s">
        <v>3</v>
      </c>
      <c r="GV712">
        <f t="shared" si="418"/>
        <v>0</v>
      </c>
      <c r="GW712">
        <v>1</v>
      </c>
      <c r="GX712">
        <f t="shared" si="419"/>
        <v>0</v>
      </c>
      <c r="HA712">
        <v>0</v>
      </c>
      <c r="HB712">
        <v>0</v>
      </c>
      <c r="HC712">
        <f t="shared" si="420"/>
        <v>0</v>
      </c>
      <c r="HE712" t="s">
        <v>3</v>
      </c>
      <c r="HF712" t="s">
        <v>3</v>
      </c>
      <c r="HM712" t="s">
        <v>3</v>
      </c>
      <c r="HN712" t="s">
        <v>27</v>
      </c>
      <c r="HO712" t="s">
        <v>28</v>
      </c>
      <c r="HP712" t="s">
        <v>25</v>
      </c>
      <c r="HQ712" t="s">
        <v>25</v>
      </c>
      <c r="IK712">
        <v>0</v>
      </c>
    </row>
    <row r="713" spans="1:245" x14ac:dyDescent="0.2">
      <c r="A713">
        <v>17</v>
      </c>
      <c r="B713">
        <v>0</v>
      </c>
      <c r="C713">
        <f>ROW(SmtRes!A818)</f>
        <v>818</v>
      </c>
      <c r="D713">
        <f>ROW(EtalonRes!A826)</f>
        <v>826</v>
      </c>
      <c r="E713" t="s">
        <v>186</v>
      </c>
      <c r="F713" t="s">
        <v>48</v>
      </c>
      <c r="G713" t="s">
        <v>380</v>
      </c>
      <c r="H713" t="s">
        <v>22</v>
      </c>
      <c r="I713">
        <v>0</v>
      </c>
      <c r="J713">
        <v>0</v>
      </c>
      <c r="K713">
        <v>0</v>
      </c>
      <c r="O713">
        <f t="shared" si="399"/>
        <v>0</v>
      </c>
      <c r="P713">
        <f>SUMIF(SmtRes!AQ815:'SmtRes'!AQ818,"=1",SmtRes!DF815:'SmtRes'!DF818)</f>
        <v>0</v>
      </c>
      <c r="Q713">
        <f>SUMIF(SmtRes!AQ815:'SmtRes'!AQ818,"=1",SmtRes!DG815:'SmtRes'!DG818)</f>
        <v>0</v>
      </c>
      <c r="R713">
        <f>SUMIF(SmtRes!AQ815:'SmtRes'!AQ818,"=1",SmtRes!DH815:'SmtRes'!DH818)</f>
        <v>0</v>
      </c>
      <c r="S713">
        <f>SUMIF(SmtRes!AQ815:'SmtRes'!AQ818,"=1",SmtRes!DI815:'SmtRes'!DI818)</f>
        <v>0</v>
      </c>
      <c r="T713">
        <f t="shared" si="400"/>
        <v>0</v>
      </c>
      <c r="U713">
        <f>SUMIF(SmtRes!AQ815:'SmtRes'!AQ818,"=1",SmtRes!CV815:'SmtRes'!CV818)</f>
        <v>0</v>
      </c>
      <c r="V713">
        <f>SUMIF(SmtRes!AQ815:'SmtRes'!AQ818,"=1",SmtRes!CW815:'SmtRes'!CW818)</f>
        <v>0</v>
      </c>
      <c r="W713">
        <f t="shared" si="401"/>
        <v>0</v>
      </c>
      <c r="X713">
        <f t="shared" si="402"/>
        <v>0</v>
      </c>
      <c r="Y713">
        <f t="shared" si="403"/>
        <v>0</v>
      </c>
      <c r="AA713">
        <v>61617792</v>
      </c>
      <c r="AB713">
        <f t="shared" si="404"/>
        <v>469.0299</v>
      </c>
      <c r="AC713">
        <f>ROUND((0),6)</f>
        <v>0</v>
      </c>
      <c r="AD713">
        <f>ROUND((((SUM(SmtRes!BR815:'SmtRes'!BR818))-(SUM(SmtRes!BS815:'SmtRes'!BS818)))+AE713),6)</f>
        <v>379.78199999999998</v>
      </c>
      <c r="AE713">
        <f>ROUND((SUM(SmtRes!BS815:'SmtRes'!BS818)),6)</f>
        <v>161.36279999999999</v>
      </c>
      <c r="AF713">
        <f>ROUND((SUM(SmtRes!BT815:'SmtRes'!BT818)),6)</f>
        <v>89.247900000000001</v>
      </c>
      <c r="AG713">
        <f t="shared" si="405"/>
        <v>0</v>
      </c>
      <c r="AH713">
        <f>(SUM(SmtRes!BU815:'SmtRes'!BU818))</f>
        <v>0.21</v>
      </c>
      <c r="AI713">
        <f>(SUM(SmtRes!BV815:'SmtRes'!BV818))</f>
        <v>0.27</v>
      </c>
      <c r="AJ713">
        <f t="shared" si="406"/>
        <v>0</v>
      </c>
      <c r="AK713">
        <v>630.39269999999999</v>
      </c>
      <c r="AL713">
        <v>0</v>
      </c>
      <c r="AM713">
        <v>379.78199999999998</v>
      </c>
      <c r="AN713">
        <v>161.36279999999999</v>
      </c>
      <c r="AO713">
        <v>89.247900000000001</v>
      </c>
      <c r="AP713">
        <v>0</v>
      </c>
      <c r="AQ713">
        <v>0.21</v>
      </c>
      <c r="AR713">
        <v>0.27</v>
      </c>
      <c r="AS713">
        <v>0</v>
      </c>
      <c r="AT713">
        <v>97</v>
      </c>
      <c r="AU713">
        <v>51</v>
      </c>
      <c r="AV713">
        <v>1</v>
      </c>
      <c r="AW713">
        <v>1</v>
      </c>
      <c r="AZ713">
        <v>1</v>
      </c>
      <c r="BA713">
        <v>1</v>
      </c>
      <c r="BB713">
        <v>1</v>
      </c>
      <c r="BC713">
        <v>1</v>
      </c>
      <c r="BD713" t="s">
        <v>3</v>
      </c>
      <c r="BE713" t="s">
        <v>3</v>
      </c>
      <c r="BF713" t="s">
        <v>3</v>
      </c>
      <c r="BG713" t="s">
        <v>3</v>
      </c>
      <c r="BH713">
        <v>0</v>
      </c>
      <c r="BI713">
        <v>2</v>
      </c>
      <c r="BJ713" t="s">
        <v>50</v>
      </c>
      <c r="BM713">
        <v>108001</v>
      </c>
      <c r="BN713">
        <v>0</v>
      </c>
      <c r="BO713" t="s">
        <v>3</v>
      </c>
      <c r="BP713">
        <v>0</v>
      </c>
      <c r="BQ713">
        <v>3</v>
      </c>
      <c r="BR713">
        <v>0</v>
      </c>
      <c r="BS713">
        <v>1</v>
      </c>
      <c r="BT713">
        <v>1</v>
      </c>
      <c r="BU713">
        <v>1</v>
      </c>
      <c r="BV713">
        <v>1</v>
      </c>
      <c r="BW713">
        <v>1</v>
      </c>
      <c r="BX713">
        <v>1</v>
      </c>
      <c r="BY713" t="s">
        <v>3</v>
      </c>
      <c r="BZ713">
        <v>97</v>
      </c>
      <c r="CA713">
        <v>51</v>
      </c>
      <c r="CB713" t="s">
        <v>3</v>
      </c>
      <c r="CE713">
        <v>0</v>
      </c>
      <c r="CF713">
        <v>0</v>
      </c>
      <c r="CG713">
        <v>0</v>
      </c>
      <c r="CM713">
        <v>0</v>
      </c>
      <c r="CN713" t="s">
        <v>3</v>
      </c>
      <c r="CO713">
        <v>0</v>
      </c>
      <c r="CP713">
        <f t="shared" si="407"/>
        <v>0</v>
      </c>
      <c r="CQ713">
        <f>SUMIF(SmtRes!AQ815:'SmtRes'!AQ818,"=1",SmtRes!AA815:'SmtRes'!AA818)</f>
        <v>0</v>
      </c>
      <c r="CR713">
        <f>SUMIF(SmtRes!AQ815:'SmtRes'!AQ818,"=1",SmtRes!AB815:'SmtRes'!AB818)</f>
        <v>1406.6</v>
      </c>
      <c r="CS713">
        <f>SUMIF(SmtRes!AQ815:'SmtRes'!AQ818,"=1",SmtRes!AC815:'SmtRes'!AC818)</f>
        <v>597.64</v>
      </c>
      <c r="CT713">
        <f>SUMIF(SmtRes!AQ815:'SmtRes'!AQ818,"=1",SmtRes!AD815:'SmtRes'!AD818)</f>
        <v>424.99</v>
      </c>
      <c r="CU713">
        <f t="shared" si="408"/>
        <v>0</v>
      </c>
      <c r="CV713">
        <f>SUMIF(SmtRes!AQ815:'SmtRes'!AQ818,"=1",SmtRes!BU815:'SmtRes'!BU818)</f>
        <v>0.21</v>
      </c>
      <c r="CW713">
        <f>SUMIF(SmtRes!AQ815:'SmtRes'!AQ818,"=1",SmtRes!BV815:'SmtRes'!BV818)</f>
        <v>0.27</v>
      </c>
      <c r="CX713">
        <f t="shared" si="409"/>
        <v>0</v>
      </c>
      <c r="CY713">
        <f t="shared" si="410"/>
        <v>0</v>
      </c>
      <c r="CZ713">
        <f t="shared" si="411"/>
        <v>0</v>
      </c>
      <c r="DC713" t="s">
        <v>3</v>
      </c>
      <c r="DD713" t="s">
        <v>3</v>
      </c>
      <c r="DE713" t="s">
        <v>3</v>
      </c>
      <c r="DF713" t="s">
        <v>3</v>
      </c>
      <c r="DG713" t="s">
        <v>3</v>
      </c>
      <c r="DH713" t="s">
        <v>3</v>
      </c>
      <c r="DI713" t="s">
        <v>3</v>
      </c>
      <c r="DJ713" t="s">
        <v>3</v>
      </c>
      <c r="DK713" t="s">
        <v>3</v>
      </c>
      <c r="DL713" t="s">
        <v>3</v>
      </c>
      <c r="DM713" t="s">
        <v>3</v>
      </c>
      <c r="DN713">
        <v>0</v>
      </c>
      <c r="DO713">
        <v>0</v>
      </c>
      <c r="DP713">
        <v>1</v>
      </c>
      <c r="DQ713">
        <v>1</v>
      </c>
      <c r="DU713">
        <v>1013</v>
      </c>
      <c r="DV713" t="s">
        <v>22</v>
      </c>
      <c r="DW713" t="s">
        <v>22</v>
      </c>
      <c r="DX713">
        <v>1</v>
      </c>
      <c r="DZ713" t="s">
        <v>3</v>
      </c>
      <c r="EA713" t="s">
        <v>3</v>
      </c>
      <c r="EB713" t="s">
        <v>3</v>
      </c>
      <c r="EC713" t="s">
        <v>3</v>
      </c>
      <c r="EE713">
        <v>58749376</v>
      </c>
      <c r="EF713">
        <v>3</v>
      </c>
      <c r="EG713" t="s">
        <v>52</v>
      </c>
      <c r="EH713">
        <v>0</v>
      </c>
      <c r="EI713" t="s">
        <v>3</v>
      </c>
      <c r="EJ713">
        <v>2</v>
      </c>
      <c r="EK713">
        <v>108001</v>
      </c>
      <c r="EL713" t="s">
        <v>53</v>
      </c>
      <c r="EM713" t="s">
        <v>54</v>
      </c>
      <c r="EO713" t="s">
        <v>3</v>
      </c>
      <c r="EQ713">
        <v>0</v>
      </c>
      <c r="ER713">
        <v>0</v>
      </c>
      <c r="ES713">
        <v>0</v>
      </c>
      <c r="ET713">
        <v>0</v>
      </c>
      <c r="EU713">
        <v>0</v>
      </c>
      <c r="EV713">
        <v>0</v>
      </c>
      <c r="EW713">
        <v>0.21</v>
      </c>
      <c r="EX713">
        <v>0.27</v>
      </c>
      <c r="EY713">
        <v>0</v>
      </c>
      <c r="FQ713">
        <v>0</v>
      </c>
      <c r="FR713">
        <f t="shared" si="412"/>
        <v>0</v>
      </c>
      <c r="FS713">
        <v>0</v>
      </c>
      <c r="FX713">
        <v>97</v>
      </c>
      <c r="FY713">
        <v>51</v>
      </c>
      <c r="GA713" t="s">
        <v>3</v>
      </c>
      <c r="GD713">
        <v>1</v>
      </c>
      <c r="GF713">
        <v>-787778551</v>
      </c>
      <c r="GG713">
        <v>2</v>
      </c>
      <c r="GH713">
        <v>1</v>
      </c>
      <c r="GI713">
        <v>-2</v>
      </c>
      <c r="GJ713">
        <v>0</v>
      </c>
      <c r="GK713">
        <v>0</v>
      </c>
      <c r="GL713">
        <f t="shared" si="413"/>
        <v>0</v>
      </c>
      <c r="GM713">
        <f t="shared" si="414"/>
        <v>0</v>
      </c>
      <c r="GN713">
        <f t="shared" si="415"/>
        <v>0</v>
      </c>
      <c r="GO713">
        <f t="shared" si="416"/>
        <v>0</v>
      </c>
      <c r="GP713">
        <f t="shared" si="417"/>
        <v>0</v>
      </c>
      <c r="GR713">
        <v>0</v>
      </c>
      <c r="GS713">
        <v>3</v>
      </c>
      <c r="GT713">
        <v>0</v>
      </c>
      <c r="GU713" t="s">
        <v>3</v>
      </c>
      <c r="GV713">
        <f t="shared" si="418"/>
        <v>0</v>
      </c>
      <c r="GW713">
        <v>1</v>
      </c>
      <c r="GX713">
        <f t="shared" si="419"/>
        <v>0</v>
      </c>
      <c r="HA713">
        <v>0</v>
      </c>
      <c r="HB713">
        <v>0</v>
      </c>
      <c r="HC713">
        <f t="shared" si="420"/>
        <v>0</v>
      </c>
      <c r="HE713" t="s">
        <v>3</v>
      </c>
      <c r="HF713" t="s">
        <v>3</v>
      </c>
      <c r="HM713" t="s">
        <v>3</v>
      </c>
      <c r="HN713" t="s">
        <v>56</v>
      </c>
      <c r="HO713" t="s">
        <v>57</v>
      </c>
      <c r="HP713" t="s">
        <v>53</v>
      </c>
      <c r="HQ713" t="s">
        <v>53</v>
      </c>
      <c r="IK713">
        <v>0</v>
      </c>
    </row>
    <row r="714" spans="1:245" x14ac:dyDescent="0.2">
      <c r="A714">
        <v>17</v>
      </c>
      <c r="B714">
        <v>0</v>
      </c>
      <c r="C714">
        <f>ROW(SmtRes!A831)</f>
        <v>831</v>
      </c>
      <c r="D714">
        <f>ROW(EtalonRes!A839)</f>
        <v>839</v>
      </c>
      <c r="E714" t="s">
        <v>190</v>
      </c>
      <c r="F714" t="s">
        <v>151</v>
      </c>
      <c r="G714" t="s">
        <v>152</v>
      </c>
      <c r="H714" t="s">
        <v>153</v>
      </c>
      <c r="I714">
        <v>0.60699999999999998</v>
      </c>
      <c r="J714">
        <v>0</v>
      </c>
      <c r="K714">
        <v>0.60699999999999998</v>
      </c>
      <c r="O714">
        <f t="shared" si="399"/>
        <v>32570.2</v>
      </c>
      <c r="P714">
        <f>SUMIF(SmtRes!AQ819:'SmtRes'!AQ831,"=1",SmtRes!DF819:'SmtRes'!DF831)</f>
        <v>0</v>
      </c>
      <c r="Q714">
        <f>SUMIF(SmtRes!AQ819:'SmtRes'!AQ831,"=1",SmtRes!DG819:'SmtRes'!DG831)</f>
        <v>5810.62</v>
      </c>
      <c r="R714">
        <f>SUMIF(SmtRes!AQ819:'SmtRes'!AQ831,"=1",SmtRes!DH819:'SmtRes'!DH831)</f>
        <v>6065.47</v>
      </c>
      <c r="S714">
        <f>SUMIF(SmtRes!AQ819:'SmtRes'!AQ831,"=1",SmtRes!DI819:'SmtRes'!DI831)</f>
        <v>20694.11</v>
      </c>
      <c r="T714">
        <f t="shared" si="400"/>
        <v>0</v>
      </c>
      <c r="U714">
        <f>SUMIF(SmtRes!AQ819:'SmtRes'!AQ831,"=1",SmtRes!CV819:'SmtRes'!CV831)</f>
        <v>47.51596</v>
      </c>
      <c r="V714">
        <f>SUMIF(SmtRes!AQ819:'SmtRes'!AQ831,"=1",SmtRes!CW819:'SmtRes'!CW831)</f>
        <v>13.49968</v>
      </c>
      <c r="W714">
        <f t="shared" si="401"/>
        <v>0</v>
      </c>
      <c r="X714">
        <f t="shared" si="402"/>
        <v>27562.37</v>
      </c>
      <c r="Y714">
        <f t="shared" si="403"/>
        <v>16055.75</v>
      </c>
      <c r="AA714">
        <v>61617792</v>
      </c>
      <c r="AB714">
        <f t="shared" si="404"/>
        <v>42168.527600000001</v>
      </c>
      <c r="AC714">
        <f>ROUND((0),6)</f>
        <v>0</v>
      </c>
      <c r="AD714">
        <f>ROUND((((SUM(SmtRes!BR819:'SmtRes'!BR831))-(SUM(SmtRes!BS819:'SmtRes'!BS831)))+AE714),6)</f>
        <v>8076.0868</v>
      </c>
      <c r="AE714">
        <f>ROUND((SUM(SmtRes!BS819:'SmtRes'!BS831)),6)</f>
        <v>9992.5455999999995</v>
      </c>
      <c r="AF714">
        <f>ROUND((SUM(SmtRes!BT819:'SmtRes'!BT831)),6)</f>
        <v>34092.440799999997</v>
      </c>
      <c r="AG714">
        <f t="shared" si="405"/>
        <v>0</v>
      </c>
      <c r="AH714">
        <f>(SUM(SmtRes!BU819:'SmtRes'!BU831))</f>
        <v>78.279999999999987</v>
      </c>
      <c r="AI714">
        <f>(SUM(SmtRes!BV819:'SmtRes'!BV831))</f>
        <v>22.24</v>
      </c>
      <c r="AJ714">
        <f t="shared" si="406"/>
        <v>0</v>
      </c>
      <c r="AK714">
        <v>52161.073199999992</v>
      </c>
      <c r="AL714">
        <v>0</v>
      </c>
      <c r="AM714">
        <v>8076.0868</v>
      </c>
      <c r="AN714">
        <v>9992.5455999999995</v>
      </c>
      <c r="AO714">
        <v>34092.440799999997</v>
      </c>
      <c r="AP714">
        <v>0</v>
      </c>
      <c r="AQ714">
        <v>78.279999999999987</v>
      </c>
      <c r="AR714">
        <v>22.24</v>
      </c>
      <c r="AS714">
        <v>0</v>
      </c>
      <c r="AT714">
        <v>103</v>
      </c>
      <c r="AU714">
        <v>60</v>
      </c>
      <c r="AV714">
        <v>1</v>
      </c>
      <c r="AW714">
        <v>1</v>
      </c>
      <c r="AZ714">
        <v>1</v>
      </c>
      <c r="BA714">
        <v>1</v>
      </c>
      <c r="BB714">
        <v>1</v>
      </c>
      <c r="BC714">
        <v>1</v>
      </c>
      <c r="BD714" t="s">
        <v>3</v>
      </c>
      <c r="BE714" t="s">
        <v>3</v>
      </c>
      <c r="BF714" t="s">
        <v>3</v>
      </c>
      <c r="BG714" t="s">
        <v>3</v>
      </c>
      <c r="BH714">
        <v>0</v>
      </c>
      <c r="BI714">
        <v>1</v>
      </c>
      <c r="BJ714" t="s">
        <v>154</v>
      </c>
      <c r="BM714">
        <v>33001</v>
      </c>
      <c r="BN714">
        <v>0</v>
      </c>
      <c r="BO714" t="s">
        <v>3</v>
      </c>
      <c r="BP714">
        <v>0</v>
      </c>
      <c r="BQ714">
        <v>2</v>
      </c>
      <c r="BR714">
        <v>0</v>
      </c>
      <c r="BS714">
        <v>1</v>
      </c>
      <c r="BT714">
        <v>1</v>
      </c>
      <c r="BU714">
        <v>1</v>
      </c>
      <c r="BV714">
        <v>1</v>
      </c>
      <c r="BW714">
        <v>1</v>
      </c>
      <c r="BX714">
        <v>1</v>
      </c>
      <c r="BY714" t="s">
        <v>3</v>
      </c>
      <c r="BZ714">
        <v>103</v>
      </c>
      <c r="CA714">
        <v>60</v>
      </c>
      <c r="CB714" t="s">
        <v>3</v>
      </c>
      <c r="CE714">
        <v>0</v>
      </c>
      <c r="CF714">
        <v>0</v>
      </c>
      <c r="CG714">
        <v>0</v>
      </c>
      <c r="CM714">
        <v>0</v>
      </c>
      <c r="CN714" t="s">
        <v>3</v>
      </c>
      <c r="CO714">
        <v>0</v>
      </c>
      <c r="CP714">
        <f t="shared" si="407"/>
        <v>32570.2</v>
      </c>
      <c r="CQ714">
        <f>SUMIF(SmtRes!AQ819:'SmtRes'!AQ831,"=1",SmtRes!AA819:'SmtRes'!AA831)</f>
        <v>0</v>
      </c>
      <c r="CR714">
        <f>SUMIF(SmtRes!AQ819:'SmtRes'!AQ831,"=1",SmtRes!AB819:'SmtRes'!AB831)</f>
        <v>2555.0399999999995</v>
      </c>
      <c r="CS714">
        <f>SUMIF(SmtRes!AQ819:'SmtRes'!AQ831,"=1",SmtRes!AC819:'SmtRes'!AC831)</f>
        <v>1932.3700000000001</v>
      </c>
      <c r="CT714">
        <f>SUMIF(SmtRes!AQ819:'SmtRes'!AQ831,"=1",SmtRes!AD819:'SmtRes'!AD831)</f>
        <v>1713.22</v>
      </c>
      <c r="CU714">
        <f t="shared" si="408"/>
        <v>0</v>
      </c>
      <c r="CV714">
        <f>SUMIF(SmtRes!AQ819:'SmtRes'!AQ831,"=1",SmtRes!BU819:'SmtRes'!BU831)</f>
        <v>78.279999999999987</v>
      </c>
      <c r="CW714">
        <f>SUMIF(SmtRes!AQ819:'SmtRes'!AQ831,"=1",SmtRes!BV819:'SmtRes'!BV831)</f>
        <v>22.24</v>
      </c>
      <c r="CX714">
        <f t="shared" si="409"/>
        <v>0</v>
      </c>
      <c r="CY714">
        <f t="shared" si="410"/>
        <v>27562.367400000003</v>
      </c>
      <c r="CZ714">
        <f t="shared" si="411"/>
        <v>16055.748</v>
      </c>
      <c r="DC714" t="s">
        <v>3</v>
      </c>
      <c r="DD714" t="s">
        <v>3</v>
      </c>
      <c r="DE714" t="s">
        <v>3</v>
      </c>
      <c r="DF714" t="s">
        <v>3</v>
      </c>
      <c r="DG714" t="s">
        <v>3</v>
      </c>
      <c r="DH714" t="s">
        <v>3</v>
      </c>
      <c r="DI714" t="s">
        <v>3</v>
      </c>
      <c r="DJ714" t="s">
        <v>3</v>
      </c>
      <c r="DK714" t="s">
        <v>3</v>
      </c>
      <c r="DL714" t="s">
        <v>3</v>
      </c>
      <c r="DM714" t="s">
        <v>3</v>
      </c>
      <c r="DN714">
        <v>0</v>
      </c>
      <c r="DO714">
        <v>0</v>
      </c>
      <c r="DP714">
        <v>1</v>
      </c>
      <c r="DQ714">
        <v>1</v>
      </c>
      <c r="DU714">
        <v>1003</v>
      </c>
      <c r="DV714" t="s">
        <v>153</v>
      </c>
      <c r="DW714" t="s">
        <v>153</v>
      </c>
      <c r="DX714">
        <v>1000</v>
      </c>
      <c r="DZ714" t="s">
        <v>3</v>
      </c>
      <c r="EA714" t="s">
        <v>3</v>
      </c>
      <c r="EB714" t="s">
        <v>3</v>
      </c>
      <c r="EC714" t="s">
        <v>3</v>
      </c>
      <c r="EE714">
        <v>58749547</v>
      </c>
      <c r="EF714">
        <v>2</v>
      </c>
      <c r="EG714" t="s">
        <v>24</v>
      </c>
      <c r="EH714">
        <v>27</v>
      </c>
      <c r="EI714" t="s">
        <v>25</v>
      </c>
      <c r="EJ714">
        <v>1</v>
      </c>
      <c r="EK714">
        <v>33001</v>
      </c>
      <c r="EL714" t="s">
        <v>25</v>
      </c>
      <c r="EM714" t="s">
        <v>26</v>
      </c>
      <c r="EO714" t="s">
        <v>3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0</v>
      </c>
      <c r="EW714">
        <v>78.28</v>
      </c>
      <c r="EX714">
        <v>22.24</v>
      </c>
      <c r="EY714">
        <v>0</v>
      </c>
      <c r="FQ714">
        <v>0</v>
      </c>
      <c r="FR714">
        <f t="shared" si="412"/>
        <v>0</v>
      </c>
      <c r="FS714">
        <v>0</v>
      </c>
      <c r="FX714">
        <v>103</v>
      </c>
      <c r="FY714">
        <v>60</v>
      </c>
      <c r="GA714" t="s">
        <v>3</v>
      </c>
      <c r="GD714">
        <v>1</v>
      </c>
      <c r="GF714">
        <v>1770886324</v>
      </c>
      <c r="GG714">
        <v>2</v>
      </c>
      <c r="GH714">
        <v>1</v>
      </c>
      <c r="GI714">
        <v>-2</v>
      </c>
      <c r="GJ714">
        <v>0</v>
      </c>
      <c r="GK714">
        <v>0</v>
      </c>
      <c r="GL714">
        <f t="shared" si="413"/>
        <v>0</v>
      </c>
      <c r="GM714">
        <f t="shared" si="414"/>
        <v>76188.320000000007</v>
      </c>
      <c r="GN714">
        <f t="shared" si="415"/>
        <v>76188.320000000007</v>
      </c>
      <c r="GO714">
        <f t="shared" si="416"/>
        <v>0</v>
      </c>
      <c r="GP714">
        <f t="shared" si="417"/>
        <v>0</v>
      </c>
      <c r="GR714">
        <v>0</v>
      </c>
      <c r="GS714">
        <v>3</v>
      </c>
      <c r="GT714">
        <v>0</v>
      </c>
      <c r="GU714" t="s">
        <v>3</v>
      </c>
      <c r="GV714">
        <f t="shared" si="418"/>
        <v>0</v>
      </c>
      <c r="GW714">
        <v>1</v>
      </c>
      <c r="GX714">
        <f t="shared" si="419"/>
        <v>0</v>
      </c>
      <c r="HA714">
        <v>0</v>
      </c>
      <c r="HB714">
        <v>0</v>
      </c>
      <c r="HC714">
        <f t="shared" si="420"/>
        <v>0</v>
      </c>
      <c r="HE714" t="s">
        <v>3</v>
      </c>
      <c r="HF714" t="s">
        <v>3</v>
      </c>
      <c r="HM714" t="s">
        <v>3</v>
      </c>
      <c r="HN714" t="s">
        <v>27</v>
      </c>
      <c r="HO714" t="s">
        <v>28</v>
      </c>
      <c r="HP714" t="s">
        <v>25</v>
      </c>
      <c r="HQ714" t="s">
        <v>25</v>
      </c>
      <c r="IK714">
        <v>0</v>
      </c>
    </row>
    <row r="715" spans="1:245" x14ac:dyDescent="0.2">
      <c r="A715">
        <v>17</v>
      </c>
      <c r="B715">
        <v>0</v>
      </c>
      <c r="C715">
        <f>ROW(SmtRes!A840)</f>
        <v>840</v>
      </c>
      <c r="D715">
        <f>ROW(EtalonRes!A848)</f>
        <v>848</v>
      </c>
      <c r="E715" t="s">
        <v>192</v>
      </c>
      <c r="F715" t="s">
        <v>156</v>
      </c>
      <c r="G715" t="s">
        <v>157</v>
      </c>
      <c r="H715" t="s">
        <v>158</v>
      </c>
      <c r="I715">
        <f>ROUND(135/100,7)</f>
        <v>1.35</v>
      </c>
      <c r="J715">
        <v>0</v>
      </c>
      <c r="K715">
        <f>ROUND(135/100,7)</f>
        <v>1.35</v>
      </c>
      <c r="O715">
        <f t="shared" si="399"/>
        <v>26419.87</v>
      </c>
      <c r="P715">
        <f>SUMIF(SmtRes!AQ832:'SmtRes'!AQ840,"=1",SmtRes!DF832:'SmtRes'!DF840)</f>
        <v>1263.92</v>
      </c>
      <c r="Q715">
        <f>SUMIF(SmtRes!AQ832:'SmtRes'!AQ840,"=1",SmtRes!DG832:'SmtRes'!DG840)</f>
        <v>269.32</v>
      </c>
      <c r="R715">
        <f>SUMIF(SmtRes!AQ832:'SmtRes'!AQ840,"=1",SmtRes!DH832:'SmtRes'!DH840)</f>
        <v>140.74</v>
      </c>
      <c r="S715">
        <f>SUMIF(SmtRes!AQ832:'SmtRes'!AQ840,"=1",SmtRes!DI832:'SmtRes'!DI840)</f>
        <v>24745.89</v>
      </c>
      <c r="T715">
        <f t="shared" si="400"/>
        <v>0</v>
      </c>
      <c r="U715">
        <f>SUMIF(SmtRes!AQ832:'SmtRes'!AQ840,"=1",SmtRes!CV832:'SmtRes'!CV840)</f>
        <v>55.62</v>
      </c>
      <c r="V715">
        <f>SUMIF(SmtRes!AQ832:'SmtRes'!AQ840,"=1",SmtRes!CW832:'SmtRes'!CW840)</f>
        <v>0.27</v>
      </c>
      <c r="W715">
        <f t="shared" si="401"/>
        <v>0</v>
      </c>
      <c r="X715">
        <f t="shared" si="402"/>
        <v>24140.03</v>
      </c>
      <c r="Y715">
        <f t="shared" si="403"/>
        <v>12692.18</v>
      </c>
      <c r="AA715">
        <v>61617792</v>
      </c>
      <c r="AB715">
        <f t="shared" si="404"/>
        <v>19719.06235</v>
      </c>
      <c r="AC715">
        <f>ROUND((SUM(SmtRes!BQ832:'SmtRes'!BQ840)),6)</f>
        <v>1189.2755500000001</v>
      </c>
      <c r="AD715">
        <f>ROUND((((SUM(SmtRes!BR832:'SmtRes'!BR840))-(SUM(SmtRes!BS832:'SmtRes'!BS840)))+AE715),6)</f>
        <v>199.4948</v>
      </c>
      <c r="AE715">
        <f>ROUND((SUM(SmtRes!BS832:'SmtRes'!BS840)),6)</f>
        <v>104.255</v>
      </c>
      <c r="AF715">
        <f>ROUND((SUM(SmtRes!BT832:'SmtRes'!BT840)),6)</f>
        <v>18330.292000000001</v>
      </c>
      <c r="AG715">
        <f t="shared" si="405"/>
        <v>0</v>
      </c>
      <c r="AH715">
        <f>(SUM(SmtRes!BU832:'SmtRes'!BU840))</f>
        <v>41.2</v>
      </c>
      <c r="AI715">
        <f>(SUM(SmtRes!BV832:'SmtRes'!BV840))</f>
        <v>0.2</v>
      </c>
      <c r="AJ715">
        <f t="shared" si="406"/>
        <v>0</v>
      </c>
      <c r="AK715">
        <v>19823.317350000001</v>
      </c>
      <c r="AL715">
        <v>1189.2755500000001</v>
      </c>
      <c r="AM715">
        <v>199.4948</v>
      </c>
      <c r="AN715">
        <v>104.25500000000001</v>
      </c>
      <c r="AO715">
        <v>18330.292000000001</v>
      </c>
      <c r="AP715">
        <v>0</v>
      </c>
      <c r="AQ715">
        <v>41.2</v>
      </c>
      <c r="AR715">
        <v>0.2</v>
      </c>
      <c r="AS715">
        <v>0</v>
      </c>
      <c r="AT715">
        <v>97</v>
      </c>
      <c r="AU715">
        <v>51</v>
      </c>
      <c r="AV715">
        <v>1</v>
      </c>
      <c r="AW715">
        <v>1</v>
      </c>
      <c r="AZ715">
        <v>1</v>
      </c>
      <c r="BA715">
        <v>1</v>
      </c>
      <c r="BB715">
        <v>1</v>
      </c>
      <c r="BC715">
        <v>1</v>
      </c>
      <c r="BD715" t="s">
        <v>3</v>
      </c>
      <c r="BE715" t="s">
        <v>3</v>
      </c>
      <c r="BF715" t="s">
        <v>3</v>
      </c>
      <c r="BG715" t="s">
        <v>3</v>
      </c>
      <c r="BH715">
        <v>0</v>
      </c>
      <c r="BI715">
        <v>2</v>
      </c>
      <c r="BJ715" t="s">
        <v>159</v>
      </c>
      <c r="BM715">
        <v>108001</v>
      </c>
      <c r="BN715">
        <v>0</v>
      </c>
      <c r="BO715" t="s">
        <v>3</v>
      </c>
      <c r="BP715">
        <v>0</v>
      </c>
      <c r="BQ715">
        <v>3</v>
      </c>
      <c r="BR715">
        <v>0</v>
      </c>
      <c r="BS715">
        <v>1</v>
      </c>
      <c r="BT715">
        <v>1</v>
      </c>
      <c r="BU715">
        <v>1</v>
      </c>
      <c r="BV715">
        <v>1</v>
      </c>
      <c r="BW715">
        <v>1</v>
      </c>
      <c r="BX715">
        <v>1</v>
      </c>
      <c r="BY715" t="s">
        <v>3</v>
      </c>
      <c r="BZ715">
        <v>97</v>
      </c>
      <c r="CA715">
        <v>51</v>
      </c>
      <c r="CB715" t="s">
        <v>3</v>
      </c>
      <c r="CE715">
        <v>0</v>
      </c>
      <c r="CF715">
        <v>0</v>
      </c>
      <c r="CG715">
        <v>0</v>
      </c>
      <c r="CM715">
        <v>0</v>
      </c>
      <c r="CN715" t="s">
        <v>3</v>
      </c>
      <c r="CO715">
        <v>0</v>
      </c>
      <c r="CP715">
        <f t="shared" si="407"/>
        <v>26419.870000000003</v>
      </c>
      <c r="CQ715">
        <f>SUMIF(SmtRes!AQ832:'SmtRes'!AQ840,"=1",SmtRes!AA832:'SmtRes'!AA840)</f>
        <v>62631.489999999991</v>
      </c>
      <c r="CR715">
        <f>SUMIF(SmtRes!AQ832:'SmtRes'!AQ840,"=1",SmtRes!AB832:'SmtRes'!AB840)</f>
        <v>1979.1499999999999</v>
      </c>
      <c r="CS715">
        <f>SUMIF(SmtRes!AQ832:'SmtRes'!AQ840,"=1",SmtRes!AC832:'SmtRes'!AC840)</f>
        <v>1042.55</v>
      </c>
      <c r="CT715">
        <f>SUMIF(SmtRes!AQ832:'SmtRes'!AQ840,"=1",SmtRes!AD832:'SmtRes'!AD840)</f>
        <v>444.91</v>
      </c>
      <c r="CU715">
        <f t="shared" si="408"/>
        <v>0</v>
      </c>
      <c r="CV715">
        <f>SUMIF(SmtRes!AQ832:'SmtRes'!AQ840,"=1",SmtRes!BU832:'SmtRes'!BU840)</f>
        <v>41.2</v>
      </c>
      <c r="CW715">
        <f>SUMIF(SmtRes!AQ832:'SmtRes'!AQ840,"=1",SmtRes!BV832:'SmtRes'!BV840)</f>
        <v>0.2</v>
      </c>
      <c r="CX715">
        <f t="shared" si="409"/>
        <v>0</v>
      </c>
      <c r="CY715">
        <f t="shared" si="410"/>
        <v>24140.0311</v>
      </c>
      <c r="CZ715">
        <f t="shared" si="411"/>
        <v>12692.181300000002</v>
      </c>
      <c r="DC715" t="s">
        <v>3</v>
      </c>
      <c r="DD715" t="s">
        <v>3</v>
      </c>
      <c r="DE715" t="s">
        <v>3</v>
      </c>
      <c r="DF715" t="s">
        <v>3</v>
      </c>
      <c r="DG715" t="s">
        <v>3</v>
      </c>
      <c r="DH715" t="s">
        <v>3</v>
      </c>
      <c r="DI715" t="s">
        <v>3</v>
      </c>
      <c r="DJ715" t="s">
        <v>3</v>
      </c>
      <c r="DK715" t="s">
        <v>3</v>
      </c>
      <c r="DL715" t="s">
        <v>3</v>
      </c>
      <c r="DM715" t="s">
        <v>3</v>
      </c>
      <c r="DN715">
        <v>0</v>
      </c>
      <c r="DO715">
        <v>0</v>
      </c>
      <c r="DP715">
        <v>1</v>
      </c>
      <c r="DQ715">
        <v>1</v>
      </c>
      <c r="DU715">
        <v>1013</v>
      </c>
      <c r="DV715" t="s">
        <v>158</v>
      </c>
      <c r="DW715" t="s">
        <v>158</v>
      </c>
      <c r="DX715">
        <v>1</v>
      </c>
      <c r="DZ715" t="s">
        <v>3</v>
      </c>
      <c r="EA715" t="s">
        <v>3</v>
      </c>
      <c r="EB715" t="s">
        <v>3</v>
      </c>
      <c r="EC715" t="s">
        <v>3</v>
      </c>
      <c r="EE715">
        <v>58749376</v>
      </c>
      <c r="EF715">
        <v>3</v>
      </c>
      <c r="EG715" t="s">
        <v>52</v>
      </c>
      <c r="EH715">
        <v>0</v>
      </c>
      <c r="EI715" t="s">
        <v>3</v>
      </c>
      <c r="EJ715">
        <v>2</v>
      </c>
      <c r="EK715">
        <v>108001</v>
      </c>
      <c r="EL715" t="s">
        <v>53</v>
      </c>
      <c r="EM715" t="s">
        <v>54</v>
      </c>
      <c r="EO715" t="s">
        <v>3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0</v>
      </c>
      <c r="EW715">
        <v>41.2</v>
      </c>
      <c r="EX715">
        <v>0.2</v>
      </c>
      <c r="EY715">
        <v>0</v>
      </c>
      <c r="FQ715">
        <v>0</v>
      </c>
      <c r="FR715">
        <f t="shared" si="412"/>
        <v>0</v>
      </c>
      <c r="FS715">
        <v>0</v>
      </c>
      <c r="FX715">
        <v>97</v>
      </c>
      <c r="FY715">
        <v>51</v>
      </c>
      <c r="GA715" t="s">
        <v>3</v>
      </c>
      <c r="GD715">
        <v>1</v>
      </c>
      <c r="GF715">
        <v>-136275848</v>
      </c>
      <c r="GG715">
        <v>2</v>
      </c>
      <c r="GH715">
        <v>1</v>
      </c>
      <c r="GI715">
        <v>-2</v>
      </c>
      <c r="GJ715">
        <v>0</v>
      </c>
      <c r="GK715">
        <v>0</v>
      </c>
      <c r="GL715">
        <f t="shared" si="413"/>
        <v>0</v>
      </c>
      <c r="GM715">
        <f t="shared" si="414"/>
        <v>63252.08</v>
      </c>
      <c r="GN715">
        <f t="shared" si="415"/>
        <v>0</v>
      </c>
      <c r="GO715">
        <f t="shared" si="416"/>
        <v>63252.08</v>
      </c>
      <c r="GP715">
        <f t="shared" si="417"/>
        <v>0</v>
      </c>
      <c r="GR715">
        <v>0</v>
      </c>
      <c r="GS715">
        <v>3</v>
      </c>
      <c r="GT715">
        <v>0</v>
      </c>
      <c r="GU715" t="s">
        <v>3</v>
      </c>
      <c r="GV715">
        <f t="shared" si="418"/>
        <v>0</v>
      </c>
      <c r="GW715">
        <v>1</v>
      </c>
      <c r="GX715">
        <f t="shared" si="419"/>
        <v>0</v>
      </c>
      <c r="HA715">
        <v>0</v>
      </c>
      <c r="HB715">
        <v>0</v>
      </c>
      <c r="HC715">
        <f t="shared" si="420"/>
        <v>0</v>
      </c>
      <c r="HE715" t="s">
        <v>3</v>
      </c>
      <c r="HF715" t="s">
        <v>3</v>
      </c>
      <c r="HM715" t="s">
        <v>3</v>
      </c>
      <c r="HN715" t="s">
        <v>56</v>
      </c>
      <c r="HO715" t="s">
        <v>57</v>
      </c>
      <c r="HP715" t="s">
        <v>53</v>
      </c>
      <c r="HQ715" t="s">
        <v>53</v>
      </c>
      <c r="IK715">
        <v>0</v>
      </c>
    </row>
    <row r="716" spans="1:245" x14ac:dyDescent="0.2">
      <c r="A716">
        <v>17</v>
      </c>
      <c r="B716">
        <v>0</v>
      </c>
      <c r="C716">
        <f>ROW(SmtRes!A854)</f>
        <v>854</v>
      </c>
      <c r="D716">
        <f>ROW(EtalonRes!A862)</f>
        <v>862</v>
      </c>
      <c r="E716" t="s">
        <v>196</v>
      </c>
      <c r="F716" t="s">
        <v>35</v>
      </c>
      <c r="G716" t="s">
        <v>161</v>
      </c>
      <c r="H716" t="s">
        <v>37</v>
      </c>
      <c r="I716">
        <v>11</v>
      </c>
      <c r="J716">
        <v>0</v>
      </c>
      <c r="K716">
        <v>11</v>
      </c>
      <c r="O716">
        <f t="shared" si="399"/>
        <v>28219.35</v>
      </c>
      <c r="P716">
        <f>SUMIF(SmtRes!AQ841:'SmtRes'!AQ854,"=1",SmtRes!DF841:'SmtRes'!DF854)</f>
        <v>714.06999999999994</v>
      </c>
      <c r="Q716">
        <f>SUMIF(SmtRes!AQ841:'SmtRes'!AQ854,"=1",SmtRes!DG841:'SmtRes'!DG854)</f>
        <v>5309.4400000000005</v>
      </c>
      <c r="R716">
        <f>SUMIF(SmtRes!AQ841:'SmtRes'!AQ854,"=1",SmtRes!DH841:'SmtRes'!DH854)</f>
        <v>5236.59</v>
      </c>
      <c r="S716">
        <f>SUMIF(SmtRes!AQ841:'SmtRes'!AQ854,"=1",SmtRes!DI841:'SmtRes'!DI854)</f>
        <v>16959.25</v>
      </c>
      <c r="T716">
        <f t="shared" si="400"/>
        <v>0</v>
      </c>
      <c r="U716">
        <f>SUMIF(SmtRes!AQ841:'SmtRes'!AQ854,"=1",SmtRes!CV841:'SmtRes'!CV854)</f>
        <v>41.36</v>
      </c>
      <c r="V716">
        <f>SUMIF(SmtRes!AQ841:'SmtRes'!AQ854,"=1",SmtRes!CW841:'SmtRes'!CW854)</f>
        <v>11.77</v>
      </c>
      <c r="W716">
        <f t="shared" si="401"/>
        <v>0</v>
      </c>
      <c r="X716">
        <f t="shared" si="402"/>
        <v>22861.72</v>
      </c>
      <c r="Y716">
        <f t="shared" si="403"/>
        <v>13317.5</v>
      </c>
      <c r="AA716">
        <v>61617792</v>
      </c>
      <c r="AB716">
        <f t="shared" si="404"/>
        <v>1993.8111980000001</v>
      </c>
      <c r="AC716">
        <f>ROUND((SUM(SmtRes!BQ841:'SmtRes'!BQ854)),6)</f>
        <v>37.171897999999999</v>
      </c>
      <c r="AD716">
        <f>ROUND((((SUM(SmtRes!BR841:'SmtRes'!BR854))-(SUM(SmtRes!BS841:'SmtRes'!BS854)))+AE716),6)</f>
        <v>414.88889999999998</v>
      </c>
      <c r="AE716">
        <f>ROUND((SUM(SmtRes!BS841:'SmtRes'!BS854)),6)</f>
        <v>476.05369999999999</v>
      </c>
      <c r="AF716">
        <f>ROUND((SUM(SmtRes!BT841:'SmtRes'!BT854)),6)</f>
        <v>1541.7503999999999</v>
      </c>
      <c r="AG716">
        <f t="shared" si="405"/>
        <v>0</v>
      </c>
      <c r="AH716">
        <f>(SUM(SmtRes!BU841:'SmtRes'!BU854))</f>
        <v>3.76</v>
      </c>
      <c r="AI716">
        <f>(SUM(SmtRes!BV841:'SmtRes'!BV854))</f>
        <v>1.07</v>
      </c>
      <c r="AJ716">
        <f t="shared" si="406"/>
        <v>0</v>
      </c>
      <c r="AK716">
        <v>2469.8648979999998</v>
      </c>
      <c r="AL716">
        <v>37.171897999999999</v>
      </c>
      <c r="AM716">
        <v>414.88890000000004</v>
      </c>
      <c r="AN716">
        <v>476.05369999999999</v>
      </c>
      <c r="AO716">
        <v>1541.7503999999999</v>
      </c>
      <c r="AP716">
        <v>0</v>
      </c>
      <c r="AQ716">
        <v>3.76</v>
      </c>
      <c r="AR716">
        <v>1.07</v>
      </c>
      <c r="AS716">
        <v>0</v>
      </c>
      <c r="AT716">
        <v>103</v>
      </c>
      <c r="AU716">
        <v>60</v>
      </c>
      <c r="AV716">
        <v>1</v>
      </c>
      <c r="AW716">
        <v>1</v>
      </c>
      <c r="AZ716">
        <v>1</v>
      </c>
      <c r="BA716">
        <v>1</v>
      </c>
      <c r="BB716">
        <v>1</v>
      </c>
      <c r="BC716">
        <v>1</v>
      </c>
      <c r="BD716" t="s">
        <v>3</v>
      </c>
      <c r="BE716" t="s">
        <v>3</v>
      </c>
      <c r="BF716" t="s">
        <v>3</v>
      </c>
      <c r="BG716" t="s">
        <v>3</v>
      </c>
      <c r="BH716">
        <v>0</v>
      </c>
      <c r="BI716">
        <v>1</v>
      </c>
      <c r="BJ716" t="s">
        <v>38</v>
      </c>
      <c r="BM716">
        <v>33001</v>
      </c>
      <c r="BN716">
        <v>0</v>
      </c>
      <c r="BO716" t="s">
        <v>3</v>
      </c>
      <c r="BP716">
        <v>0</v>
      </c>
      <c r="BQ716">
        <v>2</v>
      </c>
      <c r="BR716">
        <v>0</v>
      </c>
      <c r="BS716">
        <v>1</v>
      </c>
      <c r="BT716">
        <v>1</v>
      </c>
      <c r="BU716">
        <v>1</v>
      </c>
      <c r="BV716">
        <v>1</v>
      </c>
      <c r="BW716">
        <v>1</v>
      </c>
      <c r="BX716">
        <v>1</v>
      </c>
      <c r="BY716" t="s">
        <v>3</v>
      </c>
      <c r="BZ716">
        <v>103</v>
      </c>
      <c r="CA716">
        <v>60</v>
      </c>
      <c r="CB716" t="s">
        <v>3</v>
      </c>
      <c r="CE716">
        <v>0</v>
      </c>
      <c r="CF716">
        <v>0</v>
      </c>
      <c r="CG716">
        <v>0</v>
      </c>
      <c r="CM716">
        <v>0</v>
      </c>
      <c r="CN716" t="s">
        <v>3</v>
      </c>
      <c r="CO716">
        <v>0</v>
      </c>
      <c r="CP716">
        <f t="shared" si="407"/>
        <v>28219.350000000002</v>
      </c>
      <c r="CQ716">
        <f>SUMIF(SmtRes!AQ841:'SmtRes'!AQ854,"=1",SmtRes!AA841:'SmtRes'!AA854)</f>
        <v>87420.73000000001</v>
      </c>
      <c r="CR716">
        <f>SUMIF(SmtRes!AQ841:'SmtRes'!AQ854,"=1",SmtRes!AB841:'SmtRes'!AB854)</f>
        <v>972.7</v>
      </c>
      <c r="CS716">
        <f>SUMIF(SmtRes!AQ841:'SmtRes'!AQ854,"=1",SmtRes!AC841:'SmtRes'!AC854)</f>
        <v>889.82</v>
      </c>
      <c r="CT716">
        <f>SUMIF(SmtRes!AQ841:'SmtRes'!AQ854,"=1",SmtRes!AD841:'SmtRes'!AD854)</f>
        <v>410.04</v>
      </c>
      <c r="CU716">
        <f t="shared" si="408"/>
        <v>0</v>
      </c>
      <c r="CV716">
        <f>SUMIF(SmtRes!AQ841:'SmtRes'!AQ854,"=1",SmtRes!BU841:'SmtRes'!BU854)</f>
        <v>3.76</v>
      </c>
      <c r="CW716">
        <f>SUMIF(SmtRes!AQ841:'SmtRes'!AQ854,"=1",SmtRes!BV841:'SmtRes'!BV854)</f>
        <v>1.07</v>
      </c>
      <c r="CX716">
        <f t="shared" si="409"/>
        <v>0</v>
      </c>
      <c r="CY716">
        <f t="shared" si="410"/>
        <v>22861.715199999999</v>
      </c>
      <c r="CZ716">
        <f t="shared" si="411"/>
        <v>13317.503999999999</v>
      </c>
      <c r="DC716" t="s">
        <v>3</v>
      </c>
      <c r="DD716" t="s">
        <v>3</v>
      </c>
      <c r="DE716" t="s">
        <v>3</v>
      </c>
      <c r="DF716" t="s">
        <v>3</v>
      </c>
      <c r="DG716" t="s">
        <v>3</v>
      </c>
      <c r="DH716" t="s">
        <v>3</v>
      </c>
      <c r="DI716" t="s">
        <v>3</v>
      </c>
      <c r="DJ716" t="s">
        <v>3</v>
      </c>
      <c r="DK716" t="s">
        <v>3</v>
      </c>
      <c r="DL716" t="s">
        <v>3</v>
      </c>
      <c r="DM716" t="s">
        <v>3</v>
      </c>
      <c r="DN716">
        <v>0</v>
      </c>
      <c r="DO716">
        <v>0</v>
      </c>
      <c r="DP716">
        <v>1</v>
      </c>
      <c r="DQ716">
        <v>1</v>
      </c>
      <c r="DU716">
        <v>1013</v>
      </c>
      <c r="DV716" t="s">
        <v>37</v>
      </c>
      <c r="DW716" t="s">
        <v>37</v>
      </c>
      <c r="DX716">
        <v>1</v>
      </c>
      <c r="DZ716" t="s">
        <v>3</v>
      </c>
      <c r="EA716" t="s">
        <v>3</v>
      </c>
      <c r="EB716" t="s">
        <v>3</v>
      </c>
      <c r="EC716" t="s">
        <v>3</v>
      </c>
      <c r="EE716">
        <v>58749547</v>
      </c>
      <c r="EF716">
        <v>2</v>
      </c>
      <c r="EG716" t="s">
        <v>24</v>
      </c>
      <c r="EH716">
        <v>27</v>
      </c>
      <c r="EI716" t="s">
        <v>25</v>
      </c>
      <c r="EJ716">
        <v>1</v>
      </c>
      <c r="EK716">
        <v>33001</v>
      </c>
      <c r="EL716" t="s">
        <v>25</v>
      </c>
      <c r="EM716" t="s">
        <v>26</v>
      </c>
      <c r="EO716" t="s">
        <v>3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3.76</v>
      </c>
      <c r="EX716">
        <v>1.07</v>
      </c>
      <c r="EY716">
        <v>0</v>
      </c>
      <c r="FQ716">
        <v>0</v>
      </c>
      <c r="FR716">
        <f t="shared" si="412"/>
        <v>0</v>
      </c>
      <c r="FS716">
        <v>0</v>
      </c>
      <c r="FX716">
        <v>103</v>
      </c>
      <c r="FY716">
        <v>60</v>
      </c>
      <c r="GA716" t="s">
        <v>3</v>
      </c>
      <c r="GD716">
        <v>1</v>
      </c>
      <c r="GF716">
        <v>-1781344569</v>
      </c>
      <c r="GG716">
        <v>2</v>
      </c>
      <c r="GH716">
        <v>1</v>
      </c>
      <c r="GI716">
        <v>-2</v>
      </c>
      <c r="GJ716">
        <v>0</v>
      </c>
      <c r="GK716">
        <v>0</v>
      </c>
      <c r="GL716">
        <f t="shared" si="413"/>
        <v>0</v>
      </c>
      <c r="GM716">
        <f t="shared" si="414"/>
        <v>64398.57</v>
      </c>
      <c r="GN716">
        <f t="shared" si="415"/>
        <v>64398.57</v>
      </c>
      <c r="GO716">
        <f t="shared" si="416"/>
        <v>0</v>
      </c>
      <c r="GP716">
        <f t="shared" si="417"/>
        <v>0</v>
      </c>
      <c r="GR716">
        <v>0</v>
      </c>
      <c r="GS716">
        <v>3</v>
      </c>
      <c r="GT716">
        <v>0</v>
      </c>
      <c r="GU716" t="s">
        <v>3</v>
      </c>
      <c r="GV716">
        <f t="shared" si="418"/>
        <v>0</v>
      </c>
      <c r="GW716">
        <v>1</v>
      </c>
      <c r="GX716">
        <f t="shared" si="419"/>
        <v>0</v>
      </c>
      <c r="HA716">
        <v>0</v>
      </c>
      <c r="HB716">
        <v>0</v>
      </c>
      <c r="HC716">
        <f t="shared" si="420"/>
        <v>0</v>
      </c>
      <c r="HE716" t="s">
        <v>3</v>
      </c>
      <c r="HF716" t="s">
        <v>3</v>
      </c>
      <c r="HM716" t="s">
        <v>3</v>
      </c>
      <c r="HN716" t="s">
        <v>27</v>
      </c>
      <c r="HO716" t="s">
        <v>28</v>
      </c>
      <c r="HP716" t="s">
        <v>25</v>
      </c>
      <c r="HQ716" t="s">
        <v>25</v>
      </c>
      <c r="IK716">
        <v>0</v>
      </c>
    </row>
    <row r="717" spans="1:245" x14ac:dyDescent="0.2">
      <c r="A717">
        <v>17</v>
      </c>
      <c r="B717">
        <v>0</v>
      </c>
      <c r="C717">
        <f>ROW(SmtRes!A869)</f>
        <v>869</v>
      </c>
      <c r="D717">
        <f>ROW(EtalonRes!A877)</f>
        <v>877</v>
      </c>
      <c r="E717" t="s">
        <v>203</v>
      </c>
      <c r="F717" t="s">
        <v>44</v>
      </c>
      <c r="G717" t="s">
        <v>163</v>
      </c>
      <c r="H717" t="s">
        <v>37</v>
      </c>
      <c r="I717">
        <v>1</v>
      </c>
      <c r="J717">
        <v>0</v>
      </c>
      <c r="K717">
        <v>1</v>
      </c>
      <c r="O717">
        <f t="shared" si="399"/>
        <v>5106.2299999999996</v>
      </c>
      <c r="P717">
        <f>SUMIF(SmtRes!AQ855:'SmtRes'!AQ869,"=1",SmtRes!DF855:'SmtRes'!DF869)</f>
        <v>28.240000000000002</v>
      </c>
      <c r="Q717">
        <f>SUMIF(SmtRes!AQ855:'SmtRes'!AQ869,"=1",SmtRes!DG855:'SmtRes'!DG869)</f>
        <v>1081.98</v>
      </c>
      <c r="R717">
        <f>SUMIF(SmtRes!AQ855:'SmtRes'!AQ869,"=1",SmtRes!DH855:'SmtRes'!DH869)</f>
        <v>546.97</v>
      </c>
      <c r="S717">
        <f>SUMIF(SmtRes!AQ855:'SmtRes'!AQ869,"=1",SmtRes!DI855:'SmtRes'!DI869)</f>
        <v>3449.04</v>
      </c>
      <c r="T717">
        <f t="shared" si="400"/>
        <v>0</v>
      </c>
      <c r="U717">
        <f>SUMIF(SmtRes!AQ855:'SmtRes'!AQ869,"=1",SmtRes!CV855:'SmtRes'!CV869)</f>
        <v>7.42</v>
      </c>
      <c r="V717">
        <f>SUMIF(SmtRes!AQ855:'SmtRes'!AQ869,"=1",SmtRes!CW855:'SmtRes'!CW869)</f>
        <v>1.02</v>
      </c>
      <c r="W717">
        <f t="shared" si="401"/>
        <v>0</v>
      </c>
      <c r="X717">
        <f t="shared" si="402"/>
        <v>4115.8900000000003</v>
      </c>
      <c r="Y717">
        <f t="shared" si="403"/>
        <v>2397.61</v>
      </c>
      <c r="AA717">
        <v>61617792</v>
      </c>
      <c r="AB717">
        <f t="shared" si="404"/>
        <v>4552.194598</v>
      </c>
      <c r="AC717">
        <f>ROUND((SUM(SmtRes!BQ855:'SmtRes'!BQ869)),6)</f>
        <v>21.179798000000002</v>
      </c>
      <c r="AD717">
        <f>ROUND((((SUM(SmtRes!BR855:'SmtRes'!BR869))-(SUM(SmtRes!BS855:'SmtRes'!BS869)))+AE717),6)</f>
        <v>1081.9762000000001</v>
      </c>
      <c r="AE717">
        <f>ROUND((SUM(SmtRes!BS855:'SmtRes'!BS869)),6)</f>
        <v>546.97349999999994</v>
      </c>
      <c r="AF717">
        <f>ROUND((SUM(SmtRes!BT855:'SmtRes'!BT869)),6)</f>
        <v>3449.0385999999999</v>
      </c>
      <c r="AG717">
        <f t="shared" si="405"/>
        <v>0</v>
      </c>
      <c r="AH717">
        <f>(SUM(SmtRes!BU855:'SmtRes'!BU869))</f>
        <v>7.42</v>
      </c>
      <c r="AI717">
        <f>(SUM(SmtRes!BV855:'SmtRes'!BV869))</f>
        <v>1.02</v>
      </c>
      <c r="AJ717">
        <f t="shared" si="406"/>
        <v>0</v>
      </c>
      <c r="AK717">
        <v>5099.1680980000001</v>
      </c>
      <c r="AL717">
        <v>21.179797999999998</v>
      </c>
      <c r="AM717">
        <v>1081.9762000000001</v>
      </c>
      <c r="AN717">
        <v>546.97349999999994</v>
      </c>
      <c r="AO717">
        <v>3449.0385999999999</v>
      </c>
      <c r="AP717">
        <v>0</v>
      </c>
      <c r="AQ717">
        <v>7.42</v>
      </c>
      <c r="AR717">
        <v>1.02</v>
      </c>
      <c r="AS717">
        <v>0</v>
      </c>
      <c r="AT717">
        <v>103</v>
      </c>
      <c r="AU717">
        <v>60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0</v>
      </c>
      <c r="BI717">
        <v>1</v>
      </c>
      <c r="BJ717" t="s">
        <v>46</v>
      </c>
      <c r="BM717">
        <v>33001</v>
      </c>
      <c r="BN717">
        <v>0</v>
      </c>
      <c r="BO717" t="s">
        <v>3</v>
      </c>
      <c r="BP717">
        <v>0</v>
      </c>
      <c r="BQ717">
        <v>2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103</v>
      </c>
      <c r="CA717">
        <v>60</v>
      </c>
      <c r="CB717" t="s">
        <v>3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 t="shared" si="407"/>
        <v>5106.2300000000005</v>
      </c>
      <c r="CQ717">
        <f>SUMIF(SmtRes!AQ855:'SmtRes'!AQ869,"=1",SmtRes!AA855:'SmtRes'!AA869)</f>
        <v>87420.73000000001</v>
      </c>
      <c r="CR717">
        <f>SUMIF(SmtRes!AQ855:'SmtRes'!AQ869,"=1",SmtRes!AB855:'SmtRes'!AB869)</f>
        <v>1952.82</v>
      </c>
      <c r="CS717">
        <f>SUMIF(SmtRes!AQ855:'SmtRes'!AQ869,"=1",SmtRes!AC855:'SmtRes'!AC869)</f>
        <v>1042.55</v>
      </c>
      <c r="CT717">
        <f>SUMIF(SmtRes!AQ855:'SmtRes'!AQ869,"=1",SmtRes!AD855:'SmtRes'!AD869)</f>
        <v>464.83</v>
      </c>
      <c r="CU717">
        <f t="shared" si="408"/>
        <v>0</v>
      </c>
      <c r="CV717">
        <f>SUMIF(SmtRes!AQ855:'SmtRes'!AQ869,"=1",SmtRes!BU855:'SmtRes'!BU869)</f>
        <v>7.42</v>
      </c>
      <c r="CW717">
        <f>SUMIF(SmtRes!AQ855:'SmtRes'!AQ869,"=1",SmtRes!BV855:'SmtRes'!BV869)</f>
        <v>1.02</v>
      </c>
      <c r="CX717">
        <f t="shared" si="409"/>
        <v>0</v>
      </c>
      <c r="CY717">
        <f t="shared" si="410"/>
        <v>4115.8903</v>
      </c>
      <c r="CZ717">
        <f t="shared" si="411"/>
        <v>2397.6060000000002</v>
      </c>
      <c r="DC717" t="s">
        <v>3</v>
      </c>
      <c r="DD717" t="s">
        <v>3</v>
      </c>
      <c r="DE717" t="s">
        <v>3</v>
      </c>
      <c r="DF717" t="s">
        <v>3</v>
      </c>
      <c r="DG717" t="s">
        <v>3</v>
      </c>
      <c r="DH717" t="s">
        <v>3</v>
      </c>
      <c r="DI717" t="s">
        <v>3</v>
      </c>
      <c r="DJ717" t="s">
        <v>3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1013</v>
      </c>
      <c r="DV717" t="s">
        <v>37</v>
      </c>
      <c r="DW717" t="s">
        <v>37</v>
      </c>
      <c r="DX717">
        <v>1</v>
      </c>
      <c r="DZ717" t="s">
        <v>3</v>
      </c>
      <c r="EA717" t="s">
        <v>3</v>
      </c>
      <c r="EB717" t="s">
        <v>3</v>
      </c>
      <c r="EC717" t="s">
        <v>3</v>
      </c>
      <c r="EE717">
        <v>58749547</v>
      </c>
      <c r="EF717">
        <v>2</v>
      </c>
      <c r="EG717" t="s">
        <v>24</v>
      </c>
      <c r="EH717">
        <v>27</v>
      </c>
      <c r="EI717" t="s">
        <v>25</v>
      </c>
      <c r="EJ717">
        <v>1</v>
      </c>
      <c r="EK717">
        <v>33001</v>
      </c>
      <c r="EL717" t="s">
        <v>25</v>
      </c>
      <c r="EM717" t="s">
        <v>26</v>
      </c>
      <c r="EO717" t="s">
        <v>3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0</v>
      </c>
      <c r="EW717">
        <v>7.42</v>
      </c>
      <c r="EX717">
        <v>1.02</v>
      </c>
      <c r="EY717">
        <v>0</v>
      </c>
      <c r="FQ717">
        <v>0</v>
      </c>
      <c r="FR717">
        <f t="shared" si="412"/>
        <v>0</v>
      </c>
      <c r="FS717">
        <v>0</v>
      </c>
      <c r="FX717">
        <v>103</v>
      </c>
      <c r="FY717">
        <v>60</v>
      </c>
      <c r="GA717" t="s">
        <v>3</v>
      </c>
      <c r="GD717">
        <v>1</v>
      </c>
      <c r="GF717">
        <v>-331800515</v>
      </c>
      <c r="GG717">
        <v>2</v>
      </c>
      <c r="GH717">
        <v>1</v>
      </c>
      <c r="GI717">
        <v>-2</v>
      </c>
      <c r="GJ717">
        <v>0</v>
      </c>
      <c r="GK717">
        <v>0</v>
      </c>
      <c r="GL717">
        <f t="shared" si="413"/>
        <v>0</v>
      </c>
      <c r="GM717">
        <f t="shared" si="414"/>
        <v>11619.73</v>
      </c>
      <c r="GN717">
        <f t="shared" si="415"/>
        <v>11619.73</v>
      </c>
      <c r="GO717">
        <f t="shared" si="416"/>
        <v>0</v>
      </c>
      <c r="GP717">
        <f t="shared" si="417"/>
        <v>0</v>
      </c>
      <c r="GR717">
        <v>0</v>
      </c>
      <c r="GS717">
        <v>3</v>
      </c>
      <c r="GT717">
        <v>0</v>
      </c>
      <c r="GU717" t="s">
        <v>3</v>
      </c>
      <c r="GV717">
        <f t="shared" si="418"/>
        <v>0</v>
      </c>
      <c r="GW717">
        <v>1</v>
      </c>
      <c r="GX717">
        <f t="shared" si="419"/>
        <v>0</v>
      </c>
      <c r="HA717">
        <v>0</v>
      </c>
      <c r="HB717">
        <v>0</v>
      </c>
      <c r="HC717">
        <f t="shared" si="420"/>
        <v>0</v>
      </c>
      <c r="HE717" t="s">
        <v>3</v>
      </c>
      <c r="HF717" t="s">
        <v>3</v>
      </c>
      <c r="HM717" t="s">
        <v>3</v>
      </c>
      <c r="HN717" t="s">
        <v>27</v>
      </c>
      <c r="HO717" t="s">
        <v>28</v>
      </c>
      <c r="HP717" t="s">
        <v>25</v>
      </c>
      <c r="HQ717" t="s">
        <v>25</v>
      </c>
      <c r="IK717">
        <v>0</v>
      </c>
    </row>
    <row r="718" spans="1:245" x14ac:dyDescent="0.2">
      <c r="A718">
        <v>17</v>
      </c>
      <c r="B718">
        <v>0</v>
      </c>
      <c r="C718">
        <f>ROW(SmtRes!A877)</f>
        <v>877</v>
      </c>
      <c r="D718">
        <f>ROW(EtalonRes!A885)</f>
        <v>885</v>
      </c>
      <c r="E718" t="s">
        <v>207</v>
      </c>
      <c r="F718" t="s">
        <v>365</v>
      </c>
      <c r="G718" t="s">
        <v>381</v>
      </c>
      <c r="H718" t="s">
        <v>22</v>
      </c>
      <c r="I718">
        <v>0</v>
      </c>
      <c r="J718">
        <v>0</v>
      </c>
      <c r="K718">
        <v>0</v>
      </c>
      <c r="O718">
        <f t="shared" si="399"/>
        <v>0</v>
      </c>
      <c r="P718">
        <f>SUMIF(SmtRes!AQ870:'SmtRes'!AQ877,"=1",SmtRes!DF870:'SmtRes'!DF877)</f>
        <v>0</v>
      </c>
      <c r="Q718">
        <f>SUMIF(SmtRes!AQ870:'SmtRes'!AQ877,"=1",SmtRes!DG870:'SmtRes'!DG877)</f>
        <v>0</v>
      </c>
      <c r="R718">
        <f>SUMIF(SmtRes!AQ870:'SmtRes'!AQ877,"=1",SmtRes!DH870:'SmtRes'!DH877)</f>
        <v>0</v>
      </c>
      <c r="S718">
        <f>SUMIF(SmtRes!AQ870:'SmtRes'!AQ877,"=1",SmtRes!DI870:'SmtRes'!DI877)</f>
        <v>0</v>
      </c>
      <c r="T718">
        <f t="shared" si="400"/>
        <v>0</v>
      </c>
      <c r="U718">
        <f>SUMIF(SmtRes!AQ870:'SmtRes'!AQ877,"=1",SmtRes!CV870:'SmtRes'!CV877)</f>
        <v>0</v>
      </c>
      <c r="V718">
        <f>SUMIF(SmtRes!AQ870:'SmtRes'!AQ877,"=1",SmtRes!CW870:'SmtRes'!CW877)</f>
        <v>0</v>
      </c>
      <c r="W718">
        <f t="shared" si="401"/>
        <v>0</v>
      </c>
      <c r="X718">
        <f t="shared" si="402"/>
        <v>0</v>
      </c>
      <c r="Y718">
        <f t="shared" si="403"/>
        <v>0</v>
      </c>
      <c r="AA718">
        <v>61617792</v>
      </c>
      <c r="AB718">
        <f t="shared" si="404"/>
        <v>2889.9013</v>
      </c>
      <c r="AC718">
        <f>ROUND((SUM(SmtRes!BQ870:'SmtRes'!BQ877)),6)</f>
        <v>57.433</v>
      </c>
      <c r="AD718">
        <f>ROUND((((SUM(SmtRes!BR870:'SmtRes'!BR877))-(SUM(SmtRes!BS870:'SmtRes'!BS877)))+AE718),6)</f>
        <v>1599.7367999999999</v>
      </c>
      <c r="AE718">
        <f>ROUND((SUM(SmtRes!BS870:'SmtRes'!BS877)),6)</f>
        <v>654.34939999999995</v>
      </c>
      <c r="AF718">
        <f>ROUND((SUM(SmtRes!BT870:'SmtRes'!BT877)),6)</f>
        <v>1232.7315000000001</v>
      </c>
      <c r="AG718">
        <f t="shared" si="405"/>
        <v>0</v>
      </c>
      <c r="AH718">
        <f>(SUM(SmtRes!BU870:'SmtRes'!BU877))</f>
        <v>2.73</v>
      </c>
      <c r="AI718">
        <f>(SUM(SmtRes!BV870:'SmtRes'!BV877))</f>
        <v>1.1000000000000001</v>
      </c>
      <c r="AJ718">
        <f t="shared" si="406"/>
        <v>0</v>
      </c>
      <c r="AK718">
        <v>3544.2507000000005</v>
      </c>
      <c r="AL718">
        <v>57.433</v>
      </c>
      <c r="AM718">
        <v>1599.7368000000001</v>
      </c>
      <c r="AN718">
        <v>654.34940000000006</v>
      </c>
      <c r="AO718">
        <v>1232.7315000000001</v>
      </c>
      <c r="AP718">
        <v>0</v>
      </c>
      <c r="AQ718">
        <v>2.73</v>
      </c>
      <c r="AR718">
        <v>1.1000000000000001</v>
      </c>
      <c r="AS718">
        <v>0</v>
      </c>
      <c r="AT718">
        <v>97</v>
      </c>
      <c r="AU718">
        <v>51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0</v>
      </c>
      <c r="BI718">
        <v>2</v>
      </c>
      <c r="BJ718" t="s">
        <v>367</v>
      </c>
      <c r="BM718">
        <v>108001</v>
      </c>
      <c r="BN718">
        <v>0</v>
      </c>
      <c r="BO718" t="s">
        <v>3</v>
      </c>
      <c r="BP718">
        <v>0</v>
      </c>
      <c r="BQ718">
        <v>3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97</v>
      </c>
      <c r="CA718">
        <v>51</v>
      </c>
      <c r="CB718" t="s">
        <v>3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si="407"/>
        <v>0</v>
      </c>
      <c r="CQ718">
        <f>SUMIF(SmtRes!AQ870:'SmtRes'!AQ877,"=1",SmtRes!AA870:'SmtRes'!AA877)</f>
        <v>298.01</v>
      </c>
      <c r="CR718">
        <f>SUMIF(SmtRes!AQ870:'SmtRes'!AQ877,"=1",SmtRes!AB870:'SmtRes'!AB877)</f>
        <v>3763.8</v>
      </c>
      <c r="CS718">
        <f>SUMIF(SmtRes!AQ870:'SmtRes'!AQ877,"=1",SmtRes!AC870:'SmtRes'!AC877)</f>
        <v>1640.19</v>
      </c>
      <c r="CT718">
        <f>SUMIF(SmtRes!AQ870:'SmtRes'!AQ877,"=1",SmtRes!AD870:'SmtRes'!AD877)</f>
        <v>451.55</v>
      </c>
      <c r="CU718">
        <f t="shared" si="408"/>
        <v>0</v>
      </c>
      <c r="CV718">
        <f>SUMIF(SmtRes!AQ870:'SmtRes'!AQ877,"=1",SmtRes!BU870:'SmtRes'!BU877)</f>
        <v>2.73</v>
      </c>
      <c r="CW718">
        <f>SUMIF(SmtRes!AQ870:'SmtRes'!AQ877,"=1",SmtRes!BV870:'SmtRes'!BV877)</f>
        <v>1.1000000000000001</v>
      </c>
      <c r="CX718">
        <f t="shared" si="409"/>
        <v>0</v>
      </c>
      <c r="CY718">
        <f t="shared" si="410"/>
        <v>0</v>
      </c>
      <c r="CZ718">
        <f t="shared" si="411"/>
        <v>0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1013</v>
      </c>
      <c r="DV718" t="s">
        <v>22</v>
      </c>
      <c r="DW718" t="s">
        <v>22</v>
      </c>
      <c r="DX718">
        <v>1</v>
      </c>
      <c r="DZ718" t="s">
        <v>3</v>
      </c>
      <c r="EA718" t="s">
        <v>3</v>
      </c>
      <c r="EB718" t="s">
        <v>3</v>
      </c>
      <c r="EC718" t="s">
        <v>3</v>
      </c>
      <c r="EE718">
        <v>58749376</v>
      </c>
      <c r="EF718">
        <v>3</v>
      </c>
      <c r="EG718" t="s">
        <v>52</v>
      </c>
      <c r="EH718">
        <v>0</v>
      </c>
      <c r="EI718" t="s">
        <v>3</v>
      </c>
      <c r="EJ718">
        <v>2</v>
      </c>
      <c r="EK718">
        <v>108001</v>
      </c>
      <c r="EL718" t="s">
        <v>53</v>
      </c>
      <c r="EM718" t="s">
        <v>54</v>
      </c>
      <c r="EO718" t="s">
        <v>3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2.73</v>
      </c>
      <c r="EX718">
        <v>1.1000000000000001</v>
      </c>
      <c r="EY718">
        <v>0</v>
      </c>
      <c r="FQ718">
        <v>0</v>
      </c>
      <c r="FR718">
        <f t="shared" si="412"/>
        <v>0</v>
      </c>
      <c r="FS718">
        <v>0</v>
      </c>
      <c r="FX718">
        <v>97</v>
      </c>
      <c r="FY718">
        <v>51</v>
      </c>
      <c r="GA718" t="s">
        <v>3</v>
      </c>
      <c r="GD718">
        <v>1</v>
      </c>
      <c r="GF718">
        <v>1389681004</v>
      </c>
      <c r="GG718">
        <v>2</v>
      </c>
      <c r="GH718">
        <v>1</v>
      </c>
      <c r="GI718">
        <v>-2</v>
      </c>
      <c r="GJ718">
        <v>0</v>
      </c>
      <c r="GK718">
        <v>0</v>
      </c>
      <c r="GL718">
        <f t="shared" si="413"/>
        <v>0</v>
      </c>
      <c r="GM718">
        <f t="shared" si="414"/>
        <v>0</v>
      </c>
      <c r="GN718">
        <f t="shared" si="415"/>
        <v>0</v>
      </c>
      <c r="GO718">
        <f t="shared" si="416"/>
        <v>0</v>
      </c>
      <c r="GP718">
        <f t="shared" si="417"/>
        <v>0</v>
      </c>
      <c r="GR718">
        <v>0</v>
      </c>
      <c r="GS718">
        <v>3</v>
      </c>
      <c r="GT718">
        <v>0</v>
      </c>
      <c r="GU718" t="s">
        <v>3</v>
      </c>
      <c r="GV718">
        <f t="shared" si="418"/>
        <v>0</v>
      </c>
      <c r="GW718">
        <v>1</v>
      </c>
      <c r="GX718">
        <f t="shared" si="419"/>
        <v>0</v>
      </c>
      <c r="HA718">
        <v>0</v>
      </c>
      <c r="HB718">
        <v>0</v>
      </c>
      <c r="HC718">
        <f t="shared" si="420"/>
        <v>0</v>
      </c>
      <c r="HE718" t="s">
        <v>3</v>
      </c>
      <c r="HF718" t="s">
        <v>3</v>
      </c>
      <c r="HM718" t="s">
        <v>3</v>
      </c>
      <c r="HN718" t="s">
        <v>56</v>
      </c>
      <c r="HO718" t="s">
        <v>57</v>
      </c>
      <c r="HP718" t="s">
        <v>53</v>
      </c>
      <c r="HQ718" t="s">
        <v>53</v>
      </c>
      <c r="IK718">
        <v>0</v>
      </c>
    </row>
    <row r="719" spans="1:245" x14ac:dyDescent="0.2">
      <c r="A719">
        <v>17</v>
      </c>
      <c r="B719">
        <v>0</v>
      </c>
      <c r="C719">
        <f>ROW(SmtRes!A886)</f>
        <v>886</v>
      </c>
      <c r="D719">
        <f>ROW(EtalonRes!A894)</f>
        <v>894</v>
      </c>
      <c r="E719" t="s">
        <v>211</v>
      </c>
      <c r="F719" t="s">
        <v>368</v>
      </c>
      <c r="G719" t="s">
        <v>382</v>
      </c>
      <c r="H719" t="s">
        <v>238</v>
      </c>
      <c r="I719">
        <v>0</v>
      </c>
      <c r="J719">
        <v>0</v>
      </c>
      <c r="K719">
        <v>0</v>
      </c>
      <c r="O719">
        <f t="shared" si="399"/>
        <v>0</v>
      </c>
      <c r="P719">
        <f>SUMIF(SmtRes!AQ878:'SmtRes'!AQ886,"=1",SmtRes!DF878:'SmtRes'!DF886)</f>
        <v>0</v>
      </c>
      <c r="Q719">
        <f>SUMIF(SmtRes!AQ878:'SmtRes'!AQ886,"=1",SmtRes!DG878:'SmtRes'!DG886)</f>
        <v>0</v>
      </c>
      <c r="R719">
        <f>SUMIF(SmtRes!AQ878:'SmtRes'!AQ886,"=1",SmtRes!DH878:'SmtRes'!DH886)</f>
        <v>0</v>
      </c>
      <c r="S719">
        <f>SUMIF(SmtRes!AQ878:'SmtRes'!AQ886,"=1",SmtRes!DI878:'SmtRes'!DI886)</f>
        <v>0</v>
      </c>
      <c r="T719">
        <f t="shared" si="400"/>
        <v>0</v>
      </c>
      <c r="U719">
        <f>SUMIF(SmtRes!AQ878:'SmtRes'!AQ886,"=1",SmtRes!CV878:'SmtRes'!CV886)</f>
        <v>0</v>
      </c>
      <c r="V719">
        <f>SUMIF(SmtRes!AQ878:'SmtRes'!AQ886,"=1",SmtRes!CW878:'SmtRes'!CW886)</f>
        <v>0</v>
      </c>
      <c r="W719">
        <f t="shared" si="401"/>
        <v>0</v>
      </c>
      <c r="X719">
        <f t="shared" si="402"/>
        <v>0</v>
      </c>
      <c r="Y719">
        <f t="shared" si="403"/>
        <v>0</v>
      </c>
      <c r="AA719">
        <v>61617792</v>
      </c>
      <c r="AB719">
        <f t="shared" si="404"/>
        <v>37546.639675999999</v>
      </c>
      <c r="AC719">
        <f>ROUND((SUM(SmtRes!BQ878:'SmtRes'!BQ886)),6)</f>
        <v>1432.8556759999999</v>
      </c>
      <c r="AD719">
        <f>ROUND((((SUM(SmtRes!BR878:'SmtRes'!BR886))-(SUM(SmtRes!BS878:'SmtRes'!BS886)))+AE719),6)</f>
        <v>969.82399999999996</v>
      </c>
      <c r="AE719">
        <f>ROUND((SUM(SmtRes!BS878:'SmtRes'!BS886)),6)</f>
        <v>208.51</v>
      </c>
      <c r="AF719">
        <f>ROUND((SUM(SmtRes!BT878:'SmtRes'!BT886)),6)</f>
        <v>35143.96</v>
      </c>
      <c r="AG719">
        <f t="shared" si="405"/>
        <v>0</v>
      </c>
      <c r="AH719">
        <f>(SUM(SmtRes!BU878:'SmtRes'!BU886))</f>
        <v>80.8</v>
      </c>
      <c r="AI719">
        <f>(SUM(SmtRes!BV878:'SmtRes'!BV886))</f>
        <v>0.4</v>
      </c>
      <c r="AJ719">
        <f t="shared" si="406"/>
        <v>0</v>
      </c>
      <c r="AK719">
        <v>37755.149675799999</v>
      </c>
      <c r="AL719">
        <v>1432.8556758</v>
      </c>
      <c r="AM719">
        <v>969.82400000000007</v>
      </c>
      <c r="AN719">
        <v>208.51000000000002</v>
      </c>
      <c r="AO719">
        <v>35143.96</v>
      </c>
      <c r="AP719">
        <v>0</v>
      </c>
      <c r="AQ719">
        <v>80.8</v>
      </c>
      <c r="AR719">
        <v>0.4</v>
      </c>
      <c r="AS719">
        <v>0</v>
      </c>
      <c r="AT719">
        <v>97</v>
      </c>
      <c r="AU719">
        <v>51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0</v>
      </c>
      <c r="BI719">
        <v>2</v>
      </c>
      <c r="BJ719" t="s">
        <v>370</v>
      </c>
      <c r="BM719">
        <v>108001</v>
      </c>
      <c r="BN719">
        <v>0</v>
      </c>
      <c r="BO719" t="s">
        <v>3</v>
      </c>
      <c r="BP719">
        <v>0</v>
      </c>
      <c r="BQ719">
        <v>3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97</v>
      </c>
      <c r="CA719">
        <v>51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407"/>
        <v>0</v>
      </c>
      <c r="CQ719">
        <f>SUMIF(SmtRes!AQ878:'SmtRes'!AQ886,"=1",SmtRes!AA878:'SmtRes'!AA886)</f>
        <v>96336.400000000009</v>
      </c>
      <c r="CR719">
        <f>SUMIF(SmtRes!AQ878:'SmtRes'!AQ886,"=1",SmtRes!AB878:'SmtRes'!AB886)</f>
        <v>1979.1499999999999</v>
      </c>
      <c r="CS719">
        <f>SUMIF(SmtRes!AQ878:'SmtRes'!AQ886,"=1",SmtRes!AC878:'SmtRes'!AC886)</f>
        <v>1042.55</v>
      </c>
      <c r="CT719">
        <f>SUMIF(SmtRes!AQ878:'SmtRes'!AQ886,"=1",SmtRes!AD878:'SmtRes'!AD886)</f>
        <v>434.95</v>
      </c>
      <c r="CU719">
        <f t="shared" si="408"/>
        <v>0</v>
      </c>
      <c r="CV719">
        <f>SUMIF(SmtRes!AQ878:'SmtRes'!AQ886,"=1",SmtRes!BU878:'SmtRes'!BU886)</f>
        <v>80.8</v>
      </c>
      <c r="CW719">
        <f>SUMIF(SmtRes!AQ878:'SmtRes'!AQ886,"=1",SmtRes!BV878:'SmtRes'!BV886)</f>
        <v>0.4</v>
      </c>
      <c r="CX719">
        <f t="shared" si="409"/>
        <v>0</v>
      </c>
      <c r="CY719">
        <f t="shared" si="410"/>
        <v>0</v>
      </c>
      <c r="CZ719">
        <f t="shared" si="411"/>
        <v>0</v>
      </c>
      <c r="DC719" t="s">
        <v>3</v>
      </c>
      <c r="DD719" t="s">
        <v>3</v>
      </c>
      <c r="DE719" t="s">
        <v>3</v>
      </c>
      <c r="DF719" t="s">
        <v>3</v>
      </c>
      <c r="DG719" t="s">
        <v>3</v>
      </c>
      <c r="DH719" t="s">
        <v>3</v>
      </c>
      <c r="DI719" t="s">
        <v>3</v>
      </c>
      <c r="DJ719" t="s">
        <v>3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1009</v>
      </c>
      <c r="DV719" t="s">
        <v>238</v>
      </c>
      <c r="DW719" t="s">
        <v>238</v>
      </c>
      <c r="DX719">
        <v>1000</v>
      </c>
      <c r="DZ719" t="s">
        <v>3</v>
      </c>
      <c r="EA719" t="s">
        <v>3</v>
      </c>
      <c r="EB719" t="s">
        <v>3</v>
      </c>
      <c r="EC719" t="s">
        <v>3</v>
      </c>
      <c r="EE719">
        <v>58749376</v>
      </c>
      <c r="EF719">
        <v>3</v>
      </c>
      <c r="EG719" t="s">
        <v>52</v>
      </c>
      <c r="EH719">
        <v>0</v>
      </c>
      <c r="EI719" t="s">
        <v>3</v>
      </c>
      <c r="EJ719">
        <v>2</v>
      </c>
      <c r="EK719">
        <v>108001</v>
      </c>
      <c r="EL719" t="s">
        <v>53</v>
      </c>
      <c r="EM719" t="s">
        <v>54</v>
      </c>
      <c r="EO719" t="s">
        <v>3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0</v>
      </c>
      <c r="EW719">
        <v>80.8</v>
      </c>
      <c r="EX719">
        <v>0.4</v>
      </c>
      <c r="EY719">
        <v>0</v>
      </c>
      <c r="FQ719">
        <v>0</v>
      </c>
      <c r="FR719">
        <f t="shared" si="412"/>
        <v>0</v>
      </c>
      <c r="FS719">
        <v>0</v>
      </c>
      <c r="FX719">
        <v>97</v>
      </c>
      <c r="FY719">
        <v>51</v>
      </c>
      <c r="GA719" t="s">
        <v>3</v>
      </c>
      <c r="GD719">
        <v>1</v>
      </c>
      <c r="GF719">
        <v>1394496514</v>
      </c>
      <c r="GG719">
        <v>2</v>
      </c>
      <c r="GH719">
        <v>1</v>
      </c>
      <c r="GI719">
        <v>-2</v>
      </c>
      <c r="GJ719">
        <v>0</v>
      </c>
      <c r="GK719">
        <v>0</v>
      </c>
      <c r="GL719">
        <f t="shared" si="413"/>
        <v>0</v>
      </c>
      <c r="GM719">
        <f t="shared" si="414"/>
        <v>0</v>
      </c>
      <c r="GN719">
        <f t="shared" si="415"/>
        <v>0</v>
      </c>
      <c r="GO719">
        <f t="shared" si="416"/>
        <v>0</v>
      </c>
      <c r="GP719">
        <f t="shared" si="417"/>
        <v>0</v>
      </c>
      <c r="GR719">
        <v>0</v>
      </c>
      <c r="GS719">
        <v>3</v>
      </c>
      <c r="GT719">
        <v>0</v>
      </c>
      <c r="GU719" t="s">
        <v>3</v>
      </c>
      <c r="GV719">
        <f t="shared" si="418"/>
        <v>0</v>
      </c>
      <c r="GW719">
        <v>1</v>
      </c>
      <c r="GX719">
        <f t="shared" si="419"/>
        <v>0</v>
      </c>
      <c r="HA719">
        <v>0</v>
      </c>
      <c r="HB719">
        <v>0</v>
      </c>
      <c r="HC719">
        <f t="shared" si="420"/>
        <v>0</v>
      </c>
      <c r="HE719" t="s">
        <v>3</v>
      </c>
      <c r="HF719" t="s">
        <v>3</v>
      </c>
      <c r="HM719" t="s">
        <v>3</v>
      </c>
      <c r="HN719" t="s">
        <v>56</v>
      </c>
      <c r="HO719" t="s">
        <v>57</v>
      </c>
      <c r="HP719" t="s">
        <v>53</v>
      </c>
      <c r="HQ719" t="s">
        <v>53</v>
      </c>
      <c r="IK719">
        <v>0</v>
      </c>
    </row>
    <row r="720" spans="1:245" x14ac:dyDescent="0.2">
      <c r="A720">
        <v>17</v>
      </c>
      <c r="B720">
        <v>0</v>
      </c>
      <c r="C720">
        <f>ROW(SmtRes!A890)</f>
        <v>890</v>
      </c>
      <c r="D720">
        <f>ROW(EtalonRes!A898)</f>
        <v>898</v>
      </c>
      <c r="E720" t="s">
        <v>215</v>
      </c>
      <c r="F720" t="s">
        <v>59</v>
      </c>
      <c r="G720" t="s">
        <v>383</v>
      </c>
      <c r="H720" t="s">
        <v>22</v>
      </c>
      <c r="I720">
        <v>0</v>
      </c>
      <c r="J720">
        <v>0</v>
      </c>
      <c r="K720">
        <v>0</v>
      </c>
      <c r="O720">
        <f t="shared" si="399"/>
        <v>0</v>
      </c>
      <c r="P720">
        <f>SUMIF(SmtRes!AQ887:'SmtRes'!AQ890,"=1",SmtRes!DF887:'SmtRes'!DF890)</f>
        <v>0</v>
      </c>
      <c r="Q720">
        <f>SUMIF(SmtRes!AQ887:'SmtRes'!AQ890,"=1",SmtRes!DG887:'SmtRes'!DG890)</f>
        <v>0</v>
      </c>
      <c r="R720">
        <f>SUMIF(SmtRes!AQ887:'SmtRes'!AQ890,"=1",SmtRes!DH887:'SmtRes'!DH890)</f>
        <v>0</v>
      </c>
      <c r="S720">
        <f>SUMIF(SmtRes!AQ887:'SmtRes'!AQ890,"=1",SmtRes!DI887:'SmtRes'!DI890)</f>
        <v>0</v>
      </c>
      <c r="T720">
        <f t="shared" si="400"/>
        <v>0</v>
      </c>
      <c r="U720">
        <f>SUMIF(SmtRes!AQ887:'SmtRes'!AQ890,"=1",SmtRes!CV887:'SmtRes'!CV890)</f>
        <v>0</v>
      </c>
      <c r="V720">
        <f>SUMIF(SmtRes!AQ887:'SmtRes'!AQ890,"=1",SmtRes!CW887:'SmtRes'!CW890)</f>
        <v>0</v>
      </c>
      <c r="W720">
        <f t="shared" si="401"/>
        <v>0</v>
      </c>
      <c r="X720">
        <f t="shared" si="402"/>
        <v>0</v>
      </c>
      <c r="Y720">
        <f t="shared" si="403"/>
        <v>0</v>
      </c>
      <c r="AA720">
        <v>61617792</v>
      </c>
      <c r="AB720">
        <f t="shared" si="404"/>
        <v>359.73649999999998</v>
      </c>
      <c r="AC720">
        <f>ROUND((0),6)</f>
        <v>0</v>
      </c>
      <c r="AD720">
        <f>ROUND((((SUM(SmtRes!BR887:'SmtRes'!BR890))-(SUM(SmtRes!BS887:'SmtRes'!BS890)))+AE720),6)</f>
        <v>210.99</v>
      </c>
      <c r="AE720">
        <f>ROUND((SUM(SmtRes!BS887:'SmtRes'!BS890)),6)</f>
        <v>89.646000000000001</v>
      </c>
      <c r="AF720">
        <f>ROUND((SUM(SmtRes!BT887:'SmtRes'!BT890)),6)</f>
        <v>148.7465</v>
      </c>
      <c r="AG720">
        <f t="shared" si="405"/>
        <v>0</v>
      </c>
      <c r="AH720">
        <f>(SUM(SmtRes!BU887:'SmtRes'!BU890))</f>
        <v>0.35</v>
      </c>
      <c r="AI720">
        <f>(SUM(SmtRes!BV887:'SmtRes'!BV890))</f>
        <v>0.15</v>
      </c>
      <c r="AJ720">
        <f t="shared" si="406"/>
        <v>0</v>
      </c>
      <c r="AK720">
        <v>449.38249999999999</v>
      </c>
      <c r="AL720">
        <v>0</v>
      </c>
      <c r="AM720">
        <v>210.98999999999998</v>
      </c>
      <c r="AN720">
        <v>89.646000000000001</v>
      </c>
      <c r="AO720">
        <v>148.7465</v>
      </c>
      <c r="AP720">
        <v>0</v>
      </c>
      <c r="AQ720">
        <v>0.35</v>
      </c>
      <c r="AR720">
        <v>0.15</v>
      </c>
      <c r="AS720">
        <v>0</v>
      </c>
      <c r="AT720">
        <v>97</v>
      </c>
      <c r="AU720">
        <v>51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2</v>
      </c>
      <c r="BJ720" t="s">
        <v>61</v>
      </c>
      <c r="BM720">
        <v>108001</v>
      </c>
      <c r="BN720">
        <v>0</v>
      </c>
      <c r="BO720" t="s">
        <v>3</v>
      </c>
      <c r="BP720">
        <v>0</v>
      </c>
      <c r="BQ720">
        <v>3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97</v>
      </c>
      <c r="CA720">
        <v>51</v>
      </c>
      <c r="CB720" t="s">
        <v>3</v>
      </c>
      <c r="CE720">
        <v>0</v>
      </c>
      <c r="CF720">
        <v>0</v>
      </c>
      <c r="CG720">
        <v>0</v>
      </c>
      <c r="CM720">
        <v>0</v>
      </c>
      <c r="CN720" t="s">
        <v>3</v>
      </c>
      <c r="CO720">
        <v>0</v>
      </c>
      <c r="CP720">
        <f t="shared" si="407"/>
        <v>0</v>
      </c>
      <c r="CQ720">
        <f>SUMIF(SmtRes!AQ887:'SmtRes'!AQ890,"=1",SmtRes!AA887:'SmtRes'!AA890)</f>
        <v>0</v>
      </c>
      <c r="CR720">
        <f>SUMIF(SmtRes!AQ887:'SmtRes'!AQ890,"=1",SmtRes!AB887:'SmtRes'!AB890)</f>
        <v>1406.6</v>
      </c>
      <c r="CS720">
        <f>SUMIF(SmtRes!AQ887:'SmtRes'!AQ890,"=1",SmtRes!AC887:'SmtRes'!AC890)</f>
        <v>597.64</v>
      </c>
      <c r="CT720">
        <f>SUMIF(SmtRes!AQ887:'SmtRes'!AQ890,"=1",SmtRes!AD887:'SmtRes'!AD890)</f>
        <v>424.99</v>
      </c>
      <c r="CU720">
        <f t="shared" si="408"/>
        <v>0</v>
      </c>
      <c r="CV720">
        <f>SUMIF(SmtRes!AQ887:'SmtRes'!AQ890,"=1",SmtRes!BU887:'SmtRes'!BU890)</f>
        <v>0.35</v>
      </c>
      <c r="CW720">
        <f>SUMIF(SmtRes!AQ887:'SmtRes'!AQ890,"=1",SmtRes!BV887:'SmtRes'!BV890)</f>
        <v>0.15</v>
      </c>
      <c r="CX720">
        <f t="shared" si="409"/>
        <v>0</v>
      </c>
      <c r="CY720">
        <f t="shared" si="410"/>
        <v>0</v>
      </c>
      <c r="CZ720">
        <f t="shared" si="411"/>
        <v>0</v>
      </c>
      <c r="DC720" t="s">
        <v>3</v>
      </c>
      <c r="DD720" t="s">
        <v>3</v>
      </c>
      <c r="DE720" t="s">
        <v>3</v>
      </c>
      <c r="DF720" t="s">
        <v>3</v>
      </c>
      <c r="DG720" t="s">
        <v>3</v>
      </c>
      <c r="DH720" t="s">
        <v>3</v>
      </c>
      <c r="DI720" t="s">
        <v>3</v>
      </c>
      <c r="DJ720" t="s">
        <v>3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1013</v>
      </c>
      <c r="DV720" t="s">
        <v>22</v>
      </c>
      <c r="DW720" t="s">
        <v>22</v>
      </c>
      <c r="DX720">
        <v>1</v>
      </c>
      <c r="DZ720" t="s">
        <v>3</v>
      </c>
      <c r="EA720" t="s">
        <v>3</v>
      </c>
      <c r="EB720" t="s">
        <v>3</v>
      </c>
      <c r="EC720" t="s">
        <v>3</v>
      </c>
      <c r="EE720">
        <v>58749376</v>
      </c>
      <c r="EF720">
        <v>3</v>
      </c>
      <c r="EG720" t="s">
        <v>52</v>
      </c>
      <c r="EH720">
        <v>0</v>
      </c>
      <c r="EI720" t="s">
        <v>3</v>
      </c>
      <c r="EJ720">
        <v>2</v>
      </c>
      <c r="EK720">
        <v>108001</v>
      </c>
      <c r="EL720" t="s">
        <v>53</v>
      </c>
      <c r="EM720" t="s">
        <v>54</v>
      </c>
      <c r="EO720" t="s">
        <v>3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0</v>
      </c>
      <c r="EW720">
        <v>0.35</v>
      </c>
      <c r="EX720">
        <v>0.15</v>
      </c>
      <c r="EY720">
        <v>0</v>
      </c>
      <c r="FQ720">
        <v>0</v>
      </c>
      <c r="FR720">
        <f t="shared" si="412"/>
        <v>0</v>
      </c>
      <c r="FS720">
        <v>0</v>
      </c>
      <c r="FX720">
        <v>97</v>
      </c>
      <c r="FY720">
        <v>51</v>
      </c>
      <c r="GA720" t="s">
        <v>3</v>
      </c>
      <c r="GD720">
        <v>1</v>
      </c>
      <c r="GF720">
        <v>952321350</v>
      </c>
      <c r="GG720">
        <v>2</v>
      </c>
      <c r="GH720">
        <v>1</v>
      </c>
      <c r="GI720">
        <v>-2</v>
      </c>
      <c r="GJ720">
        <v>0</v>
      </c>
      <c r="GK720">
        <v>0</v>
      </c>
      <c r="GL720">
        <f t="shared" si="413"/>
        <v>0</v>
      </c>
      <c r="GM720">
        <f t="shared" si="414"/>
        <v>0</v>
      </c>
      <c r="GN720">
        <f t="shared" si="415"/>
        <v>0</v>
      </c>
      <c r="GO720">
        <f t="shared" si="416"/>
        <v>0</v>
      </c>
      <c r="GP720">
        <f t="shared" si="417"/>
        <v>0</v>
      </c>
      <c r="GR720">
        <v>0</v>
      </c>
      <c r="GS720">
        <v>3</v>
      </c>
      <c r="GT720">
        <v>0</v>
      </c>
      <c r="GU720" t="s">
        <v>3</v>
      </c>
      <c r="GV720">
        <f t="shared" si="418"/>
        <v>0</v>
      </c>
      <c r="GW720">
        <v>1</v>
      </c>
      <c r="GX720">
        <f t="shared" si="419"/>
        <v>0</v>
      </c>
      <c r="HA720">
        <v>0</v>
      </c>
      <c r="HB720">
        <v>0</v>
      </c>
      <c r="HC720">
        <f t="shared" si="420"/>
        <v>0</v>
      </c>
      <c r="HE720" t="s">
        <v>3</v>
      </c>
      <c r="HF720" t="s">
        <v>3</v>
      </c>
      <c r="HM720" t="s">
        <v>3</v>
      </c>
      <c r="HN720" t="s">
        <v>56</v>
      </c>
      <c r="HO720" t="s">
        <v>57</v>
      </c>
      <c r="HP720" t="s">
        <v>53</v>
      </c>
      <c r="HQ720" t="s">
        <v>53</v>
      </c>
      <c r="IK720">
        <v>0</v>
      </c>
    </row>
    <row r="721" spans="1:245" x14ac:dyDescent="0.2">
      <c r="A721">
        <v>17</v>
      </c>
      <c r="B721">
        <v>0</v>
      </c>
      <c r="C721">
        <f>ROW(SmtRes!A896)</f>
        <v>896</v>
      </c>
      <c r="D721">
        <f>ROW(EtalonRes!A904)</f>
        <v>904</v>
      </c>
      <c r="E721" t="s">
        <v>219</v>
      </c>
      <c r="F721" t="s">
        <v>63</v>
      </c>
      <c r="G721" t="s">
        <v>384</v>
      </c>
      <c r="H721" t="s">
        <v>22</v>
      </c>
      <c r="I721">
        <v>0</v>
      </c>
      <c r="J721">
        <v>0</v>
      </c>
      <c r="K721">
        <v>0</v>
      </c>
      <c r="O721">
        <f t="shared" si="399"/>
        <v>0</v>
      </c>
      <c r="P721">
        <f>SUMIF(SmtRes!AQ891:'SmtRes'!AQ896,"=1",SmtRes!DF891:'SmtRes'!DF896)</f>
        <v>0</v>
      </c>
      <c r="Q721">
        <f>SUMIF(SmtRes!AQ891:'SmtRes'!AQ896,"=1",SmtRes!DG891:'SmtRes'!DG896)</f>
        <v>0</v>
      </c>
      <c r="R721">
        <f>SUMIF(SmtRes!AQ891:'SmtRes'!AQ896,"=1",SmtRes!DH891:'SmtRes'!DH896)</f>
        <v>0</v>
      </c>
      <c r="S721">
        <f>SUMIF(SmtRes!AQ891:'SmtRes'!AQ896,"=1",SmtRes!DI891:'SmtRes'!DI896)</f>
        <v>0</v>
      </c>
      <c r="T721">
        <f t="shared" si="400"/>
        <v>0</v>
      </c>
      <c r="U721">
        <f>SUMIF(SmtRes!AQ891:'SmtRes'!AQ896,"=1",SmtRes!CV891:'SmtRes'!CV896)</f>
        <v>0</v>
      </c>
      <c r="V721">
        <f>SUMIF(SmtRes!AQ891:'SmtRes'!AQ896,"=1",SmtRes!CW891:'SmtRes'!CW896)</f>
        <v>0</v>
      </c>
      <c r="W721">
        <f t="shared" si="401"/>
        <v>0</v>
      </c>
      <c r="X721">
        <f t="shared" si="402"/>
        <v>0</v>
      </c>
      <c r="Y721">
        <f t="shared" si="403"/>
        <v>0</v>
      </c>
      <c r="AA721">
        <v>61617792</v>
      </c>
      <c r="AB721">
        <f t="shared" si="404"/>
        <v>205.62814</v>
      </c>
      <c r="AC721">
        <f>ROUND((SUM(SmtRes!BQ891:'SmtRes'!BQ896)),6)</f>
        <v>13.994400000000001</v>
      </c>
      <c r="AD721">
        <f>ROUND((((SUM(SmtRes!BR891:'SmtRes'!BR896))-(SUM(SmtRes!BS891:'SmtRes'!BS896)))+AE721),6)</f>
        <v>13.669739999999999</v>
      </c>
      <c r="AE721">
        <f>ROUND((SUM(SmtRes!BS891:'SmtRes'!BS896)),6)</f>
        <v>7.2978500000000004</v>
      </c>
      <c r="AF721">
        <f>ROUND((SUM(SmtRes!BT891:'SmtRes'!BT896)),6)</f>
        <v>177.964</v>
      </c>
      <c r="AG721">
        <f t="shared" si="405"/>
        <v>0</v>
      </c>
      <c r="AH721">
        <f>(SUM(SmtRes!BU891:'SmtRes'!BU896))</f>
        <v>0.4</v>
      </c>
      <c r="AI721">
        <f>(SUM(SmtRes!BV891:'SmtRes'!BV896))</f>
        <v>1.4E-2</v>
      </c>
      <c r="AJ721">
        <f t="shared" si="406"/>
        <v>0</v>
      </c>
      <c r="AK721">
        <v>212.92599000000004</v>
      </c>
      <c r="AL721">
        <v>13.994400000000001</v>
      </c>
      <c r="AM721">
        <v>13.669740000000001</v>
      </c>
      <c r="AN721">
        <v>7.2978500000000004</v>
      </c>
      <c r="AO721">
        <v>177.96400000000003</v>
      </c>
      <c r="AP721">
        <v>0</v>
      </c>
      <c r="AQ721">
        <v>0.4</v>
      </c>
      <c r="AR721">
        <v>1.4E-2</v>
      </c>
      <c r="AS721">
        <v>0</v>
      </c>
      <c r="AT721">
        <v>97</v>
      </c>
      <c r="AU721">
        <v>51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0</v>
      </c>
      <c r="BI721">
        <v>2</v>
      </c>
      <c r="BJ721" t="s">
        <v>65</v>
      </c>
      <c r="BM721">
        <v>108001</v>
      </c>
      <c r="BN721">
        <v>0</v>
      </c>
      <c r="BO721" t="s">
        <v>3</v>
      </c>
      <c r="BP721">
        <v>0</v>
      </c>
      <c r="BQ721">
        <v>3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97</v>
      </c>
      <c r="CA721">
        <v>51</v>
      </c>
      <c r="CB721" t="s">
        <v>3</v>
      </c>
      <c r="CE721">
        <v>0</v>
      </c>
      <c r="CF721">
        <v>0</v>
      </c>
      <c r="CG721">
        <v>0</v>
      </c>
      <c r="CM721">
        <v>0</v>
      </c>
      <c r="CN721" t="s">
        <v>3</v>
      </c>
      <c r="CO721">
        <v>0</v>
      </c>
      <c r="CP721">
        <f t="shared" si="407"/>
        <v>0</v>
      </c>
      <c r="CQ721">
        <f>SUMIF(SmtRes!AQ891:'SmtRes'!AQ896,"=1",SmtRes!AA891:'SmtRes'!AA896)</f>
        <v>194.17</v>
      </c>
      <c r="CR721">
        <f>SUMIF(SmtRes!AQ891:'SmtRes'!AQ896,"=1",SmtRes!AB891:'SmtRes'!AB896)</f>
        <v>1952.82</v>
      </c>
      <c r="CS721">
        <f>SUMIF(SmtRes!AQ891:'SmtRes'!AQ896,"=1",SmtRes!AC891:'SmtRes'!AC896)</f>
        <v>1042.55</v>
      </c>
      <c r="CT721">
        <f>SUMIF(SmtRes!AQ891:'SmtRes'!AQ896,"=1",SmtRes!AD891:'SmtRes'!AD896)</f>
        <v>444.91</v>
      </c>
      <c r="CU721">
        <f t="shared" si="408"/>
        <v>0</v>
      </c>
      <c r="CV721">
        <f>SUMIF(SmtRes!AQ891:'SmtRes'!AQ896,"=1",SmtRes!BU891:'SmtRes'!BU896)</f>
        <v>0.4</v>
      </c>
      <c r="CW721">
        <f>SUMIF(SmtRes!AQ891:'SmtRes'!AQ896,"=1",SmtRes!BV891:'SmtRes'!BV896)</f>
        <v>1.4E-2</v>
      </c>
      <c r="CX721">
        <f t="shared" si="409"/>
        <v>0</v>
      </c>
      <c r="CY721">
        <f t="shared" si="410"/>
        <v>0</v>
      </c>
      <c r="CZ721">
        <f t="shared" si="411"/>
        <v>0</v>
      </c>
      <c r="DC721" t="s">
        <v>3</v>
      </c>
      <c r="DD721" t="s">
        <v>3</v>
      </c>
      <c r="DE721" t="s">
        <v>3</v>
      </c>
      <c r="DF721" t="s">
        <v>3</v>
      </c>
      <c r="DG721" t="s">
        <v>3</v>
      </c>
      <c r="DH721" t="s">
        <v>3</v>
      </c>
      <c r="DI721" t="s">
        <v>3</v>
      </c>
      <c r="DJ721" t="s">
        <v>3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1013</v>
      </c>
      <c r="DV721" t="s">
        <v>22</v>
      </c>
      <c r="DW721" t="s">
        <v>22</v>
      </c>
      <c r="DX721">
        <v>1</v>
      </c>
      <c r="DZ721" t="s">
        <v>3</v>
      </c>
      <c r="EA721" t="s">
        <v>3</v>
      </c>
      <c r="EB721" t="s">
        <v>3</v>
      </c>
      <c r="EC721" t="s">
        <v>3</v>
      </c>
      <c r="EE721">
        <v>58749376</v>
      </c>
      <c r="EF721">
        <v>3</v>
      </c>
      <c r="EG721" t="s">
        <v>52</v>
      </c>
      <c r="EH721">
        <v>0</v>
      </c>
      <c r="EI721" t="s">
        <v>3</v>
      </c>
      <c r="EJ721">
        <v>2</v>
      </c>
      <c r="EK721">
        <v>108001</v>
      </c>
      <c r="EL721" t="s">
        <v>53</v>
      </c>
      <c r="EM721" t="s">
        <v>54</v>
      </c>
      <c r="EO721" t="s">
        <v>3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0</v>
      </c>
      <c r="EW721">
        <v>0.4</v>
      </c>
      <c r="EX721">
        <v>0.01</v>
      </c>
      <c r="EY721">
        <v>0</v>
      </c>
      <c r="FQ721">
        <v>0</v>
      </c>
      <c r="FR721">
        <f t="shared" si="412"/>
        <v>0</v>
      </c>
      <c r="FS721">
        <v>0</v>
      </c>
      <c r="FX721">
        <v>97</v>
      </c>
      <c r="FY721">
        <v>51</v>
      </c>
      <c r="GA721" t="s">
        <v>3</v>
      </c>
      <c r="GD721">
        <v>1</v>
      </c>
      <c r="GF721">
        <v>-79067396</v>
      </c>
      <c r="GG721">
        <v>2</v>
      </c>
      <c r="GH721">
        <v>1</v>
      </c>
      <c r="GI721">
        <v>-2</v>
      </c>
      <c r="GJ721">
        <v>0</v>
      </c>
      <c r="GK721">
        <v>0</v>
      </c>
      <c r="GL721">
        <f t="shared" si="413"/>
        <v>0</v>
      </c>
      <c r="GM721">
        <f t="shared" si="414"/>
        <v>0</v>
      </c>
      <c r="GN721">
        <f t="shared" si="415"/>
        <v>0</v>
      </c>
      <c r="GO721">
        <f t="shared" si="416"/>
        <v>0</v>
      </c>
      <c r="GP721">
        <f t="shared" si="417"/>
        <v>0</v>
      </c>
      <c r="GR721">
        <v>0</v>
      </c>
      <c r="GS721">
        <v>3</v>
      </c>
      <c r="GT721">
        <v>0</v>
      </c>
      <c r="GU721" t="s">
        <v>3</v>
      </c>
      <c r="GV721">
        <f t="shared" si="418"/>
        <v>0</v>
      </c>
      <c r="GW721">
        <v>1</v>
      </c>
      <c r="GX721">
        <f t="shared" si="419"/>
        <v>0</v>
      </c>
      <c r="HA721">
        <v>0</v>
      </c>
      <c r="HB721">
        <v>0</v>
      </c>
      <c r="HC721">
        <f t="shared" si="420"/>
        <v>0</v>
      </c>
      <c r="HE721" t="s">
        <v>3</v>
      </c>
      <c r="HF721" t="s">
        <v>3</v>
      </c>
      <c r="HM721" t="s">
        <v>3</v>
      </c>
      <c r="HN721" t="s">
        <v>56</v>
      </c>
      <c r="HO721" t="s">
        <v>57</v>
      </c>
      <c r="HP721" t="s">
        <v>53</v>
      </c>
      <c r="HQ721" t="s">
        <v>53</v>
      </c>
      <c r="IK721">
        <v>0</v>
      </c>
    </row>
    <row r="722" spans="1:245" x14ac:dyDescent="0.2">
      <c r="A722">
        <v>17</v>
      </c>
      <c r="B722">
        <v>0</v>
      </c>
      <c r="C722">
        <f>ROW(SmtRes!A906)</f>
        <v>906</v>
      </c>
      <c r="D722">
        <f>ROW(EtalonRes!A914)</f>
        <v>914</v>
      </c>
      <c r="E722" t="s">
        <v>223</v>
      </c>
      <c r="F722" t="s">
        <v>165</v>
      </c>
      <c r="G722" t="s">
        <v>166</v>
      </c>
      <c r="H722" t="s">
        <v>32</v>
      </c>
      <c r="I722">
        <v>9</v>
      </c>
      <c r="J722">
        <v>0</v>
      </c>
      <c r="K722">
        <v>9</v>
      </c>
      <c r="O722">
        <f t="shared" si="399"/>
        <v>5895.67</v>
      </c>
      <c r="P722">
        <f>SUMIF(SmtRes!AQ897:'SmtRes'!AQ906,"=1",SmtRes!DF897:'SmtRes'!DF906)</f>
        <v>0</v>
      </c>
      <c r="Q722">
        <f>SUMIF(SmtRes!AQ897:'SmtRes'!AQ906,"=1",SmtRes!DG897:'SmtRes'!DG906)</f>
        <v>574.42000000000007</v>
      </c>
      <c r="R722">
        <f>SUMIF(SmtRes!AQ897:'SmtRes'!AQ906,"=1",SmtRes!DH897:'SmtRes'!DH906)</f>
        <v>520.54</v>
      </c>
      <c r="S722">
        <f>SUMIF(SmtRes!AQ897:'SmtRes'!AQ906,"=1",SmtRes!DI897:'SmtRes'!DI906)</f>
        <v>4800.71</v>
      </c>
      <c r="T722">
        <f t="shared" si="400"/>
        <v>0</v>
      </c>
      <c r="U722">
        <f>SUMIF(SmtRes!AQ897:'SmtRes'!AQ906,"=1",SmtRes!CV897:'SmtRes'!CV906)</f>
        <v>11.43</v>
      </c>
      <c r="V722">
        <f>SUMIF(SmtRes!AQ897:'SmtRes'!AQ906,"=1",SmtRes!CW897:'SmtRes'!CW906)</f>
        <v>1.17</v>
      </c>
      <c r="W722">
        <f t="shared" si="401"/>
        <v>0</v>
      </c>
      <c r="X722">
        <f t="shared" si="402"/>
        <v>5480.89</v>
      </c>
      <c r="Y722">
        <f t="shared" si="403"/>
        <v>3192.75</v>
      </c>
      <c r="AA722">
        <v>61617792</v>
      </c>
      <c r="AB722">
        <f t="shared" si="404"/>
        <v>592.45190000000002</v>
      </c>
      <c r="AC722">
        <f>ROUND((0),6)</f>
        <v>0</v>
      </c>
      <c r="AD722">
        <f>ROUND((((SUM(SmtRes!BR897:'SmtRes'!BR906))-(SUM(SmtRes!BS897:'SmtRes'!BS906)))+AE722),6)</f>
        <v>59.039200000000001</v>
      </c>
      <c r="AE722">
        <f>ROUND((SUM(SmtRes!BS897:'SmtRes'!BS906)),6)</f>
        <v>57.838299999999997</v>
      </c>
      <c r="AF722">
        <f>ROUND((SUM(SmtRes!BT897:'SmtRes'!BT906)),6)</f>
        <v>533.41269999999997</v>
      </c>
      <c r="AG722">
        <f t="shared" si="405"/>
        <v>0</v>
      </c>
      <c r="AH722">
        <f>(SUM(SmtRes!BU897:'SmtRes'!BU906))</f>
        <v>1.27</v>
      </c>
      <c r="AI722">
        <f>(SUM(SmtRes!BV897:'SmtRes'!BV906))</f>
        <v>0.13</v>
      </c>
      <c r="AJ722">
        <f t="shared" si="406"/>
        <v>0</v>
      </c>
      <c r="AK722">
        <v>650.29020000000003</v>
      </c>
      <c r="AL722">
        <v>0</v>
      </c>
      <c r="AM722">
        <v>59.039200000000008</v>
      </c>
      <c r="AN722">
        <v>57.838300000000004</v>
      </c>
      <c r="AO722">
        <v>533.41269999999997</v>
      </c>
      <c r="AP722">
        <v>0</v>
      </c>
      <c r="AQ722">
        <v>1.27</v>
      </c>
      <c r="AR722">
        <v>0.13</v>
      </c>
      <c r="AS722">
        <v>0</v>
      </c>
      <c r="AT722">
        <v>103</v>
      </c>
      <c r="AU722">
        <v>60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0</v>
      </c>
      <c r="BI722">
        <v>1</v>
      </c>
      <c r="BJ722" t="s">
        <v>167</v>
      </c>
      <c r="BM722">
        <v>33001</v>
      </c>
      <c r="BN722">
        <v>0</v>
      </c>
      <c r="BO722" t="s">
        <v>3</v>
      </c>
      <c r="BP722">
        <v>0</v>
      </c>
      <c r="BQ722">
        <v>2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103</v>
      </c>
      <c r="CA722">
        <v>60</v>
      </c>
      <c r="CB722" t="s">
        <v>3</v>
      </c>
      <c r="CE722">
        <v>0</v>
      </c>
      <c r="CF722">
        <v>0</v>
      </c>
      <c r="CG722">
        <v>0</v>
      </c>
      <c r="CM722">
        <v>0</v>
      </c>
      <c r="CN722" t="s">
        <v>3</v>
      </c>
      <c r="CO722">
        <v>0</v>
      </c>
      <c r="CP722">
        <f t="shared" si="407"/>
        <v>5895.67</v>
      </c>
      <c r="CQ722">
        <f>SUMIF(SmtRes!AQ897:'SmtRes'!AQ906,"=1",SmtRes!AA897:'SmtRes'!AA906)</f>
        <v>194.17</v>
      </c>
      <c r="CR722">
        <f>SUMIF(SmtRes!AQ897:'SmtRes'!AQ906,"=1",SmtRes!AB897:'SmtRes'!AB906)</f>
        <v>972.7</v>
      </c>
      <c r="CS722">
        <f>SUMIF(SmtRes!AQ897:'SmtRes'!AQ906,"=1",SmtRes!AC897:'SmtRes'!AC906)</f>
        <v>889.82</v>
      </c>
      <c r="CT722">
        <f>SUMIF(SmtRes!AQ897:'SmtRes'!AQ906,"=1",SmtRes!AD897:'SmtRes'!AD906)</f>
        <v>420.01</v>
      </c>
      <c r="CU722">
        <f t="shared" si="408"/>
        <v>0</v>
      </c>
      <c r="CV722">
        <f>SUMIF(SmtRes!AQ897:'SmtRes'!AQ906,"=1",SmtRes!BU897:'SmtRes'!BU906)</f>
        <v>1.27</v>
      </c>
      <c r="CW722">
        <f>SUMIF(SmtRes!AQ897:'SmtRes'!AQ906,"=1",SmtRes!BV897:'SmtRes'!BV906)</f>
        <v>0.13</v>
      </c>
      <c r="CX722">
        <f t="shared" si="409"/>
        <v>0</v>
      </c>
      <c r="CY722">
        <f t="shared" si="410"/>
        <v>5480.8874999999998</v>
      </c>
      <c r="CZ722">
        <f t="shared" si="411"/>
        <v>3192.75</v>
      </c>
      <c r="DC722" t="s">
        <v>3</v>
      </c>
      <c r="DD722" t="s">
        <v>3</v>
      </c>
      <c r="DE722" t="s">
        <v>3</v>
      </c>
      <c r="DF722" t="s">
        <v>3</v>
      </c>
      <c r="DG722" t="s">
        <v>3</v>
      </c>
      <c r="DH722" t="s">
        <v>3</v>
      </c>
      <c r="DI722" t="s">
        <v>3</v>
      </c>
      <c r="DJ722" t="s">
        <v>3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1013</v>
      </c>
      <c r="DV722" t="s">
        <v>32</v>
      </c>
      <c r="DW722" t="s">
        <v>32</v>
      </c>
      <c r="DX722">
        <v>1</v>
      </c>
      <c r="DZ722" t="s">
        <v>3</v>
      </c>
      <c r="EA722" t="s">
        <v>3</v>
      </c>
      <c r="EB722" t="s">
        <v>3</v>
      </c>
      <c r="EC722" t="s">
        <v>3</v>
      </c>
      <c r="EE722">
        <v>58749547</v>
      </c>
      <c r="EF722">
        <v>2</v>
      </c>
      <c r="EG722" t="s">
        <v>24</v>
      </c>
      <c r="EH722">
        <v>27</v>
      </c>
      <c r="EI722" t="s">
        <v>25</v>
      </c>
      <c r="EJ722">
        <v>1</v>
      </c>
      <c r="EK722">
        <v>33001</v>
      </c>
      <c r="EL722" t="s">
        <v>25</v>
      </c>
      <c r="EM722" t="s">
        <v>26</v>
      </c>
      <c r="EO722" t="s">
        <v>3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0</v>
      </c>
      <c r="EW722">
        <v>1.27</v>
      </c>
      <c r="EX722">
        <v>0.13</v>
      </c>
      <c r="EY722">
        <v>0</v>
      </c>
      <c r="FQ722">
        <v>0</v>
      </c>
      <c r="FR722">
        <f t="shared" si="412"/>
        <v>0</v>
      </c>
      <c r="FS722">
        <v>0</v>
      </c>
      <c r="FX722">
        <v>103</v>
      </c>
      <c r="FY722">
        <v>60</v>
      </c>
      <c r="GA722" t="s">
        <v>3</v>
      </c>
      <c r="GD722">
        <v>1</v>
      </c>
      <c r="GF722">
        <v>943570256</v>
      </c>
      <c r="GG722">
        <v>2</v>
      </c>
      <c r="GH722">
        <v>1</v>
      </c>
      <c r="GI722">
        <v>-2</v>
      </c>
      <c r="GJ722">
        <v>0</v>
      </c>
      <c r="GK722">
        <v>0</v>
      </c>
      <c r="GL722">
        <f t="shared" si="413"/>
        <v>0</v>
      </c>
      <c r="GM722">
        <f t="shared" si="414"/>
        <v>14569.31</v>
      </c>
      <c r="GN722">
        <f t="shared" si="415"/>
        <v>14569.31</v>
      </c>
      <c r="GO722">
        <f t="shared" si="416"/>
        <v>0</v>
      </c>
      <c r="GP722">
        <f t="shared" si="417"/>
        <v>0</v>
      </c>
      <c r="GR722">
        <v>0</v>
      </c>
      <c r="GS722">
        <v>3</v>
      </c>
      <c r="GT722">
        <v>0</v>
      </c>
      <c r="GU722" t="s">
        <v>3</v>
      </c>
      <c r="GV722">
        <f t="shared" si="418"/>
        <v>0</v>
      </c>
      <c r="GW722">
        <v>1</v>
      </c>
      <c r="GX722">
        <f t="shared" si="419"/>
        <v>0</v>
      </c>
      <c r="HA722">
        <v>0</v>
      </c>
      <c r="HB722">
        <v>0</v>
      </c>
      <c r="HC722">
        <f t="shared" si="420"/>
        <v>0</v>
      </c>
      <c r="HE722" t="s">
        <v>3</v>
      </c>
      <c r="HF722" t="s">
        <v>3</v>
      </c>
      <c r="HM722" t="s">
        <v>3</v>
      </c>
      <c r="HN722" t="s">
        <v>27</v>
      </c>
      <c r="HO722" t="s">
        <v>28</v>
      </c>
      <c r="HP722" t="s">
        <v>25</v>
      </c>
      <c r="HQ722" t="s">
        <v>25</v>
      </c>
      <c r="IK722">
        <v>0</v>
      </c>
    </row>
    <row r="723" spans="1:245" x14ac:dyDescent="0.2">
      <c r="A723">
        <v>17</v>
      </c>
      <c r="B723">
        <v>0</v>
      </c>
      <c r="C723">
        <f>ROW(SmtRes!A917)</f>
        <v>917</v>
      </c>
      <c r="D723">
        <f>ROW(EtalonRes!A925)</f>
        <v>925</v>
      </c>
      <c r="E723" t="s">
        <v>227</v>
      </c>
      <c r="F723" t="s">
        <v>67</v>
      </c>
      <c r="G723" t="s">
        <v>169</v>
      </c>
      <c r="H723" t="s">
        <v>22</v>
      </c>
      <c r="I723">
        <v>1</v>
      </c>
      <c r="J723">
        <v>0</v>
      </c>
      <c r="K723">
        <v>1</v>
      </c>
      <c r="O723">
        <f t="shared" si="399"/>
        <v>9044.8799999999992</v>
      </c>
      <c r="P723">
        <f>SUMIF(SmtRes!AQ907:'SmtRes'!AQ917,"=1",SmtRes!DF907:'SmtRes'!DF917)</f>
        <v>58.81</v>
      </c>
      <c r="Q723">
        <f>SUMIF(SmtRes!AQ907:'SmtRes'!AQ917,"=1",SmtRes!DG907:'SmtRes'!DG917)</f>
        <v>5488.69</v>
      </c>
      <c r="R723">
        <f>SUMIF(SmtRes!AQ907:'SmtRes'!AQ917,"=1",SmtRes!DH907:'SmtRes'!DH917)</f>
        <v>1815.3</v>
      </c>
      <c r="S723">
        <f>SUMIF(SmtRes!AQ907:'SmtRes'!AQ917,"=1",SmtRes!DI907:'SmtRes'!DI917)</f>
        <v>1682.08</v>
      </c>
      <c r="T723">
        <f t="shared" si="400"/>
        <v>0</v>
      </c>
      <c r="U723">
        <f>SUMIF(SmtRes!AQ907:'SmtRes'!AQ917,"=1",SmtRes!CV907:'SmtRes'!CV917)</f>
        <v>3.47</v>
      </c>
      <c r="V723">
        <f>SUMIF(SmtRes!AQ907:'SmtRes'!AQ917,"=1",SmtRes!CW907:'SmtRes'!CW917)</f>
        <v>3.0399999999999996</v>
      </c>
      <c r="W723">
        <f t="shared" si="401"/>
        <v>0</v>
      </c>
      <c r="X723">
        <f t="shared" si="402"/>
        <v>3392.46</v>
      </c>
      <c r="Y723">
        <f t="shared" si="403"/>
        <v>1783.66</v>
      </c>
      <c r="AA723">
        <v>61617792</v>
      </c>
      <c r="AB723">
        <f t="shared" si="404"/>
        <v>6196.4781030000004</v>
      </c>
      <c r="AC723">
        <f>ROUND((SUM(SmtRes!BQ907:'SmtRes'!BQ917)),6)</f>
        <v>48.400602999999997</v>
      </c>
      <c r="AD723">
        <f>ROUND((((SUM(SmtRes!BR907:'SmtRes'!BR917))-(SUM(SmtRes!BS907:'SmtRes'!BS917)))+AE723),6)</f>
        <v>4465.9949999999999</v>
      </c>
      <c r="AE723">
        <f>ROUND((SUM(SmtRes!BS907:'SmtRes'!BS917)),6)</f>
        <v>1815.2982999999999</v>
      </c>
      <c r="AF723">
        <f>ROUND((SUM(SmtRes!BT907:'SmtRes'!BT917)),6)</f>
        <v>1682.0825</v>
      </c>
      <c r="AG723">
        <f t="shared" si="405"/>
        <v>0</v>
      </c>
      <c r="AH723">
        <f>(SUM(SmtRes!BU907:'SmtRes'!BU917))</f>
        <v>3.47</v>
      </c>
      <c r="AI723">
        <f>(SUM(SmtRes!BV907:'SmtRes'!BV917))</f>
        <v>3.0399999999999996</v>
      </c>
      <c r="AJ723">
        <f t="shared" si="406"/>
        <v>0</v>
      </c>
      <c r="AK723">
        <v>8011.7764028000001</v>
      </c>
      <c r="AL723">
        <v>48.400602800000001</v>
      </c>
      <c r="AM723">
        <v>4465.9949999999999</v>
      </c>
      <c r="AN723">
        <v>1815.2982999999999</v>
      </c>
      <c r="AO723">
        <v>1682.0825</v>
      </c>
      <c r="AP723">
        <v>0</v>
      </c>
      <c r="AQ723">
        <v>3.47</v>
      </c>
      <c r="AR723">
        <v>3.0399999999999996</v>
      </c>
      <c r="AS723">
        <v>0</v>
      </c>
      <c r="AT723">
        <v>97</v>
      </c>
      <c r="AU723">
        <v>51</v>
      </c>
      <c r="AV723">
        <v>1</v>
      </c>
      <c r="AW723">
        <v>1</v>
      </c>
      <c r="AZ723">
        <v>1</v>
      </c>
      <c r="BA723">
        <v>1</v>
      </c>
      <c r="BB723">
        <v>1</v>
      </c>
      <c r="BC723">
        <v>1</v>
      </c>
      <c r="BD723" t="s">
        <v>3</v>
      </c>
      <c r="BE723" t="s">
        <v>3</v>
      </c>
      <c r="BF723" t="s">
        <v>3</v>
      </c>
      <c r="BG723" t="s">
        <v>3</v>
      </c>
      <c r="BH723">
        <v>0</v>
      </c>
      <c r="BI723">
        <v>2</v>
      </c>
      <c r="BJ723" t="s">
        <v>69</v>
      </c>
      <c r="BM723">
        <v>108001</v>
      </c>
      <c r="BN723">
        <v>0</v>
      </c>
      <c r="BO723" t="s">
        <v>3</v>
      </c>
      <c r="BP723">
        <v>0</v>
      </c>
      <c r="BQ723">
        <v>3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 t="s">
        <v>3</v>
      </c>
      <c r="BZ723">
        <v>97</v>
      </c>
      <c r="CA723">
        <v>51</v>
      </c>
      <c r="CB723" t="s">
        <v>3</v>
      </c>
      <c r="CE723">
        <v>0</v>
      </c>
      <c r="CF723">
        <v>0</v>
      </c>
      <c r="CG723">
        <v>0</v>
      </c>
      <c r="CM723">
        <v>0</v>
      </c>
      <c r="CN723" t="s">
        <v>3</v>
      </c>
      <c r="CO723">
        <v>0</v>
      </c>
      <c r="CP723">
        <f t="shared" si="407"/>
        <v>9044.8799999999992</v>
      </c>
      <c r="CQ723">
        <f>SUMIF(SmtRes!AQ907:'SmtRes'!AQ917,"=1",SmtRes!AA907:'SmtRes'!AA917)</f>
        <v>93600.960000000006</v>
      </c>
      <c r="CR723">
        <f>SUMIF(SmtRes!AQ907:'SmtRes'!AQ917,"=1",SmtRes!AB907:'SmtRes'!AB917)</f>
        <v>3763.8</v>
      </c>
      <c r="CS723">
        <f>SUMIF(SmtRes!AQ907:'SmtRes'!AQ917,"=1",SmtRes!AC907:'SmtRes'!AC917)</f>
        <v>1640.19</v>
      </c>
      <c r="CT723">
        <f>SUMIF(SmtRes!AQ907:'SmtRes'!AQ917,"=1",SmtRes!AD907:'SmtRes'!AD917)</f>
        <v>484.75</v>
      </c>
      <c r="CU723">
        <f t="shared" si="408"/>
        <v>0</v>
      </c>
      <c r="CV723">
        <f>SUMIF(SmtRes!AQ907:'SmtRes'!AQ917,"=1",SmtRes!BU907:'SmtRes'!BU917)</f>
        <v>3.47</v>
      </c>
      <c r="CW723">
        <f>SUMIF(SmtRes!AQ907:'SmtRes'!AQ917,"=1",SmtRes!BV907:'SmtRes'!BV917)</f>
        <v>3.0399999999999996</v>
      </c>
      <c r="CX723">
        <f t="shared" si="409"/>
        <v>0</v>
      </c>
      <c r="CY723">
        <f t="shared" si="410"/>
        <v>3392.4585999999999</v>
      </c>
      <c r="CZ723">
        <f t="shared" si="411"/>
        <v>1783.6638</v>
      </c>
      <c r="DC723" t="s">
        <v>3</v>
      </c>
      <c r="DD723" t="s">
        <v>3</v>
      </c>
      <c r="DE723" t="s">
        <v>3</v>
      </c>
      <c r="DF723" t="s">
        <v>3</v>
      </c>
      <c r="DG723" t="s">
        <v>3</v>
      </c>
      <c r="DH723" t="s">
        <v>3</v>
      </c>
      <c r="DI723" t="s">
        <v>3</v>
      </c>
      <c r="DJ723" t="s">
        <v>3</v>
      </c>
      <c r="DK723" t="s">
        <v>3</v>
      </c>
      <c r="DL723" t="s">
        <v>3</v>
      </c>
      <c r="DM723" t="s">
        <v>3</v>
      </c>
      <c r="DN723">
        <v>0</v>
      </c>
      <c r="DO723">
        <v>0</v>
      </c>
      <c r="DP723">
        <v>1</v>
      </c>
      <c r="DQ723">
        <v>1</v>
      </c>
      <c r="DU723">
        <v>1013</v>
      </c>
      <c r="DV723" t="s">
        <v>22</v>
      </c>
      <c r="DW723" t="s">
        <v>22</v>
      </c>
      <c r="DX723">
        <v>1</v>
      </c>
      <c r="DZ723" t="s">
        <v>3</v>
      </c>
      <c r="EA723" t="s">
        <v>3</v>
      </c>
      <c r="EB723" t="s">
        <v>3</v>
      </c>
      <c r="EC723" t="s">
        <v>3</v>
      </c>
      <c r="EE723">
        <v>58749376</v>
      </c>
      <c r="EF723">
        <v>3</v>
      </c>
      <c r="EG723" t="s">
        <v>52</v>
      </c>
      <c r="EH723">
        <v>0</v>
      </c>
      <c r="EI723" t="s">
        <v>3</v>
      </c>
      <c r="EJ723">
        <v>2</v>
      </c>
      <c r="EK723">
        <v>108001</v>
      </c>
      <c r="EL723" t="s">
        <v>53</v>
      </c>
      <c r="EM723" t="s">
        <v>54</v>
      </c>
      <c r="EO723" t="s">
        <v>3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0</v>
      </c>
      <c r="EW723">
        <v>3.47</v>
      </c>
      <c r="EX723">
        <v>3.04</v>
      </c>
      <c r="EY723">
        <v>0</v>
      </c>
      <c r="FQ723">
        <v>0</v>
      </c>
      <c r="FR723">
        <f t="shared" si="412"/>
        <v>0</v>
      </c>
      <c r="FS723">
        <v>0</v>
      </c>
      <c r="FX723">
        <v>97</v>
      </c>
      <c r="FY723">
        <v>51</v>
      </c>
      <c r="GA723" t="s">
        <v>3</v>
      </c>
      <c r="GD723">
        <v>1</v>
      </c>
      <c r="GF723">
        <v>841190042</v>
      </c>
      <c r="GG723">
        <v>2</v>
      </c>
      <c r="GH723">
        <v>1</v>
      </c>
      <c r="GI723">
        <v>-2</v>
      </c>
      <c r="GJ723">
        <v>0</v>
      </c>
      <c r="GK723">
        <v>0</v>
      </c>
      <c r="GL723">
        <f t="shared" si="413"/>
        <v>0</v>
      </c>
      <c r="GM723">
        <f t="shared" si="414"/>
        <v>14221</v>
      </c>
      <c r="GN723">
        <f t="shared" si="415"/>
        <v>0</v>
      </c>
      <c r="GO723">
        <f t="shared" si="416"/>
        <v>14221</v>
      </c>
      <c r="GP723">
        <f t="shared" si="417"/>
        <v>0</v>
      </c>
      <c r="GR723">
        <v>0</v>
      </c>
      <c r="GS723">
        <v>3</v>
      </c>
      <c r="GT723">
        <v>0</v>
      </c>
      <c r="GU723" t="s">
        <v>3</v>
      </c>
      <c r="GV723">
        <f t="shared" si="418"/>
        <v>0</v>
      </c>
      <c r="GW723">
        <v>1</v>
      </c>
      <c r="GX723">
        <f t="shared" si="419"/>
        <v>0</v>
      </c>
      <c r="HA723">
        <v>0</v>
      </c>
      <c r="HB723">
        <v>0</v>
      </c>
      <c r="HC723">
        <f t="shared" si="420"/>
        <v>0</v>
      </c>
      <c r="HE723" t="s">
        <v>3</v>
      </c>
      <c r="HF723" t="s">
        <v>3</v>
      </c>
      <c r="HM723" t="s">
        <v>3</v>
      </c>
      <c r="HN723" t="s">
        <v>56</v>
      </c>
      <c r="HO723" t="s">
        <v>57</v>
      </c>
      <c r="HP723" t="s">
        <v>53</v>
      </c>
      <c r="HQ723" t="s">
        <v>53</v>
      </c>
      <c r="IK723">
        <v>0</v>
      </c>
    </row>
    <row r="724" spans="1:245" x14ac:dyDescent="0.2">
      <c r="A724">
        <v>17</v>
      </c>
      <c r="B724">
        <v>0</v>
      </c>
      <c r="C724">
        <f>ROW(SmtRes!A925)</f>
        <v>925</v>
      </c>
      <c r="D724">
        <f>ROW(EtalonRes!A933)</f>
        <v>933</v>
      </c>
      <c r="E724" t="s">
        <v>231</v>
      </c>
      <c r="F724" t="s">
        <v>71</v>
      </c>
      <c r="G724" t="s">
        <v>171</v>
      </c>
      <c r="H724" t="s">
        <v>73</v>
      </c>
      <c r="I724">
        <f>ROUND(12/10,7)</f>
        <v>1.2</v>
      </c>
      <c r="J724">
        <v>0</v>
      </c>
      <c r="K724">
        <f>ROUND(12/10,7)</f>
        <v>1.2</v>
      </c>
      <c r="O724">
        <f t="shared" si="399"/>
        <v>8135.66</v>
      </c>
      <c r="P724">
        <f>SUMIF(SmtRes!AQ918:'SmtRes'!AQ925,"=1",SmtRes!DF918:'SmtRes'!DF925)</f>
        <v>2638.51</v>
      </c>
      <c r="Q724">
        <f>SUMIF(SmtRes!AQ918:'SmtRes'!AQ925,"=1",SmtRes!DG918:'SmtRes'!DG925)</f>
        <v>446.09</v>
      </c>
      <c r="R724">
        <f>SUMIF(SmtRes!AQ918:'SmtRes'!AQ925,"=1",SmtRes!DH918:'SmtRes'!DH925)</f>
        <v>212.68</v>
      </c>
      <c r="S724">
        <f>SUMIF(SmtRes!AQ918:'SmtRes'!AQ925,"=1",SmtRes!DI918:'SmtRes'!DI925)</f>
        <v>4838.38</v>
      </c>
      <c r="T724">
        <f t="shared" si="400"/>
        <v>0</v>
      </c>
      <c r="U724">
        <f>SUMIF(SmtRes!AQ918:'SmtRes'!AQ925,"=1",SmtRes!CV918:'SmtRes'!CV925)</f>
        <v>11.124000000000001</v>
      </c>
      <c r="V724">
        <f>SUMIF(SmtRes!AQ918:'SmtRes'!AQ925,"=1",SmtRes!CW918:'SmtRes'!CW925)</f>
        <v>0.40799999999999997</v>
      </c>
      <c r="W724">
        <f t="shared" si="401"/>
        <v>0</v>
      </c>
      <c r="X724">
        <f t="shared" si="402"/>
        <v>4899.53</v>
      </c>
      <c r="Y724">
        <f t="shared" si="403"/>
        <v>2576.04</v>
      </c>
      <c r="AA724">
        <v>61617792</v>
      </c>
      <c r="AB724">
        <f t="shared" si="404"/>
        <v>6328.0037000000002</v>
      </c>
      <c r="AC724">
        <f>ROUND((SUM(SmtRes!BQ918:'SmtRes'!BQ925)),6)</f>
        <v>1924.2795000000001</v>
      </c>
      <c r="AD724">
        <f>ROUND((((SUM(SmtRes!BR918:'SmtRes'!BR925))-(SUM(SmtRes!BS918:'SmtRes'!BS925)))+AE724),6)</f>
        <v>371.73770000000002</v>
      </c>
      <c r="AE724">
        <f>ROUND((SUM(SmtRes!BS918:'SmtRes'!BS925)),6)</f>
        <v>177.23349999999999</v>
      </c>
      <c r="AF724">
        <f>ROUND((SUM(SmtRes!BT918:'SmtRes'!BT925)),6)</f>
        <v>4031.9865</v>
      </c>
      <c r="AG724">
        <f t="shared" si="405"/>
        <v>0</v>
      </c>
      <c r="AH724">
        <f>(SUM(SmtRes!BU918:'SmtRes'!BU925))</f>
        <v>9.27</v>
      </c>
      <c r="AI724">
        <f>(SUM(SmtRes!BV918:'SmtRes'!BV925))</f>
        <v>0.34</v>
      </c>
      <c r="AJ724">
        <f t="shared" si="406"/>
        <v>0</v>
      </c>
      <c r="AK724">
        <v>6505.2371999999996</v>
      </c>
      <c r="AL724">
        <v>1924.2794999999999</v>
      </c>
      <c r="AM724">
        <v>371.73770000000007</v>
      </c>
      <c r="AN724">
        <v>177.23350000000002</v>
      </c>
      <c r="AO724">
        <v>4031.9864999999995</v>
      </c>
      <c r="AP724">
        <v>0</v>
      </c>
      <c r="AQ724">
        <v>9.27</v>
      </c>
      <c r="AR724">
        <v>0.34</v>
      </c>
      <c r="AS724">
        <v>0</v>
      </c>
      <c r="AT724">
        <v>97</v>
      </c>
      <c r="AU724">
        <v>51</v>
      </c>
      <c r="AV724">
        <v>1</v>
      </c>
      <c r="AW724">
        <v>1</v>
      </c>
      <c r="AZ724">
        <v>1</v>
      </c>
      <c r="BA724">
        <v>1</v>
      </c>
      <c r="BB724">
        <v>1</v>
      </c>
      <c r="BC724">
        <v>1</v>
      </c>
      <c r="BD724" t="s">
        <v>3</v>
      </c>
      <c r="BE724" t="s">
        <v>3</v>
      </c>
      <c r="BF724" t="s">
        <v>3</v>
      </c>
      <c r="BG724" t="s">
        <v>3</v>
      </c>
      <c r="BH724">
        <v>0</v>
      </c>
      <c r="BI724">
        <v>2</v>
      </c>
      <c r="BJ724" t="s">
        <v>74</v>
      </c>
      <c r="BM724">
        <v>108001</v>
      </c>
      <c r="BN724">
        <v>0</v>
      </c>
      <c r="BO724" t="s">
        <v>3</v>
      </c>
      <c r="BP724">
        <v>0</v>
      </c>
      <c r="BQ724">
        <v>3</v>
      </c>
      <c r="BR724">
        <v>0</v>
      </c>
      <c r="BS724">
        <v>1</v>
      </c>
      <c r="BT724">
        <v>1</v>
      </c>
      <c r="BU724">
        <v>1</v>
      </c>
      <c r="BV724">
        <v>1</v>
      </c>
      <c r="BW724">
        <v>1</v>
      </c>
      <c r="BX724">
        <v>1</v>
      </c>
      <c r="BY724" t="s">
        <v>3</v>
      </c>
      <c r="BZ724">
        <v>97</v>
      </c>
      <c r="CA724">
        <v>51</v>
      </c>
      <c r="CB724" t="s">
        <v>3</v>
      </c>
      <c r="CE724">
        <v>0</v>
      </c>
      <c r="CF724">
        <v>0</v>
      </c>
      <c r="CG724">
        <v>0</v>
      </c>
      <c r="CM724">
        <v>0</v>
      </c>
      <c r="CN724" t="s">
        <v>3</v>
      </c>
      <c r="CO724">
        <v>0</v>
      </c>
      <c r="CP724">
        <f t="shared" si="407"/>
        <v>8135.6600000000008</v>
      </c>
      <c r="CQ724">
        <f>SUMIF(SmtRes!AQ918:'SmtRes'!AQ925,"=1",SmtRes!AA918:'SmtRes'!AA925)</f>
        <v>1205.48</v>
      </c>
      <c r="CR724">
        <f>SUMIF(SmtRes!AQ918:'SmtRes'!AQ925,"=1",SmtRes!AB918:'SmtRes'!AB925)</f>
        <v>1979.1499999999999</v>
      </c>
      <c r="CS724">
        <f>SUMIF(SmtRes!AQ918:'SmtRes'!AQ925,"=1",SmtRes!AC918:'SmtRes'!AC925)</f>
        <v>1042.55</v>
      </c>
      <c r="CT724">
        <f>SUMIF(SmtRes!AQ918:'SmtRes'!AQ925,"=1",SmtRes!AD918:'SmtRes'!AD925)</f>
        <v>434.95</v>
      </c>
      <c r="CU724">
        <f t="shared" si="408"/>
        <v>0</v>
      </c>
      <c r="CV724">
        <f>SUMIF(SmtRes!AQ918:'SmtRes'!AQ925,"=1",SmtRes!BU918:'SmtRes'!BU925)</f>
        <v>9.27</v>
      </c>
      <c r="CW724">
        <f>SUMIF(SmtRes!AQ918:'SmtRes'!AQ925,"=1",SmtRes!BV918:'SmtRes'!BV925)</f>
        <v>0.34</v>
      </c>
      <c r="CX724">
        <f t="shared" si="409"/>
        <v>0</v>
      </c>
      <c r="CY724">
        <f t="shared" si="410"/>
        <v>4899.5282000000007</v>
      </c>
      <c r="CZ724">
        <f t="shared" si="411"/>
        <v>2576.0406000000003</v>
      </c>
      <c r="DC724" t="s">
        <v>3</v>
      </c>
      <c r="DD724" t="s">
        <v>3</v>
      </c>
      <c r="DE724" t="s">
        <v>3</v>
      </c>
      <c r="DF724" t="s">
        <v>3</v>
      </c>
      <c r="DG724" t="s">
        <v>3</v>
      </c>
      <c r="DH724" t="s">
        <v>3</v>
      </c>
      <c r="DI724" t="s">
        <v>3</v>
      </c>
      <c r="DJ724" t="s">
        <v>3</v>
      </c>
      <c r="DK724" t="s">
        <v>3</v>
      </c>
      <c r="DL724" t="s">
        <v>3</v>
      </c>
      <c r="DM724" t="s">
        <v>3</v>
      </c>
      <c r="DN724">
        <v>0</v>
      </c>
      <c r="DO724">
        <v>0</v>
      </c>
      <c r="DP724">
        <v>1</v>
      </c>
      <c r="DQ724">
        <v>1</v>
      </c>
      <c r="DU724">
        <v>1013</v>
      </c>
      <c r="DV724" t="s">
        <v>73</v>
      </c>
      <c r="DW724" t="s">
        <v>73</v>
      </c>
      <c r="DX724">
        <v>1</v>
      </c>
      <c r="DZ724" t="s">
        <v>3</v>
      </c>
      <c r="EA724" t="s">
        <v>3</v>
      </c>
      <c r="EB724" t="s">
        <v>3</v>
      </c>
      <c r="EC724" t="s">
        <v>3</v>
      </c>
      <c r="EE724">
        <v>58749376</v>
      </c>
      <c r="EF724">
        <v>3</v>
      </c>
      <c r="EG724" t="s">
        <v>52</v>
      </c>
      <c r="EH724">
        <v>0</v>
      </c>
      <c r="EI724" t="s">
        <v>3</v>
      </c>
      <c r="EJ724">
        <v>2</v>
      </c>
      <c r="EK724">
        <v>108001</v>
      </c>
      <c r="EL724" t="s">
        <v>53</v>
      </c>
      <c r="EM724" t="s">
        <v>54</v>
      </c>
      <c r="EO724" t="s">
        <v>3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9.27</v>
      </c>
      <c r="EX724">
        <v>0.34</v>
      </c>
      <c r="EY724">
        <v>0</v>
      </c>
      <c r="FQ724">
        <v>0</v>
      </c>
      <c r="FR724">
        <f t="shared" si="412"/>
        <v>0</v>
      </c>
      <c r="FS724">
        <v>0</v>
      </c>
      <c r="FX724">
        <v>97</v>
      </c>
      <c r="FY724">
        <v>51</v>
      </c>
      <c r="GA724" t="s">
        <v>3</v>
      </c>
      <c r="GD724">
        <v>1</v>
      </c>
      <c r="GF724">
        <v>2104746302</v>
      </c>
      <c r="GG724">
        <v>2</v>
      </c>
      <c r="GH724">
        <v>1</v>
      </c>
      <c r="GI724">
        <v>-2</v>
      </c>
      <c r="GJ724">
        <v>0</v>
      </c>
      <c r="GK724">
        <v>0</v>
      </c>
      <c r="GL724">
        <f t="shared" si="413"/>
        <v>0</v>
      </c>
      <c r="GM724">
        <f t="shared" si="414"/>
        <v>15611.23</v>
      </c>
      <c r="GN724">
        <f t="shared" si="415"/>
        <v>0</v>
      </c>
      <c r="GO724">
        <f t="shared" si="416"/>
        <v>15611.23</v>
      </c>
      <c r="GP724">
        <f t="shared" si="417"/>
        <v>0</v>
      </c>
      <c r="GR724">
        <v>0</v>
      </c>
      <c r="GS724">
        <v>3</v>
      </c>
      <c r="GT724">
        <v>0</v>
      </c>
      <c r="GU724" t="s">
        <v>3</v>
      </c>
      <c r="GV724">
        <f t="shared" si="418"/>
        <v>0</v>
      </c>
      <c r="GW724">
        <v>1</v>
      </c>
      <c r="GX724">
        <f t="shared" si="419"/>
        <v>0</v>
      </c>
      <c r="HA724">
        <v>0</v>
      </c>
      <c r="HB724">
        <v>0</v>
      </c>
      <c r="HC724">
        <f t="shared" si="420"/>
        <v>0</v>
      </c>
      <c r="HE724" t="s">
        <v>3</v>
      </c>
      <c r="HF724" t="s">
        <v>3</v>
      </c>
      <c r="HM724" t="s">
        <v>3</v>
      </c>
      <c r="HN724" t="s">
        <v>56</v>
      </c>
      <c r="HO724" t="s">
        <v>57</v>
      </c>
      <c r="HP724" t="s">
        <v>53</v>
      </c>
      <c r="HQ724" t="s">
        <v>53</v>
      </c>
      <c r="IK724">
        <v>0</v>
      </c>
    </row>
    <row r="725" spans="1:245" x14ac:dyDescent="0.2">
      <c r="A725">
        <v>17</v>
      </c>
      <c r="B725">
        <v>0</v>
      </c>
      <c r="C725">
        <f>ROW(SmtRes!A933)</f>
        <v>933</v>
      </c>
      <c r="D725">
        <f>ROW(EtalonRes!A941)</f>
        <v>941</v>
      </c>
      <c r="E725" t="s">
        <v>235</v>
      </c>
      <c r="F725" t="s">
        <v>76</v>
      </c>
      <c r="G725" t="s">
        <v>173</v>
      </c>
      <c r="H725" t="s">
        <v>73</v>
      </c>
      <c r="I725">
        <f>ROUND(6/10,7)</f>
        <v>0.6</v>
      </c>
      <c r="J725">
        <v>0</v>
      </c>
      <c r="K725">
        <f>ROUND(6/10,7)</f>
        <v>0.6</v>
      </c>
      <c r="O725">
        <f t="shared" si="399"/>
        <v>4774.55</v>
      </c>
      <c r="P725">
        <f>SUMIF(SmtRes!AQ926:'SmtRes'!AQ933,"=1",SmtRes!DF926:'SmtRes'!DF933)</f>
        <v>1577.45</v>
      </c>
      <c r="Q725">
        <f>SUMIF(SmtRes!AQ926:'SmtRes'!AQ933,"=1",SmtRes!DG926:'SmtRes'!DG933)</f>
        <v>340.21000000000004</v>
      </c>
      <c r="R725">
        <f>SUMIF(SmtRes!AQ926:'SmtRes'!AQ933,"=1",SmtRes!DH926:'SmtRes'!DH933)</f>
        <v>168.89999999999998</v>
      </c>
      <c r="S725">
        <f>SUMIF(SmtRes!AQ926:'SmtRes'!AQ933,"=1",SmtRes!DI926:'SmtRes'!DI933)</f>
        <v>2687.99</v>
      </c>
      <c r="T725">
        <f t="shared" si="400"/>
        <v>0</v>
      </c>
      <c r="U725">
        <f>SUMIF(SmtRes!AQ926:'SmtRes'!AQ933,"=1",SmtRes!CV926:'SmtRes'!CV933)</f>
        <v>6.18</v>
      </c>
      <c r="V725">
        <f>SUMIF(SmtRes!AQ926:'SmtRes'!AQ933,"=1",SmtRes!CW926:'SmtRes'!CW933)</f>
        <v>0.32400000000000001</v>
      </c>
      <c r="W725">
        <f t="shared" si="401"/>
        <v>0</v>
      </c>
      <c r="X725">
        <f t="shared" si="402"/>
        <v>2771.18</v>
      </c>
      <c r="Y725">
        <f t="shared" si="403"/>
        <v>1457.01</v>
      </c>
      <c r="AA725">
        <v>61617792</v>
      </c>
      <c r="AB725">
        <f t="shared" si="404"/>
        <v>7346.8023000000003</v>
      </c>
      <c r="AC725">
        <f>ROUND((SUM(SmtRes!BQ926:'SmtRes'!BQ933)),6)</f>
        <v>2299.7975999999999</v>
      </c>
      <c r="AD725">
        <f>ROUND((((SUM(SmtRes!BR926:'SmtRes'!BR933))-(SUM(SmtRes!BS926:'SmtRes'!BS933)))+AE725),6)</f>
        <v>567.01969999999994</v>
      </c>
      <c r="AE725">
        <f>ROUND((SUM(SmtRes!BS926:'SmtRes'!BS933)),6)</f>
        <v>281.48849999999999</v>
      </c>
      <c r="AF725">
        <f>ROUND((SUM(SmtRes!BT926:'SmtRes'!BT933)),6)</f>
        <v>4479.9849999999997</v>
      </c>
      <c r="AG725">
        <f t="shared" si="405"/>
        <v>0</v>
      </c>
      <c r="AH725">
        <f>(SUM(SmtRes!BU926:'SmtRes'!BU933))</f>
        <v>10.3</v>
      </c>
      <c r="AI725">
        <f>(SUM(SmtRes!BV926:'SmtRes'!BV933))</f>
        <v>0.54</v>
      </c>
      <c r="AJ725">
        <f t="shared" si="406"/>
        <v>0</v>
      </c>
      <c r="AK725">
        <v>7628.2908000000007</v>
      </c>
      <c r="AL725">
        <v>2299.7975999999999</v>
      </c>
      <c r="AM725">
        <v>567.01969999999994</v>
      </c>
      <c r="AN725">
        <v>281.48849999999999</v>
      </c>
      <c r="AO725">
        <v>4479.9850000000006</v>
      </c>
      <c r="AP725">
        <v>0</v>
      </c>
      <c r="AQ725">
        <v>10.3</v>
      </c>
      <c r="AR725">
        <v>0.54</v>
      </c>
      <c r="AS725">
        <v>0</v>
      </c>
      <c r="AT725">
        <v>97</v>
      </c>
      <c r="AU725">
        <v>51</v>
      </c>
      <c r="AV725">
        <v>1</v>
      </c>
      <c r="AW725">
        <v>1</v>
      </c>
      <c r="AZ725">
        <v>1</v>
      </c>
      <c r="BA725">
        <v>1</v>
      </c>
      <c r="BB725">
        <v>1</v>
      </c>
      <c r="BC725">
        <v>1</v>
      </c>
      <c r="BD725" t="s">
        <v>3</v>
      </c>
      <c r="BE725" t="s">
        <v>3</v>
      </c>
      <c r="BF725" t="s">
        <v>3</v>
      </c>
      <c r="BG725" t="s">
        <v>3</v>
      </c>
      <c r="BH725">
        <v>0</v>
      </c>
      <c r="BI725">
        <v>2</v>
      </c>
      <c r="BJ725" t="s">
        <v>78</v>
      </c>
      <c r="BM725">
        <v>108001</v>
      </c>
      <c r="BN725">
        <v>0</v>
      </c>
      <c r="BO725" t="s">
        <v>3</v>
      </c>
      <c r="BP725">
        <v>0</v>
      </c>
      <c r="BQ725">
        <v>3</v>
      </c>
      <c r="BR725">
        <v>0</v>
      </c>
      <c r="BS725">
        <v>1</v>
      </c>
      <c r="BT725">
        <v>1</v>
      </c>
      <c r="BU725">
        <v>1</v>
      </c>
      <c r="BV725">
        <v>1</v>
      </c>
      <c r="BW725">
        <v>1</v>
      </c>
      <c r="BX725">
        <v>1</v>
      </c>
      <c r="BY725" t="s">
        <v>3</v>
      </c>
      <c r="BZ725">
        <v>97</v>
      </c>
      <c r="CA725">
        <v>51</v>
      </c>
      <c r="CB725" t="s">
        <v>3</v>
      </c>
      <c r="CE725">
        <v>0</v>
      </c>
      <c r="CF725">
        <v>0</v>
      </c>
      <c r="CG725">
        <v>0</v>
      </c>
      <c r="CM725">
        <v>0</v>
      </c>
      <c r="CN725" t="s">
        <v>3</v>
      </c>
      <c r="CO725">
        <v>0</v>
      </c>
      <c r="CP725">
        <f t="shared" si="407"/>
        <v>4774.5499999999993</v>
      </c>
      <c r="CQ725">
        <f>SUMIF(SmtRes!AQ926:'SmtRes'!AQ933,"=1",SmtRes!AA926:'SmtRes'!AA933)</f>
        <v>1205.48</v>
      </c>
      <c r="CR725">
        <f>SUMIF(SmtRes!AQ926:'SmtRes'!AQ933,"=1",SmtRes!AB926:'SmtRes'!AB933)</f>
        <v>1979.1499999999999</v>
      </c>
      <c r="CS725">
        <f>SUMIF(SmtRes!AQ926:'SmtRes'!AQ933,"=1",SmtRes!AC926:'SmtRes'!AC933)</f>
        <v>1042.55</v>
      </c>
      <c r="CT725">
        <f>SUMIF(SmtRes!AQ926:'SmtRes'!AQ933,"=1",SmtRes!AD926:'SmtRes'!AD933)</f>
        <v>434.95</v>
      </c>
      <c r="CU725">
        <f t="shared" si="408"/>
        <v>0</v>
      </c>
      <c r="CV725">
        <f>SUMIF(SmtRes!AQ926:'SmtRes'!AQ933,"=1",SmtRes!BU926:'SmtRes'!BU933)</f>
        <v>10.3</v>
      </c>
      <c r="CW725">
        <f>SUMIF(SmtRes!AQ926:'SmtRes'!AQ933,"=1",SmtRes!BV926:'SmtRes'!BV933)</f>
        <v>0.54</v>
      </c>
      <c r="CX725">
        <f t="shared" si="409"/>
        <v>0</v>
      </c>
      <c r="CY725">
        <f t="shared" si="410"/>
        <v>2771.1833000000001</v>
      </c>
      <c r="CZ725">
        <f t="shared" si="411"/>
        <v>1457.0138999999999</v>
      </c>
      <c r="DC725" t="s">
        <v>3</v>
      </c>
      <c r="DD725" t="s">
        <v>3</v>
      </c>
      <c r="DE725" t="s">
        <v>3</v>
      </c>
      <c r="DF725" t="s">
        <v>3</v>
      </c>
      <c r="DG725" t="s">
        <v>3</v>
      </c>
      <c r="DH725" t="s">
        <v>3</v>
      </c>
      <c r="DI725" t="s">
        <v>3</v>
      </c>
      <c r="DJ725" t="s">
        <v>3</v>
      </c>
      <c r="DK725" t="s">
        <v>3</v>
      </c>
      <c r="DL725" t="s">
        <v>3</v>
      </c>
      <c r="DM725" t="s">
        <v>3</v>
      </c>
      <c r="DN725">
        <v>0</v>
      </c>
      <c r="DO725">
        <v>0</v>
      </c>
      <c r="DP725">
        <v>1</v>
      </c>
      <c r="DQ725">
        <v>1</v>
      </c>
      <c r="DU725">
        <v>1013</v>
      </c>
      <c r="DV725" t="s">
        <v>73</v>
      </c>
      <c r="DW725" t="s">
        <v>73</v>
      </c>
      <c r="DX725">
        <v>1</v>
      </c>
      <c r="DZ725" t="s">
        <v>3</v>
      </c>
      <c r="EA725" t="s">
        <v>3</v>
      </c>
      <c r="EB725" t="s">
        <v>3</v>
      </c>
      <c r="EC725" t="s">
        <v>3</v>
      </c>
      <c r="EE725">
        <v>58749376</v>
      </c>
      <c r="EF725">
        <v>3</v>
      </c>
      <c r="EG725" t="s">
        <v>52</v>
      </c>
      <c r="EH725">
        <v>0</v>
      </c>
      <c r="EI725" t="s">
        <v>3</v>
      </c>
      <c r="EJ725">
        <v>2</v>
      </c>
      <c r="EK725">
        <v>108001</v>
      </c>
      <c r="EL725" t="s">
        <v>53</v>
      </c>
      <c r="EM725" t="s">
        <v>54</v>
      </c>
      <c r="EO725" t="s">
        <v>3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0</v>
      </c>
      <c r="EW725">
        <v>10.3</v>
      </c>
      <c r="EX725">
        <v>0.54</v>
      </c>
      <c r="EY725">
        <v>0</v>
      </c>
      <c r="FQ725">
        <v>0</v>
      </c>
      <c r="FR725">
        <f t="shared" si="412"/>
        <v>0</v>
      </c>
      <c r="FS725">
        <v>0</v>
      </c>
      <c r="FX725">
        <v>97</v>
      </c>
      <c r="FY725">
        <v>51</v>
      </c>
      <c r="GA725" t="s">
        <v>3</v>
      </c>
      <c r="GD725">
        <v>1</v>
      </c>
      <c r="GF725">
        <v>-205421169</v>
      </c>
      <c r="GG725">
        <v>2</v>
      </c>
      <c r="GH725">
        <v>1</v>
      </c>
      <c r="GI725">
        <v>-2</v>
      </c>
      <c r="GJ725">
        <v>0</v>
      </c>
      <c r="GK725">
        <v>0</v>
      </c>
      <c r="GL725">
        <f t="shared" si="413"/>
        <v>0</v>
      </c>
      <c r="GM725">
        <f t="shared" si="414"/>
        <v>9002.74</v>
      </c>
      <c r="GN725">
        <f t="shared" si="415"/>
        <v>0</v>
      </c>
      <c r="GO725">
        <f t="shared" si="416"/>
        <v>9002.74</v>
      </c>
      <c r="GP725">
        <f t="shared" si="417"/>
        <v>0</v>
      </c>
      <c r="GR725">
        <v>0</v>
      </c>
      <c r="GS725">
        <v>3</v>
      </c>
      <c r="GT725">
        <v>0</v>
      </c>
      <c r="GU725" t="s">
        <v>3</v>
      </c>
      <c r="GV725">
        <f t="shared" si="418"/>
        <v>0</v>
      </c>
      <c r="GW725">
        <v>1</v>
      </c>
      <c r="GX725">
        <f t="shared" si="419"/>
        <v>0</v>
      </c>
      <c r="HA725">
        <v>0</v>
      </c>
      <c r="HB725">
        <v>0</v>
      </c>
      <c r="HC725">
        <f t="shared" si="420"/>
        <v>0</v>
      </c>
      <c r="HE725" t="s">
        <v>3</v>
      </c>
      <c r="HF725" t="s">
        <v>3</v>
      </c>
      <c r="HM725" t="s">
        <v>3</v>
      </c>
      <c r="HN725" t="s">
        <v>56</v>
      </c>
      <c r="HO725" t="s">
        <v>57</v>
      </c>
      <c r="HP725" t="s">
        <v>53</v>
      </c>
      <c r="HQ725" t="s">
        <v>53</v>
      </c>
      <c r="IK725">
        <v>0</v>
      </c>
    </row>
    <row r="726" spans="1:245" x14ac:dyDescent="0.2">
      <c r="A726">
        <v>17</v>
      </c>
      <c r="B726">
        <v>0</v>
      </c>
      <c r="C726">
        <f>ROW(SmtRes!A942)</f>
        <v>942</v>
      </c>
      <c r="D726">
        <f>ROW(EtalonRes!A950)</f>
        <v>950</v>
      </c>
      <c r="E726" t="s">
        <v>240</v>
      </c>
      <c r="F726" t="s">
        <v>80</v>
      </c>
      <c r="G726" t="s">
        <v>175</v>
      </c>
      <c r="H726" t="s">
        <v>82</v>
      </c>
      <c r="I726">
        <f>ROUND(60/100,7)</f>
        <v>0.6</v>
      </c>
      <c r="J726">
        <v>0</v>
      </c>
      <c r="K726">
        <f>ROUND(60/100,7)</f>
        <v>0.6</v>
      </c>
      <c r="O726">
        <f t="shared" si="399"/>
        <v>6997.46</v>
      </c>
      <c r="P726">
        <f>SUMIF(SmtRes!AQ934:'SmtRes'!AQ942,"=1",SmtRes!DF934:'SmtRes'!DF942)</f>
        <v>1710.3400000000001</v>
      </c>
      <c r="Q726">
        <f>SUMIF(SmtRes!AQ934:'SmtRes'!AQ942,"=1",SmtRes!DG934:'SmtRes'!DG942)</f>
        <v>315.3</v>
      </c>
      <c r="R726">
        <f>SUMIF(SmtRes!AQ934:'SmtRes'!AQ942,"=1",SmtRes!DH934:'SmtRes'!DH942)</f>
        <v>143.87</v>
      </c>
      <c r="S726">
        <f>SUMIF(SmtRes!AQ934:'SmtRes'!AQ942,"=1",SmtRes!DI934:'SmtRes'!DI942)</f>
        <v>4827.95</v>
      </c>
      <c r="T726">
        <f t="shared" si="400"/>
        <v>0</v>
      </c>
      <c r="U726">
        <f>SUMIF(SmtRes!AQ934:'SmtRes'!AQ942,"=1",SmtRes!CV934:'SmtRes'!CV942)</f>
        <v>11.1</v>
      </c>
      <c r="V726">
        <f>SUMIF(SmtRes!AQ934:'SmtRes'!AQ942,"=1",SmtRes!CW934:'SmtRes'!CW942)</f>
        <v>0.27600000000000002</v>
      </c>
      <c r="W726">
        <f t="shared" si="401"/>
        <v>0</v>
      </c>
      <c r="X726">
        <f t="shared" si="402"/>
        <v>4822.67</v>
      </c>
      <c r="Y726">
        <f t="shared" si="403"/>
        <v>2535.63</v>
      </c>
      <c r="AA726">
        <v>61617792</v>
      </c>
      <c r="AB726">
        <f t="shared" si="404"/>
        <v>11106.13932</v>
      </c>
      <c r="AC726">
        <f>ROUND((SUM(SmtRes!BQ934:'SmtRes'!BQ942)),6)</f>
        <v>2534.05872</v>
      </c>
      <c r="AD726">
        <f>ROUND((((SUM(SmtRes!BR934:'SmtRes'!BR942))-(SUM(SmtRes!BS934:'SmtRes'!BS942)))+AE726),6)</f>
        <v>525.50559999999996</v>
      </c>
      <c r="AE726">
        <f>ROUND((SUM(SmtRes!BS934:'SmtRes'!BS942)),6)</f>
        <v>239.78649999999999</v>
      </c>
      <c r="AF726">
        <f>ROUND((SUM(SmtRes!BT934:'SmtRes'!BT942)),6)</f>
        <v>8046.5749999999998</v>
      </c>
      <c r="AG726">
        <f t="shared" si="405"/>
        <v>0</v>
      </c>
      <c r="AH726">
        <f>(SUM(SmtRes!BU934:'SmtRes'!BU942))</f>
        <v>18.5</v>
      </c>
      <c r="AI726">
        <f>(SUM(SmtRes!BV934:'SmtRes'!BV942))</f>
        <v>0.46</v>
      </c>
      <c r="AJ726">
        <f t="shared" si="406"/>
        <v>0</v>
      </c>
      <c r="AK726">
        <v>11345.92582</v>
      </c>
      <c r="AL726">
        <v>2534.05872</v>
      </c>
      <c r="AM726">
        <v>525.50559999999996</v>
      </c>
      <c r="AN726">
        <v>239.78649999999999</v>
      </c>
      <c r="AO726">
        <v>8046.5749999999998</v>
      </c>
      <c r="AP726">
        <v>0</v>
      </c>
      <c r="AQ726">
        <v>18.5</v>
      </c>
      <c r="AR726">
        <v>0.46</v>
      </c>
      <c r="AS726">
        <v>0</v>
      </c>
      <c r="AT726">
        <v>97</v>
      </c>
      <c r="AU726">
        <v>51</v>
      </c>
      <c r="AV726">
        <v>1</v>
      </c>
      <c r="AW726">
        <v>1</v>
      </c>
      <c r="AZ726">
        <v>1</v>
      </c>
      <c r="BA726">
        <v>1</v>
      </c>
      <c r="BB726">
        <v>1</v>
      </c>
      <c r="BC726">
        <v>1</v>
      </c>
      <c r="BD726" t="s">
        <v>3</v>
      </c>
      <c r="BE726" t="s">
        <v>3</v>
      </c>
      <c r="BF726" t="s">
        <v>3</v>
      </c>
      <c r="BG726" t="s">
        <v>3</v>
      </c>
      <c r="BH726">
        <v>0</v>
      </c>
      <c r="BI726">
        <v>2</v>
      </c>
      <c r="BJ726" t="s">
        <v>83</v>
      </c>
      <c r="BM726">
        <v>108001</v>
      </c>
      <c r="BN726">
        <v>0</v>
      </c>
      <c r="BO726" t="s">
        <v>3</v>
      </c>
      <c r="BP726">
        <v>0</v>
      </c>
      <c r="BQ726">
        <v>3</v>
      </c>
      <c r="BR726">
        <v>0</v>
      </c>
      <c r="BS726">
        <v>1</v>
      </c>
      <c r="BT726">
        <v>1</v>
      </c>
      <c r="BU726">
        <v>1</v>
      </c>
      <c r="BV726">
        <v>1</v>
      </c>
      <c r="BW726">
        <v>1</v>
      </c>
      <c r="BX726">
        <v>1</v>
      </c>
      <c r="BY726" t="s">
        <v>3</v>
      </c>
      <c r="BZ726">
        <v>97</v>
      </c>
      <c r="CA726">
        <v>51</v>
      </c>
      <c r="CB726" t="s">
        <v>3</v>
      </c>
      <c r="CE726">
        <v>0</v>
      </c>
      <c r="CF726">
        <v>0</v>
      </c>
      <c r="CG726">
        <v>0</v>
      </c>
      <c r="CM726">
        <v>0</v>
      </c>
      <c r="CN726" t="s">
        <v>3</v>
      </c>
      <c r="CO726">
        <v>0</v>
      </c>
      <c r="CP726">
        <f t="shared" si="407"/>
        <v>6997.46</v>
      </c>
      <c r="CQ726">
        <f>SUMIF(SmtRes!AQ934:'SmtRes'!AQ942,"=1",SmtRes!AA934:'SmtRes'!AA942)</f>
        <v>59993.41</v>
      </c>
      <c r="CR726">
        <f>SUMIF(SmtRes!AQ934:'SmtRes'!AQ942,"=1",SmtRes!AB934:'SmtRes'!AB942)</f>
        <v>1979.1499999999999</v>
      </c>
      <c r="CS726">
        <f>SUMIF(SmtRes!AQ934:'SmtRes'!AQ942,"=1",SmtRes!AC934:'SmtRes'!AC942)</f>
        <v>1042.55</v>
      </c>
      <c r="CT726">
        <f>SUMIF(SmtRes!AQ934:'SmtRes'!AQ942,"=1",SmtRes!AD934:'SmtRes'!AD942)</f>
        <v>434.95</v>
      </c>
      <c r="CU726">
        <f t="shared" si="408"/>
        <v>0</v>
      </c>
      <c r="CV726">
        <f>SUMIF(SmtRes!AQ934:'SmtRes'!AQ942,"=1",SmtRes!BU934:'SmtRes'!BU942)</f>
        <v>18.5</v>
      </c>
      <c r="CW726">
        <f>SUMIF(SmtRes!AQ934:'SmtRes'!AQ942,"=1",SmtRes!BV934:'SmtRes'!BV942)</f>
        <v>0.46</v>
      </c>
      <c r="CX726">
        <f t="shared" si="409"/>
        <v>0</v>
      </c>
      <c r="CY726">
        <f t="shared" si="410"/>
        <v>4822.6653999999999</v>
      </c>
      <c r="CZ726">
        <f t="shared" si="411"/>
        <v>2535.6281999999997</v>
      </c>
      <c r="DC726" t="s">
        <v>3</v>
      </c>
      <c r="DD726" t="s">
        <v>3</v>
      </c>
      <c r="DE726" t="s">
        <v>3</v>
      </c>
      <c r="DF726" t="s">
        <v>3</v>
      </c>
      <c r="DG726" t="s">
        <v>3</v>
      </c>
      <c r="DH726" t="s">
        <v>3</v>
      </c>
      <c r="DI726" t="s">
        <v>3</v>
      </c>
      <c r="DJ726" t="s">
        <v>3</v>
      </c>
      <c r="DK726" t="s">
        <v>3</v>
      </c>
      <c r="DL726" t="s">
        <v>3</v>
      </c>
      <c r="DM726" t="s">
        <v>3</v>
      </c>
      <c r="DN726">
        <v>0</v>
      </c>
      <c r="DO726">
        <v>0</v>
      </c>
      <c r="DP726">
        <v>1</v>
      </c>
      <c r="DQ726">
        <v>1</v>
      </c>
      <c r="DU726">
        <v>1003</v>
      </c>
      <c r="DV726" t="s">
        <v>82</v>
      </c>
      <c r="DW726" t="s">
        <v>82</v>
      </c>
      <c r="DX726">
        <v>100</v>
      </c>
      <c r="DZ726" t="s">
        <v>3</v>
      </c>
      <c r="EA726" t="s">
        <v>3</v>
      </c>
      <c r="EB726" t="s">
        <v>3</v>
      </c>
      <c r="EC726" t="s">
        <v>3</v>
      </c>
      <c r="EE726">
        <v>58749376</v>
      </c>
      <c r="EF726">
        <v>3</v>
      </c>
      <c r="EG726" t="s">
        <v>52</v>
      </c>
      <c r="EH726">
        <v>0</v>
      </c>
      <c r="EI726" t="s">
        <v>3</v>
      </c>
      <c r="EJ726">
        <v>2</v>
      </c>
      <c r="EK726">
        <v>108001</v>
      </c>
      <c r="EL726" t="s">
        <v>53</v>
      </c>
      <c r="EM726" t="s">
        <v>54</v>
      </c>
      <c r="EO726" t="s">
        <v>3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18.5</v>
      </c>
      <c r="EX726">
        <v>0.46</v>
      </c>
      <c r="EY726">
        <v>0</v>
      </c>
      <c r="FQ726">
        <v>0</v>
      </c>
      <c r="FR726">
        <f t="shared" si="412"/>
        <v>0</v>
      </c>
      <c r="FS726">
        <v>0</v>
      </c>
      <c r="FX726">
        <v>97</v>
      </c>
      <c r="FY726">
        <v>51</v>
      </c>
      <c r="GA726" t="s">
        <v>3</v>
      </c>
      <c r="GD726">
        <v>1</v>
      </c>
      <c r="GF726">
        <v>-736549301</v>
      </c>
      <c r="GG726">
        <v>2</v>
      </c>
      <c r="GH726">
        <v>1</v>
      </c>
      <c r="GI726">
        <v>-2</v>
      </c>
      <c r="GJ726">
        <v>0</v>
      </c>
      <c r="GK726">
        <v>0</v>
      </c>
      <c r="GL726">
        <f t="shared" si="413"/>
        <v>0</v>
      </c>
      <c r="GM726">
        <f t="shared" si="414"/>
        <v>14355.76</v>
      </c>
      <c r="GN726">
        <f t="shared" si="415"/>
        <v>0</v>
      </c>
      <c r="GO726">
        <f t="shared" si="416"/>
        <v>14355.76</v>
      </c>
      <c r="GP726">
        <f t="shared" si="417"/>
        <v>0</v>
      </c>
      <c r="GR726">
        <v>0</v>
      </c>
      <c r="GS726">
        <v>3</v>
      </c>
      <c r="GT726">
        <v>0</v>
      </c>
      <c r="GU726" t="s">
        <v>3</v>
      </c>
      <c r="GV726">
        <f t="shared" si="418"/>
        <v>0</v>
      </c>
      <c r="GW726">
        <v>1</v>
      </c>
      <c r="GX726">
        <f t="shared" si="419"/>
        <v>0</v>
      </c>
      <c r="HA726">
        <v>0</v>
      </c>
      <c r="HB726">
        <v>0</v>
      </c>
      <c r="HC726">
        <f t="shared" si="420"/>
        <v>0</v>
      </c>
      <c r="HE726" t="s">
        <v>3</v>
      </c>
      <c r="HF726" t="s">
        <v>3</v>
      </c>
      <c r="HM726" t="s">
        <v>3</v>
      </c>
      <c r="HN726" t="s">
        <v>56</v>
      </c>
      <c r="HO726" t="s">
        <v>57</v>
      </c>
      <c r="HP726" t="s">
        <v>53</v>
      </c>
      <c r="HQ726" t="s">
        <v>53</v>
      </c>
      <c r="IK726">
        <v>0</v>
      </c>
    </row>
    <row r="727" spans="1:245" x14ac:dyDescent="0.2">
      <c r="A727">
        <v>17</v>
      </c>
      <c r="B727">
        <v>0</v>
      </c>
      <c r="C727">
        <f>ROW(SmtRes!A951)</f>
        <v>951</v>
      </c>
      <c r="D727">
        <f>ROW(EtalonRes!A959)</f>
        <v>959</v>
      </c>
      <c r="E727" t="s">
        <v>244</v>
      </c>
      <c r="F727" t="s">
        <v>85</v>
      </c>
      <c r="G727" t="s">
        <v>385</v>
      </c>
      <c r="H727" t="s">
        <v>82</v>
      </c>
      <c r="I727">
        <v>0</v>
      </c>
      <c r="J727">
        <v>0</v>
      </c>
      <c r="K727">
        <v>0</v>
      </c>
      <c r="O727">
        <f t="shared" si="399"/>
        <v>0</v>
      </c>
      <c r="P727">
        <f>SUMIF(SmtRes!AQ943:'SmtRes'!AQ951,"=1",SmtRes!DF943:'SmtRes'!DF951)</f>
        <v>0</v>
      </c>
      <c r="Q727">
        <f>SUMIF(SmtRes!AQ943:'SmtRes'!AQ951,"=1",SmtRes!DG943:'SmtRes'!DG951)</f>
        <v>0</v>
      </c>
      <c r="R727">
        <f>SUMIF(SmtRes!AQ943:'SmtRes'!AQ951,"=1",SmtRes!DH943:'SmtRes'!DH951)</f>
        <v>0</v>
      </c>
      <c r="S727">
        <f>SUMIF(SmtRes!AQ943:'SmtRes'!AQ951,"=1",SmtRes!DI943:'SmtRes'!DI951)</f>
        <v>0</v>
      </c>
      <c r="T727">
        <f t="shared" si="400"/>
        <v>0</v>
      </c>
      <c r="U727">
        <f>SUMIF(SmtRes!AQ943:'SmtRes'!AQ951,"=1",SmtRes!CV943:'SmtRes'!CV951)</f>
        <v>0</v>
      </c>
      <c r="V727">
        <f>SUMIF(SmtRes!AQ943:'SmtRes'!AQ951,"=1",SmtRes!CW943:'SmtRes'!CW951)</f>
        <v>0</v>
      </c>
      <c r="W727">
        <f t="shared" si="401"/>
        <v>0</v>
      </c>
      <c r="X727">
        <f t="shared" si="402"/>
        <v>0</v>
      </c>
      <c r="Y727">
        <f t="shared" si="403"/>
        <v>0</v>
      </c>
      <c r="AA727">
        <v>61617792</v>
      </c>
      <c r="AB727">
        <f t="shared" si="404"/>
        <v>10081.602720000001</v>
      </c>
      <c r="AC727">
        <f>ROUND((SUM(SmtRes!BQ943:'SmtRes'!BQ951)),6)</f>
        <v>2198.3387200000002</v>
      </c>
      <c r="AD727">
        <f>ROUND((((SUM(SmtRes!BR943:'SmtRes'!BR951))-(SUM(SmtRes!BS943:'SmtRes'!BS951)))+AE727),6)</f>
        <v>271.63900000000001</v>
      </c>
      <c r="AE727">
        <f>ROUND((SUM(SmtRes!BS943:'SmtRes'!BS951)),6)</f>
        <v>104.255</v>
      </c>
      <c r="AF727">
        <f>ROUND((SUM(SmtRes!BT943:'SmtRes'!BT951)),6)</f>
        <v>7611.625</v>
      </c>
      <c r="AG727">
        <f t="shared" si="405"/>
        <v>0</v>
      </c>
      <c r="AH727">
        <f>(SUM(SmtRes!BU943:'SmtRes'!BU951))</f>
        <v>17.5</v>
      </c>
      <c r="AI727">
        <f>(SUM(SmtRes!BV943:'SmtRes'!BV951))</f>
        <v>0.2</v>
      </c>
      <c r="AJ727">
        <f t="shared" si="406"/>
        <v>0</v>
      </c>
      <c r="AK727">
        <v>10185.857719999998</v>
      </c>
      <c r="AL727">
        <v>2198.3387199999997</v>
      </c>
      <c r="AM727">
        <v>271.63900000000001</v>
      </c>
      <c r="AN727">
        <v>104.25500000000001</v>
      </c>
      <c r="AO727">
        <v>7611.625</v>
      </c>
      <c r="AP727">
        <v>0</v>
      </c>
      <c r="AQ727">
        <v>17.5</v>
      </c>
      <c r="AR727">
        <v>0.2</v>
      </c>
      <c r="AS727">
        <v>0</v>
      </c>
      <c r="AT727">
        <v>97</v>
      </c>
      <c r="AU727">
        <v>51</v>
      </c>
      <c r="AV727">
        <v>1</v>
      </c>
      <c r="AW727">
        <v>1</v>
      </c>
      <c r="AZ727">
        <v>1</v>
      </c>
      <c r="BA727">
        <v>1</v>
      </c>
      <c r="BB727">
        <v>1</v>
      </c>
      <c r="BC727">
        <v>1</v>
      </c>
      <c r="BD727" t="s">
        <v>3</v>
      </c>
      <c r="BE727" t="s">
        <v>3</v>
      </c>
      <c r="BF727" t="s">
        <v>3</v>
      </c>
      <c r="BG727" t="s">
        <v>3</v>
      </c>
      <c r="BH727">
        <v>0</v>
      </c>
      <c r="BI727">
        <v>2</v>
      </c>
      <c r="BJ727" t="s">
        <v>87</v>
      </c>
      <c r="BM727">
        <v>108001</v>
      </c>
      <c r="BN727">
        <v>0</v>
      </c>
      <c r="BO727" t="s">
        <v>3</v>
      </c>
      <c r="BP727">
        <v>0</v>
      </c>
      <c r="BQ727">
        <v>3</v>
      </c>
      <c r="BR727">
        <v>0</v>
      </c>
      <c r="BS727">
        <v>1</v>
      </c>
      <c r="BT727">
        <v>1</v>
      </c>
      <c r="BU727">
        <v>1</v>
      </c>
      <c r="BV727">
        <v>1</v>
      </c>
      <c r="BW727">
        <v>1</v>
      </c>
      <c r="BX727">
        <v>1</v>
      </c>
      <c r="BY727" t="s">
        <v>3</v>
      </c>
      <c r="BZ727">
        <v>97</v>
      </c>
      <c r="CA727">
        <v>51</v>
      </c>
      <c r="CB727" t="s">
        <v>3</v>
      </c>
      <c r="CE727">
        <v>0</v>
      </c>
      <c r="CF727">
        <v>0</v>
      </c>
      <c r="CG727">
        <v>0</v>
      </c>
      <c r="CM727">
        <v>0</v>
      </c>
      <c r="CN727" t="s">
        <v>3</v>
      </c>
      <c r="CO727">
        <v>0</v>
      </c>
      <c r="CP727">
        <f t="shared" si="407"/>
        <v>0</v>
      </c>
      <c r="CQ727">
        <f>SUMIF(SmtRes!AQ943:'SmtRes'!AQ951,"=1",SmtRes!AA943:'SmtRes'!AA951)</f>
        <v>59993.41</v>
      </c>
      <c r="CR727">
        <f>SUMIF(SmtRes!AQ943:'SmtRes'!AQ951,"=1",SmtRes!AB943:'SmtRes'!AB951)</f>
        <v>1979.1499999999999</v>
      </c>
      <c r="CS727">
        <f>SUMIF(SmtRes!AQ943:'SmtRes'!AQ951,"=1",SmtRes!AC943:'SmtRes'!AC951)</f>
        <v>1042.55</v>
      </c>
      <c r="CT727">
        <f>SUMIF(SmtRes!AQ943:'SmtRes'!AQ951,"=1",SmtRes!AD943:'SmtRes'!AD951)</f>
        <v>434.95</v>
      </c>
      <c r="CU727">
        <f t="shared" si="408"/>
        <v>0</v>
      </c>
      <c r="CV727">
        <f>SUMIF(SmtRes!AQ943:'SmtRes'!AQ951,"=1",SmtRes!BU943:'SmtRes'!BU951)</f>
        <v>17.5</v>
      </c>
      <c r="CW727">
        <f>SUMIF(SmtRes!AQ943:'SmtRes'!AQ951,"=1",SmtRes!BV943:'SmtRes'!BV951)</f>
        <v>0.2</v>
      </c>
      <c r="CX727">
        <f t="shared" si="409"/>
        <v>0</v>
      </c>
      <c r="CY727">
        <f t="shared" si="410"/>
        <v>0</v>
      </c>
      <c r="CZ727">
        <f t="shared" si="411"/>
        <v>0</v>
      </c>
      <c r="DC727" t="s">
        <v>3</v>
      </c>
      <c r="DD727" t="s">
        <v>3</v>
      </c>
      <c r="DE727" t="s">
        <v>3</v>
      </c>
      <c r="DF727" t="s">
        <v>3</v>
      </c>
      <c r="DG727" t="s">
        <v>3</v>
      </c>
      <c r="DH727" t="s">
        <v>3</v>
      </c>
      <c r="DI727" t="s">
        <v>3</v>
      </c>
      <c r="DJ727" t="s">
        <v>3</v>
      </c>
      <c r="DK727" t="s">
        <v>3</v>
      </c>
      <c r="DL727" t="s">
        <v>3</v>
      </c>
      <c r="DM727" t="s">
        <v>3</v>
      </c>
      <c r="DN727">
        <v>0</v>
      </c>
      <c r="DO727">
        <v>0</v>
      </c>
      <c r="DP727">
        <v>1</v>
      </c>
      <c r="DQ727">
        <v>1</v>
      </c>
      <c r="DU727">
        <v>1003</v>
      </c>
      <c r="DV727" t="s">
        <v>82</v>
      </c>
      <c r="DW727" t="s">
        <v>82</v>
      </c>
      <c r="DX727">
        <v>100</v>
      </c>
      <c r="DZ727" t="s">
        <v>3</v>
      </c>
      <c r="EA727" t="s">
        <v>3</v>
      </c>
      <c r="EB727" t="s">
        <v>3</v>
      </c>
      <c r="EC727" t="s">
        <v>3</v>
      </c>
      <c r="EE727">
        <v>58749376</v>
      </c>
      <c r="EF727">
        <v>3</v>
      </c>
      <c r="EG727" t="s">
        <v>52</v>
      </c>
      <c r="EH727">
        <v>0</v>
      </c>
      <c r="EI727" t="s">
        <v>3</v>
      </c>
      <c r="EJ727">
        <v>2</v>
      </c>
      <c r="EK727">
        <v>108001</v>
      </c>
      <c r="EL727" t="s">
        <v>53</v>
      </c>
      <c r="EM727" t="s">
        <v>54</v>
      </c>
      <c r="EO727" t="s">
        <v>3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0</v>
      </c>
      <c r="EW727">
        <v>17.5</v>
      </c>
      <c r="EX727">
        <v>0.2</v>
      </c>
      <c r="EY727">
        <v>0</v>
      </c>
      <c r="FQ727">
        <v>0</v>
      </c>
      <c r="FR727">
        <f t="shared" si="412"/>
        <v>0</v>
      </c>
      <c r="FS727">
        <v>0</v>
      </c>
      <c r="FX727">
        <v>97</v>
      </c>
      <c r="FY727">
        <v>51</v>
      </c>
      <c r="GA727" t="s">
        <v>3</v>
      </c>
      <c r="GD727">
        <v>1</v>
      </c>
      <c r="GF727">
        <v>-725981969</v>
      </c>
      <c r="GG727">
        <v>2</v>
      </c>
      <c r="GH727">
        <v>1</v>
      </c>
      <c r="GI727">
        <v>-2</v>
      </c>
      <c r="GJ727">
        <v>0</v>
      </c>
      <c r="GK727">
        <v>0</v>
      </c>
      <c r="GL727">
        <f t="shared" si="413"/>
        <v>0</v>
      </c>
      <c r="GM727">
        <f t="shared" si="414"/>
        <v>0</v>
      </c>
      <c r="GN727">
        <f t="shared" si="415"/>
        <v>0</v>
      </c>
      <c r="GO727">
        <f t="shared" si="416"/>
        <v>0</v>
      </c>
      <c r="GP727">
        <f t="shared" si="417"/>
        <v>0</v>
      </c>
      <c r="GR727">
        <v>0</v>
      </c>
      <c r="GS727">
        <v>3</v>
      </c>
      <c r="GT727">
        <v>0</v>
      </c>
      <c r="GU727" t="s">
        <v>3</v>
      </c>
      <c r="GV727">
        <f t="shared" si="418"/>
        <v>0</v>
      </c>
      <c r="GW727">
        <v>1</v>
      </c>
      <c r="GX727">
        <f t="shared" si="419"/>
        <v>0</v>
      </c>
      <c r="HA727">
        <v>0</v>
      </c>
      <c r="HB727">
        <v>0</v>
      </c>
      <c r="HC727">
        <f t="shared" si="420"/>
        <v>0</v>
      </c>
      <c r="HE727" t="s">
        <v>3</v>
      </c>
      <c r="HF727" t="s">
        <v>3</v>
      </c>
      <c r="HM727" t="s">
        <v>3</v>
      </c>
      <c r="HN727" t="s">
        <v>56</v>
      </c>
      <c r="HO727" t="s">
        <v>57</v>
      </c>
      <c r="HP727" t="s">
        <v>53</v>
      </c>
      <c r="HQ727" t="s">
        <v>53</v>
      </c>
      <c r="IK727">
        <v>0</v>
      </c>
    </row>
    <row r="728" spans="1:245" x14ac:dyDescent="0.2">
      <c r="A728">
        <v>17</v>
      </c>
      <c r="B728">
        <v>0</v>
      </c>
      <c r="C728">
        <f>ROW(SmtRes!A960)</f>
        <v>960</v>
      </c>
      <c r="D728">
        <f>ROW(EtalonRes!A968)</f>
        <v>968</v>
      </c>
      <c r="E728" t="s">
        <v>248</v>
      </c>
      <c r="F728" t="s">
        <v>89</v>
      </c>
      <c r="G728" t="s">
        <v>386</v>
      </c>
      <c r="H728" t="s">
        <v>82</v>
      </c>
      <c r="I728">
        <v>0</v>
      </c>
      <c r="J728">
        <v>0</v>
      </c>
      <c r="K728">
        <v>0</v>
      </c>
      <c r="O728">
        <f t="shared" si="399"/>
        <v>0</v>
      </c>
      <c r="P728">
        <f>SUMIF(SmtRes!AQ952:'SmtRes'!AQ960,"=1",SmtRes!DF952:'SmtRes'!DF960)</f>
        <v>0</v>
      </c>
      <c r="Q728">
        <f>SUMIF(SmtRes!AQ952:'SmtRes'!AQ960,"=1",SmtRes!DG952:'SmtRes'!DG960)</f>
        <v>0</v>
      </c>
      <c r="R728">
        <f>SUMIF(SmtRes!AQ952:'SmtRes'!AQ960,"=1",SmtRes!DH952:'SmtRes'!DH960)</f>
        <v>0</v>
      </c>
      <c r="S728">
        <f>SUMIF(SmtRes!AQ952:'SmtRes'!AQ960,"=1",SmtRes!DI952:'SmtRes'!DI960)</f>
        <v>0</v>
      </c>
      <c r="T728">
        <f t="shared" si="400"/>
        <v>0</v>
      </c>
      <c r="U728">
        <f>SUMIF(SmtRes!AQ952:'SmtRes'!AQ960,"=1",SmtRes!CV952:'SmtRes'!CV960)</f>
        <v>0</v>
      </c>
      <c r="V728">
        <f>SUMIF(SmtRes!AQ952:'SmtRes'!AQ960,"=1",SmtRes!CW952:'SmtRes'!CW960)</f>
        <v>0</v>
      </c>
      <c r="W728">
        <f t="shared" si="401"/>
        <v>0</v>
      </c>
      <c r="X728">
        <f t="shared" si="402"/>
        <v>0</v>
      </c>
      <c r="Y728">
        <f t="shared" si="403"/>
        <v>0</v>
      </c>
      <c r="AA728">
        <v>61617792</v>
      </c>
      <c r="AB728">
        <f t="shared" si="404"/>
        <v>11017.87412</v>
      </c>
      <c r="AC728">
        <f>ROUND((SUM(SmtRes!BQ952:'SmtRes'!BQ960)),6)</f>
        <v>2562.96272</v>
      </c>
      <c r="AD728">
        <f>ROUND((((SUM(SmtRes!BR952:'SmtRes'!BR960))-(SUM(SmtRes!BS952:'SmtRes'!BS960)))+AE728),6)</f>
        <v>408.33640000000003</v>
      </c>
      <c r="AE728">
        <f>ROUND((SUM(SmtRes!BS952:'SmtRes'!BS960)),6)</f>
        <v>177.23349999999999</v>
      </c>
      <c r="AF728">
        <f>ROUND((SUM(SmtRes!BT952:'SmtRes'!BT960)),6)</f>
        <v>8046.5749999999998</v>
      </c>
      <c r="AG728">
        <f t="shared" si="405"/>
        <v>0</v>
      </c>
      <c r="AH728">
        <f>(SUM(SmtRes!BU952:'SmtRes'!BU960))</f>
        <v>18.5</v>
      </c>
      <c r="AI728">
        <f>(SUM(SmtRes!BV952:'SmtRes'!BV960))</f>
        <v>0.34</v>
      </c>
      <c r="AJ728">
        <f t="shared" si="406"/>
        <v>0</v>
      </c>
      <c r="AK728">
        <v>11195.107620000001</v>
      </c>
      <c r="AL728">
        <v>2562.9627199999995</v>
      </c>
      <c r="AM728">
        <v>408.33640000000003</v>
      </c>
      <c r="AN728">
        <v>177.23350000000002</v>
      </c>
      <c r="AO728">
        <v>8046.5749999999998</v>
      </c>
      <c r="AP728">
        <v>0</v>
      </c>
      <c r="AQ728">
        <v>18.5</v>
      </c>
      <c r="AR728">
        <v>0.34</v>
      </c>
      <c r="AS728">
        <v>0</v>
      </c>
      <c r="AT728">
        <v>97</v>
      </c>
      <c r="AU728">
        <v>51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0</v>
      </c>
      <c r="BI728">
        <v>2</v>
      </c>
      <c r="BJ728" t="s">
        <v>91</v>
      </c>
      <c r="BM728">
        <v>108001</v>
      </c>
      <c r="BN728">
        <v>0</v>
      </c>
      <c r="BO728" t="s">
        <v>3</v>
      </c>
      <c r="BP728">
        <v>0</v>
      </c>
      <c r="BQ728">
        <v>3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97</v>
      </c>
      <c r="CA728">
        <v>51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 t="shared" si="407"/>
        <v>0</v>
      </c>
      <c r="CQ728">
        <f>SUMIF(SmtRes!AQ952:'SmtRes'!AQ960,"=1",SmtRes!AA952:'SmtRes'!AA960)</f>
        <v>59993.41</v>
      </c>
      <c r="CR728">
        <f>SUMIF(SmtRes!AQ952:'SmtRes'!AQ960,"=1",SmtRes!AB952:'SmtRes'!AB960)</f>
        <v>1979.1499999999999</v>
      </c>
      <c r="CS728">
        <f>SUMIF(SmtRes!AQ952:'SmtRes'!AQ960,"=1",SmtRes!AC952:'SmtRes'!AC960)</f>
        <v>1042.55</v>
      </c>
      <c r="CT728">
        <f>SUMIF(SmtRes!AQ952:'SmtRes'!AQ960,"=1",SmtRes!AD952:'SmtRes'!AD960)</f>
        <v>434.95</v>
      </c>
      <c r="CU728">
        <f t="shared" si="408"/>
        <v>0</v>
      </c>
      <c r="CV728">
        <f>SUMIF(SmtRes!AQ952:'SmtRes'!AQ960,"=1",SmtRes!BU952:'SmtRes'!BU960)</f>
        <v>18.5</v>
      </c>
      <c r="CW728">
        <f>SUMIF(SmtRes!AQ952:'SmtRes'!AQ960,"=1",SmtRes!BV952:'SmtRes'!BV960)</f>
        <v>0.34</v>
      </c>
      <c r="CX728">
        <f t="shared" si="409"/>
        <v>0</v>
      </c>
      <c r="CY728">
        <f t="shared" si="410"/>
        <v>0</v>
      </c>
      <c r="CZ728">
        <f t="shared" si="411"/>
        <v>0</v>
      </c>
      <c r="DC728" t="s">
        <v>3</v>
      </c>
      <c r="DD728" t="s">
        <v>3</v>
      </c>
      <c r="DE728" t="s">
        <v>3</v>
      </c>
      <c r="DF728" t="s">
        <v>3</v>
      </c>
      <c r="DG728" t="s">
        <v>3</v>
      </c>
      <c r="DH728" t="s">
        <v>3</v>
      </c>
      <c r="DI728" t="s">
        <v>3</v>
      </c>
      <c r="DJ728" t="s">
        <v>3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1003</v>
      </c>
      <c r="DV728" t="s">
        <v>82</v>
      </c>
      <c r="DW728" t="s">
        <v>82</v>
      </c>
      <c r="DX728">
        <v>100</v>
      </c>
      <c r="DZ728" t="s">
        <v>3</v>
      </c>
      <c r="EA728" t="s">
        <v>3</v>
      </c>
      <c r="EB728" t="s">
        <v>3</v>
      </c>
      <c r="EC728" t="s">
        <v>3</v>
      </c>
      <c r="EE728">
        <v>58749376</v>
      </c>
      <c r="EF728">
        <v>3</v>
      </c>
      <c r="EG728" t="s">
        <v>52</v>
      </c>
      <c r="EH728">
        <v>0</v>
      </c>
      <c r="EI728" t="s">
        <v>3</v>
      </c>
      <c r="EJ728">
        <v>2</v>
      </c>
      <c r="EK728">
        <v>108001</v>
      </c>
      <c r="EL728" t="s">
        <v>53</v>
      </c>
      <c r="EM728" t="s">
        <v>54</v>
      </c>
      <c r="EO728" t="s">
        <v>3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18.5</v>
      </c>
      <c r="EX728">
        <v>0.34</v>
      </c>
      <c r="EY728">
        <v>0</v>
      </c>
      <c r="FQ728">
        <v>0</v>
      </c>
      <c r="FR728">
        <f t="shared" si="412"/>
        <v>0</v>
      </c>
      <c r="FS728">
        <v>0</v>
      </c>
      <c r="FX728">
        <v>97</v>
      </c>
      <c r="FY728">
        <v>51</v>
      </c>
      <c r="GA728" t="s">
        <v>3</v>
      </c>
      <c r="GD728">
        <v>1</v>
      </c>
      <c r="GF728">
        <v>1065382272</v>
      </c>
      <c r="GG728">
        <v>2</v>
      </c>
      <c r="GH728">
        <v>1</v>
      </c>
      <c r="GI728">
        <v>-2</v>
      </c>
      <c r="GJ728">
        <v>0</v>
      </c>
      <c r="GK728">
        <v>0</v>
      </c>
      <c r="GL728">
        <f t="shared" si="413"/>
        <v>0</v>
      </c>
      <c r="GM728">
        <f t="shared" si="414"/>
        <v>0</v>
      </c>
      <c r="GN728">
        <f t="shared" si="415"/>
        <v>0</v>
      </c>
      <c r="GO728">
        <f t="shared" si="416"/>
        <v>0</v>
      </c>
      <c r="GP728">
        <f t="shared" si="417"/>
        <v>0</v>
      </c>
      <c r="GR728">
        <v>0</v>
      </c>
      <c r="GS728">
        <v>3</v>
      </c>
      <c r="GT728">
        <v>0</v>
      </c>
      <c r="GU728" t="s">
        <v>3</v>
      </c>
      <c r="GV728">
        <f t="shared" si="418"/>
        <v>0</v>
      </c>
      <c r="GW728">
        <v>1</v>
      </c>
      <c r="GX728">
        <f t="shared" si="419"/>
        <v>0</v>
      </c>
      <c r="HA728">
        <v>0</v>
      </c>
      <c r="HB728">
        <v>0</v>
      </c>
      <c r="HC728">
        <f t="shared" si="420"/>
        <v>0</v>
      </c>
      <c r="HE728" t="s">
        <v>3</v>
      </c>
      <c r="HF728" t="s">
        <v>3</v>
      </c>
      <c r="HM728" t="s">
        <v>3</v>
      </c>
      <c r="HN728" t="s">
        <v>56</v>
      </c>
      <c r="HO728" t="s">
        <v>57</v>
      </c>
      <c r="HP728" t="s">
        <v>53</v>
      </c>
      <c r="HQ728" t="s">
        <v>53</v>
      </c>
      <c r="IK728">
        <v>0</v>
      </c>
    </row>
    <row r="730" spans="1:245" x14ac:dyDescent="0.2">
      <c r="A730" s="2">
        <v>51</v>
      </c>
      <c r="B730" s="2">
        <f>B704</f>
        <v>0</v>
      </c>
      <c r="C730" s="2">
        <f>A704</f>
        <v>4</v>
      </c>
      <c r="D730" s="2">
        <f>ROW(A704)</f>
        <v>704</v>
      </c>
      <c r="E730" s="2"/>
      <c r="F730" s="2" t="str">
        <f>IF(F704&lt;&gt;"",F704,"")</f>
        <v>Новый раздел</v>
      </c>
      <c r="G730" s="2" t="str">
        <f>IF(G704&lt;&gt;"",G704,"")</f>
        <v>Монтажные работы</v>
      </c>
      <c r="H730" s="2">
        <v>0</v>
      </c>
      <c r="I730" s="2"/>
      <c r="J730" s="2"/>
      <c r="K730" s="2"/>
      <c r="L730" s="2"/>
      <c r="M730" s="2"/>
      <c r="N730" s="2"/>
      <c r="O730" s="2">
        <f t="shared" ref="O730:T730" si="421">ROUND(AB730,2)</f>
        <v>194270.02</v>
      </c>
      <c r="P730" s="2">
        <f t="shared" si="421"/>
        <v>9725.27</v>
      </c>
      <c r="Q730" s="2">
        <f t="shared" si="421"/>
        <v>50564.27</v>
      </c>
      <c r="R730" s="2">
        <f t="shared" si="421"/>
        <v>26761.78</v>
      </c>
      <c r="S730" s="2">
        <f t="shared" si="421"/>
        <v>107218.7</v>
      </c>
      <c r="T730" s="2">
        <f t="shared" si="421"/>
        <v>0</v>
      </c>
      <c r="U730" s="2">
        <f>AH730</f>
        <v>250.96996000000001</v>
      </c>
      <c r="V730" s="2">
        <f>AI730</f>
        <v>55.587680000000013</v>
      </c>
      <c r="W730" s="2">
        <f>ROUND(AJ730,2)</f>
        <v>0</v>
      </c>
      <c r="X730" s="2">
        <f>ROUND(AK730,2)</f>
        <v>135524.07999999999</v>
      </c>
      <c r="Y730" s="2">
        <f>ROUND(AL730,2)</f>
        <v>76674.539999999994</v>
      </c>
      <c r="Z730" s="2"/>
      <c r="AA730" s="2"/>
      <c r="AB730" s="2">
        <f>ROUND(SUMIF(AA708:AA728,"=61617792",O708:O728),2)</f>
        <v>194270.02</v>
      </c>
      <c r="AC730" s="2">
        <f>ROUND(SUMIF(AA708:AA728,"=61617792",P708:P728),2)</f>
        <v>9725.27</v>
      </c>
      <c r="AD730" s="2">
        <f>ROUND(SUMIF(AA708:AA728,"=61617792",Q708:Q728),2)</f>
        <v>50564.27</v>
      </c>
      <c r="AE730" s="2">
        <f>ROUND(SUMIF(AA708:AA728,"=61617792",R708:R728),2)</f>
        <v>26761.78</v>
      </c>
      <c r="AF730" s="2">
        <f>ROUND(SUMIF(AA708:AA728,"=61617792",S708:S728),2)</f>
        <v>107218.7</v>
      </c>
      <c r="AG730" s="2">
        <f>ROUND(SUMIF(AA708:AA728,"=61617792",T708:T728),2)</f>
        <v>0</v>
      </c>
      <c r="AH730" s="2">
        <f>SUMIF(AA708:AA728,"=61617792",U708:U728)</f>
        <v>250.96996000000001</v>
      </c>
      <c r="AI730" s="2">
        <f>SUMIF(AA708:AA728,"=61617792",V708:V728)</f>
        <v>55.587680000000013</v>
      </c>
      <c r="AJ730" s="2">
        <f>ROUND(SUMIF(AA708:AA728,"=61617792",W708:W728),2)</f>
        <v>0</v>
      </c>
      <c r="AK730" s="2">
        <f>ROUND(SUMIF(AA708:AA728,"=61617792",X708:X728),2)</f>
        <v>135524.07999999999</v>
      </c>
      <c r="AL730" s="2">
        <f>ROUND(SUMIF(AA708:AA728,"=61617792",Y708:Y728),2)</f>
        <v>76674.539999999994</v>
      </c>
      <c r="AM730" s="2"/>
      <c r="AN730" s="2"/>
      <c r="AO730" s="2">
        <f t="shared" ref="AO730:BD730" si="422">ROUND(BX730,2)</f>
        <v>0</v>
      </c>
      <c r="AP730" s="2">
        <f t="shared" si="422"/>
        <v>0</v>
      </c>
      <c r="AQ730" s="2">
        <f t="shared" si="422"/>
        <v>0</v>
      </c>
      <c r="AR730" s="2">
        <f t="shared" si="422"/>
        <v>406468.64</v>
      </c>
      <c r="AS730" s="2">
        <f t="shared" si="422"/>
        <v>290025.83</v>
      </c>
      <c r="AT730" s="2">
        <f t="shared" si="422"/>
        <v>116442.81</v>
      </c>
      <c r="AU730" s="2">
        <f t="shared" si="422"/>
        <v>0</v>
      </c>
      <c r="AV730" s="2">
        <f t="shared" si="422"/>
        <v>9725.27</v>
      </c>
      <c r="AW730" s="2">
        <f t="shared" si="422"/>
        <v>9725.27</v>
      </c>
      <c r="AX730" s="2">
        <f t="shared" si="422"/>
        <v>0</v>
      </c>
      <c r="AY730" s="2">
        <f t="shared" si="422"/>
        <v>9725.27</v>
      </c>
      <c r="AZ730" s="2">
        <f t="shared" si="422"/>
        <v>0</v>
      </c>
      <c r="BA730" s="2">
        <f t="shared" si="422"/>
        <v>0</v>
      </c>
      <c r="BB730" s="2">
        <f t="shared" si="422"/>
        <v>0</v>
      </c>
      <c r="BC730" s="2">
        <f t="shared" si="422"/>
        <v>0</v>
      </c>
      <c r="BD730" s="2">
        <f t="shared" si="422"/>
        <v>0</v>
      </c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>
        <f>ROUND(SUMIF(AA708:AA728,"=61617792",FQ708:FQ728),2)</f>
        <v>0</v>
      </c>
      <c r="BY730" s="2">
        <f>ROUND(SUMIF(AA708:AA728,"=61617792",FR708:FR728),2)</f>
        <v>0</v>
      </c>
      <c r="BZ730" s="2">
        <f>ROUND(SUMIF(AA708:AA728,"=61617792",GL708:GL728),2)</f>
        <v>0</v>
      </c>
      <c r="CA730" s="2">
        <f>ROUND(SUMIF(AA708:AA728,"=61617792",GM708:GM728),2)</f>
        <v>406468.64</v>
      </c>
      <c r="CB730" s="2">
        <f>ROUND(SUMIF(AA708:AA728,"=61617792",GN708:GN728),2)</f>
        <v>290025.83</v>
      </c>
      <c r="CC730" s="2">
        <f>ROUND(SUMIF(AA708:AA728,"=61617792",GO708:GO728),2)</f>
        <v>116442.81</v>
      </c>
      <c r="CD730" s="2">
        <f>ROUND(SUMIF(AA708:AA728,"=61617792",GP708:GP728),2)</f>
        <v>0</v>
      </c>
      <c r="CE730" s="2">
        <f>AC730-BX730</f>
        <v>9725.27</v>
      </c>
      <c r="CF730" s="2">
        <f>AC730-BY730</f>
        <v>9725.27</v>
      </c>
      <c r="CG730" s="2">
        <f>BX730-BZ730</f>
        <v>0</v>
      </c>
      <c r="CH730" s="2">
        <f>AC730-BX730-BY730+BZ730</f>
        <v>9725.27</v>
      </c>
      <c r="CI730" s="2">
        <f>BY730-BZ730</f>
        <v>0</v>
      </c>
      <c r="CJ730" s="2">
        <f>ROUND(SUMIF(AA708:AA728,"=61617792",GX708:GX728),2)</f>
        <v>0</v>
      </c>
      <c r="CK730" s="2">
        <f>ROUND(SUMIF(AA708:AA728,"=61617792",GY708:GY728),2)</f>
        <v>0</v>
      </c>
      <c r="CL730" s="2">
        <f>ROUND(SUMIF(AA708:AA728,"=61617792",GZ708:GZ728),2)</f>
        <v>0</v>
      </c>
      <c r="CM730" s="2">
        <f>ROUND(SUMIF(AA708:AA728,"=61617792",HD708:HD728),2)</f>
        <v>0</v>
      </c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>
        <v>0</v>
      </c>
    </row>
    <row r="732" spans="1:245" x14ac:dyDescent="0.2">
      <c r="A732" s="4">
        <v>50</v>
      </c>
      <c r="B732" s="4">
        <v>0</v>
      </c>
      <c r="C732" s="4">
        <v>0</v>
      </c>
      <c r="D732" s="4">
        <v>1</v>
      </c>
      <c r="E732" s="4">
        <v>201</v>
      </c>
      <c r="F732" s="4">
        <f>ROUND(Source!O730,O732)</f>
        <v>194270.02</v>
      </c>
      <c r="G732" s="4" t="s">
        <v>92</v>
      </c>
      <c r="H732" s="4" t="s">
        <v>93</v>
      </c>
      <c r="I732" s="4"/>
      <c r="J732" s="4"/>
      <c r="K732" s="4">
        <v>201</v>
      </c>
      <c r="L732" s="4">
        <v>1</v>
      </c>
      <c r="M732" s="4">
        <v>3</v>
      </c>
      <c r="N732" s="4" t="s">
        <v>3</v>
      </c>
      <c r="O732" s="4">
        <v>2</v>
      </c>
      <c r="P732" s="4"/>
      <c r="Q732" s="4"/>
      <c r="R732" s="4"/>
      <c r="S732" s="4"/>
      <c r="T732" s="4"/>
      <c r="U732" s="4"/>
      <c r="V732" s="4"/>
      <c r="W732" s="4">
        <v>194270.02000000002</v>
      </c>
      <c r="X732" s="4">
        <v>1</v>
      </c>
      <c r="Y732" s="4">
        <v>194270.02000000002</v>
      </c>
      <c r="Z732" s="4"/>
      <c r="AA732" s="4"/>
      <c r="AB732" s="4"/>
    </row>
    <row r="733" spans="1:245" x14ac:dyDescent="0.2">
      <c r="A733" s="4">
        <v>50</v>
      </c>
      <c r="B733" s="4">
        <v>0</v>
      </c>
      <c r="C733" s="4">
        <v>0</v>
      </c>
      <c r="D733" s="4">
        <v>1</v>
      </c>
      <c r="E733" s="4">
        <v>202</v>
      </c>
      <c r="F733" s="4">
        <f>ROUND(Source!P730,O733)</f>
        <v>9725.27</v>
      </c>
      <c r="G733" s="4" t="s">
        <v>94</v>
      </c>
      <c r="H733" s="4" t="s">
        <v>95</v>
      </c>
      <c r="I733" s="4"/>
      <c r="J733" s="4"/>
      <c r="K733" s="4">
        <v>202</v>
      </c>
      <c r="L733" s="4">
        <v>2</v>
      </c>
      <c r="M733" s="4">
        <v>3</v>
      </c>
      <c r="N733" s="4" t="s">
        <v>3</v>
      </c>
      <c r="O733" s="4">
        <v>2</v>
      </c>
      <c r="P733" s="4"/>
      <c r="Q733" s="4"/>
      <c r="R733" s="4"/>
      <c r="S733" s="4"/>
      <c r="T733" s="4"/>
      <c r="U733" s="4"/>
      <c r="V733" s="4"/>
      <c r="W733" s="4">
        <v>9725.27</v>
      </c>
      <c r="X733" s="4">
        <v>1</v>
      </c>
      <c r="Y733" s="4">
        <v>9725.27</v>
      </c>
      <c r="Z733" s="4"/>
      <c r="AA733" s="4"/>
      <c r="AB733" s="4"/>
    </row>
    <row r="734" spans="1:245" x14ac:dyDescent="0.2">
      <c r="A734" s="4">
        <v>50</v>
      </c>
      <c r="B734" s="4">
        <v>0</v>
      </c>
      <c r="C734" s="4">
        <v>0</v>
      </c>
      <c r="D734" s="4">
        <v>1</v>
      </c>
      <c r="E734" s="4">
        <v>222</v>
      </c>
      <c r="F734" s="4">
        <f>ROUND(Source!AO730,O734)</f>
        <v>0</v>
      </c>
      <c r="G734" s="4" t="s">
        <v>96</v>
      </c>
      <c r="H734" s="4" t="s">
        <v>97</v>
      </c>
      <c r="I734" s="4"/>
      <c r="J734" s="4"/>
      <c r="K734" s="4">
        <v>222</v>
      </c>
      <c r="L734" s="4">
        <v>3</v>
      </c>
      <c r="M734" s="4">
        <v>3</v>
      </c>
      <c r="N734" s="4" t="s">
        <v>3</v>
      </c>
      <c r="O734" s="4">
        <v>2</v>
      </c>
      <c r="P734" s="4"/>
      <c r="Q734" s="4"/>
      <c r="R734" s="4"/>
      <c r="S734" s="4"/>
      <c r="T734" s="4"/>
      <c r="U734" s="4"/>
      <c r="V734" s="4"/>
      <c r="W734" s="4">
        <v>0</v>
      </c>
      <c r="X734" s="4">
        <v>1</v>
      </c>
      <c r="Y734" s="4">
        <v>0</v>
      </c>
      <c r="Z734" s="4"/>
      <c r="AA734" s="4"/>
      <c r="AB734" s="4"/>
    </row>
    <row r="735" spans="1:245" x14ac:dyDescent="0.2">
      <c r="A735" s="4">
        <v>50</v>
      </c>
      <c r="B735" s="4">
        <v>0</v>
      </c>
      <c r="C735" s="4">
        <v>0</v>
      </c>
      <c r="D735" s="4">
        <v>1</v>
      </c>
      <c r="E735" s="4">
        <v>225</v>
      </c>
      <c r="F735" s="4">
        <f>ROUND(Source!AV730,O735)</f>
        <v>9725.27</v>
      </c>
      <c r="G735" s="4" t="s">
        <v>98</v>
      </c>
      <c r="H735" s="4" t="s">
        <v>99</v>
      </c>
      <c r="I735" s="4"/>
      <c r="J735" s="4"/>
      <c r="K735" s="4">
        <v>225</v>
      </c>
      <c r="L735" s="4">
        <v>4</v>
      </c>
      <c r="M735" s="4">
        <v>3</v>
      </c>
      <c r="N735" s="4" t="s">
        <v>3</v>
      </c>
      <c r="O735" s="4">
        <v>2</v>
      </c>
      <c r="P735" s="4"/>
      <c r="Q735" s="4"/>
      <c r="R735" s="4"/>
      <c r="S735" s="4"/>
      <c r="T735" s="4"/>
      <c r="U735" s="4"/>
      <c r="V735" s="4"/>
      <c r="W735" s="4">
        <v>9725.27</v>
      </c>
      <c r="X735" s="4">
        <v>1</v>
      </c>
      <c r="Y735" s="4">
        <v>9725.27</v>
      </c>
      <c r="Z735" s="4"/>
      <c r="AA735" s="4"/>
      <c r="AB735" s="4"/>
    </row>
    <row r="736" spans="1:245" x14ac:dyDescent="0.2">
      <c r="A736" s="4">
        <v>50</v>
      </c>
      <c r="B736" s="4">
        <v>0</v>
      </c>
      <c r="C736" s="4">
        <v>0</v>
      </c>
      <c r="D736" s="4">
        <v>1</v>
      </c>
      <c r="E736" s="4">
        <v>226</v>
      </c>
      <c r="F736" s="4">
        <f>ROUND(Source!AW730,O736)</f>
        <v>9725.27</v>
      </c>
      <c r="G736" s="4" t="s">
        <v>100</v>
      </c>
      <c r="H736" s="4" t="s">
        <v>101</v>
      </c>
      <c r="I736" s="4"/>
      <c r="J736" s="4"/>
      <c r="K736" s="4">
        <v>226</v>
      </c>
      <c r="L736" s="4">
        <v>5</v>
      </c>
      <c r="M736" s="4">
        <v>3</v>
      </c>
      <c r="N736" s="4" t="s">
        <v>3</v>
      </c>
      <c r="O736" s="4">
        <v>2</v>
      </c>
      <c r="P736" s="4"/>
      <c r="Q736" s="4"/>
      <c r="R736" s="4"/>
      <c r="S736" s="4"/>
      <c r="T736" s="4"/>
      <c r="U736" s="4"/>
      <c r="V736" s="4"/>
      <c r="W736" s="4">
        <v>9725.27</v>
      </c>
      <c r="X736" s="4">
        <v>1</v>
      </c>
      <c r="Y736" s="4">
        <v>9725.27</v>
      </c>
      <c r="Z736" s="4"/>
      <c r="AA736" s="4"/>
      <c r="AB736" s="4"/>
    </row>
    <row r="737" spans="1:28" x14ac:dyDescent="0.2">
      <c r="A737" s="4">
        <v>50</v>
      </c>
      <c r="B737" s="4">
        <v>0</v>
      </c>
      <c r="C737" s="4">
        <v>0</v>
      </c>
      <c r="D737" s="4">
        <v>1</v>
      </c>
      <c r="E737" s="4">
        <v>227</v>
      </c>
      <c r="F737" s="4">
        <f>ROUND(Source!AX730,O737)</f>
        <v>0</v>
      </c>
      <c r="G737" s="4" t="s">
        <v>102</v>
      </c>
      <c r="H737" s="4" t="s">
        <v>103</v>
      </c>
      <c r="I737" s="4"/>
      <c r="J737" s="4"/>
      <c r="K737" s="4">
        <v>227</v>
      </c>
      <c r="L737" s="4">
        <v>6</v>
      </c>
      <c r="M737" s="4">
        <v>3</v>
      </c>
      <c r="N737" s="4" t="s">
        <v>3</v>
      </c>
      <c r="O737" s="4">
        <v>2</v>
      </c>
      <c r="P737" s="4"/>
      <c r="Q737" s="4"/>
      <c r="R737" s="4"/>
      <c r="S737" s="4"/>
      <c r="T737" s="4"/>
      <c r="U737" s="4"/>
      <c r="V737" s="4"/>
      <c r="W737" s="4">
        <v>0</v>
      </c>
      <c r="X737" s="4">
        <v>1</v>
      </c>
      <c r="Y737" s="4">
        <v>0</v>
      </c>
      <c r="Z737" s="4"/>
      <c r="AA737" s="4"/>
      <c r="AB737" s="4"/>
    </row>
    <row r="738" spans="1:28" x14ac:dyDescent="0.2">
      <c r="A738" s="4">
        <v>50</v>
      </c>
      <c r="B738" s="4">
        <v>0</v>
      </c>
      <c r="C738" s="4">
        <v>0</v>
      </c>
      <c r="D738" s="4">
        <v>1</v>
      </c>
      <c r="E738" s="4">
        <v>228</v>
      </c>
      <c r="F738" s="4">
        <f>ROUND(Source!AY730,O738)</f>
        <v>9725.27</v>
      </c>
      <c r="G738" s="4" t="s">
        <v>104</v>
      </c>
      <c r="H738" s="4" t="s">
        <v>105</v>
      </c>
      <c r="I738" s="4"/>
      <c r="J738" s="4"/>
      <c r="K738" s="4">
        <v>228</v>
      </c>
      <c r="L738" s="4">
        <v>7</v>
      </c>
      <c r="M738" s="4">
        <v>3</v>
      </c>
      <c r="N738" s="4" t="s">
        <v>3</v>
      </c>
      <c r="O738" s="4">
        <v>2</v>
      </c>
      <c r="P738" s="4"/>
      <c r="Q738" s="4"/>
      <c r="R738" s="4"/>
      <c r="S738" s="4"/>
      <c r="T738" s="4"/>
      <c r="U738" s="4"/>
      <c r="V738" s="4"/>
      <c r="W738" s="4">
        <v>9725.27</v>
      </c>
      <c r="X738" s="4">
        <v>1</v>
      </c>
      <c r="Y738" s="4">
        <v>9725.27</v>
      </c>
      <c r="Z738" s="4"/>
      <c r="AA738" s="4"/>
      <c r="AB738" s="4"/>
    </row>
    <row r="739" spans="1:28" x14ac:dyDescent="0.2">
      <c r="A739" s="4">
        <v>50</v>
      </c>
      <c r="B739" s="4">
        <v>0</v>
      </c>
      <c r="C739" s="4">
        <v>0</v>
      </c>
      <c r="D739" s="4">
        <v>1</v>
      </c>
      <c r="E739" s="4">
        <v>216</v>
      </c>
      <c r="F739" s="4">
        <f>ROUND(Source!AP730,O739)</f>
        <v>0</v>
      </c>
      <c r="G739" s="4" t="s">
        <v>106</v>
      </c>
      <c r="H739" s="4" t="s">
        <v>107</v>
      </c>
      <c r="I739" s="4"/>
      <c r="J739" s="4"/>
      <c r="K739" s="4">
        <v>216</v>
      </c>
      <c r="L739" s="4">
        <v>8</v>
      </c>
      <c r="M739" s="4">
        <v>3</v>
      </c>
      <c r="N739" s="4" t="s">
        <v>3</v>
      </c>
      <c r="O739" s="4">
        <v>2</v>
      </c>
      <c r="P739" s="4"/>
      <c r="Q739" s="4"/>
      <c r="R739" s="4"/>
      <c r="S739" s="4"/>
      <c r="T739" s="4"/>
      <c r="U739" s="4"/>
      <c r="V739" s="4"/>
      <c r="W739" s="4">
        <v>0</v>
      </c>
      <c r="X739" s="4">
        <v>1</v>
      </c>
      <c r="Y739" s="4">
        <v>0</v>
      </c>
      <c r="Z739" s="4"/>
      <c r="AA739" s="4"/>
      <c r="AB739" s="4"/>
    </row>
    <row r="740" spans="1:28" x14ac:dyDescent="0.2">
      <c r="A740" s="4">
        <v>50</v>
      </c>
      <c r="B740" s="4">
        <v>0</v>
      </c>
      <c r="C740" s="4">
        <v>0</v>
      </c>
      <c r="D740" s="4">
        <v>1</v>
      </c>
      <c r="E740" s="4">
        <v>223</v>
      </c>
      <c r="F740" s="4">
        <f>ROUND(Source!AQ730,O740)</f>
        <v>0</v>
      </c>
      <c r="G740" s="4" t="s">
        <v>108</v>
      </c>
      <c r="H740" s="4" t="s">
        <v>109</v>
      </c>
      <c r="I740" s="4"/>
      <c r="J740" s="4"/>
      <c r="K740" s="4">
        <v>223</v>
      </c>
      <c r="L740" s="4">
        <v>9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>
        <v>0</v>
      </c>
      <c r="X740" s="4">
        <v>1</v>
      </c>
      <c r="Y740" s="4">
        <v>0</v>
      </c>
      <c r="Z740" s="4"/>
      <c r="AA740" s="4"/>
      <c r="AB740" s="4"/>
    </row>
    <row r="741" spans="1:28" x14ac:dyDescent="0.2">
      <c r="A741" s="4">
        <v>50</v>
      </c>
      <c r="B741" s="4">
        <v>0</v>
      </c>
      <c r="C741" s="4">
        <v>0</v>
      </c>
      <c r="D741" s="4">
        <v>1</v>
      </c>
      <c r="E741" s="4">
        <v>229</v>
      </c>
      <c r="F741" s="4">
        <f>ROUND(Source!AZ730,O741)</f>
        <v>0</v>
      </c>
      <c r="G741" s="4" t="s">
        <v>110</v>
      </c>
      <c r="H741" s="4" t="s">
        <v>111</v>
      </c>
      <c r="I741" s="4"/>
      <c r="J741" s="4"/>
      <c r="K741" s="4">
        <v>229</v>
      </c>
      <c r="L741" s="4">
        <v>10</v>
      </c>
      <c r="M741" s="4">
        <v>3</v>
      </c>
      <c r="N741" s="4" t="s">
        <v>3</v>
      </c>
      <c r="O741" s="4">
        <v>2</v>
      </c>
      <c r="P741" s="4"/>
      <c r="Q741" s="4"/>
      <c r="R741" s="4"/>
      <c r="S741" s="4"/>
      <c r="T741" s="4"/>
      <c r="U741" s="4"/>
      <c r="V741" s="4"/>
      <c r="W741" s="4">
        <v>0</v>
      </c>
      <c r="X741" s="4">
        <v>1</v>
      </c>
      <c r="Y741" s="4">
        <v>0</v>
      </c>
      <c r="Z741" s="4"/>
      <c r="AA741" s="4"/>
      <c r="AB741" s="4"/>
    </row>
    <row r="742" spans="1:28" x14ac:dyDescent="0.2">
      <c r="A742" s="4">
        <v>50</v>
      </c>
      <c r="B742" s="4">
        <v>0</v>
      </c>
      <c r="C742" s="4">
        <v>0</v>
      </c>
      <c r="D742" s="4">
        <v>1</v>
      </c>
      <c r="E742" s="4">
        <v>203</v>
      </c>
      <c r="F742" s="4">
        <f>ROUND(Source!Q730,O742)</f>
        <v>50564.27</v>
      </c>
      <c r="G742" s="4" t="s">
        <v>112</v>
      </c>
      <c r="H742" s="4" t="s">
        <v>113</v>
      </c>
      <c r="I742" s="4"/>
      <c r="J742" s="4"/>
      <c r="K742" s="4">
        <v>203</v>
      </c>
      <c r="L742" s="4">
        <v>11</v>
      </c>
      <c r="M742" s="4">
        <v>3</v>
      </c>
      <c r="N742" s="4" t="s">
        <v>3</v>
      </c>
      <c r="O742" s="4">
        <v>2</v>
      </c>
      <c r="P742" s="4"/>
      <c r="Q742" s="4"/>
      <c r="R742" s="4"/>
      <c r="S742" s="4"/>
      <c r="T742" s="4"/>
      <c r="U742" s="4"/>
      <c r="V742" s="4"/>
      <c r="W742" s="4">
        <v>50564.270000000004</v>
      </c>
      <c r="X742" s="4">
        <v>1</v>
      </c>
      <c r="Y742" s="4">
        <v>50564.270000000004</v>
      </c>
      <c r="Z742" s="4"/>
      <c r="AA742" s="4"/>
      <c r="AB742" s="4"/>
    </row>
    <row r="743" spans="1:28" x14ac:dyDescent="0.2">
      <c r="A743" s="4">
        <v>50</v>
      </c>
      <c r="B743" s="4">
        <v>0</v>
      </c>
      <c r="C743" s="4">
        <v>0</v>
      </c>
      <c r="D743" s="4">
        <v>1</v>
      </c>
      <c r="E743" s="4">
        <v>231</v>
      </c>
      <c r="F743" s="4">
        <f>ROUND(Source!BB730,O743)</f>
        <v>0</v>
      </c>
      <c r="G743" s="4" t="s">
        <v>114</v>
      </c>
      <c r="H743" s="4" t="s">
        <v>115</v>
      </c>
      <c r="I743" s="4"/>
      <c r="J743" s="4"/>
      <c r="K743" s="4">
        <v>231</v>
      </c>
      <c r="L743" s="4">
        <v>12</v>
      </c>
      <c r="M743" s="4">
        <v>3</v>
      </c>
      <c r="N743" s="4" t="s">
        <v>3</v>
      </c>
      <c r="O743" s="4">
        <v>2</v>
      </c>
      <c r="P743" s="4"/>
      <c r="Q743" s="4"/>
      <c r="R743" s="4"/>
      <c r="S743" s="4"/>
      <c r="T743" s="4"/>
      <c r="U743" s="4"/>
      <c r="V743" s="4"/>
      <c r="W743" s="4">
        <v>0</v>
      </c>
      <c r="X743" s="4">
        <v>1</v>
      </c>
      <c r="Y743" s="4">
        <v>0</v>
      </c>
      <c r="Z743" s="4"/>
      <c r="AA743" s="4"/>
      <c r="AB743" s="4"/>
    </row>
    <row r="744" spans="1:28" x14ac:dyDescent="0.2">
      <c r="A744" s="4">
        <v>50</v>
      </c>
      <c r="B744" s="4">
        <v>0</v>
      </c>
      <c r="C744" s="4">
        <v>0</v>
      </c>
      <c r="D744" s="4">
        <v>1</v>
      </c>
      <c r="E744" s="4">
        <v>204</v>
      </c>
      <c r="F744" s="4">
        <f>ROUND(Source!R730,O744)</f>
        <v>26761.78</v>
      </c>
      <c r="G744" s="4" t="s">
        <v>116</v>
      </c>
      <c r="H744" s="4" t="s">
        <v>117</v>
      </c>
      <c r="I744" s="4"/>
      <c r="J744" s="4"/>
      <c r="K744" s="4">
        <v>204</v>
      </c>
      <c r="L744" s="4">
        <v>13</v>
      </c>
      <c r="M744" s="4">
        <v>3</v>
      </c>
      <c r="N744" s="4" t="s">
        <v>3</v>
      </c>
      <c r="O744" s="4">
        <v>2</v>
      </c>
      <c r="P744" s="4"/>
      <c r="Q744" s="4"/>
      <c r="R744" s="4"/>
      <c r="S744" s="4"/>
      <c r="T744" s="4"/>
      <c r="U744" s="4"/>
      <c r="V744" s="4"/>
      <c r="W744" s="4">
        <v>26761.780000000002</v>
      </c>
      <c r="X744" s="4">
        <v>1</v>
      </c>
      <c r="Y744" s="4">
        <v>26761.780000000002</v>
      </c>
      <c r="Z744" s="4"/>
      <c r="AA744" s="4"/>
      <c r="AB744" s="4"/>
    </row>
    <row r="745" spans="1:28" x14ac:dyDescent="0.2">
      <c r="A745" s="4">
        <v>50</v>
      </c>
      <c r="B745" s="4">
        <v>0</v>
      </c>
      <c r="C745" s="4">
        <v>0</v>
      </c>
      <c r="D745" s="4">
        <v>1</v>
      </c>
      <c r="E745" s="4">
        <v>205</v>
      </c>
      <c r="F745" s="4">
        <f>ROUND(Source!S730,O745)</f>
        <v>107218.7</v>
      </c>
      <c r="G745" s="4" t="s">
        <v>118</v>
      </c>
      <c r="H745" s="4" t="s">
        <v>119</v>
      </c>
      <c r="I745" s="4"/>
      <c r="J745" s="4"/>
      <c r="K745" s="4">
        <v>205</v>
      </c>
      <c r="L745" s="4">
        <v>14</v>
      </c>
      <c r="M745" s="4">
        <v>3</v>
      </c>
      <c r="N745" s="4" t="s">
        <v>3</v>
      </c>
      <c r="O745" s="4">
        <v>2</v>
      </c>
      <c r="P745" s="4"/>
      <c r="Q745" s="4"/>
      <c r="R745" s="4"/>
      <c r="S745" s="4"/>
      <c r="T745" s="4"/>
      <c r="U745" s="4"/>
      <c r="V745" s="4"/>
      <c r="W745" s="4">
        <v>107218.70000000001</v>
      </c>
      <c r="X745" s="4">
        <v>1</v>
      </c>
      <c r="Y745" s="4">
        <v>107218.70000000001</v>
      </c>
      <c r="Z745" s="4"/>
      <c r="AA745" s="4"/>
      <c r="AB745" s="4"/>
    </row>
    <row r="746" spans="1:28" x14ac:dyDescent="0.2">
      <c r="A746" s="4">
        <v>50</v>
      </c>
      <c r="B746" s="4">
        <v>0</v>
      </c>
      <c r="C746" s="4">
        <v>0</v>
      </c>
      <c r="D746" s="4">
        <v>1</v>
      </c>
      <c r="E746" s="4">
        <v>232</v>
      </c>
      <c r="F746" s="4">
        <f>ROUND(Source!BC730,O746)</f>
        <v>0</v>
      </c>
      <c r="G746" s="4" t="s">
        <v>120</v>
      </c>
      <c r="H746" s="4" t="s">
        <v>121</v>
      </c>
      <c r="I746" s="4"/>
      <c r="J746" s="4"/>
      <c r="K746" s="4">
        <v>232</v>
      </c>
      <c r="L746" s="4">
        <v>15</v>
      </c>
      <c r="M746" s="4">
        <v>3</v>
      </c>
      <c r="N746" s="4" t="s">
        <v>3</v>
      </c>
      <c r="O746" s="4">
        <v>2</v>
      </c>
      <c r="P746" s="4"/>
      <c r="Q746" s="4"/>
      <c r="R746" s="4"/>
      <c r="S746" s="4"/>
      <c r="T746" s="4"/>
      <c r="U746" s="4"/>
      <c r="V746" s="4"/>
      <c r="W746" s="4">
        <v>0</v>
      </c>
      <c r="X746" s="4">
        <v>1</v>
      </c>
      <c r="Y746" s="4">
        <v>0</v>
      </c>
      <c r="Z746" s="4"/>
      <c r="AA746" s="4"/>
      <c r="AB746" s="4"/>
    </row>
    <row r="747" spans="1:28" x14ac:dyDescent="0.2">
      <c r="A747" s="4">
        <v>50</v>
      </c>
      <c r="B747" s="4">
        <v>0</v>
      </c>
      <c r="C747" s="4">
        <v>0</v>
      </c>
      <c r="D747" s="4">
        <v>1</v>
      </c>
      <c r="E747" s="4">
        <v>214</v>
      </c>
      <c r="F747" s="4">
        <f>ROUND(Source!AS730,O747)</f>
        <v>290025.83</v>
      </c>
      <c r="G747" s="4" t="s">
        <v>122</v>
      </c>
      <c r="H747" s="4" t="s">
        <v>123</v>
      </c>
      <c r="I747" s="4"/>
      <c r="J747" s="4"/>
      <c r="K747" s="4">
        <v>214</v>
      </c>
      <c r="L747" s="4">
        <v>16</v>
      </c>
      <c r="M747" s="4">
        <v>3</v>
      </c>
      <c r="N747" s="4" t="s">
        <v>3</v>
      </c>
      <c r="O747" s="4">
        <v>2</v>
      </c>
      <c r="P747" s="4"/>
      <c r="Q747" s="4"/>
      <c r="R747" s="4"/>
      <c r="S747" s="4"/>
      <c r="T747" s="4"/>
      <c r="U747" s="4"/>
      <c r="V747" s="4"/>
      <c r="W747" s="4">
        <v>290025.83</v>
      </c>
      <c r="X747" s="4">
        <v>1</v>
      </c>
      <c r="Y747" s="4">
        <v>290025.83</v>
      </c>
      <c r="Z747" s="4"/>
      <c r="AA747" s="4"/>
      <c r="AB747" s="4"/>
    </row>
    <row r="748" spans="1:28" x14ac:dyDescent="0.2">
      <c r="A748" s="4">
        <v>50</v>
      </c>
      <c r="B748" s="4">
        <v>0</v>
      </c>
      <c r="C748" s="4">
        <v>0</v>
      </c>
      <c r="D748" s="4">
        <v>1</v>
      </c>
      <c r="E748" s="4">
        <v>215</v>
      </c>
      <c r="F748" s="4">
        <f>ROUND(Source!AT730,O748)</f>
        <v>116442.81</v>
      </c>
      <c r="G748" s="4" t="s">
        <v>124</v>
      </c>
      <c r="H748" s="4" t="s">
        <v>125</v>
      </c>
      <c r="I748" s="4"/>
      <c r="J748" s="4"/>
      <c r="K748" s="4">
        <v>215</v>
      </c>
      <c r="L748" s="4">
        <v>17</v>
      </c>
      <c r="M748" s="4">
        <v>3</v>
      </c>
      <c r="N748" s="4" t="s">
        <v>3</v>
      </c>
      <c r="O748" s="4">
        <v>2</v>
      </c>
      <c r="P748" s="4"/>
      <c r="Q748" s="4"/>
      <c r="R748" s="4"/>
      <c r="S748" s="4"/>
      <c r="T748" s="4"/>
      <c r="U748" s="4"/>
      <c r="V748" s="4"/>
      <c r="W748" s="4">
        <v>116442.81</v>
      </c>
      <c r="X748" s="4">
        <v>1</v>
      </c>
      <c r="Y748" s="4">
        <v>116442.81</v>
      </c>
      <c r="Z748" s="4"/>
      <c r="AA748" s="4"/>
      <c r="AB748" s="4"/>
    </row>
    <row r="749" spans="1:28" x14ac:dyDescent="0.2">
      <c r="A749" s="4">
        <v>50</v>
      </c>
      <c r="B749" s="4">
        <v>0</v>
      </c>
      <c r="C749" s="4">
        <v>0</v>
      </c>
      <c r="D749" s="4">
        <v>1</v>
      </c>
      <c r="E749" s="4">
        <v>217</v>
      </c>
      <c r="F749" s="4">
        <f>ROUND(Source!AU730,O749)</f>
        <v>0</v>
      </c>
      <c r="G749" s="4" t="s">
        <v>126</v>
      </c>
      <c r="H749" s="4" t="s">
        <v>127</v>
      </c>
      <c r="I749" s="4"/>
      <c r="J749" s="4"/>
      <c r="K749" s="4">
        <v>217</v>
      </c>
      <c r="L749" s="4">
        <v>18</v>
      </c>
      <c r="M749" s="4">
        <v>3</v>
      </c>
      <c r="N749" s="4" t="s">
        <v>3</v>
      </c>
      <c r="O749" s="4">
        <v>2</v>
      </c>
      <c r="P749" s="4"/>
      <c r="Q749" s="4"/>
      <c r="R749" s="4"/>
      <c r="S749" s="4"/>
      <c r="T749" s="4"/>
      <c r="U749" s="4"/>
      <c r="V749" s="4"/>
      <c r="W749" s="4">
        <v>0</v>
      </c>
      <c r="X749" s="4">
        <v>1</v>
      </c>
      <c r="Y749" s="4">
        <v>0</v>
      </c>
      <c r="Z749" s="4"/>
      <c r="AA749" s="4"/>
      <c r="AB749" s="4"/>
    </row>
    <row r="750" spans="1:28" x14ac:dyDescent="0.2">
      <c r="A750" s="4">
        <v>50</v>
      </c>
      <c r="B750" s="4">
        <v>0</v>
      </c>
      <c r="C750" s="4">
        <v>0</v>
      </c>
      <c r="D750" s="4">
        <v>1</v>
      </c>
      <c r="E750" s="4">
        <v>230</v>
      </c>
      <c r="F750" s="4">
        <f>ROUND(Source!BA730,O750)</f>
        <v>0</v>
      </c>
      <c r="G750" s="4" t="s">
        <v>128</v>
      </c>
      <c r="H750" s="4" t="s">
        <v>129</v>
      </c>
      <c r="I750" s="4"/>
      <c r="J750" s="4"/>
      <c r="K750" s="4">
        <v>230</v>
      </c>
      <c r="L750" s="4">
        <v>19</v>
      </c>
      <c r="M750" s="4">
        <v>3</v>
      </c>
      <c r="N750" s="4" t="s">
        <v>3</v>
      </c>
      <c r="O750" s="4">
        <v>2</v>
      </c>
      <c r="P750" s="4"/>
      <c r="Q750" s="4"/>
      <c r="R750" s="4"/>
      <c r="S750" s="4"/>
      <c r="T750" s="4"/>
      <c r="U750" s="4"/>
      <c r="V750" s="4"/>
      <c r="W750" s="4">
        <v>0</v>
      </c>
      <c r="X750" s="4">
        <v>1</v>
      </c>
      <c r="Y750" s="4">
        <v>0</v>
      </c>
      <c r="Z750" s="4"/>
      <c r="AA750" s="4"/>
      <c r="AB750" s="4"/>
    </row>
    <row r="751" spans="1:28" x14ac:dyDescent="0.2">
      <c r="A751" s="4">
        <v>50</v>
      </c>
      <c r="B751" s="4">
        <v>0</v>
      </c>
      <c r="C751" s="4">
        <v>0</v>
      </c>
      <c r="D751" s="4">
        <v>1</v>
      </c>
      <c r="E751" s="4">
        <v>206</v>
      </c>
      <c r="F751" s="4">
        <f>ROUND(Source!T730,O751)</f>
        <v>0</v>
      </c>
      <c r="G751" s="4" t="s">
        <v>130</v>
      </c>
      <c r="H751" s="4" t="s">
        <v>131</v>
      </c>
      <c r="I751" s="4"/>
      <c r="J751" s="4"/>
      <c r="K751" s="4">
        <v>206</v>
      </c>
      <c r="L751" s="4">
        <v>20</v>
      </c>
      <c r="M751" s="4">
        <v>3</v>
      </c>
      <c r="N751" s="4" t="s">
        <v>3</v>
      </c>
      <c r="O751" s="4">
        <v>2</v>
      </c>
      <c r="P751" s="4"/>
      <c r="Q751" s="4"/>
      <c r="R751" s="4"/>
      <c r="S751" s="4"/>
      <c r="T751" s="4"/>
      <c r="U751" s="4"/>
      <c r="V751" s="4"/>
      <c r="W751" s="4">
        <v>0</v>
      </c>
      <c r="X751" s="4">
        <v>1</v>
      </c>
      <c r="Y751" s="4">
        <v>0</v>
      </c>
      <c r="Z751" s="4"/>
      <c r="AA751" s="4"/>
      <c r="AB751" s="4"/>
    </row>
    <row r="752" spans="1:28" x14ac:dyDescent="0.2">
      <c r="A752" s="4">
        <v>50</v>
      </c>
      <c r="B752" s="4">
        <v>0</v>
      </c>
      <c r="C752" s="4">
        <v>0</v>
      </c>
      <c r="D752" s="4">
        <v>1</v>
      </c>
      <c r="E752" s="4">
        <v>207</v>
      </c>
      <c r="F752" s="4">
        <f>ROUND(Source!U730,O752)</f>
        <v>250.96995999999999</v>
      </c>
      <c r="G752" s="4" t="s">
        <v>132</v>
      </c>
      <c r="H752" s="4" t="s">
        <v>133</v>
      </c>
      <c r="I752" s="4"/>
      <c r="J752" s="4"/>
      <c r="K752" s="4">
        <v>207</v>
      </c>
      <c r="L752" s="4">
        <v>21</v>
      </c>
      <c r="M752" s="4">
        <v>3</v>
      </c>
      <c r="N752" s="4" t="s">
        <v>3</v>
      </c>
      <c r="O752" s="4">
        <v>7</v>
      </c>
      <c r="P752" s="4"/>
      <c r="Q752" s="4"/>
      <c r="R752" s="4"/>
      <c r="S752" s="4"/>
      <c r="T752" s="4"/>
      <c r="U752" s="4"/>
      <c r="V752" s="4"/>
      <c r="W752" s="4">
        <v>250.96995999999999</v>
      </c>
      <c r="X752" s="4">
        <v>1</v>
      </c>
      <c r="Y752" s="4">
        <v>250.96995999999999</v>
      </c>
      <c r="Z752" s="4"/>
      <c r="AA752" s="4"/>
      <c r="AB752" s="4"/>
    </row>
    <row r="753" spans="1:245" x14ac:dyDescent="0.2">
      <c r="A753" s="4">
        <v>50</v>
      </c>
      <c r="B753" s="4">
        <v>0</v>
      </c>
      <c r="C753" s="4">
        <v>0</v>
      </c>
      <c r="D753" s="4">
        <v>1</v>
      </c>
      <c r="E753" s="4">
        <v>208</v>
      </c>
      <c r="F753" s="4">
        <f>ROUND(Source!V730,O753)</f>
        <v>55.587679999999999</v>
      </c>
      <c r="G753" s="4" t="s">
        <v>134</v>
      </c>
      <c r="H753" s="4" t="s">
        <v>135</v>
      </c>
      <c r="I753" s="4"/>
      <c r="J753" s="4"/>
      <c r="K753" s="4">
        <v>208</v>
      </c>
      <c r="L753" s="4">
        <v>22</v>
      </c>
      <c r="M753" s="4">
        <v>3</v>
      </c>
      <c r="N753" s="4" t="s">
        <v>3</v>
      </c>
      <c r="O753" s="4">
        <v>7</v>
      </c>
      <c r="P753" s="4"/>
      <c r="Q753" s="4"/>
      <c r="R753" s="4"/>
      <c r="S753" s="4"/>
      <c r="T753" s="4"/>
      <c r="U753" s="4"/>
      <c r="V753" s="4"/>
      <c r="W753" s="4">
        <v>55.587679999999999</v>
      </c>
      <c r="X753" s="4">
        <v>1</v>
      </c>
      <c r="Y753" s="4">
        <v>55.587679999999999</v>
      </c>
      <c r="Z753" s="4"/>
      <c r="AA753" s="4"/>
      <c r="AB753" s="4"/>
    </row>
    <row r="754" spans="1:245" x14ac:dyDescent="0.2">
      <c r="A754" s="4">
        <v>50</v>
      </c>
      <c r="B754" s="4">
        <v>0</v>
      </c>
      <c r="C754" s="4">
        <v>0</v>
      </c>
      <c r="D754" s="4">
        <v>1</v>
      </c>
      <c r="E754" s="4">
        <v>209</v>
      </c>
      <c r="F754" s="4">
        <f>ROUND(Source!W730,O754)</f>
        <v>0</v>
      </c>
      <c r="G754" s="4" t="s">
        <v>136</v>
      </c>
      <c r="H754" s="4" t="s">
        <v>137</v>
      </c>
      <c r="I754" s="4"/>
      <c r="J754" s="4"/>
      <c r="K754" s="4">
        <v>209</v>
      </c>
      <c r="L754" s="4">
        <v>23</v>
      </c>
      <c r="M754" s="4">
        <v>3</v>
      </c>
      <c r="N754" s="4" t="s">
        <v>3</v>
      </c>
      <c r="O754" s="4">
        <v>2</v>
      </c>
      <c r="P754" s="4"/>
      <c r="Q754" s="4"/>
      <c r="R754" s="4"/>
      <c r="S754" s="4"/>
      <c r="T754" s="4"/>
      <c r="U754" s="4"/>
      <c r="V754" s="4"/>
      <c r="W754" s="4">
        <v>0</v>
      </c>
      <c r="X754" s="4">
        <v>1</v>
      </c>
      <c r="Y754" s="4">
        <v>0</v>
      </c>
      <c r="Z754" s="4"/>
      <c r="AA754" s="4"/>
      <c r="AB754" s="4"/>
    </row>
    <row r="755" spans="1:245" x14ac:dyDescent="0.2">
      <c r="A755" s="4">
        <v>50</v>
      </c>
      <c r="B755" s="4">
        <v>0</v>
      </c>
      <c r="C755" s="4">
        <v>0</v>
      </c>
      <c r="D755" s="4">
        <v>1</v>
      </c>
      <c r="E755" s="4">
        <v>233</v>
      </c>
      <c r="F755" s="4">
        <f>ROUND(Source!BD730,O755)</f>
        <v>0</v>
      </c>
      <c r="G755" s="4" t="s">
        <v>138</v>
      </c>
      <c r="H755" s="4" t="s">
        <v>139</v>
      </c>
      <c r="I755" s="4"/>
      <c r="J755" s="4"/>
      <c r="K755" s="4">
        <v>233</v>
      </c>
      <c r="L755" s="4">
        <v>24</v>
      </c>
      <c r="M755" s="4">
        <v>3</v>
      </c>
      <c r="N755" s="4" t="s">
        <v>3</v>
      </c>
      <c r="O755" s="4">
        <v>2</v>
      </c>
      <c r="P755" s="4"/>
      <c r="Q755" s="4"/>
      <c r="R755" s="4"/>
      <c r="S755" s="4"/>
      <c r="T755" s="4"/>
      <c r="U755" s="4"/>
      <c r="V755" s="4"/>
      <c r="W755" s="4">
        <v>0</v>
      </c>
      <c r="X755" s="4">
        <v>1</v>
      </c>
      <c r="Y755" s="4">
        <v>0</v>
      </c>
      <c r="Z755" s="4"/>
      <c r="AA755" s="4"/>
      <c r="AB755" s="4"/>
    </row>
    <row r="756" spans="1:245" x14ac:dyDescent="0.2">
      <c r="A756" s="4">
        <v>50</v>
      </c>
      <c r="B756" s="4">
        <v>0</v>
      </c>
      <c r="C756" s="4">
        <v>0</v>
      </c>
      <c r="D756" s="4">
        <v>1</v>
      </c>
      <c r="E756" s="4">
        <v>210</v>
      </c>
      <c r="F756" s="4">
        <f>ROUND(Source!X730,O756)</f>
        <v>135524.07999999999</v>
      </c>
      <c r="G756" s="4" t="s">
        <v>140</v>
      </c>
      <c r="H756" s="4" t="s">
        <v>141</v>
      </c>
      <c r="I756" s="4"/>
      <c r="J756" s="4"/>
      <c r="K756" s="4">
        <v>210</v>
      </c>
      <c r="L756" s="4">
        <v>25</v>
      </c>
      <c r="M756" s="4">
        <v>3</v>
      </c>
      <c r="N756" s="4" t="s">
        <v>3</v>
      </c>
      <c r="O756" s="4">
        <v>2</v>
      </c>
      <c r="P756" s="4"/>
      <c r="Q756" s="4"/>
      <c r="R756" s="4"/>
      <c r="S756" s="4"/>
      <c r="T756" s="4"/>
      <c r="U756" s="4"/>
      <c r="V756" s="4"/>
      <c r="W756" s="4">
        <v>135524.07999999999</v>
      </c>
      <c r="X756" s="4">
        <v>1</v>
      </c>
      <c r="Y756" s="4">
        <v>135524.07999999999</v>
      </c>
      <c r="Z756" s="4"/>
      <c r="AA756" s="4"/>
      <c r="AB756" s="4"/>
    </row>
    <row r="757" spans="1:245" x14ac:dyDescent="0.2">
      <c r="A757" s="4">
        <v>50</v>
      </c>
      <c r="B757" s="4">
        <v>0</v>
      </c>
      <c r="C757" s="4">
        <v>0</v>
      </c>
      <c r="D757" s="4">
        <v>1</v>
      </c>
      <c r="E757" s="4">
        <v>211</v>
      </c>
      <c r="F757" s="4">
        <f>ROUND(Source!Y730,O757)</f>
        <v>76674.539999999994</v>
      </c>
      <c r="G757" s="4" t="s">
        <v>142</v>
      </c>
      <c r="H757" s="4" t="s">
        <v>143</v>
      </c>
      <c r="I757" s="4"/>
      <c r="J757" s="4"/>
      <c r="K757" s="4">
        <v>211</v>
      </c>
      <c r="L757" s="4">
        <v>26</v>
      </c>
      <c r="M757" s="4">
        <v>3</v>
      </c>
      <c r="N757" s="4" t="s">
        <v>3</v>
      </c>
      <c r="O757" s="4">
        <v>2</v>
      </c>
      <c r="P757" s="4"/>
      <c r="Q757" s="4"/>
      <c r="R757" s="4"/>
      <c r="S757" s="4"/>
      <c r="T757" s="4"/>
      <c r="U757" s="4"/>
      <c r="V757" s="4"/>
      <c r="W757" s="4">
        <v>76674.539999999994</v>
      </c>
      <c r="X757" s="4">
        <v>1</v>
      </c>
      <c r="Y757" s="4">
        <v>76674.539999999994</v>
      </c>
      <c r="Z757" s="4"/>
      <c r="AA757" s="4"/>
      <c r="AB757" s="4"/>
    </row>
    <row r="758" spans="1:245" x14ac:dyDescent="0.2">
      <c r="A758" s="4">
        <v>50</v>
      </c>
      <c r="B758" s="4">
        <v>0</v>
      </c>
      <c r="C758" s="4">
        <v>0</v>
      </c>
      <c r="D758" s="4">
        <v>1</v>
      </c>
      <c r="E758" s="4">
        <v>224</v>
      </c>
      <c r="F758" s="4">
        <f>ROUND(Source!AR730,O758)</f>
        <v>406468.64</v>
      </c>
      <c r="G758" s="4" t="s">
        <v>144</v>
      </c>
      <c r="H758" s="4" t="s">
        <v>145</v>
      </c>
      <c r="I758" s="4"/>
      <c r="J758" s="4"/>
      <c r="K758" s="4">
        <v>224</v>
      </c>
      <c r="L758" s="4">
        <v>27</v>
      </c>
      <c r="M758" s="4">
        <v>3</v>
      </c>
      <c r="N758" s="4" t="s">
        <v>3</v>
      </c>
      <c r="O758" s="4">
        <v>2</v>
      </c>
      <c r="P758" s="4"/>
      <c r="Q758" s="4"/>
      <c r="R758" s="4"/>
      <c r="S758" s="4"/>
      <c r="T758" s="4"/>
      <c r="U758" s="4"/>
      <c r="V758" s="4"/>
      <c r="W758" s="4">
        <v>406468.63999999996</v>
      </c>
      <c r="X758" s="4">
        <v>1</v>
      </c>
      <c r="Y758" s="4">
        <v>406468.63999999996</v>
      </c>
      <c r="Z758" s="4"/>
      <c r="AA758" s="4"/>
      <c r="AB758" s="4"/>
    </row>
    <row r="760" spans="1:245" x14ac:dyDescent="0.2">
      <c r="A760" s="1">
        <v>4</v>
      </c>
      <c r="B760" s="1">
        <v>0</v>
      </c>
      <c r="C760" s="1"/>
      <c r="D760" s="1">
        <f>ROW(A784)</f>
        <v>784</v>
      </c>
      <c r="E760" s="1"/>
      <c r="F760" s="1" t="s">
        <v>17</v>
      </c>
      <c r="G760" s="1" t="s">
        <v>176</v>
      </c>
      <c r="H760" s="1" t="s">
        <v>3</v>
      </c>
      <c r="I760" s="1">
        <v>0</v>
      </c>
      <c r="J760" s="1"/>
      <c r="K760" s="1">
        <v>0</v>
      </c>
      <c r="L760" s="1"/>
      <c r="M760" s="1" t="s">
        <v>3</v>
      </c>
      <c r="N760" s="1"/>
      <c r="O760" s="1"/>
      <c r="P760" s="1"/>
      <c r="Q760" s="1"/>
      <c r="R760" s="1"/>
      <c r="S760" s="1">
        <v>0</v>
      </c>
      <c r="T760" s="1"/>
      <c r="U760" s="1" t="s">
        <v>3</v>
      </c>
      <c r="V760" s="1">
        <v>0</v>
      </c>
      <c r="W760" s="1"/>
      <c r="X760" s="1"/>
      <c r="Y760" s="1"/>
      <c r="Z760" s="1"/>
      <c r="AA760" s="1"/>
      <c r="AB760" s="1" t="s">
        <v>3</v>
      </c>
      <c r="AC760" s="1" t="s">
        <v>3</v>
      </c>
      <c r="AD760" s="1" t="s">
        <v>3</v>
      </c>
      <c r="AE760" s="1" t="s">
        <v>3</v>
      </c>
      <c r="AF760" s="1" t="s">
        <v>3</v>
      </c>
      <c r="AG760" s="1" t="s">
        <v>3</v>
      </c>
      <c r="AH760" s="1"/>
      <c r="AI760" s="1"/>
      <c r="AJ760" s="1"/>
      <c r="AK760" s="1"/>
      <c r="AL760" s="1"/>
      <c r="AM760" s="1"/>
      <c r="AN760" s="1"/>
      <c r="AO760" s="1"/>
      <c r="AP760" s="1" t="s">
        <v>3</v>
      </c>
      <c r="AQ760" s="1" t="s">
        <v>3</v>
      </c>
      <c r="AR760" s="1" t="s">
        <v>3</v>
      </c>
      <c r="AS760" s="1"/>
      <c r="AT760" s="1"/>
      <c r="AU760" s="1"/>
      <c r="AV760" s="1"/>
      <c r="AW760" s="1"/>
      <c r="AX760" s="1"/>
      <c r="AY760" s="1"/>
      <c r="AZ760" s="1" t="s">
        <v>3</v>
      </c>
      <c r="BA760" s="1"/>
      <c r="BB760" s="1" t="s">
        <v>3</v>
      </c>
      <c r="BC760" s="1" t="s">
        <v>3</v>
      </c>
      <c r="BD760" s="1" t="s">
        <v>3</v>
      </c>
      <c r="BE760" s="1" t="s">
        <v>3</v>
      </c>
      <c r="BF760" s="1" t="s">
        <v>3</v>
      </c>
      <c r="BG760" s="1" t="s">
        <v>3</v>
      </c>
      <c r="BH760" s="1" t="s">
        <v>3</v>
      </c>
      <c r="BI760" s="1" t="s">
        <v>3</v>
      </c>
      <c r="BJ760" s="1" t="s">
        <v>3</v>
      </c>
      <c r="BK760" s="1" t="s">
        <v>3</v>
      </c>
      <c r="BL760" s="1" t="s">
        <v>3</v>
      </c>
      <c r="BM760" s="1" t="s">
        <v>3</v>
      </c>
      <c r="BN760" s="1" t="s">
        <v>3</v>
      </c>
      <c r="BO760" s="1" t="s">
        <v>3</v>
      </c>
      <c r="BP760" s="1" t="s">
        <v>3</v>
      </c>
      <c r="BQ760" s="1"/>
      <c r="BR760" s="1"/>
      <c r="BS760" s="1"/>
      <c r="BT760" s="1"/>
      <c r="BU760" s="1"/>
      <c r="BV760" s="1"/>
      <c r="BW760" s="1"/>
      <c r="BX760" s="1">
        <v>0</v>
      </c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>
        <v>0</v>
      </c>
    </row>
    <row r="762" spans="1:245" x14ac:dyDescent="0.2">
      <c r="A762" s="2">
        <v>52</v>
      </c>
      <c r="B762" s="2">
        <f t="shared" ref="B762:G762" si="423">B784</f>
        <v>0</v>
      </c>
      <c r="C762" s="2">
        <f t="shared" si="423"/>
        <v>4</v>
      </c>
      <c r="D762" s="2">
        <f t="shared" si="423"/>
        <v>760</v>
      </c>
      <c r="E762" s="2">
        <f t="shared" si="423"/>
        <v>0</v>
      </c>
      <c r="F762" s="2" t="str">
        <f t="shared" si="423"/>
        <v>Новый раздел</v>
      </c>
      <c r="G762" s="2" t="str">
        <f t="shared" si="423"/>
        <v>Материалы не учтенные ценником</v>
      </c>
      <c r="H762" s="2"/>
      <c r="I762" s="2"/>
      <c r="J762" s="2"/>
      <c r="K762" s="2"/>
      <c r="L762" s="2"/>
      <c r="M762" s="2"/>
      <c r="N762" s="2"/>
      <c r="O762" s="2">
        <f t="shared" ref="O762:AT762" si="424">O784</f>
        <v>496815.65</v>
      </c>
      <c r="P762" s="2">
        <f t="shared" si="424"/>
        <v>496815.65</v>
      </c>
      <c r="Q762" s="2">
        <f t="shared" si="424"/>
        <v>0</v>
      </c>
      <c r="R762" s="2">
        <f t="shared" si="424"/>
        <v>0</v>
      </c>
      <c r="S762" s="2">
        <f t="shared" si="424"/>
        <v>0</v>
      </c>
      <c r="T762" s="2">
        <f t="shared" si="424"/>
        <v>0</v>
      </c>
      <c r="U762" s="2">
        <f t="shared" si="424"/>
        <v>0</v>
      </c>
      <c r="V762" s="2">
        <f t="shared" si="424"/>
        <v>0</v>
      </c>
      <c r="W762" s="2">
        <f t="shared" si="424"/>
        <v>0</v>
      </c>
      <c r="X762" s="2">
        <f t="shared" si="424"/>
        <v>0</v>
      </c>
      <c r="Y762" s="2">
        <f t="shared" si="424"/>
        <v>0</v>
      </c>
      <c r="Z762" s="2">
        <f t="shared" si="424"/>
        <v>0</v>
      </c>
      <c r="AA762" s="2">
        <f t="shared" si="424"/>
        <v>0</v>
      </c>
      <c r="AB762" s="2">
        <f t="shared" si="424"/>
        <v>496815.65</v>
      </c>
      <c r="AC762" s="2">
        <f t="shared" si="424"/>
        <v>496815.65</v>
      </c>
      <c r="AD762" s="2">
        <f t="shared" si="424"/>
        <v>0</v>
      </c>
      <c r="AE762" s="2">
        <f t="shared" si="424"/>
        <v>0</v>
      </c>
      <c r="AF762" s="2">
        <f t="shared" si="424"/>
        <v>0</v>
      </c>
      <c r="AG762" s="2">
        <f t="shared" si="424"/>
        <v>0</v>
      </c>
      <c r="AH762" s="2">
        <f t="shared" si="424"/>
        <v>0</v>
      </c>
      <c r="AI762" s="2">
        <f t="shared" si="424"/>
        <v>0</v>
      </c>
      <c r="AJ762" s="2">
        <f t="shared" si="424"/>
        <v>0</v>
      </c>
      <c r="AK762" s="2">
        <f t="shared" si="424"/>
        <v>0</v>
      </c>
      <c r="AL762" s="2">
        <f t="shared" si="424"/>
        <v>0</v>
      </c>
      <c r="AM762" s="2">
        <f t="shared" si="424"/>
        <v>0</v>
      </c>
      <c r="AN762" s="2">
        <f t="shared" si="424"/>
        <v>0</v>
      </c>
      <c r="AO762" s="2">
        <f t="shared" si="424"/>
        <v>7384.1</v>
      </c>
      <c r="AP762" s="2">
        <f t="shared" si="424"/>
        <v>0</v>
      </c>
      <c r="AQ762" s="2">
        <f t="shared" si="424"/>
        <v>0</v>
      </c>
      <c r="AR762" s="2">
        <f t="shared" si="424"/>
        <v>496815.65</v>
      </c>
      <c r="AS762" s="2">
        <f t="shared" si="424"/>
        <v>201369.52</v>
      </c>
      <c r="AT762" s="2">
        <f t="shared" si="424"/>
        <v>295446.13</v>
      </c>
      <c r="AU762" s="2">
        <f t="shared" ref="AU762:BZ762" si="425">AU784</f>
        <v>0</v>
      </c>
      <c r="AV762" s="2">
        <f t="shared" si="425"/>
        <v>489431.55</v>
      </c>
      <c r="AW762" s="2">
        <f t="shared" si="425"/>
        <v>496815.65</v>
      </c>
      <c r="AX762" s="2">
        <f t="shared" si="425"/>
        <v>7384.1</v>
      </c>
      <c r="AY762" s="2">
        <f t="shared" si="425"/>
        <v>489431.55</v>
      </c>
      <c r="AZ762" s="2">
        <f t="shared" si="425"/>
        <v>0</v>
      </c>
      <c r="BA762" s="2">
        <f t="shared" si="425"/>
        <v>0</v>
      </c>
      <c r="BB762" s="2">
        <f t="shared" si="425"/>
        <v>0</v>
      </c>
      <c r="BC762" s="2">
        <f t="shared" si="425"/>
        <v>0</v>
      </c>
      <c r="BD762" s="2">
        <f t="shared" si="425"/>
        <v>0</v>
      </c>
      <c r="BE762" s="2">
        <f t="shared" si="425"/>
        <v>0</v>
      </c>
      <c r="BF762" s="2">
        <f t="shared" si="425"/>
        <v>0</v>
      </c>
      <c r="BG762" s="2">
        <f t="shared" si="425"/>
        <v>0</v>
      </c>
      <c r="BH762" s="2">
        <f t="shared" si="425"/>
        <v>0</v>
      </c>
      <c r="BI762" s="2">
        <f t="shared" si="425"/>
        <v>0</v>
      </c>
      <c r="BJ762" s="2">
        <f t="shared" si="425"/>
        <v>0</v>
      </c>
      <c r="BK762" s="2">
        <f t="shared" si="425"/>
        <v>0</v>
      </c>
      <c r="BL762" s="2">
        <f t="shared" si="425"/>
        <v>0</v>
      </c>
      <c r="BM762" s="2">
        <f t="shared" si="425"/>
        <v>0</v>
      </c>
      <c r="BN762" s="2">
        <f t="shared" si="425"/>
        <v>0</v>
      </c>
      <c r="BO762" s="2">
        <f t="shared" si="425"/>
        <v>0</v>
      </c>
      <c r="BP762" s="2">
        <f t="shared" si="425"/>
        <v>0</v>
      </c>
      <c r="BQ762" s="2">
        <f t="shared" si="425"/>
        <v>0</v>
      </c>
      <c r="BR762" s="2">
        <f t="shared" si="425"/>
        <v>0</v>
      </c>
      <c r="BS762" s="2">
        <f t="shared" si="425"/>
        <v>0</v>
      </c>
      <c r="BT762" s="2">
        <f t="shared" si="425"/>
        <v>0</v>
      </c>
      <c r="BU762" s="2">
        <f t="shared" si="425"/>
        <v>0</v>
      </c>
      <c r="BV762" s="2">
        <f t="shared" si="425"/>
        <v>0</v>
      </c>
      <c r="BW762" s="2">
        <f t="shared" si="425"/>
        <v>0</v>
      </c>
      <c r="BX762" s="2">
        <f t="shared" si="425"/>
        <v>7384.1</v>
      </c>
      <c r="BY762" s="2">
        <f t="shared" si="425"/>
        <v>0</v>
      </c>
      <c r="BZ762" s="2">
        <f t="shared" si="425"/>
        <v>0</v>
      </c>
      <c r="CA762" s="2">
        <f t="shared" ref="CA762:DF762" si="426">CA784</f>
        <v>496815.65</v>
      </c>
      <c r="CB762" s="2">
        <f t="shared" si="426"/>
        <v>201369.52</v>
      </c>
      <c r="CC762" s="2">
        <f t="shared" si="426"/>
        <v>295446.13</v>
      </c>
      <c r="CD762" s="2">
        <f t="shared" si="426"/>
        <v>0</v>
      </c>
      <c r="CE762" s="2">
        <f t="shared" si="426"/>
        <v>489431.55000000005</v>
      </c>
      <c r="CF762" s="2">
        <f t="shared" si="426"/>
        <v>496815.65</v>
      </c>
      <c r="CG762" s="2">
        <f t="shared" si="426"/>
        <v>7384.1</v>
      </c>
      <c r="CH762" s="2">
        <f t="shared" si="426"/>
        <v>489431.55000000005</v>
      </c>
      <c r="CI762" s="2">
        <f t="shared" si="426"/>
        <v>0</v>
      </c>
      <c r="CJ762" s="2">
        <f t="shared" si="426"/>
        <v>0</v>
      </c>
      <c r="CK762" s="2">
        <f t="shared" si="426"/>
        <v>0</v>
      </c>
      <c r="CL762" s="2">
        <f t="shared" si="426"/>
        <v>0</v>
      </c>
      <c r="CM762" s="2">
        <f t="shared" si="426"/>
        <v>0</v>
      </c>
      <c r="CN762" s="2">
        <f t="shared" si="426"/>
        <v>0</v>
      </c>
      <c r="CO762" s="2">
        <f t="shared" si="426"/>
        <v>0</v>
      </c>
      <c r="CP762" s="2">
        <f t="shared" si="426"/>
        <v>0</v>
      </c>
      <c r="CQ762" s="2">
        <f t="shared" si="426"/>
        <v>0</v>
      </c>
      <c r="CR762" s="2">
        <f t="shared" si="426"/>
        <v>0</v>
      </c>
      <c r="CS762" s="2">
        <f t="shared" si="426"/>
        <v>0</v>
      </c>
      <c r="CT762" s="2">
        <f t="shared" si="426"/>
        <v>0</v>
      </c>
      <c r="CU762" s="2">
        <f t="shared" si="426"/>
        <v>0</v>
      </c>
      <c r="CV762" s="2">
        <f t="shared" si="426"/>
        <v>0</v>
      </c>
      <c r="CW762" s="2">
        <f t="shared" si="426"/>
        <v>0</v>
      </c>
      <c r="CX762" s="2">
        <f t="shared" si="426"/>
        <v>0</v>
      </c>
      <c r="CY762" s="2">
        <f t="shared" si="426"/>
        <v>0</v>
      </c>
      <c r="CZ762" s="2">
        <f t="shared" si="426"/>
        <v>0</v>
      </c>
      <c r="DA762" s="2">
        <f t="shared" si="426"/>
        <v>0</v>
      </c>
      <c r="DB762" s="2">
        <f t="shared" si="426"/>
        <v>0</v>
      </c>
      <c r="DC762" s="2">
        <f t="shared" si="426"/>
        <v>0</v>
      </c>
      <c r="DD762" s="2">
        <f t="shared" si="426"/>
        <v>0</v>
      </c>
      <c r="DE762" s="2">
        <f t="shared" si="426"/>
        <v>0</v>
      </c>
      <c r="DF762" s="2">
        <f t="shared" si="426"/>
        <v>0</v>
      </c>
      <c r="DG762" s="3">
        <f t="shared" ref="DG762:EL762" si="427">DG784</f>
        <v>0</v>
      </c>
      <c r="DH762" s="3">
        <f t="shared" si="427"/>
        <v>0</v>
      </c>
      <c r="DI762" s="3">
        <f t="shared" si="427"/>
        <v>0</v>
      </c>
      <c r="DJ762" s="3">
        <f t="shared" si="427"/>
        <v>0</v>
      </c>
      <c r="DK762" s="3">
        <f t="shared" si="427"/>
        <v>0</v>
      </c>
      <c r="DL762" s="3">
        <f t="shared" si="427"/>
        <v>0</v>
      </c>
      <c r="DM762" s="3">
        <f t="shared" si="427"/>
        <v>0</v>
      </c>
      <c r="DN762" s="3">
        <f t="shared" si="427"/>
        <v>0</v>
      </c>
      <c r="DO762" s="3">
        <f t="shared" si="427"/>
        <v>0</v>
      </c>
      <c r="DP762" s="3">
        <f t="shared" si="427"/>
        <v>0</v>
      </c>
      <c r="DQ762" s="3">
        <f t="shared" si="427"/>
        <v>0</v>
      </c>
      <c r="DR762" s="3">
        <f t="shared" si="427"/>
        <v>0</v>
      </c>
      <c r="DS762" s="3">
        <f t="shared" si="427"/>
        <v>0</v>
      </c>
      <c r="DT762" s="3">
        <f t="shared" si="427"/>
        <v>0</v>
      </c>
      <c r="DU762" s="3">
        <f t="shared" si="427"/>
        <v>0</v>
      </c>
      <c r="DV762" s="3">
        <f t="shared" si="427"/>
        <v>0</v>
      </c>
      <c r="DW762" s="3">
        <f t="shared" si="427"/>
        <v>0</v>
      </c>
      <c r="DX762" s="3">
        <f t="shared" si="427"/>
        <v>0</v>
      </c>
      <c r="DY762" s="3">
        <f t="shared" si="427"/>
        <v>0</v>
      </c>
      <c r="DZ762" s="3">
        <f t="shared" si="427"/>
        <v>0</v>
      </c>
      <c r="EA762" s="3">
        <f t="shared" si="427"/>
        <v>0</v>
      </c>
      <c r="EB762" s="3">
        <f t="shared" si="427"/>
        <v>0</v>
      </c>
      <c r="EC762" s="3">
        <f t="shared" si="427"/>
        <v>0</v>
      </c>
      <c r="ED762" s="3">
        <f t="shared" si="427"/>
        <v>0</v>
      </c>
      <c r="EE762" s="3">
        <f t="shared" si="427"/>
        <v>0</v>
      </c>
      <c r="EF762" s="3">
        <f t="shared" si="427"/>
        <v>0</v>
      </c>
      <c r="EG762" s="3">
        <f t="shared" si="427"/>
        <v>0</v>
      </c>
      <c r="EH762" s="3">
        <f t="shared" si="427"/>
        <v>0</v>
      </c>
      <c r="EI762" s="3">
        <f t="shared" si="427"/>
        <v>0</v>
      </c>
      <c r="EJ762" s="3">
        <f t="shared" si="427"/>
        <v>0</v>
      </c>
      <c r="EK762" s="3">
        <f t="shared" si="427"/>
        <v>0</v>
      </c>
      <c r="EL762" s="3">
        <f t="shared" si="427"/>
        <v>0</v>
      </c>
      <c r="EM762" s="3">
        <f t="shared" ref="EM762:FR762" si="428">EM784</f>
        <v>0</v>
      </c>
      <c r="EN762" s="3">
        <f t="shared" si="428"/>
        <v>0</v>
      </c>
      <c r="EO762" s="3">
        <f t="shared" si="428"/>
        <v>0</v>
      </c>
      <c r="EP762" s="3">
        <f t="shared" si="428"/>
        <v>0</v>
      </c>
      <c r="EQ762" s="3">
        <f t="shared" si="428"/>
        <v>0</v>
      </c>
      <c r="ER762" s="3">
        <f t="shared" si="428"/>
        <v>0</v>
      </c>
      <c r="ES762" s="3">
        <f t="shared" si="428"/>
        <v>0</v>
      </c>
      <c r="ET762" s="3">
        <f t="shared" si="428"/>
        <v>0</v>
      </c>
      <c r="EU762" s="3">
        <f t="shared" si="428"/>
        <v>0</v>
      </c>
      <c r="EV762" s="3">
        <f t="shared" si="428"/>
        <v>0</v>
      </c>
      <c r="EW762" s="3">
        <f t="shared" si="428"/>
        <v>0</v>
      </c>
      <c r="EX762" s="3">
        <f t="shared" si="428"/>
        <v>0</v>
      </c>
      <c r="EY762" s="3">
        <f t="shared" si="428"/>
        <v>0</v>
      </c>
      <c r="EZ762" s="3">
        <f t="shared" si="428"/>
        <v>0</v>
      </c>
      <c r="FA762" s="3">
        <f t="shared" si="428"/>
        <v>0</v>
      </c>
      <c r="FB762" s="3">
        <f t="shared" si="428"/>
        <v>0</v>
      </c>
      <c r="FC762" s="3">
        <f t="shared" si="428"/>
        <v>0</v>
      </c>
      <c r="FD762" s="3">
        <f t="shared" si="428"/>
        <v>0</v>
      </c>
      <c r="FE762" s="3">
        <f t="shared" si="428"/>
        <v>0</v>
      </c>
      <c r="FF762" s="3">
        <f t="shared" si="428"/>
        <v>0</v>
      </c>
      <c r="FG762" s="3">
        <f t="shared" si="428"/>
        <v>0</v>
      </c>
      <c r="FH762" s="3">
        <f t="shared" si="428"/>
        <v>0</v>
      </c>
      <c r="FI762" s="3">
        <f t="shared" si="428"/>
        <v>0</v>
      </c>
      <c r="FJ762" s="3">
        <f t="shared" si="428"/>
        <v>0</v>
      </c>
      <c r="FK762" s="3">
        <f t="shared" si="428"/>
        <v>0</v>
      </c>
      <c r="FL762" s="3">
        <f t="shared" si="428"/>
        <v>0</v>
      </c>
      <c r="FM762" s="3">
        <f t="shared" si="428"/>
        <v>0</v>
      </c>
      <c r="FN762" s="3">
        <f t="shared" si="428"/>
        <v>0</v>
      </c>
      <c r="FO762" s="3">
        <f t="shared" si="428"/>
        <v>0</v>
      </c>
      <c r="FP762" s="3">
        <f t="shared" si="428"/>
        <v>0</v>
      </c>
      <c r="FQ762" s="3">
        <f t="shared" si="428"/>
        <v>0</v>
      </c>
      <c r="FR762" s="3">
        <f t="shared" si="428"/>
        <v>0</v>
      </c>
      <c r="FS762" s="3">
        <f t="shared" ref="FS762:GX762" si="429">FS784</f>
        <v>0</v>
      </c>
      <c r="FT762" s="3">
        <f t="shared" si="429"/>
        <v>0</v>
      </c>
      <c r="FU762" s="3">
        <f t="shared" si="429"/>
        <v>0</v>
      </c>
      <c r="FV762" s="3">
        <f t="shared" si="429"/>
        <v>0</v>
      </c>
      <c r="FW762" s="3">
        <f t="shared" si="429"/>
        <v>0</v>
      </c>
      <c r="FX762" s="3">
        <f t="shared" si="429"/>
        <v>0</v>
      </c>
      <c r="FY762" s="3">
        <f t="shared" si="429"/>
        <v>0</v>
      </c>
      <c r="FZ762" s="3">
        <f t="shared" si="429"/>
        <v>0</v>
      </c>
      <c r="GA762" s="3">
        <f t="shared" si="429"/>
        <v>0</v>
      </c>
      <c r="GB762" s="3">
        <f t="shared" si="429"/>
        <v>0</v>
      </c>
      <c r="GC762" s="3">
        <f t="shared" si="429"/>
        <v>0</v>
      </c>
      <c r="GD762" s="3">
        <f t="shared" si="429"/>
        <v>0</v>
      </c>
      <c r="GE762" s="3">
        <f t="shared" si="429"/>
        <v>0</v>
      </c>
      <c r="GF762" s="3">
        <f t="shared" si="429"/>
        <v>0</v>
      </c>
      <c r="GG762" s="3">
        <f t="shared" si="429"/>
        <v>0</v>
      </c>
      <c r="GH762" s="3">
        <f t="shared" si="429"/>
        <v>0</v>
      </c>
      <c r="GI762" s="3">
        <f t="shared" si="429"/>
        <v>0</v>
      </c>
      <c r="GJ762" s="3">
        <f t="shared" si="429"/>
        <v>0</v>
      </c>
      <c r="GK762" s="3">
        <f t="shared" si="429"/>
        <v>0</v>
      </c>
      <c r="GL762" s="3">
        <f t="shared" si="429"/>
        <v>0</v>
      </c>
      <c r="GM762" s="3">
        <f t="shared" si="429"/>
        <v>0</v>
      </c>
      <c r="GN762" s="3">
        <f t="shared" si="429"/>
        <v>0</v>
      </c>
      <c r="GO762" s="3">
        <f t="shared" si="429"/>
        <v>0</v>
      </c>
      <c r="GP762" s="3">
        <f t="shared" si="429"/>
        <v>0</v>
      </c>
      <c r="GQ762" s="3">
        <f t="shared" si="429"/>
        <v>0</v>
      </c>
      <c r="GR762" s="3">
        <f t="shared" si="429"/>
        <v>0</v>
      </c>
      <c r="GS762" s="3">
        <f t="shared" si="429"/>
        <v>0</v>
      </c>
      <c r="GT762" s="3">
        <f t="shared" si="429"/>
        <v>0</v>
      </c>
      <c r="GU762" s="3">
        <f t="shared" si="429"/>
        <v>0</v>
      </c>
      <c r="GV762" s="3">
        <f t="shared" si="429"/>
        <v>0</v>
      </c>
      <c r="GW762" s="3">
        <f t="shared" si="429"/>
        <v>0</v>
      </c>
      <c r="GX762" s="3">
        <f t="shared" si="429"/>
        <v>0</v>
      </c>
    </row>
    <row r="764" spans="1:245" x14ac:dyDescent="0.2">
      <c r="A764">
        <v>17</v>
      </c>
      <c r="B764">
        <v>0</v>
      </c>
      <c r="E764" t="s">
        <v>253</v>
      </c>
      <c r="F764" t="s">
        <v>387</v>
      </c>
      <c r="G764" t="s">
        <v>419</v>
      </c>
      <c r="H764" t="s">
        <v>389</v>
      </c>
      <c r="I764">
        <v>6.75</v>
      </c>
      <c r="J764">
        <v>0</v>
      </c>
      <c r="K764">
        <v>6.75</v>
      </c>
      <c r="O764">
        <f t="shared" ref="O764:O782" si="430">ROUND(CP764,2)</f>
        <v>180848.16</v>
      </c>
      <c r="P764">
        <f t="shared" ref="P764:P782" si="431">ROUND(CQ764*I764,2)</f>
        <v>180848.16</v>
      </c>
      <c r="Q764">
        <f t="shared" ref="Q764:Q782" si="432">ROUND(CR764*I764,2)</f>
        <v>0</v>
      </c>
      <c r="R764">
        <f t="shared" ref="R764:R782" si="433">ROUND(CS764*I764,2)</f>
        <v>0</v>
      </c>
      <c r="S764">
        <f t="shared" ref="S764:S782" si="434">ROUND(CT764*I764,2)</f>
        <v>0</v>
      </c>
      <c r="T764">
        <f t="shared" ref="T764:T782" si="435">ROUND(CU764*I764,2)</f>
        <v>0</v>
      </c>
      <c r="U764">
        <f t="shared" ref="U764:U782" si="436">ROUND(CV764*I764,7)</f>
        <v>0</v>
      </c>
      <c r="V764">
        <f t="shared" ref="V764:V782" si="437">ROUND(CW764*I764,7)</f>
        <v>0</v>
      </c>
      <c r="W764">
        <f t="shared" ref="W764:W782" si="438">ROUND(CX764*I764,2)</f>
        <v>0</v>
      </c>
      <c r="X764">
        <f t="shared" ref="X764:X782" si="439">ROUND(CY764,2)</f>
        <v>0</v>
      </c>
      <c r="Y764">
        <f t="shared" ref="Y764:Y782" si="440">ROUND(CZ764,2)</f>
        <v>0</v>
      </c>
      <c r="AA764">
        <v>61617792</v>
      </c>
      <c r="AB764">
        <f t="shared" ref="AB764:AB782" si="441">ROUND((AC764+AD764+AF764),6)</f>
        <v>26011.96</v>
      </c>
      <c r="AC764">
        <f t="shared" ref="AC764:AC782" si="442">ROUND((ES764),6)</f>
        <v>26011.96</v>
      </c>
      <c r="AD764">
        <f t="shared" ref="AD764:AD782" si="443">ROUND((((ET764)-(EU764))+AE764),6)</f>
        <v>0</v>
      </c>
      <c r="AE764">
        <f t="shared" ref="AE764:AE782" si="444">ROUND((EU764),6)</f>
        <v>0</v>
      </c>
      <c r="AF764">
        <f t="shared" ref="AF764:AF782" si="445">ROUND((EV764),6)</f>
        <v>0</v>
      </c>
      <c r="AG764">
        <f t="shared" ref="AG764:AG782" si="446">ROUND((AP764),6)</f>
        <v>0</v>
      </c>
      <c r="AH764">
        <f t="shared" ref="AH764:AH782" si="447">(EW764)</f>
        <v>0</v>
      </c>
      <c r="AI764">
        <f t="shared" ref="AI764:AI782" si="448">(EX764)</f>
        <v>0</v>
      </c>
      <c r="AJ764">
        <f t="shared" ref="AJ764:AJ782" si="449">(AS764)</f>
        <v>0</v>
      </c>
      <c r="AK764">
        <v>26011.96</v>
      </c>
      <c r="AL764">
        <v>26011.96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</v>
      </c>
      <c r="AW764">
        <v>1</v>
      </c>
      <c r="AZ764">
        <v>1</v>
      </c>
      <c r="BA764">
        <v>1</v>
      </c>
      <c r="BB764">
        <v>1</v>
      </c>
      <c r="BC764">
        <v>1.03</v>
      </c>
      <c r="BD764" t="s">
        <v>3</v>
      </c>
      <c r="BE764" t="s">
        <v>3</v>
      </c>
      <c r="BF764" t="s">
        <v>3</v>
      </c>
      <c r="BG764" t="s">
        <v>3</v>
      </c>
      <c r="BH764">
        <v>3</v>
      </c>
      <c r="BI764">
        <v>1</v>
      </c>
      <c r="BJ764" t="s">
        <v>390</v>
      </c>
      <c r="BM764">
        <v>500001</v>
      </c>
      <c r="BN764">
        <v>0</v>
      </c>
      <c r="BO764" t="s">
        <v>387</v>
      </c>
      <c r="BP764">
        <v>1</v>
      </c>
      <c r="BQ764">
        <v>8</v>
      </c>
      <c r="BR764">
        <v>0</v>
      </c>
      <c r="BS764">
        <v>1</v>
      </c>
      <c r="BT764">
        <v>1</v>
      </c>
      <c r="BU764">
        <v>1</v>
      </c>
      <c r="BV764">
        <v>1</v>
      </c>
      <c r="BW764">
        <v>1</v>
      </c>
      <c r="BX764">
        <v>1</v>
      </c>
      <c r="BY764" t="s">
        <v>3</v>
      </c>
      <c r="BZ764">
        <v>0</v>
      </c>
      <c r="CA764">
        <v>0</v>
      </c>
      <c r="CB764" t="s">
        <v>3</v>
      </c>
      <c r="CE764">
        <v>0</v>
      </c>
      <c r="CF764">
        <v>0</v>
      </c>
      <c r="CG764">
        <v>0</v>
      </c>
      <c r="CM764">
        <v>0</v>
      </c>
      <c r="CN764" t="s">
        <v>3</v>
      </c>
      <c r="CO764">
        <v>0</v>
      </c>
      <c r="CP764">
        <f t="shared" ref="CP764:CP782" si="450">(P764+Q764+S764+R764)</f>
        <v>180848.16</v>
      </c>
      <c r="CQ764">
        <f t="shared" ref="CQ764:CQ782" si="451">ROUND(AL764*BC764,2)</f>
        <v>26792.32</v>
      </c>
      <c r="CR764">
        <f t="shared" ref="CR764:CR782" si="452">ROUND(AM764*BB764,2)</f>
        <v>0</v>
      </c>
      <c r="CS764">
        <f t="shared" ref="CS764:CS782" si="453">ROUND(AN764*BS764,2)</f>
        <v>0</v>
      </c>
      <c r="CT764">
        <f t="shared" ref="CT764:CT782" si="454">ROUND(AO764*BA764,2)</f>
        <v>0</v>
      </c>
      <c r="CU764">
        <f t="shared" ref="CU764:CU782" si="455">AG764</f>
        <v>0</v>
      </c>
      <c r="CV764">
        <f t="shared" ref="CV764:CV782" si="456">AH764</f>
        <v>0</v>
      </c>
      <c r="CW764">
        <f t="shared" ref="CW764:CW782" si="457">AI764</f>
        <v>0</v>
      </c>
      <c r="CX764">
        <f t="shared" ref="CX764:CX782" si="458">AJ764</f>
        <v>0</v>
      </c>
      <c r="CY764">
        <f>0</f>
        <v>0</v>
      </c>
      <c r="CZ764">
        <f>0</f>
        <v>0</v>
      </c>
      <c r="DC764" t="s">
        <v>3</v>
      </c>
      <c r="DD764" t="s">
        <v>3</v>
      </c>
      <c r="DE764" t="s">
        <v>3</v>
      </c>
      <c r="DF764" t="s">
        <v>3</v>
      </c>
      <c r="DG764" t="s">
        <v>3</v>
      </c>
      <c r="DH764" t="s">
        <v>3</v>
      </c>
      <c r="DI764" t="s">
        <v>3</v>
      </c>
      <c r="DJ764" t="s">
        <v>3</v>
      </c>
      <c r="DK764" t="s">
        <v>3</v>
      </c>
      <c r="DL764" t="s">
        <v>3</v>
      </c>
      <c r="DM764" t="s">
        <v>3</v>
      </c>
      <c r="DN764">
        <v>0</v>
      </c>
      <c r="DO764">
        <v>0</v>
      </c>
      <c r="DP764">
        <v>1</v>
      </c>
      <c r="DQ764">
        <v>1</v>
      </c>
      <c r="DU764">
        <v>1007</v>
      </c>
      <c r="DV764" t="s">
        <v>389</v>
      </c>
      <c r="DW764" t="s">
        <v>389</v>
      </c>
      <c r="DX764">
        <v>1</v>
      </c>
      <c r="DZ764" t="s">
        <v>3</v>
      </c>
      <c r="EA764" t="s">
        <v>3</v>
      </c>
      <c r="EB764" t="s">
        <v>3</v>
      </c>
      <c r="EC764" t="s">
        <v>3</v>
      </c>
      <c r="EE764">
        <v>58749426</v>
      </c>
      <c r="EF764">
        <v>8</v>
      </c>
      <c r="EG764" t="s">
        <v>200</v>
      </c>
      <c r="EH764">
        <v>0</v>
      </c>
      <c r="EI764" t="s">
        <v>3</v>
      </c>
      <c r="EJ764">
        <v>1</v>
      </c>
      <c r="EK764">
        <v>500001</v>
      </c>
      <c r="EL764" t="s">
        <v>201</v>
      </c>
      <c r="EM764" t="s">
        <v>202</v>
      </c>
      <c r="EO764" t="s">
        <v>3</v>
      </c>
      <c r="EQ764">
        <v>0</v>
      </c>
      <c r="ER764">
        <v>26011.96</v>
      </c>
      <c r="ES764">
        <v>26011.96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FQ764">
        <v>0</v>
      </c>
      <c r="FR764">
        <f t="shared" ref="FR764:FR782" si="459">ROUND(IF(BI764=3,GM764,0),2)</f>
        <v>0</v>
      </c>
      <c r="FS764">
        <v>0</v>
      </c>
      <c r="FX764">
        <v>0</v>
      </c>
      <c r="FY764">
        <v>0</v>
      </c>
      <c r="GA764" t="s">
        <v>3</v>
      </c>
      <c r="GD764">
        <v>1</v>
      </c>
      <c r="GF764">
        <v>-2130055054</v>
      </c>
      <c r="GG764">
        <v>2</v>
      </c>
      <c r="GH764">
        <v>1</v>
      </c>
      <c r="GI764">
        <v>2</v>
      </c>
      <c r="GJ764">
        <v>0</v>
      </c>
      <c r="GK764">
        <v>0</v>
      </c>
      <c r="GL764">
        <f t="shared" ref="GL764:GL782" si="460">ROUND(IF(AND(BH764=3,BI764=3,FS764&lt;&gt;0),P764,0),2)</f>
        <v>0</v>
      </c>
      <c r="GM764">
        <f t="shared" ref="GM764:GM782" si="461">ROUND(O764+X764+Y764,2)+GX764</f>
        <v>180848.16</v>
      </c>
      <c r="GN764">
        <f t="shared" ref="GN764:GN782" si="462">IF(OR(BI764=0,BI764=1),GM764-GX764,0)</f>
        <v>180848.16</v>
      </c>
      <c r="GO764">
        <f t="shared" ref="GO764:GO782" si="463">IF(BI764=2,GM764-GX764,0)</f>
        <v>0</v>
      </c>
      <c r="GP764">
        <f t="shared" ref="GP764:GP782" si="464">IF(BI764=4,GM764-GX764,0)</f>
        <v>0</v>
      </c>
      <c r="GR764">
        <v>0</v>
      </c>
      <c r="GS764">
        <v>3</v>
      </c>
      <c r="GT764">
        <v>0</v>
      </c>
      <c r="GU764" t="s">
        <v>3</v>
      </c>
      <c r="GV764">
        <f t="shared" ref="GV764:GV782" si="465">ROUND((GT764),6)</f>
        <v>0</v>
      </c>
      <c r="GW764">
        <v>1</v>
      </c>
      <c r="GX764">
        <f t="shared" ref="GX764:GX782" si="466">ROUND(HC764*I764,2)</f>
        <v>0</v>
      </c>
      <c r="HA764">
        <v>0</v>
      </c>
      <c r="HB764">
        <v>0</v>
      </c>
      <c r="HC764">
        <f t="shared" ref="HC764:HC782" si="467">GV764*GW764</f>
        <v>0</v>
      </c>
      <c r="HE764" t="s">
        <v>3</v>
      </c>
      <c r="HF764" t="s">
        <v>3</v>
      </c>
      <c r="HM764" t="s">
        <v>3</v>
      </c>
      <c r="HN764" t="s">
        <v>3</v>
      </c>
      <c r="HO764" t="s">
        <v>3</v>
      </c>
      <c r="HP764" t="s">
        <v>3</v>
      </c>
      <c r="HQ764" t="s">
        <v>3</v>
      </c>
      <c r="IK764">
        <v>0</v>
      </c>
    </row>
    <row r="765" spans="1:245" x14ac:dyDescent="0.2">
      <c r="A765">
        <v>17</v>
      </c>
      <c r="B765">
        <v>0</v>
      </c>
      <c r="E765" t="s">
        <v>258</v>
      </c>
      <c r="F765" t="s">
        <v>420</v>
      </c>
      <c r="G765" t="s">
        <v>421</v>
      </c>
      <c r="H765" t="s">
        <v>180</v>
      </c>
      <c r="I765">
        <f>ROUND(1858/1000,7)</f>
        <v>1.8580000000000001</v>
      </c>
      <c r="J765">
        <v>0</v>
      </c>
      <c r="K765">
        <f>ROUND(1858/1000,7)</f>
        <v>1.8580000000000001</v>
      </c>
      <c r="O765">
        <f t="shared" si="430"/>
        <v>186773.18</v>
      </c>
      <c r="P765">
        <f t="shared" si="431"/>
        <v>186773.18</v>
      </c>
      <c r="Q765">
        <f t="shared" si="432"/>
        <v>0</v>
      </c>
      <c r="R765">
        <f t="shared" si="433"/>
        <v>0</v>
      </c>
      <c r="S765">
        <f t="shared" si="434"/>
        <v>0</v>
      </c>
      <c r="T765">
        <f t="shared" si="435"/>
        <v>0</v>
      </c>
      <c r="U765">
        <f t="shared" si="436"/>
        <v>0</v>
      </c>
      <c r="V765">
        <f t="shared" si="437"/>
        <v>0</v>
      </c>
      <c r="W765">
        <f t="shared" si="438"/>
        <v>0</v>
      </c>
      <c r="X765">
        <f t="shared" si="439"/>
        <v>0</v>
      </c>
      <c r="Y765">
        <f t="shared" si="440"/>
        <v>0</v>
      </c>
      <c r="AA765">
        <v>61617792</v>
      </c>
      <c r="AB765">
        <f t="shared" si="441"/>
        <v>76735.710000000006</v>
      </c>
      <c r="AC765">
        <f t="shared" si="442"/>
        <v>76735.710000000006</v>
      </c>
      <c r="AD765">
        <f t="shared" si="443"/>
        <v>0</v>
      </c>
      <c r="AE765">
        <f t="shared" si="444"/>
        <v>0</v>
      </c>
      <c r="AF765">
        <f t="shared" si="445"/>
        <v>0</v>
      </c>
      <c r="AG765">
        <f t="shared" si="446"/>
        <v>0</v>
      </c>
      <c r="AH765">
        <f t="shared" si="447"/>
        <v>0</v>
      </c>
      <c r="AI765">
        <f t="shared" si="448"/>
        <v>0</v>
      </c>
      <c r="AJ765">
        <f t="shared" si="449"/>
        <v>0</v>
      </c>
      <c r="AK765">
        <v>76735.710000000006</v>
      </c>
      <c r="AL765">
        <v>76735.710000000006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1</v>
      </c>
      <c r="AW765">
        <v>1</v>
      </c>
      <c r="AZ765">
        <v>1</v>
      </c>
      <c r="BA765">
        <v>1</v>
      </c>
      <c r="BB765">
        <v>1</v>
      </c>
      <c r="BC765">
        <v>1.31</v>
      </c>
      <c r="BD765" t="s">
        <v>3</v>
      </c>
      <c r="BE765" t="s">
        <v>3</v>
      </c>
      <c r="BF765" t="s">
        <v>3</v>
      </c>
      <c r="BG765" t="s">
        <v>3</v>
      </c>
      <c r="BH765">
        <v>3</v>
      </c>
      <c r="BI765">
        <v>2</v>
      </c>
      <c r="BJ765" t="s">
        <v>422</v>
      </c>
      <c r="BM765">
        <v>500002</v>
      </c>
      <c r="BN765">
        <v>0</v>
      </c>
      <c r="BO765" t="s">
        <v>420</v>
      </c>
      <c r="BP765">
        <v>1</v>
      </c>
      <c r="BQ765">
        <v>12</v>
      </c>
      <c r="BR765">
        <v>0</v>
      </c>
      <c r="BS765">
        <v>1</v>
      </c>
      <c r="BT765">
        <v>1</v>
      </c>
      <c r="BU765">
        <v>1</v>
      </c>
      <c r="BV765">
        <v>1</v>
      </c>
      <c r="BW765">
        <v>1</v>
      </c>
      <c r="BX765">
        <v>1</v>
      </c>
      <c r="BY765" t="s">
        <v>3</v>
      </c>
      <c r="BZ765">
        <v>0</v>
      </c>
      <c r="CA765">
        <v>0</v>
      </c>
      <c r="CB765" t="s">
        <v>3</v>
      </c>
      <c r="CE765">
        <v>0</v>
      </c>
      <c r="CF765">
        <v>0</v>
      </c>
      <c r="CG765">
        <v>0</v>
      </c>
      <c r="CM765">
        <v>0</v>
      </c>
      <c r="CN765" t="s">
        <v>3</v>
      </c>
      <c r="CO765">
        <v>0</v>
      </c>
      <c r="CP765">
        <f t="shared" si="450"/>
        <v>186773.18</v>
      </c>
      <c r="CQ765">
        <f t="shared" si="451"/>
        <v>100523.78</v>
      </c>
      <c r="CR765">
        <f t="shared" si="452"/>
        <v>0</v>
      </c>
      <c r="CS765">
        <f t="shared" si="453"/>
        <v>0</v>
      </c>
      <c r="CT765">
        <f t="shared" si="454"/>
        <v>0</v>
      </c>
      <c r="CU765">
        <f t="shared" si="455"/>
        <v>0</v>
      </c>
      <c r="CV765">
        <f t="shared" si="456"/>
        <v>0</v>
      </c>
      <c r="CW765">
        <f t="shared" si="457"/>
        <v>0</v>
      </c>
      <c r="CX765">
        <f t="shared" si="458"/>
        <v>0</v>
      </c>
      <c r="CY765">
        <f>0</f>
        <v>0</v>
      </c>
      <c r="CZ765">
        <f>0</f>
        <v>0</v>
      </c>
      <c r="DC765" t="s">
        <v>3</v>
      </c>
      <c r="DD765" t="s">
        <v>3</v>
      </c>
      <c r="DE765" t="s">
        <v>3</v>
      </c>
      <c r="DF765" t="s">
        <v>3</v>
      </c>
      <c r="DG765" t="s">
        <v>3</v>
      </c>
      <c r="DH765" t="s">
        <v>3</v>
      </c>
      <c r="DI765" t="s">
        <v>3</v>
      </c>
      <c r="DJ765" t="s">
        <v>3</v>
      </c>
      <c r="DK765" t="s">
        <v>3</v>
      </c>
      <c r="DL765" t="s">
        <v>3</v>
      </c>
      <c r="DM765" t="s">
        <v>3</v>
      </c>
      <c r="DN765">
        <v>0</v>
      </c>
      <c r="DO765">
        <v>0</v>
      </c>
      <c r="DP765">
        <v>1</v>
      </c>
      <c r="DQ765">
        <v>1</v>
      </c>
      <c r="DU765">
        <v>1013</v>
      </c>
      <c r="DV765" t="s">
        <v>180</v>
      </c>
      <c r="DW765" t="s">
        <v>182</v>
      </c>
      <c r="DX765">
        <v>1</v>
      </c>
      <c r="DZ765" t="s">
        <v>3</v>
      </c>
      <c r="EA765" t="s">
        <v>3</v>
      </c>
      <c r="EB765" t="s">
        <v>3</v>
      </c>
      <c r="EC765" t="s">
        <v>3</v>
      </c>
      <c r="EE765">
        <v>58749427</v>
      </c>
      <c r="EF765">
        <v>12</v>
      </c>
      <c r="EG765" t="s">
        <v>183</v>
      </c>
      <c r="EH765">
        <v>0</v>
      </c>
      <c r="EI765" t="s">
        <v>3</v>
      </c>
      <c r="EJ765">
        <v>2</v>
      </c>
      <c r="EK765">
        <v>500002</v>
      </c>
      <c r="EL765" t="s">
        <v>184</v>
      </c>
      <c r="EM765" t="s">
        <v>185</v>
      </c>
      <c r="EO765" t="s">
        <v>3</v>
      </c>
      <c r="EQ765">
        <v>0</v>
      </c>
      <c r="ER765">
        <v>76735.710000000006</v>
      </c>
      <c r="ES765">
        <v>76735.710000000006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FQ765">
        <v>0</v>
      </c>
      <c r="FR765">
        <f t="shared" si="459"/>
        <v>0</v>
      </c>
      <c r="FS765">
        <v>0</v>
      </c>
      <c r="FX765">
        <v>0</v>
      </c>
      <c r="FY765">
        <v>0</v>
      </c>
      <c r="GA765" t="s">
        <v>3</v>
      </c>
      <c r="GD765">
        <v>1</v>
      </c>
      <c r="GF765">
        <v>-482650164</v>
      </c>
      <c r="GG765">
        <v>2</v>
      </c>
      <c r="GH765">
        <v>1</v>
      </c>
      <c r="GI765">
        <v>2</v>
      </c>
      <c r="GJ765">
        <v>0</v>
      </c>
      <c r="GK765">
        <v>0</v>
      </c>
      <c r="GL765">
        <f t="shared" si="460"/>
        <v>0</v>
      </c>
      <c r="GM765">
        <f t="shared" si="461"/>
        <v>186773.18</v>
      </c>
      <c r="GN765">
        <f t="shared" si="462"/>
        <v>0</v>
      </c>
      <c r="GO765">
        <f t="shared" si="463"/>
        <v>186773.18</v>
      </c>
      <c r="GP765">
        <f t="shared" si="464"/>
        <v>0</v>
      </c>
      <c r="GR765">
        <v>0</v>
      </c>
      <c r="GS765">
        <v>3</v>
      </c>
      <c r="GT765">
        <v>0</v>
      </c>
      <c r="GU765" t="s">
        <v>3</v>
      </c>
      <c r="GV765">
        <f t="shared" si="465"/>
        <v>0</v>
      </c>
      <c r="GW765">
        <v>1</v>
      </c>
      <c r="GX765">
        <f t="shared" si="466"/>
        <v>0</v>
      </c>
      <c r="HA765">
        <v>0</v>
      </c>
      <c r="HB765">
        <v>0</v>
      </c>
      <c r="HC765">
        <f t="shared" si="467"/>
        <v>0</v>
      </c>
      <c r="HE765" t="s">
        <v>3</v>
      </c>
      <c r="HF765" t="s">
        <v>3</v>
      </c>
      <c r="HM765" t="s">
        <v>3</v>
      </c>
      <c r="HN765" t="s">
        <v>3</v>
      </c>
      <c r="HO765" t="s">
        <v>3</v>
      </c>
      <c r="HP765" t="s">
        <v>3</v>
      </c>
      <c r="HQ765" t="s">
        <v>3</v>
      </c>
      <c r="IK765">
        <v>0</v>
      </c>
    </row>
    <row r="766" spans="1:245" x14ac:dyDescent="0.2">
      <c r="A766">
        <v>17</v>
      </c>
      <c r="B766">
        <v>0</v>
      </c>
      <c r="E766" t="s">
        <v>261</v>
      </c>
      <c r="F766" t="s">
        <v>187</v>
      </c>
      <c r="G766" t="s">
        <v>188</v>
      </c>
      <c r="H766" t="s">
        <v>22</v>
      </c>
      <c r="I766">
        <v>7</v>
      </c>
      <c r="J766">
        <v>0</v>
      </c>
      <c r="K766">
        <v>7</v>
      </c>
      <c r="O766">
        <f t="shared" si="430"/>
        <v>26337.08</v>
      </c>
      <c r="P766">
        <f t="shared" si="431"/>
        <v>26337.08</v>
      </c>
      <c r="Q766">
        <f t="shared" si="432"/>
        <v>0</v>
      </c>
      <c r="R766">
        <f t="shared" si="433"/>
        <v>0</v>
      </c>
      <c r="S766">
        <f t="shared" si="434"/>
        <v>0</v>
      </c>
      <c r="T766">
        <f t="shared" si="435"/>
        <v>0</v>
      </c>
      <c r="U766">
        <f t="shared" si="436"/>
        <v>0</v>
      </c>
      <c r="V766">
        <f t="shared" si="437"/>
        <v>0</v>
      </c>
      <c r="W766">
        <f t="shared" si="438"/>
        <v>0</v>
      </c>
      <c r="X766">
        <f t="shared" si="439"/>
        <v>0</v>
      </c>
      <c r="Y766">
        <f t="shared" si="440"/>
        <v>0</v>
      </c>
      <c r="AA766">
        <v>61617792</v>
      </c>
      <c r="AB766">
        <f t="shared" si="441"/>
        <v>2631.08</v>
      </c>
      <c r="AC766">
        <f t="shared" si="442"/>
        <v>2631.08</v>
      </c>
      <c r="AD766">
        <f t="shared" si="443"/>
        <v>0</v>
      </c>
      <c r="AE766">
        <f t="shared" si="444"/>
        <v>0</v>
      </c>
      <c r="AF766">
        <f t="shared" si="445"/>
        <v>0</v>
      </c>
      <c r="AG766">
        <f t="shared" si="446"/>
        <v>0</v>
      </c>
      <c r="AH766">
        <f t="shared" si="447"/>
        <v>0</v>
      </c>
      <c r="AI766">
        <f t="shared" si="448"/>
        <v>0</v>
      </c>
      <c r="AJ766">
        <f t="shared" si="449"/>
        <v>0</v>
      </c>
      <c r="AK766">
        <v>2631.08</v>
      </c>
      <c r="AL766">
        <v>2631.08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1</v>
      </c>
      <c r="AW766">
        <v>1</v>
      </c>
      <c r="AZ766">
        <v>1</v>
      </c>
      <c r="BA766">
        <v>1</v>
      </c>
      <c r="BB766">
        <v>1</v>
      </c>
      <c r="BC766">
        <v>1.43</v>
      </c>
      <c r="BD766" t="s">
        <v>3</v>
      </c>
      <c r="BE766" t="s">
        <v>3</v>
      </c>
      <c r="BF766" t="s">
        <v>3</v>
      </c>
      <c r="BG766" t="s">
        <v>3</v>
      </c>
      <c r="BH766">
        <v>3</v>
      </c>
      <c r="BI766">
        <v>2</v>
      </c>
      <c r="BJ766" t="s">
        <v>189</v>
      </c>
      <c r="BM766">
        <v>500002</v>
      </c>
      <c r="BN766">
        <v>0</v>
      </c>
      <c r="BO766" t="s">
        <v>187</v>
      </c>
      <c r="BP766">
        <v>1</v>
      </c>
      <c r="BQ766">
        <v>12</v>
      </c>
      <c r="BR766">
        <v>0</v>
      </c>
      <c r="BS766">
        <v>1</v>
      </c>
      <c r="BT766">
        <v>1</v>
      </c>
      <c r="BU766">
        <v>1</v>
      </c>
      <c r="BV766">
        <v>1</v>
      </c>
      <c r="BW766">
        <v>1</v>
      </c>
      <c r="BX766">
        <v>1</v>
      </c>
      <c r="BY766" t="s">
        <v>3</v>
      </c>
      <c r="BZ766">
        <v>0</v>
      </c>
      <c r="CA766">
        <v>0</v>
      </c>
      <c r="CB766" t="s">
        <v>3</v>
      </c>
      <c r="CE766">
        <v>0</v>
      </c>
      <c r="CF766">
        <v>0</v>
      </c>
      <c r="CG766">
        <v>0</v>
      </c>
      <c r="CM766">
        <v>0</v>
      </c>
      <c r="CN766" t="s">
        <v>3</v>
      </c>
      <c r="CO766">
        <v>0</v>
      </c>
      <c r="CP766">
        <f t="shared" si="450"/>
        <v>26337.08</v>
      </c>
      <c r="CQ766">
        <f t="shared" si="451"/>
        <v>3762.44</v>
      </c>
      <c r="CR766">
        <f t="shared" si="452"/>
        <v>0</v>
      </c>
      <c r="CS766">
        <f t="shared" si="453"/>
        <v>0</v>
      </c>
      <c r="CT766">
        <f t="shared" si="454"/>
        <v>0</v>
      </c>
      <c r="CU766">
        <f t="shared" si="455"/>
        <v>0</v>
      </c>
      <c r="CV766">
        <f t="shared" si="456"/>
        <v>0</v>
      </c>
      <c r="CW766">
        <f t="shared" si="457"/>
        <v>0</v>
      </c>
      <c r="CX766">
        <f t="shared" si="458"/>
        <v>0</v>
      </c>
      <c r="CY766">
        <f>0</f>
        <v>0</v>
      </c>
      <c r="CZ766">
        <f>0</f>
        <v>0</v>
      </c>
      <c r="DC766" t="s">
        <v>3</v>
      </c>
      <c r="DD766" t="s">
        <v>3</v>
      </c>
      <c r="DE766" t="s">
        <v>3</v>
      </c>
      <c r="DF766" t="s">
        <v>3</v>
      </c>
      <c r="DG766" t="s">
        <v>3</v>
      </c>
      <c r="DH766" t="s">
        <v>3</v>
      </c>
      <c r="DI766" t="s">
        <v>3</v>
      </c>
      <c r="DJ766" t="s">
        <v>3</v>
      </c>
      <c r="DK766" t="s">
        <v>3</v>
      </c>
      <c r="DL766" t="s">
        <v>3</v>
      </c>
      <c r="DM766" t="s">
        <v>3</v>
      </c>
      <c r="DN766">
        <v>0</v>
      </c>
      <c r="DO766">
        <v>0</v>
      </c>
      <c r="DP766">
        <v>1</v>
      </c>
      <c r="DQ766">
        <v>1</v>
      </c>
      <c r="DU766">
        <v>1013</v>
      </c>
      <c r="DV766" t="s">
        <v>22</v>
      </c>
      <c r="DW766" t="s">
        <v>22</v>
      </c>
      <c r="DX766">
        <v>1</v>
      </c>
      <c r="DZ766" t="s">
        <v>3</v>
      </c>
      <c r="EA766" t="s">
        <v>3</v>
      </c>
      <c r="EB766" t="s">
        <v>3</v>
      </c>
      <c r="EC766" t="s">
        <v>3</v>
      </c>
      <c r="EE766">
        <v>58749427</v>
      </c>
      <c r="EF766">
        <v>12</v>
      </c>
      <c r="EG766" t="s">
        <v>183</v>
      </c>
      <c r="EH766">
        <v>0</v>
      </c>
      <c r="EI766" t="s">
        <v>3</v>
      </c>
      <c r="EJ766">
        <v>2</v>
      </c>
      <c r="EK766">
        <v>500002</v>
      </c>
      <c r="EL766" t="s">
        <v>184</v>
      </c>
      <c r="EM766" t="s">
        <v>185</v>
      </c>
      <c r="EO766" t="s">
        <v>3</v>
      </c>
      <c r="EQ766">
        <v>0</v>
      </c>
      <c r="ER766">
        <v>2631.08</v>
      </c>
      <c r="ES766">
        <v>2631.08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FQ766">
        <v>0</v>
      </c>
      <c r="FR766">
        <f t="shared" si="459"/>
        <v>0</v>
      </c>
      <c r="FS766">
        <v>0</v>
      </c>
      <c r="FX766">
        <v>0</v>
      </c>
      <c r="FY766">
        <v>0</v>
      </c>
      <c r="GA766" t="s">
        <v>3</v>
      </c>
      <c r="GD766">
        <v>1</v>
      </c>
      <c r="GF766">
        <v>-1154420715</v>
      </c>
      <c r="GG766">
        <v>2</v>
      </c>
      <c r="GH766">
        <v>1</v>
      </c>
      <c r="GI766">
        <v>2</v>
      </c>
      <c r="GJ766">
        <v>0</v>
      </c>
      <c r="GK766">
        <v>0</v>
      </c>
      <c r="GL766">
        <f t="shared" si="460"/>
        <v>0</v>
      </c>
      <c r="GM766">
        <f t="shared" si="461"/>
        <v>26337.08</v>
      </c>
      <c r="GN766">
        <f t="shared" si="462"/>
        <v>0</v>
      </c>
      <c r="GO766">
        <f t="shared" si="463"/>
        <v>26337.08</v>
      </c>
      <c r="GP766">
        <f t="shared" si="464"/>
        <v>0</v>
      </c>
      <c r="GR766">
        <v>0</v>
      </c>
      <c r="GS766">
        <v>3</v>
      </c>
      <c r="GT766">
        <v>0</v>
      </c>
      <c r="GU766" t="s">
        <v>3</v>
      </c>
      <c r="GV766">
        <f t="shared" si="465"/>
        <v>0</v>
      </c>
      <c r="GW766">
        <v>1</v>
      </c>
      <c r="GX766">
        <f t="shared" si="466"/>
        <v>0</v>
      </c>
      <c r="HA766">
        <v>0</v>
      </c>
      <c r="HB766">
        <v>0</v>
      </c>
      <c r="HC766">
        <f t="shared" si="467"/>
        <v>0</v>
      </c>
      <c r="HE766" t="s">
        <v>3</v>
      </c>
      <c r="HF766" t="s">
        <v>3</v>
      </c>
      <c r="HM766" t="s">
        <v>3</v>
      </c>
      <c r="HN766" t="s">
        <v>3</v>
      </c>
      <c r="HO766" t="s">
        <v>3</v>
      </c>
      <c r="HP766" t="s">
        <v>3</v>
      </c>
      <c r="HQ766" t="s">
        <v>3</v>
      </c>
      <c r="IK766">
        <v>0</v>
      </c>
    </row>
    <row r="767" spans="1:245" x14ac:dyDescent="0.2">
      <c r="A767">
        <v>17</v>
      </c>
      <c r="B767">
        <v>0</v>
      </c>
      <c r="E767" t="s">
        <v>270</v>
      </c>
      <c r="F767" t="s">
        <v>187</v>
      </c>
      <c r="G767" t="s">
        <v>191</v>
      </c>
      <c r="H767" t="s">
        <v>22</v>
      </c>
      <c r="I767">
        <v>3</v>
      </c>
      <c r="J767">
        <v>0</v>
      </c>
      <c r="K767">
        <v>3</v>
      </c>
      <c r="O767">
        <f t="shared" si="430"/>
        <v>11287.32</v>
      </c>
      <c r="P767">
        <f t="shared" si="431"/>
        <v>11287.32</v>
      </c>
      <c r="Q767">
        <f t="shared" si="432"/>
        <v>0</v>
      </c>
      <c r="R767">
        <f t="shared" si="433"/>
        <v>0</v>
      </c>
      <c r="S767">
        <f t="shared" si="434"/>
        <v>0</v>
      </c>
      <c r="T767">
        <f t="shared" si="435"/>
        <v>0</v>
      </c>
      <c r="U767">
        <f t="shared" si="436"/>
        <v>0</v>
      </c>
      <c r="V767">
        <f t="shared" si="437"/>
        <v>0</v>
      </c>
      <c r="W767">
        <f t="shared" si="438"/>
        <v>0</v>
      </c>
      <c r="X767">
        <f t="shared" si="439"/>
        <v>0</v>
      </c>
      <c r="Y767">
        <f t="shared" si="440"/>
        <v>0</v>
      </c>
      <c r="AA767">
        <v>61617792</v>
      </c>
      <c r="AB767">
        <f t="shared" si="441"/>
        <v>2631.08</v>
      </c>
      <c r="AC767">
        <f t="shared" si="442"/>
        <v>2631.08</v>
      </c>
      <c r="AD767">
        <f t="shared" si="443"/>
        <v>0</v>
      </c>
      <c r="AE767">
        <f t="shared" si="444"/>
        <v>0</v>
      </c>
      <c r="AF767">
        <f t="shared" si="445"/>
        <v>0</v>
      </c>
      <c r="AG767">
        <f t="shared" si="446"/>
        <v>0</v>
      </c>
      <c r="AH767">
        <f t="shared" si="447"/>
        <v>0</v>
      </c>
      <c r="AI767">
        <f t="shared" si="448"/>
        <v>0</v>
      </c>
      <c r="AJ767">
        <f t="shared" si="449"/>
        <v>0</v>
      </c>
      <c r="AK767">
        <v>2631.08</v>
      </c>
      <c r="AL767">
        <v>2631.08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1</v>
      </c>
      <c r="AW767">
        <v>1</v>
      </c>
      <c r="AZ767">
        <v>1</v>
      </c>
      <c r="BA767">
        <v>1</v>
      </c>
      <c r="BB767">
        <v>1</v>
      </c>
      <c r="BC767">
        <v>1.43</v>
      </c>
      <c r="BD767" t="s">
        <v>3</v>
      </c>
      <c r="BE767" t="s">
        <v>3</v>
      </c>
      <c r="BF767" t="s">
        <v>3</v>
      </c>
      <c r="BG767" t="s">
        <v>3</v>
      </c>
      <c r="BH767">
        <v>3</v>
      </c>
      <c r="BI767">
        <v>2</v>
      </c>
      <c r="BJ767" t="s">
        <v>189</v>
      </c>
      <c r="BM767">
        <v>500002</v>
      </c>
      <c r="BN767">
        <v>0</v>
      </c>
      <c r="BO767" t="s">
        <v>187</v>
      </c>
      <c r="BP767">
        <v>1</v>
      </c>
      <c r="BQ767">
        <v>12</v>
      </c>
      <c r="BR767">
        <v>0</v>
      </c>
      <c r="BS767">
        <v>1</v>
      </c>
      <c r="BT767">
        <v>1</v>
      </c>
      <c r="BU767">
        <v>1</v>
      </c>
      <c r="BV767">
        <v>1</v>
      </c>
      <c r="BW767">
        <v>1</v>
      </c>
      <c r="BX767">
        <v>1</v>
      </c>
      <c r="BY767" t="s">
        <v>3</v>
      </c>
      <c r="BZ767">
        <v>0</v>
      </c>
      <c r="CA767">
        <v>0</v>
      </c>
      <c r="CB767" t="s">
        <v>3</v>
      </c>
      <c r="CE767">
        <v>0</v>
      </c>
      <c r="CF767">
        <v>0</v>
      </c>
      <c r="CG767">
        <v>0</v>
      </c>
      <c r="CM767">
        <v>0</v>
      </c>
      <c r="CN767" t="s">
        <v>3</v>
      </c>
      <c r="CO767">
        <v>0</v>
      </c>
      <c r="CP767">
        <f t="shared" si="450"/>
        <v>11287.32</v>
      </c>
      <c r="CQ767">
        <f t="shared" si="451"/>
        <v>3762.44</v>
      </c>
      <c r="CR767">
        <f t="shared" si="452"/>
        <v>0</v>
      </c>
      <c r="CS767">
        <f t="shared" si="453"/>
        <v>0</v>
      </c>
      <c r="CT767">
        <f t="shared" si="454"/>
        <v>0</v>
      </c>
      <c r="CU767">
        <f t="shared" si="455"/>
        <v>0</v>
      </c>
      <c r="CV767">
        <f t="shared" si="456"/>
        <v>0</v>
      </c>
      <c r="CW767">
        <f t="shared" si="457"/>
        <v>0</v>
      </c>
      <c r="CX767">
        <f t="shared" si="458"/>
        <v>0</v>
      </c>
      <c r="CY767">
        <f>0</f>
        <v>0</v>
      </c>
      <c r="CZ767">
        <f>0</f>
        <v>0</v>
      </c>
      <c r="DC767" t="s">
        <v>3</v>
      </c>
      <c r="DD767" t="s">
        <v>3</v>
      </c>
      <c r="DE767" t="s">
        <v>3</v>
      </c>
      <c r="DF767" t="s">
        <v>3</v>
      </c>
      <c r="DG767" t="s">
        <v>3</v>
      </c>
      <c r="DH767" t="s">
        <v>3</v>
      </c>
      <c r="DI767" t="s">
        <v>3</v>
      </c>
      <c r="DJ767" t="s">
        <v>3</v>
      </c>
      <c r="DK767" t="s">
        <v>3</v>
      </c>
      <c r="DL767" t="s">
        <v>3</v>
      </c>
      <c r="DM767" t="s">
        <v>3</v>
      </c>
      <c r="DN767">
        <v>0</v>
      </c>
      <c r="DO767">
        <v>0</v>
      </c>
      <c r="DP767">
        <v>1</v>
      </c>
      <c r="DQ767">
        <v>1</v>
      </c>
      <c r="DU767">
        <v>1013</v>
      </c>
      <c r="DV767" t="s">
        <v>22</v>
      </c>
      <c r="DW767" t="s">
        <v>22</v>
      </c>
      <c r="DX767">
        <v>1</v>
      </c>
      <c r="DZ767" t="s">
        <v>3</v>
      </c>
      <c r="EA767" t="s">
        <v>3</v>
      </c>
      <c r="EB767" t="s">
        <v>3</v>
      </c>
      <c r="EC767" t="s">
        <v>3</v>
      </c>
      <c r="EE767">
        <v>58749427</v>
      </c>
      <c r="EF767">
        <v>12</v>
      </c>
      <c r="EG767" t="s">
        <v>183</v>
      </c>
      <c r="EH767">
        <v>0</v>
      </c>
      <c r="EI767" t="s">
        <v>3</v>
      </c>
      <c r="EJ767">
        <v>2</v>
      </c>
      <c r="EK767">
        <v>500002</v>
      </c>
      <c r="EL767" t="s">
        <v>184</v>
      </c>
      <c r="EM767" t="s">
        <v>185</v>
      </c>
      <c r="EO767" t="s">
        <v>3</v>
      </c>
      <c r="EQ767">
        <v>0</v>
      </c>
      <c r="ER767">
        <v>2631.08</v>
      </c>
      <c r="ES767">
        <v>2631.08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FQ767">
        <v>0</v>
      </c>
      <c r="FR767">
        <f t="shared" si="459"/>
        <v>0</v>
      </c>
      <c r="FS767">
        <v>0</v>
      </c>
      <c r="FX767">
        <v>0</v>
      </c>
      <c r="FY767">
        <v>0</v>
      </c>
      <c r="GA767" t="s">
        <v>3</v>
      </c>
      <c r="GD767">
        <v>1</v>
      </c>
      <c r="GF767">
        <v>-1386211153</v>
      </c>
      <c r="GG767">
        <v>2</v>
      </c>
      <c r="GH767">
        <v>1</v>
      </c>
      <c r="GI767">
        <v>2</v>
      </c>
      <c r="GJ767">
        <v>0</v>
      </c>
      <c r="GK767">
        <v>0</v>
      </c>
      <c r="GL767">
        <f t="shared" si="460"/>
        <v>0</v>
      </c>
      <c r="GM767">
        <f t="shared" si="461"/>
        <v>11287.32</v>
      </c>
      <c r="GN767">
        <f t="shared" si="462"/>
        <v>0</v>
      </c>
      <c r="GO767">
        <f t="shared" si="463"/>
        <v>11287.32</v>
      </c>
      <c r="GP767">
        <f t="shared" si="464"/>
        <v>0</v>
      </c>
      <c r="GR767">
        <v>0</v>
      </c>
      <c r="GS767">
        <v>3</v>
      </c>
      <c r="GT767">
        <v>0</v>
      </c>
      <c r="GU767" t="s">
        <v>3</v>
      </c>
      <c r="GV767">
        <f t="shared" si="465"/>
        <v>0</v>
      </c>
      <c r="GW767">
        <v>1</v>
      </c>
      <c r="GX767">
        <f t="shared" si="466"/>
        <v>0</v>
      </c>
      <c r="HA767">
        <v>0</v>
      </c>
      <c r="HB767">
        <v>0</v>
      </c>
      <c r="HC767">
        <f t="shared" si="467"/>
        <v>0</v>
      </c>
      <c r="HE767" t="s">
        <v>3</v>
      </c>
      <c r="HF767" t="s">
        <v>3</v>
      </c>
      <c r="HM767" t="s">
        <v>3</v>
      </c>
      <c r="HN767" t="s">
        <v>3</v>
      </c>
      <c r="HO767" t="s">
        <v>3</v>
      </c>
      <c r="HP767" t="s">
        <v>3</v>
      </c>
      <c r="HQ767" t="s">
        <v>3</v>
      </c>
      <c r="IK767">
        <v>0</v>
      </c>
    </row>
    <row r="768" spans="1:245" x14ac:dyDescent="0.2">
      <c r="A768">
        <v>17</v>
      </c>
      <c r="B768">
        <v>0</v>
      </c>
      <c r="E768" t="s">
        <v>277</v>
      </c>
      <c r="F768" t="s">
        <v>193</v>
      </c>
      <c r="G768" t="s">
        <v>194</v>
      </c>
      <c r="H768" t="s">
        <v>22</v>
      </c>
      <c r="I768">
        <v>1</v>
      </c>
      <c r="J768">
        <v>0</v>
      </c>
      <c r="K768">
        <v>1</v>
      </c>
      <c r="O768">
        <f t="shared" si="430"/>
        <v>1484.53</v>
      </c>
      <c r="P768">
        <f t="shared" si="431"/>
        <v>1484.53</v>
      </c>
      <c r="Q768">
        <f t="shared" si="432"/>
        <v>0</v>
      </c>
      <c r="R768">
        <f t="shared" si="433"/>
        <v>0</v>
      </c>
      <c r="S768">
        <f t="shared" si="434"/>
        <v>0</v>
      </c>
      <c r="T768">
        <f t="shared" si="435"/>
        <v>0</v>
      </c>
      <c r="U768">
        <f t="shared" si="436"/>
        <v>0</v>
      </c>
      <c r="V768">
        <f t="shared" si="437"/>
        <v>0</v>
      </c>
      <c r="W768">
        <f t="shared" si="438"/>
        <v>0</v>
      </c>
      <c r="X768">
        <f t="shared" si="439"/>
        <v>0</v>
      </c>
      <c r="Y768">
        <f t="shared" si="440"/>
        <v>0</v>
      </c>
      <c r="AA768">
        <v>61617792</v>
      </c>
      <c r="AB768">
        <f t="shared" si="441"/>
        <v>1038.1300000000001</v>
      </c>
      <c r="AC768">
        <f t="shared" si="442"/>
        <v>1038.1300000000001</v>
      </c>
      <c r="AD768">
        <f t="shared" si="443"/>
        <v>0</v>
      </c>
      <c r="AE768">
        <f t="shared" si="444"/>
        <v>0</v>
      </c>
      <c r="AF768">
        <f t="shared" si="445"/>
        <v>0</v>
      </c>
      <c r="AG768">
        <f t="shared" si="446"/>
        <v>0</v>
      </c>
      <c r="AH768">
        <f t="shared" si="447"/>
        <v>0</v>
      </c>
      <c r="AI768">
        <f t="shared" si="448"/>
        <v>0</v>
      </c>
      <c r="AJ768">
        <f t="shared" si="449"/>
        <v>0</v>
      </c>
      <c r="AK768">
        <v>1038.1300000000001</v>
      </c>
      <c r="AL768">
        <v>1038.1300000000001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1</v>
      </c>
      <c r="AW768">
        <v>1</v>
      </c>
      <c r="AZ768">
        <v>1</v>
      </c>
      <c r="BA768">
        <v>1</v>
      </c>
      <c r="BB768">
        <v>1</v>
      </c>
      <c r="BC768">
        <v>1.43</v>
      </c>
      <c r="BD768" t="s">
        <v>3</v>
      </c>
      <c r="BE768" t="s">
        <v>3</v>
      </c>
      <c r="BF768" t="s">
        <v>3</v>
      </c>
      <c r="BG768" t="s">
        <v>3</v>
      </c>
      <c r="BH768">
        <v>3</v>
      </c>
      <c r="BI768">
        <v>2</v>
      </c>
      <c r="BJ768" t="s">
        <v>195</v>
      </c>
      <c r="BM768">
        <v>500002</v>
      </c>
      <c r="BN768">
        <v>0</v>
      </c>
      <c r="BO768" t="s">
        <v>193</v>
      </c>
      <c r="BP768">
        <v>1</v>
      </c>
      <c r="BQ768">
        <v>12</v>
      </c>
      <c r="BR768">
        <v>0</v>
      </c>
      <c r="BS768">
        <v>1</v>
      </c>
      <c r="BT768">
        <v>1</v>
      </c>
      <c r="BU768">
        <v>1</v>
      </c>
      <c r="BV768">
        <v>1</v>
      </c>
      <c r="BW768">
        <v>1</v>
      </c>
      <c r="BX768">
        <v>1</v>
      </c>
      <c r="BY768" t="s">
        <v>3</v>
      </c>
      <c r="BZ768">
        <v>0</v>
      </c>
      <c r="CA768">
        <v>0</v>
      </c>
      <c r="CB768" t="s">
        <v>3</v>
      </c>
      <c r="CE768">
        <v>0</v>
      </c>
      <c r="CF768">
        <v>0</v>
      </c>
      <c r="CG768">
        <v>0</v>
      </c>
      <c r="CM768">
        <v>0</v>
      </c>
      <c r="CN768" t="s">
        <v>3</v>
      </c>
      <c r="CO768">
        <v>0</v>
      </c>
      <c r="CP768">
        <f t="shared" si="450"/>
        <v>1484.53</v>
      </c>
      <c r="CQ768">
        <f t="shared" si="451"/>
        <v>1484.53</v>
      </c>
      <c r="CR768">
        <f t="shared" si="452"/>
        <v>0</v>
      </c>
      <c r="CS768">
        <f t="shared" si="453"/>
        <v>0</v>
      </c>
      <c r="CT768">
        <f t="shared" si="454"/>
        <v>0</v>
      </c>
      <c r="CU768">
        <f t="shared" si="455"/>
        <v>0</v>
      </c>
      <c r="CV768">
        <f t="shared" si="456"/>
        <v>0</v>
      </c>
      <c r="CW768">
        <f t="shared" si="457"/>
        <v>0</v>
      </c>
      <c r="CX768">
        <f t="shared" si="458"/>
        <v>0</v>
      </c>
      <c r="CY768">
        <f>0</f>
        <v>0</v>
      </c>
      <c r="CZ768">
        <f>0</f>
        <v>0</v>
      </c>
      <c r="DC768" t="s">
        <v>3</v>
      </c>
      <c r="DD768" t="s">
        <v>3</v>
      </c>
      <c r="DE768" t="s">
        <v>3</v>
      </c>
      <c r="DF768" t="s">
        <v>3</v>
      </c>
      <c r="DG768" t="s">
        <v>3</v>
      </c>
      <c r="DH768" t="s">
        <v>3</v>
      </c>
      <c r="DI768" t="s">
        <v>3</v>
      </c>
      <c r="DJ768" t="s">
        <v>3</v>
      </c>
      <c r="DK768" t="s">
        <v>3</v>
      </c>
      <c r="DL768" t="s">
        <v>3</v>
      </c>
      <c r="DM768" t="s">
        <v>3</v>
      </c>
      <c r="DN768">
        <v>0</v>
      </c>
      <c r="DO768">
        <v>0</v>
      </c>
      <c r="DP768">
        <v>1</v>
      </c>
      <c r="DQ768">
        <v>1</v>
      </c>
      <c r="DU768">
        <v>1013</v>
      </c>
      <c r="DV768" t="s">
        <v>22</v>
      </c>
      <c r="DW768" t="s">
        <v>22</v>
      </c>
      <c r="DX768">
        <v>1</v>
      </c>
      <c r="DZ768" t="s">
        <v>3</v>
      </c>
      <c r="EA768" t="s">
        <v>3</v>
      </c>
      <c r="EB768" t="s">
        <v>3</v>
      </c>
      <c r="EC768" t="s">
        <v>3</v>
      </c>
      <c r="EE768">
        <v>58749427</v>
      </c>
      <c r="EF768">
        <v>12</v>
      </c>
      <c r="EG768" t="s">
        <v>183</v>
      </c>
      <c r="EH768">
        <v>0</v>
      </c>
      <c r="EI768" t="s">
        <v>3</v>
      </c>
      <c r="EJ768">
        <v>2</v>
      </c>
      <c r="EK768">
        <v>500002</v>
      </c>
      <c r="EL768" t="s">
        <v>184</v>
      </c>
      <c r="EM768" t="s">
        <v>185</v>
      </c>
      <c r="EO768" t="s">
        <v>3</v>
      </c>
      <c r="EQ768">
        <v>0</v>
      </c>
      <c r="ER768">
        <v>1038.1300000000001</v>
      </c>
      <c r="ES768">
        <v>1038.1300000000001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FQ768">
        <v>0</v>
      </c>
      <c r="FR768">
        <f t="shared" si="459"/>
        <v>0</v>
      </c>
      <c r="FS768">
        <v>0</v>
      </c>
      <c r="FX768">
        <v>0</v>
      </c>
      <c r="FY768">
        <v>0</v>
      </c>
      <c r="GA768" t="s">
        <v>3</v>
      </c>
      <c r="GD768">
        <v>1</v>
      </c>
      <c r="GF768">
        <v>640497613</v>
      </c>
      <c r="GG768">
        <v>2</v>
      </c>
      <c r="GH768">
        <v>1</v>
      </c>
      <c r="GI768">
        <v>2</v>
      </c>
      <c r="GJ768">
        <v>0</v>
      </c>
      <c r="GK768">
        <v>0</v>
      </c>
      <c r="GL768">
        <f t="shared" si="460"/>
        <v>0</v>
      </c>
      <c r="GM768">
        <f t="shared" si="461"/>
        <v>1484.53</v>
      </c>
      <c r="GN768">
        <f t="shared" si="462"/>
        <v>0</v>
      </c>
      <c r="GO768">
        <f t="shared" si="463"/>
        <v>1484.53</v>
      </c>
      <c r="GP768">
        <f t="shared" si="464"/>
        <v>0</v>
      </c>
      <c r="GR768">
        <v>0</v>
      </c>
      <c r="GS768">
        <v>3</v>
      </c>
      <c r="GT768">
        <v>0</v>
      </c>
      <c r="GU768" t="s">
        <v>3</v>
      </c>
      <c r="GV768">
        <f t="shared" si="465"/>
        <v>0</v>
      </c>
      <c r="GW768">
        <v>1</v>
      </c>
      <c r="GX768">
        <f t="shared" si="466"/>
        <v>0</v>
      </c>
      <c r="HA768">
        <v>0</v>
      </c>
      <c r="HB768">
        <v>0</v>
      </c>
      <c r="HC768">
        <f t="shared" si="467"/>
        <v>0</v>
      </c>
      <c r="HE768" t="s">
        <v>3</v>
      </c>
      <c r="HF768" t="s">
        <v>3</v>
      </c>
      <c r="HM768" t="s">
        <v>3</v>
      </c>
      <c r="HN768" t="s">
        <v>3</v>
      </c>
      <c r="HO768" t="s">
        <v>3</v>
      </c>
      <c r="HP768" t="s">
        <v>3</v>
      </c>
      <c r="HQ768" t="s">
        <v>3</v>
      </c>
      <c r="IK768">
        <v>0</v>
      </c>
    </row>
    <row r="769" spans="1:245" x14ac:dyDescent="0.2">
      <c r="A769">
        <v>17</v>
      </c>
      <c r="B769">
        <v>0</v>
      </c>
      <c r="E769" t="s">
        <v>285</v>
      </c>
      <c r="F769" t="s">
        <v>197</v>
      </c>
      <c r="G769" t="s">
        <v>198</v>
      </c>
      <c r="H769" t="s">
        <v>22</v>
      </c>
      <c r="I769">
        <v>3</v>
      </c>
      <c r="J769">
        <v>0</v>
      </c>
      <c r="K769">
        <v>3</v>
      </c>
      <c r="O769">
        <f t="shared" si="430"/>
        <v>4813.6499999999996</v>
      </c>
      <c r="P769">
        <f t="shared" si="431"/>
        <v>4813.6499999999996</v>
      </c>
      <c r="Q769">
        <f t="shared" si="432"/>
        <v>0</v>
      </c>
      <c r="R769">
        <f t="shared" si="433"/>
        <v>0</v>
      </c>
      <c r="S769">
        <f t="shared" si="434"/>
        <v>0</v>
      </c>
      <c r="T769">
        <f t="shared" si="435"/>
        <v>0</v>
      </c>
      <c r="U769">
        <f t="shared" si="436"/>
        <v>0</v>
      </c>
      <c r="V769">
        <f t="shared" si="437"/>
        <v>0</v>
      </c>
      <c r="W769">
        <f t="shared" si="438"/>
        <v>0</v>
      </c>
      <c r="X769">
        <f t="shared" si="439"/>
        <v>0</v>
      </c>
      <c r="Y769">
        <f t="shared" si="440"/>
        <v>0</v>
      </c>
      <c r="AA769">
        <v>61617792</v>
      </c>
      <c r="AB769">
        <f t="shared" si="441"/>
        <v>1472.06</v>
      </c>
      <c r="AC769">
        <f t="shared" si="442"/>
        <v>1472.06</v>
      </c>
      <c r="AD769">
        <f t="shared" si="443"/>
        <v>0</v>
      </c>
      <c r="AE769">
        <f t="shared" si="444"/>
        <v>0</v>
      </c>
      <c r="AF769">
        <f t="shared" si="445"/>
        <v>0</v>
      </c>
      <c r="AG769">
        <f t="shared" si="446"/>
        <v>0</v>
      </c>
      <c r="AH769">
        <f t="shared" si="447"/>
        <v>0</v>
      </c>
      <c r="AI769">
        <f t="shared" si="448"/>
        <v>0</v>
      </c>
      <c r="AJ769">
        <f t="shared" si="449"/>
        <v>0</v>
      </c>
      <c r="AK769">
        <v>1472.06</v>
      </c>
      <c r="AL769">
        <v>1472.06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1</v>
      </c>
      <c r="AW769">
        <v>1</v>
      </c>
      <c r="AZ769">
        <v>1</v>
      </c>
      <c r="BA769">
        <v>1</v>
      </c>
      <c r="BB769">
        <v>1</v>
      </c>
      <c r="BC769">
        <v>1.0900000000000001</v>
      </c>
      <c r="BD769" t="s">
        <v>3</v>
      </c>
      <c r="BE769" t="s">
        <v>3</v>
      </c>
      <c r="BF769" t="s">
        <v>3</v>
      </c>
      <c r="BG769" t="s">
        <v>3</v>
      </c>
      <c r="BH769">
        <v>3</v>
      </c>
      <c r="BI769">
        <v>1</v>
      </c>
      <c r="BJ769" t="s">
        <v>199</v>
      </c>
      <c r="BM769">
        <v>500001</v>
      </c>
      <c r="BN769">
        <v>0</v>
      </c>
      <c r="BO769" t="s">
        <v>197</v>
      </c>
      <c r="BP769">
        <v>1</v>
      </c>
      <c r="BQ769">
        <v>8</v>
      </c>
      <c r="BR769">
        <v>0</v>
      </c>
      <c r="BS769">
        <v>1</v>
      </c>
      <c r="BT769">
        <v>1</v>
      </c>
      <c r="BU769">
        <v>1</v>
      </c>
      <c r="BV769">
        <v>1</v>
      </c>
      <c r="BW769">
        <v>1</v>
      </c>
      <c r="BX769">
        <v>1</v>
      </c>
      <c r="BY769" t="s">
        <v>3</v>
      </c>
      <c r="BZ769">
        <v>0</v>
      </c>
      <c r="CA769">
        <v>0</v>
      </c>
      <c r="CB769" t="s">
        <v>3</v>
      </c>
      <c r="CE769">
        <v>0</v>
      </c>
      <c r="CF769">
        <v>0</v>
      </c>
      <c r="CG769">
        <v>0</v>
      </c>
      <c r="CM769">
        <v>0</v>
      </c>
      <c r="CN769" t="s">
        <v>3</v>
      </c>
      <c r="CO769">
        <v>0</v>
      </c>
      <c r="CP769">
        <f t="shared" si="450"/>
        <v>4813.6499999999996</v>
      </c>
      <c r="CQ769">
        <f t="shared" si="451"/>
        <v>1604.55</v>
      </c>
      <c r="CR769">
        <f t="shared" si="452"/>
        <v>0</v>
      </c>
      <c r="CS769">
        <f t="shared" si="453"/>
        <v>0</v>
      </c>
      <c r="CT769">
        <f t="shared" si="454"/>
        <v>0</v>
      </c>
      <c r="CU769">
        <f t="shared" si="455"/>
        <v>0</v>
      </c>
      <c r="CV769">
        <f t="shared" si="456"/>
        <v>0</v>
      </c>
      <c r="CW769">
        <f t="shared" si="457"/>
        <v>0</v>
      </c>
      <c r="CX769">
        <f t="shared" si="458"/>
        <v>0</v>
      </c>
      <c r="CY769">
        <f>0</f>
        <v>0</v>
      </c>
      <c r="CZ769">
        <f>0</f>
        <v>0</v>
      </c>
      <c r="DC769" t="s">
        <v>3</v>
      </c>
      <c r="DD769" t="s">
        <v>3</v>
      </c>
      <c r="DE769" t="s">
        <v>3</v>
      </c>
      <c r="DF769" t="s">
        <v>3</v>
      </c>
      <c r="DG769" t="s">
        <v>3</v>
      </c>
      <c r="DH769" t="s">
        <v>3</v>
      </c>
      <c r="DI769" t="s">
        <v>3</v>
      </c>
      <c r="DJ769" t="s">
        <v>3</v>
      </c>
      <c r="DK769" t="s">
        <v>3</v>
      </c>
      <c r="DL769" t="s">
        <v>3</v>
      </c>
      <c r="DM769" t="s">
        <v>3</v>
      </c>
      <c r="DN769">
        <v>0</v>
      </c>
      <c r="DO769">
        <v>0</v>
      </c>
      <c r="DP769">
        <v>1</v>
      </c>
      <c r="DQ769">
        <v>1</v>
      </c>
      <c r="DU769">
        <v>1013</v>
      </c>
      <c r="DV769" t="s">
        <v>22</v>
      </c>
      <c r="DW769" t="s">
        <v>22</v>
      </c>
      <c r="DX769">
        <v>1</v>
      </c>
      <c r="DZ769" t="s">
        <v>3</v>
      </c>
      <c r="EA769" t="s">
        <v>3</v>
      </c>
      <c r="EB769" t="s">
        <v>3</v>
      </c>
      <c r="EC769" t="s">
        <v>3</v>
      </c>
      <c r="EE769">
        <v>58749426</v>
      </c>
      <c r="EF769">
        <v>8</v>
      </c>
      <c r="EG769" t="s">
        <v>200</v>
      </c>
      <c r="EH769">
        <v>0</v>
      </c>
      <c r="EI769" t="s">
        <v>3</v>
      </c>
      <c r="EJ769">
        <v>1</v>
      </c>
      <c r="EK769">
        <v>500001</v>
      </c>
      <c r="EL769" t="s">
        <v>201</v>
      </c>
      <c r="EM769" t="s">
        <v>202</v>
      </c>
      <c r="EO769" t="s">
        <v>3</v>
      </c>
      <c r="EQ769">
        <v>0</v>
      </c>
      <c r="ER769">
        <v>1472.06</v>
      </c>
      <c r="ES769">
        <v>1472.06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FQ769">
        <v>0</v>
      </c>
      <c r="FR769">
        <f t="shared" si="459"/>
        <v>0</v>
      </c>
      <c r="FS769">
        <v>0</v>
      </c>
      <c r="FX769">
        <v>0</v>
      </c>
      <c r="FY769">
        <v>0</v>
      </c>
      <c r="GA769" t="s">
        <v>3</v>
      </c>
      <c r="GD769">
        <v>1</v>
      </c>
      <c r="GF769">
        <v>-465849229</v>
      </c>
      <c r="GG769">
        <v>2</v>
      </c>
      <c r="GH769">
        <v>1</v>
      </c>
      <c r="GI769">
        <v>2</v>
      </c>
      <c r="GJ769">
        <v>0</v>
      </c>
      <c r="GK769">
        <v>0</v>
      </c>
      <c r="GL769">
        <f t="shared" si="460"/>
        <v>0</v>
      </c>
      <c r="GM769">
        <f t="shared" si="461"/>
        <v>4813.6499999999996</v>
      </c>
      <c r="GN769">
        <f t="shared" si="462"/>
        <v>4813.6499999999996</v>
      </c>
      <c r="GO769">
        <f t="shared" si="463"/>
        <v>0</v>
      </c>
      <c r="GP769">
        <f t="shared" si="464"/>
        <v>0</v>
      </c>
      <c r="GR769">
        <v>0</v>
      </c>
      <c r="GS769">
        <v>3</v>
      </c>
      <c r="GT769">
        <v>0</v>
      </c>
      <c r="GU769" t="s">
        <v>3</v>
      </c>
      <c r="GV769">
        <f t="shared" si="465"/>
        <v>0</v>
      </c>
      <c r="GW769">
        <v>1</v>
      </c>
      <c r="GX769">
        <f t="shared" si="466"/>
        <v>0</v>
      </c>
      <c r="HA769">
        <v>0</v>
      </c>
      <c r="HB769">
        <v>0</v>
      </c>
      <c r="HC769">
        <f t="shared" si="467"/>
        <v>0</v>
      </c>
      <c r="HE769" t="s">
        <v>3</v>
      </c>
      <c r="HF769" t="s">
        <v>3</v>
      </c>
      <c r="HM769" t="s">
        <v>3</v>
      </c>
      <c r="HN769" t="s">
        <v>3</v>
      </c>
      <c r="HO769" t="s">
        <v>3</v>
      </c>
      <c r="HP769" t="s">
        <v>3</v>
      </c>
      <c r="HQ769" t="s">
        <v>3</v>
      </c>
      <c r="IK769">
        <v>0</v>
      </c>
    </row>
    <row r="770" spans="1:245" x14ac:dyDescent="0.2">
      <c r="A770">
        <v>17</v>
      </c>
      <c r="B770">
        <v>0</v>
      </c>
      <c r="E770" t="s">
        <v>288</v>
      </c>
      <c r="F770" t="s">
        <v>204</v>
      </c>
      <c r="G770" t="s">
        <v>205</v>
      </c>
      <c r="H770" t="s">
        <v>22</v>
      </c>
      <c r="I770">
        <v>12</v>
      </c>
      <c r="J770">
        <v>0</v>
      </c>
      <c r="K770">
        <v>12</v>
      </c>
      <c r="O770">
        <f t="shared" si="430"/>
        <v>24983.040000000001</v>
      </c>
      <c r="P770">
        <f t="shared" si="431"/>
        <v>24983.040000000001</v>
      </c>
      <c r="Q770">
        <f t="shared" si="432"/>
        <v>0</v>
      </c>
      <c r="R770">
        <f t="shared" si="433"/>
        <v>0</v>
      </c>
      <c r="S770">
        <f t="shared" si="434"/>
        <v>0</v>
      </c>
      <c r="T770">
        <f t="shared" si="435"/>
        <v>0</v>
      </c>
      <c r="U770">
        <f t="shared" si="436"/>
        <v>0</v>
      </c>
      <c r="V770">
        <f t="shared" si="437"/>
        <v>0</v>
      </c>
      <c r="W770">
        <f t="shared" si="438"/>
        <v>0</v>
      </c>
      <c r="X770">
        <f t="shared" si="439"/>
        <v>0</v>
      </c>
      <c r="Y770">
        <f t="shared" si="440"/>
        <v>0</v>
      </c>
      <c r="AA770">
        <v>61617792</v>
      </c>
      <c r="AB770">
        <f t="shared" si="441"/>
        <v>1639.31</v>
      </c>
      <c r="AC770">
        <f t="shared" si="442"/>
        <v>1639.31</v>
      </c>
      <c r="AD770">
        <f t="shared" si="443"/>
        <v>0</v>
      </c>
      <c r="AE770">
        <f t="shared" si="444"/>
        <v>0</v>
      </c>
      <c r="AF770">
        <f t="shared" si="445"/>
        <v>0</v>
      </c>
      <c r="AG770">
        <f t="shared" si="446"/>
        <v>0</v>
      </c>
      <c r="AH770">
        <f t="shared" si="447"/>
        <v>0</v>
      </c>
      <c r="AI770">
        <f t="shared" si="448"/>
        <v>0</v>
      </c>
      <c r="AJ770">
        <f t="shared" si="449"/>
        <v>0</v>
      </c>
      <c r="AK770">
        <v>1639.31</v>
      </c>
      <c r="AL770">
        <v>1639.31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1</v>
      </c>
      <c r="AW770">
        <v>1</v>
      </c>
      <c r="AZ770">
        <v>1</v>
      </c>
      <c r="BA770">
        <v>1</v>
      </c>
      <c r="BB770">
        <v>1</v>
      </c>
      <c r="BC770">
        <v>1.27</v>
      </c>
      <c r="BD770" t="s">
        <v>3</v>
      </c>
      <c r="BE770" t="s">
        <v>3</v>
      </c>
      <c r="BF770" t="s">
        <v>3</v>
      </c>
      <c r="BG770" t="s">
        <v>3</v>
      </c>
      <c r="BH770">
        <v>3</v>
      </c>
      <c r="BI770">
        <v>2</v>
      </c>
      <c r="BJ770" t="s">
        <v>206</v>
      </c>
      <c r="BM770">
        <v>500002</v>
      </c>
      <c r="BN770">
        <v>0</v>
      </c>
      <c r="BO770" t="s">
        <v>204</v>
      </c>
      <c r="BP770">
        <v>1</v>
      </c>
      <c r="BQ770">
        <v>12</v>
      </c>
      <c r="BR770">
        <v>0</v>
      </c>
      <c r="BS770">
        <v>1</v>
      </c>
      <c r="BT770">
        <v>1</v>
      </c>
      <c r="BU770">
        <v>1</v>
      </c>
      <c r="BV770">
        <v>1</v>
      </c>
      <c r="BW770">
        <v>1</v>
      </c>
      <c r="BX770">
        <v>1</v>
      </c>
      <c r="BY770" t="s">
        <v>3</v>
      </c>
      <c r="BZ770">
        <v>0</v>
      </c>
      <c r="CA770">
        <v>0</v>
      </c>
      <c r="CB770" t="s">
        <v>3</v>
      </c>
      <c r="CE770">
        <v>0</v>
      </c>
      <c r="CF770">
        <v>0</v>
      </c>
      <c r="CG770">
        <v>0</v>
      </c>
      <c r="CM770">
        <v>0</v>
      </c>
      <c r="CN770" t="s">
        <v>3</v>
      </c>
      <c r="CO770">
        <v>0</v>
      </c>
      <c r="CP770">
        <f t="shared" si="450"/>
        <v>24983.040000000001</v>
      </c>
      <c r="CQ770">
        <f t="shared" si="451"/>
        <v>2081.92</v>
      </c>
      <c r="CR770">
        <f t="shared" si="452"/>
        <v>0</v>
      </c>
      <c r="CS770">
        <f t="shared" si="453"/>
        <v>0</v>
      </c>
      <c r="CT770">
        <f t="shared" si="454"/>
        <v>0</v>
      </c>
      <c r="CU770">
        <f t="shared" si="455"/>
        <v>0</v>
      </c>
      <c r="CV770">
        <f t="shared" si="456"/>
        <v>0</v>
      </c>
      <c r="CW770">
        <f t="shared" si="457"/>
        <v>0</v>
      </c>
      <c r="CX770">
        <f t="shared" si="458"/>
        <v>0</v>
      </c>
      <c r="CY770">
        <f>0</f>
        <v>0</v>
      </c>
      <c r="CZ770">
        <f>0</f>
        <v>0</v>
      </c>
      <c r="DC770" t="s">
        <v>3</v>
      </c>
      <c r="DD770" t="s">
        <v>3</v>
      </c>
      <c r="DE770" t="s">
        <v>3</v>
      </c>
      <c r="DF770" t="s">
        <v>3</v>
      </c>
      <c r="DG770" t="s">
        <v>3</v>
      </c>
      <c r="DH770" t="s">
        <v>3</v>
      </c>
      <c r="DI770" t="s">
        <v>3</v>
      </c>
      <c r="DJ770" t="s">
        <v>3</v>
      </c>
      <c r="DK770" t="s">
        <v>3</v>
      </c>
      <c r="DL770" t="s">
        <v>3</v>
      </c>
      <c r="DM770" t="s">
        <v>3</v>
      </c>
      <c r="DN770">
        <v>0</v>
      </c>
      <c r="DO770">
        <v>0</v>
      </c>
      <c r="DP770">
        <v>1</v>
      </c>
      <c r="DQ770">
        <v>1</v>
      </c>
      <c r="DU770">
        <v>1013</v>
      </c>
      <c r="DV770" t="s">
        <v>22</v>
      </c>
      <c r="DW770" t="s">
        <v>22</v>
      </c>
      <c r="DX770">
        <v>1</v>
      </c>
      <c r="DZ770" t="s">
        <v>3</v>
      </c>
      <c r="EA770" t="s">
        <v>3</v>
      </c>
      <c r="EB770" t="s">
        <v>3</v>
      </c>
      <c r="EC770" t="s">
        <v>3</v>
      </c>
      <c r="EE770">
        <v>58749427</v>
      </c>
      <c r="EF770">
        <v>12</v>
      </c>
      <c r="EG770" t="s">
        <v>183</v>
      </c>
      <c r="EH770">
        <v>0</v>
      </c>
      <c r="EI770" t="s">
        <v>3</v>
      </c>
      <c r="EJ770">
        <v>2</v>
      </c>
      <c r="EK770">
        <v>500002</v>
      </c>
      <c r="EL770" t="s">
        <v>184</v>
      </c>
      <c r="EM770" t="s">
        <v>185</v>
      </c>
      <c r="EO770" t="s">
        <v>3</v>
      </c>
      <c r="EQ770">
        <v>0</v>
      </c>
      <c r="ER770">
        <v>1639.31</v>
      </c>
      <c r="ES770">
        <v>1639.31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FQ770">
        <v>0</v>
      </c>
      <c r="FR770">
        <f t="shared" si="459"/>
        <v>0</v>
      </c>
      <c r="FS770">
        <v>0</v>
      </c>
      <c r="FX770">
        <v>0</v>
      </c>
      <c r="FY770">
        <v>0</v>
      </c>
      <c r="GA770" t="s">
        <v>3</v>
      </c>
      <c r="GD770">
        <v>1</v>
      </c>
      <c r="GF770">
        <v>1922904874</v>
      </c>
      <c r="GG770">
        <v>2</v>
      </c>
      <c r="GH770">
        <v>1</v>
      </c>
      <c r="GI770">
        <v>2</v>
      </c>
      <c r="GJ770">
        <v>0</v>
      </c>
      <c r="GK770">
        <v>0</v>
      </c>
      <c r="GL770">
        <f t="shared" si="460"/>
        <v>0</v>
      </c>
      <c r="GM770">
        <f t="shared" si="461"/>
        <v>24983.040000000001</v>
      </c>
      <c r="GN770">
        <f t="shared" si="462"/>
        <v>0</v>
      </c>
      <c r="GO770">
        <f t="shared" si="463"/>
        <v>24983.040000000001</v>
      </c>
      <c r="GP770">
        <f t="shared" si="464"/>
        <v>0</v>
      </c>
      <c r="GR770">
        <v>0</v>
      </c>
      <c r="GS770">
        <v>3</v>
      </c>
      <c r="GT770">
        <v>0</v>
      </c>
      <c r="GU770" t="s">
        <v>3</v>
      </c>
      <c r="GV770">
        <f t="shared" si="465"/>
        <v>0</v>
      </c>
      <c r="GW770">
        <v>1</v>
      </c>
      <c r="GX770">
        <f t="shared" si="466"/>
        <v>0</v>
      </c>
      <c r="HA770">
        <v>0</v>
      </c>
      <c r="HB770">
        <v>0</v>
      </c>
      <c r="HC770">
        <f t="shared" si="467"/>
        <v>0</v>
      </c>
      <c r="HE770" t="s">
        <v>3</v>
      </c>
      <c r="HF770" t="s">
        <v>3</v>
      </c>
      <c r="HM770" t="s">
        <v>3</v>
      </c>
      <c r="HN770" t="s">
        <v>3</v>
      </c>
      <c r="HO770" t="s">
        <v>3</v>
      </c>
      <c r="HP770" t="s">
        <v>3</v>
      </c>
      <c r="HQ770" t="s">
        <v>3</v>
      </c>
      <c r="IK770">
        <v>0</v>
      </c>
    </row>
    <row r="771" spans="1:245" x14ac:dyDescent="0.2">
      <c r="A771">
        <v>17</v>
      </c>
      <c r="B771">
        <v>0</v>
      </c>
      <c r="E771" t="s">
        <v>298</v>
      </c>
      <c r="F771" t="s">
        <v>208</v>
      </c>
      <c r="G771" t="s">
        <v>209</v>
      </c>
      <c r="H771" t="s">
        <v>158</v>
      </c>
      <c r="I771">
        <f>ROUND(33/100,7)</f>
        <v>0.33</v>
      </c>
      <c r="J771">
        <v>0</v>
      </c>
      <c r="K771">
        <f>ROUND(33/100,7)</f>
        <v>0.33</v>
      </c>
      <c r="O771">
        <f t="shared" si="430"/>
        <v>12890.63</v>
      </c>
      <c r="P771">
        <f t="shared" si="431"/>
        <v>12890.63</v>
      </c>
      <c r="Q771">
        <f t="shared" si="432"/>
        <v>0</v>
      </c>
      <c r="R771">
        <f t="shared" si="433"/>
        <v>0</v>
      </c>
      <c r="S771">
        <f t="shared" si="434"/>
        <v>0</v>
      </c>
      <c r="T771">
        <f t="shared" si="435"/>
        <v>0</v>
      </c>
      <c r="U771">
        <f t="shared" si="436"/>
        <v>0</v>
      </c>
      <c r="V771">
        <f t="shared" si="437"/>
        <v>0</v>
      </c>
      <c r="W771">
        <f t="shared" si="438"/>
        <v>0</v>
      </c>
      <c r="X771">
        <f t="shared" si="439"/>
        <v>0</v>
      </c>
      <c r="Y771">
        <f t="shared" si="440"/>
        <v>0</v>
      </c>
      <c r="AA771">
        <v>61617792</v>
      </c>
      <c r="AB771">
        <f t="shared" si="441"/>
        <v>43402.78</v>
      </c>
      <c r="AC771">
        <f t="shared" si="442"/>
        <v>43402.78</v>
      </c>
      <c r="AD771">
        <f t="shared" si="443"/>
        <v>0</v>
      </c>
      <c r="AE771">
        <f t="shared" si="444"/>
        <v>0</v>
      </c>
      <c r="AF771">
        <f t="shared" si="445"/>
        <v>0</v>
      </c>
      <c r="AG771">
        <f t="shared" si="446"/>
        <v>0</v>
      </c>
      <c r="AH771">
        <f t="shared" si="447"/>
        <v>0</v>
      </c>
      <c r="AI771">
        <f t="shared" si="448"/>
        <v>0</v>
      </c>
      <c r="AJ771">
        <f t="shared" si="449"/>
        <v>0</v>
      </c>
      <c r="AK771">
        <v>43402.78</v>
      </c>
      <c r="AL771">
        <v>43402.78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1</v>
      </c>
      <c r="AW771">
        <v>1</v>
      </c>
      <c r="AZ771">
        <v>1</v>
      </c>
      <c r="BA771">
        <v>1</v>
      </c>
      <c r="BB771">
        <v>1</v>
      </c>
      <c r="BC771">
        <v>0.9</v>
      </c>
      <c r="BD771" t="s">
        <v>3</v>
      </c>
      <c r="BE771" t="s">
        <v>3</v>
      </c>
      <c r="BF771" t="s">
        <v>3</v>
      </c>
      <c r="BG771" t="s">
        <v>3</v>
      </c>
      <c r="BH771">
        <v>3</v>
      </c>
      <c r="BI771">
        <v>2</v>
      </c>
      <c r="BJ771" t="s">
        <v>210</v>
      </c>
      <c r="BM771">
        <v>500002</v>
      </c>
      <c r="BN771">
        <v>0</v>
      </c>
      <c r="BO771" t="s">
        <v>208</v>
      </c>
      <c r="BP771">
        <v>1</v>
      </c>
      <c r="BQ771">
        <v>12</v>
      </c>
      <c r="BR771">
        <v>0</v>
      </c>
      <c r="BS771">
        <v>1</v>
      </c>
      <c r="BT771">
        <v>1</v>
      </c>
      <c r="BU771">
        <v>1</v>
      </c>
      <c r="BV771">
        <v>1</v>
      </c>
      <c r="BW771">
        <v>1</v>
      </c>
      <c r="BX771">
        <v>1</v>
      </c>
      <c r="BY771" t="s">
        <v>3</v>
      </c>
      <c r="BZ771">
        <v>0</v>
      </c>
      <c r="CA771">
        <v>0</v>
      </c>
      <c r="CB771" t="s">
        <v>3</v>
      </c>
      <c r="CE771">
        <v>0</v>
      </c>
      <c r="CF771">
        <v>0</v>
      </c>
      <c r="CG771">
        <v>0</v>
      </c>
      <c r="CM771">
        <v>0</v>
      </c>
      <c r="CN771" t="s">
        <v>3</v>
      </c>
      <c r="CO771">
        <v>0</v>
      </c>
      <c r="CP771">
        <f t="shared" si="450"/>
        <v>12890.63</v>
      </c>
      <c r="CQ771">
        <f t="shared" si="451"/>
        <v>39062.5</v>
      </c>
      <c r="CR771">
        <f t="shared" si="452"/>
        <v>0</v>
      </c>
      <c r="CS771">
        <f t="shared" si="453"/>
        <v>0</v>
      </c>
      <c r="CT771">
        <f t="shared" si="454"/>
        <v>0</v>
      </c>
      <c r="CU771">
        <f t="shared" si="455"/>
        <v>0</v>
      </c>
      <c r="CV771">
        <f t="shared" si="456"/>
        <v>0</v>
      </c>
      <c r="CW771">
        <f t="shared" si="457"/>
        <v>0</v>
      </c>
      <c r="CX771">
        <f t="shared" si="458"/>
        <v>0</v>
      </c>
      <c r="CY771">
        <f>0</f>
        <v>0</v>
      </c>
      <c r="CZ771">
        <f>0</f>
        <v>0</v>
      </c>
      <c r="DC771" t="s">
        <v>3</v>
      </c>
      <c r="DD771" t="s">
        <v>3</v>
      </c>
      <c r="DE771" t="s">
        <v>3</v>
      </c>
      <c r="DF771" t="s">
        <v>3</v>
      </c>
      <c r="DG771" t="s">
        <v>3</v>
      </c>
      <c r="DH771" t="s">
        <v>3</v>
      </c>
      <c r="DI771" t="s">
        <v>3</v>
      </c>
      <c r="DJ771" t="s">
        <v>3</v>
      </c>
      <c r="DK771" t="s">
        <v>3</v>
      </c>
      <c r="DL771" t="s">
        <v>3</v>
      </c>
      <c r="DM771" t="s">
        <v>3</v>
      </c>
      <c r="DN771">
        <v>0</v>
      </c>
      <c r="DO771">
        <v>0</v>
      </c>
      <c r="DP771">
        <v>1</v>
      </c>
      <c r="DQ771">
        <v>1</v>
      </c>
      <c r="DU771">
        <v>1013</v>
      </c>
      <c r="DV771" t="s">
        <v>158</v>
      </c>
      <c r="DW771" t="s">
        <v>158</v>
      </c>
      <c r="DX771">
        <v>1</v>
      </c>
      <c r="DZ771" t="s">
        <v>3</v>
      </c>
      <c r="EA771" t="s">
        <v>3</v>
      </c>
      <c r="EB771" t="s">
        <v>3</v>
      </c>
      <c r="EC771" t="s">
        <v>3</v>
      </c>
      <c r="EE771">
        <v>58749427</v>
      </c>
      <c r="EF771">
        <v>12</v>
      </c>
      <c r="EG771" t="s">
        <v>183</v>
      </c>
      <c r="EH771">
        <v>0</v>
      </c>
      <c r="EI771" t="s">
        <v>3</v>
      </c>
      <c r="EJ771">
        <v>2</v>
      </c>
      <c r="EK771">
        <v>500002</v>
      </c>
      <c r="EL771" t="s">
        <v>184</v>
      </c>
      <c r="EM771" t="s">
        <v>185</v>
      </c>
      <c r="EO771" t="s">
        <v>3</v>
      </c>
      <c r="EQ771">
        <v>0</v>
      </c>
      <c r="ER771">
        <v>43402.78</v>
      </c>
      <c r="ES771">
        <v>43402.78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FQ771">
        <v>0</v>
      </c>
      <c r="FR771">
        <f t="shared" si="459"/>
        <v>0</v>
      </c>
      <c r="FS771">
        <v>0</v>
      </c>
      <c r="FX771">
        <v>0</v>
      </c>
      <c r="FY771">
        <v>0</v>
      </c>
      <c r="GA771" t="s">
        <v>3</v>
      </c>
      <c r="GD771">
        <v>1</v>
      </c>
      <c r="GF771">
        <v>-1566809035</v>
      </c>
      <c r="GG771">
        <v>2</v>
      </c>
      <c r="GH771">
        <v>1</v>
      </c>
      <c r="GI771">
        <v>2</v>
      </c>
      <c r="GJ771">
        <v>0</v>
      </c>
      <c r="GK771">
        <v>0</v>
      </c>
      <c r="GL771">
        <f t="shared" si="460"/>
        <v>0</v>
      </c>
      <c r="GM771">
        <f t="shared" si="461"/>
        <v>12890.63</v>
      </c>
      <c r="GN771">
        <f t="shared" si="462"/>
        <v>0</v>
      </c>
      <c r="GO771">
        <f t="shared" si="463"/>
        <v>12890.63</v>
      </c>
      <c r="GP771">
        <f t="shared" si="464"/>
        <v>0</v>
      </c>
      <c r="GR771">
        <v>0</v>
      </c>
      <c r="GS771">
        <v>3</v>
      </c>
      <c r="GT771">
        <v>0</v>
      </c>
      <c r="GU771" t="s">
        <v>3</v>
      </c>
      <c r="GV771">
        <f t="shared" si="465"/>
        <v>0</v>
      </c>
      <c r="GW771">
        <v>1</v>
      </c>
      <c r="GX771">
        <f t="shared" si="466"/>
        <v>0</v>
      </c>
      <c r="HA771">
        <v>0</v>
      </c>
      <c r="HB771">
        <v>0</v>
      </c>
      <c r="HC771">
        <f t="shared" si="467"/>
        <v>0</v>
      </c>
      <c r="HE771" t="s">
        <v>3</v>
      </c>
      <c r="HF771" t="s">
        <v>3</v>
      </c>
      <c r="HM771" t="s">
        <v>3</v>
      </c>
      <c r="HN771" t="s">
        <v>3</v>
      </c>
      <c r="HO771" t="s">
        <v>3</v>
      </c>
      <c r="HP771" t="s">
        <v>3</v>
      </c>
      <c r="HQ771" t="s">
        <v>3</v>
      </c>
      <c r="IK771">
        <v>0</v>
      </c>
    </row>
    <row r="772" spans="1:245" x14ac:dyDescent="0.2">
      <c r="A772">
        <v>17</v>
      </c>
      <c r="B772">
        <v>0</v>
      </c>
      <c r="E772" t="s">
        <v>306</v>
      </c>
      <c r="F772" t="s">
        <v>394</v>
      </c>
      <c r="G772" t="s">
        <v>395</v>
      </c>
      <c r="H772" t="s">
        <v>158</v>
      </c>
      <c r="I772">
        <v>0</v>
      </c>
      <c r="J772">
        <v>0</v>
      </c>
      <c r="K772">
        <v>0</v>
      </c>
      <c r="O772">
        <f t="shared" si="430"/>
        <v>0</v>
      </c>
      <c r="P772">
        <f t="shared" si="431"/>
        <v>0</v>
      </c>
      <c r="Q772">
        <f t="shared" si="432"/>
        <v>0</v>
      </c>
      <c r="R772">
        <f t="shared" si="433"/>
        <v>0</v>
      </c>
      <c r="S772">
        <f t="shared" si="434"/>
        <v>0</v>
      </c>
      <c r="T772">
        <f t="shared" si="435"/>
        <v>0</v>
      </c>
      <c r="U772">
        <f t="shared" si="436"/>
        <v>0</v>
      </c>
      <c r="V772">
        <f t="shared" si="437"/>
        <v>0</v>
      </c>
      <c r="W772">
        <f t="shared" si="438"/>
        <v>0</v>
      </c>
      <c r="X772">
        <f t="shared" si="439"/>
        <v>0</v>
      </c>
      <c r="Y772">
        <f t="shared" si="440"/>
        <v>0</v>
      </c>
      <c r="AA772">
        <v>61617792</v>
      </c>
      <c r="AB772">
        <f t="shared" si="441"/>
        <v>1031.73</v>
      </c>
      <c r="AC772">
        <f t="shared" si="442"/>
        <v>1031.73</v>
      </c>
      <c r="AD772">
        <f t="shared" si="443"/>
        <v>0</v>
      </c>
      <c r="AE772">
        <f t="shared" si="444"/>
        <v>0</v>
      </c>
      <c r="AF772">
        <f t="shared" si="445"/>
        <v>0</v>
      </c>
      <c r="AG772">
        <f t="shared" si="446"/>
        <v>0</v>
      </c>
      <c r="AH772">
        <f t="shared" si="447"/>
        <v>0</v>
      </c>
      <c r="AI772">
        <f t="shared" si="448"/>
        <v>0</v>
      </c>
      <c r="AJ772">
        <f t="shared" si="449"/>
        <v>0</v>
      </c>
      <c r="AK772">
        <v>1031.73</v>
      </c>
      <c r="AL772">
        <v>1031.73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1</v>
      </c>
      <c r="AW772">
        <v>1</v>
      </c>
      <c r="AZ772">
        <v>1</v>
      </c>
      <c r="BA772">
        <v>1</v>
      </c>
      <c r="BB772">
        <v>1</v>
      </c>
      <c r="BC772">
        <v>1.27</v>
      </c>
      <c r="BD772" t="s">
        <v>3</v>
      </c>
      <c r="BE772" t="s">
        <v>3</v>
      </c>
      <c r="BF772" t="s">
        <v>3</v>
      </c>
      <c r="BG772" t="s">
        <v>3</v>
      </c>
      <c r="BH772">
        <v>3</v>
      </c>
      <c r="BI772">
        <v>2</v>
      </c>
      <c r="BJ772" t="s">
        <v>396</v>
      </c>
      <c r="BM772">
        <v>500002</v>
      </c>
      <c r="BN772">
        <v>0</v>
      </c>
      <c r="BO772" t="s">
        <v>394</v>
      </c>
      <c r="BP772">
        <v>1</v>
      </c>
      <c r="BQ772">
        <v>12</v>
      </c>
      <c r="BR772">
        <v>0</v>
      </c>
      <c r="BS772">
        <v>1</v>
      </c>
      <c r="BT772">
        <v>1</v>
      </c>
      <c r="BU772">
        <v>1</v>
      </c>
      <c r="BV772">
        <v>1</v>
      </c>
      <c r="BW772">
        <v>1</v>
      </c>
      <c r="BX772">
        <v>1</v>
      </c>
      <c r="BY772" t="s">
        <v>3</v>
      </c>
      <c r="BZ772">
        <v>0</v>
      </c>
      <c r="CA772">
        <v>0</v>
      </c>
      <c r="CB772" t="s">
        <v>3</v>
      </c>
      <c r="CE772">
        <v>0</v>
      </c>
      <c r="CF772">
        <v>0</v>
      </c>
      <c r="CG772">
        <v>0</v>
      </c>
      <c r="CM772">
        <v>0</v>
      </c>
      <c r="CN772" t="s">
        <v>3</v>
      </c>
      <c r="CO772">
        <v>0</v>
      </c>
      <c r="CP772">
        <f t="shared" si="450"/>
        <v>0</v>
      </c>
      <c r="CQ772">
        <f t="shared" si="451"/>
        <v>1310.3</v>
      </c>
      <c r="CR772">
        <f t="shared" si="452"/>
        <v>0</v>
      </c>
      <c r="CS772">
        <f t="shared" si="453"/>
        <v>0</v>
      </c>
      <c r="CT772">
        <f t="shared" si="454"/>
        <v>0</v>
      </c>
      <c r="CU772">
        <f t="shared" si="455"/>
        <v>0</v>
      </c>
      <c r="CV772">
        <f t="shared" si="456"/>
        <v>0</v>
      </c>
      <c r="CW772">
        <f t="shared" si="457"/>
        <v>0</v>
      </c>
      <c r="CX772">
        <f t="shared" si="458"/>
        <v>0</v>
      </c>
      <c r="CY772">
        <f>0</f>
        <v>0</v>
      </c>
      <c r="CZ772">
        <f>0</f>
        <v>0</v>
      </c>
      <c r="DC772" t="s">
        <v>3</v>
      </c>
      <c r="DD772" t="s">
        <v>3</v>
      </c>
      <c r="DE772" t="s">
        <v>3</v>
      </c>
      <c r="DF772" t="s">
        <v>3</v>
      </c>
      <c r="DG772" t="s">
        <v>3</v>
      </c>
      <c r="DH772" t="s">
        <v>3</v>
      </c>
      <c r="DI772" t="s">
        <v>3</v>
      </c>
      <c r="DJ772" t="s">
        <v>3</v>
      </c>
      <c r="DK772" t="s">
        <v>3</v>
      </c>
      <c r="DL772" t="s">
        <v>3</v>
      </c>
      <c r="DM772" t="s">
        <v>3</v>
      </c>
      <c r="DN772">
        <v>0</v>
      </c>
      <c r="DO772">
        <v>0</v>
      </c>
      <c r="DP772">
        <v>1</v>
      </c>
      <c r="DQ772">
        <v>1</v>
      </c>
      <c r="DU772">
        <v>1013</v>
      </c>
      <c r="DV772" t="s">
        <v>158</v>
      </c>
      <c r="DW772" t="s">
        <v>158</v>
      </c>
      <c r="DX772">
        <v>1</v>
      </c>
      <c r="DZ772" t="s">
        <v>3</v>
      </c>
      <c r="EA772" t="s">
        <v>3</v>
      </c>
      <c r="EB772" t="s">
        <v>3</v>
      </c>
      <c r="EC772" t="s">
        <v>3</v>
      </c>
      <c r="EE772">
        <v>58749427</v>
      </c>
      <c r="EF772">
        <v>12</v>
      </c>
      <c r="EG772" t="s">
        <v>183</v>
      </c>
      <c r="EH772">
        <v>0</v>
      </c>
      <c r="EI772" t="s">
        <v>3</v>
      </c>
      <c r="EJ772">
        <v>2</v>
      </c>
      <c r="EK772">
        <v>500002</v>
      </c>
      <c r="EL772" t="s">
        <v>184</v>
      </c>
      <c r="EM772" t="s">
        <v>185</v>
      </c>
      <c r="EO772" t="s">
        <v>3</v>
      </c>
      <c r="EQ772">
        <v>0</v>
      </c>
      <c r="ER772">
        <v>1031.73</v>
      </c>
      <c r="ES772">
        <v>1031.73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FQ772">
        <v>0</v>
      </c>
      <c r="FR772">
        <f t="shared" si="459"/>
        <v>0</v>
      </c>
      <c r="FS772">
        <v>0</v>
      </c>
      <c r="FX772">
        <v>0</v>
      </c>
      <c r="FY772">
        <v>0</v>
      </c>
      <c r="GA772" t="s">
        <v>3</v>
      </c>
      <c r="GD772">
        <v>1</v>
      </c>
      <c r="GF772">
        <v>359643171</v>
      </c>
      <c r="GG772">
        <v>2</v>
      </c>
      <c r="GH772">
        <v>1</v>
      </c>
      <c r="GI772">
        <v>2</v>
      </c>
      <c r="GJ772">
        <v>0</v>
      </c>
      <c r="GK772">
        <v>0</v>
      </c>
      <c r="GL772">
        <f t="shared" si="460"/>
        <v>0</v>
      </c>
      <c r="GM772">
        <f t="shared" si="461"/>
        <v>0</v>
      </c>
      <c r="GN772">
        <f t="shared" si="462"/>
        <v>0</v>
      </c>
      <c r="GO772">
        <f t="shared" si="463"/>
        <v>0</v>
      </c>
      <c r="GP772">
        <f t="shared" si="464"/>
        <v>0</v>
      </c>
      <c r="GR772">
        <v>0</v>
      </c>
      <c r="GS772">
        <v>3</v>
      </c>
      <c r="GT772">
        <v>0</v>
      </c>
      <c r="GU772" t="s">
        <v>3</v>
      </c>
      <c r="GV772">
        <f t="shared" si="465"/>
        <v>0</v>
      </c>
      <c r="GW772">
        <v>1</v>
      </c>
      <c r="GX772">
        <f t="shared" si="466"/>
        <v>0</v>
      </c>
      <c r="HA772">
        <v>0</v>
      </c>
      <c r="HB772">
        <v>0</v>
      </c>
      <c r="HC772">
        <f t="shared" si="467"/>
        <v>0</v>
      </c>
      <c r="HE772" t="s">
        <v>3</v>
      </c>
      <c r="HF772" t="s">
        <v>3</v>
      </c>
      <c r="HM772" t="s">
        <v>3</v>
      </c>
      <c r="HN772" t="s">
        <v>3</v>
      </c>
      <c r="HO772" t="s">
        <v>3</v>
      </c>
      <c r="HP772" t="s">
        <v>3</v>
      </c>
      <c r="HQ772" t="s">
        <v>3</v>
      </c>
      <c r="IK772">
        <v>0</v>
      </c>
    </row>
    <row r="773" spans="1:245" x14ac:dyDescent="0.2">
      <c r="A773">
        <v>17</v>
      </c>
      <c r="B773">
        <v>0</v>
      </c>
      <c r="E773" t="s">
        <v>310</v>
      </c>
      <c r="F773" t="s">
        <v>212</v>
      </c>
      <c r="G773" t="s">
        <v>213</v>
      </c>
      <c r="H773" t="s">
        <v>158</v>
      </c>
      <c r="I773">
        <f>ROUND(6/100,7)</f>
        <v>0.06</v>
      </c>
      <c r="J773">
        <v>0</v>
      </c>
      <c r="K773">
        <f>ROUND(6/100,7)</f>
        <v>0.06</v>
      </c>
      <c r="O773">
        <f t="shared" si="430"/>
        <v>4810.7299999999996</v>
      </c>
      <c r="P773">
        <f t="shared" si="431"/>
        <v>4810.7299999999996</v>
      </c>
      <c r="Q773">
        <f t="shared" si="432"/>
        <v>0</v>
      </c>
      <c r="R773">
        <f t="shared" si="433"/>
        <v>0</v>
      </c>
      <c r="S773">
        <f t="shared" si="434"/>
        <v>0</v>
      </c>
      <c r="T773">
        <f t="shared" si="435"/>
        <v>0</v>
      </c>
      <c r="U773">
        <f t="shared" si="436"/>
        <v>0</v>
      </c>
      <c r="V773">
        <f t="shared" si="437"/>
        <v>0</v>
      </c>
      <c r="W773">
        <f t="shared" si="438"/>
        <v>0</v>
      </c>
      <c r="X773">
        <f t="shared" si="439"/>
        <v>0</v>
      </c>
      <c r="Y773">
        <f t="shared" si="440"/>
        <v>0</v>
      </c>
      <c r="AA773">
        <v>61617792</v>
      </c>
      <c r="AB773">
        <f t="shared" si="441"/>
        <v>109833.95</v>
      </c>
      <c r="AC773">
        <f t="shared" si="442"/>
        <v>109833.95</v>
      </c>
      <c r="AD773">
        <f t="shared" si="443"/>
        <v>0</v>
      </c>
      <c r="AE773">
        <f t="shared" si="444"/>
        <v>0</v>
      </c>
      <c r="AF773">
        <f t="shared" si="445"/>
        <v>0</v>
      </c>
      <c r="AG773">
        <f t="shared" si="446"/>
        <v>0</v>
      </c>
      <c r="AH773">
        <f t="shared" si="447"/>
        <v>0</v>
      </c>
      <c r="AI773">
        <f t="shared" si="448"/>
        <v>0</v>
      </c>
      <c r="AJ773">
        <f t="shared" si="449"/>
        <v>0</v>
      </c>
      <c r="AK773">
        <v>109833.95</v>
      </c>
      <c r="AL773">
        <v>109833.95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1</v>
      </c>
      <c r="AW773">
        <v>1</v>
      </c>
      <c r="AZ773">
        <v>1</v>
      </c>
      <c r="BA773">
        <v>1</v>
      </c>
      <c r="BB773">
        <v>1</v>
      </c>
      <c r="BC773">
        <v>0.73</v>
      </c>
      <c r="BD773" t="s">
        <v>3</v>
      </c>
      <c r="BE773" t="s">
        <v>3</v>
      </c>
      <c r="BF773" t="s">
        <v>3</v>
      </c>
      <c r="BG773" t="s">
        <v>3</v>
      </c>
      <c r="BH773">
        <v>3</v>
      </c>
      <c r="BI773">
        <v>2</v>
      </c>
      <c r="BJ773" t="s">
        <v>214</v>
      </c>
      <c r="BM773">
        <v>500002</v>
      </c>
      <c r="BN773">
        <v>0</v>
      </c>
      <c r="BO773" t="s">
        <v>212</v>
      </c>
      <c r="BP773">
        <v>1</v>
      </c>
      <c r="BQ773">
        <v>12</v>
      </c>
      <c r="BR773">
        <v>0</v>
      </c>
      <c r="BS773">
        <v>1</v>
      </c>
      <c r="BT773">
        <v>1</v>
      </c>
      <c r="BU773">
        <v>1</v>
      </c>
      <c r="BV773">
        <v>1</v>
      </c>
      <c r="BW773">
        <v>1</v>
      </c>
      <c r="BX773">
        <v>1</v>
      </c>
      <c r="BY773" t="s">
        <v>3</v>
      </c>
      <c r="BZ773">
        <v>0</v>
      </c>
      <c r="CA773">
        <v>0</v>
      </c>
      <c r="CB773" t="s">
        <v>3</v>
      </c>
      <c r="CE773">
        <v>0</v>
      </c>
      <c r="CF773">
        <v>0</v>
      </c>
      <c r="CG773">
        <v>0</v>
      </c>
      <c r="CM773">
        <v>0</v>
      </c>
      <c r="CN773" t="s">
        <v>3</v>
      </c>
      <c r="CO773">
        <v>0</v>
      </c>
      <c r="CP773">
        <f t="shared" si="450"/>
        <v>4810.7299999999996</v>
      </c>
      <c r="CQ773">
        <f t="shared" si="451"/>
        <v>80178.78</v>
      </c>
      <c r="CR773">
        <f t="shared" si="452"/>
        <v>0</v>
      </c>
      <c r="CS773">
        <f t="shared" si="453"/>
        <v>0</v>
      </c>
      <c r="CT773">
        <f t="shared" si="454"/>
        <v>0</v>
      </c>
      <c r="CU773">
        <f t="shared" si="455"/>
        <v>0</v>
      </c>
      <c r="CV773">
        <f t="shared" si="456"/>
        <v>0</v>
      </c>
      <c r="CW773">
        <f t="shared" si="457"/>
        <v>0</v>
      </c>
      <c r="CX773">
        <f t="shared" si="458"/>
        <v>0</v>
      </c>
      <c r="CY773">
        <f>0</f>
        <v>0</v>
      </c>
      <c r="CZ773">
        <f>0</f>
        <v>0</v>
      </c>
      <c r="DC773" t="s">
        <v>3</v>
      </c>
      <c r="DD773" t="s">
        <v>3</v>
      </c>
      <c r="DE773" t="s">
        <v>3</v>
      </c>
      <c r="DF773" t="s">
        <v>3</v>
      </c>
      <c r="DG773" t="s">
        <v>3</v>
      </c>
      <c r="DH773" t="s">
        <v>3</v>
      </c>
      <c r="DI773" t="s">
        <v>3</v>
      </c>
      <c r="DJ773" t="s">
        <v>3</v>
      </c>
      <c r="DK773" t="s">
        <v>3</v>
      </c>
      <c r="DL773" t="s">
        <v>3</v>
      </c>
      <c r="DM773" t="s">
        <v>3</v>
      </c>
      <c r="DN773">
        <v>0</v>
      </c>
      <c r="DO773">
        <v>0</v>
      </c>
      <c r="DP773">
        <v>1</v>
      </c>
      <c r="DQ773">
        <v>1</v>
      </c>
      <c r="DU773">
        <v>1013</v>
      </c>
      <c r="DV773" t="s">
        <v>158</v>
      </c>
      <c r="DW773" t="s">
        <v>158</v>
      </c>
      <c r="DX773">
        <v>1</v>
      </c>
      <c r="DZ773" t="s">
        <v>3</v>
      </c>
      <c r="EA773" t="s">
        <v>3</v>
      </c>
      <c r="EB773" t="s">
        <v>3</v>
      </c>
      <c r="EC773" t="s">
        <v>3</v>
      </c>
      <c r="EE773">
        <v>58749427</v>
      </c>
      <c r="EF773">
        <v>12</v>
      </c>
      <c r="EG773" t="s">
        <v>183</v>
      </c>
      <c r="EH773">
        <v>0</v>
      </c>
      <c r="EI773" t="s">
        <v>3</v>
      </c>
      <c r="EJ773">
        <v>2</v>
      </c>
      <c r="EK773">
        <v>500002</v>
      </c>
      <c r="EL773" t="s">
        <v>184</v>
      </c>
      <c r="EM773" t="s">
        <v>185</v>
      </c>
      <c r="EO773" t="s">
        <v>3</v>
      </c>
      <c r="EQ773">
        <v>0</v>
      </c>
      <c r="ER773">
        <v>109833.95</v>
      </c>
      <c r="ES773">
        <v>109833.95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FQ773">
        <v>0</v>
      </c>
      <c r="FR773">
        <f t="shared" si="459"/>
        <v>0</v>
      </c>
      <c r="FS773">
        <v>0</v>
      </c>
      <c r="FX773">
        <v>0</v>
      </c>
      <c r="FY773">
        <v>0</v>
      </c>
      <c r="GA773" t="s">
        <v>3</v>
      </c>
      <c r="GD773">
        <v>1</v>
      </c>
      <c r="GF773">
        <v>-540782640</v>
      </c>
      <c r="GG773">
        <v>2</v>
      </c>
      <c r="GH773">
        <v>1</v>
      </c>
      <c r="GI773">
        <v>2</v>
      </c>
      <c r="GJ773">
        <v>0</v>
      </c>
      <c r="GK773">
        <v>0</v>
      </c>
      <c r="GL773">
        <f t="shared" si="460"/>
        <v>0</v>
      </c>
      <c r="GM773">
        <f t="shared" si="461"/>
        <v>4810.7299999999996</v>
      </c>
      <c r="GN773">
        <f t="shared" si="462"/>
        <v>0</v>
      </c>
      <c r="GO773">
        <f t="shared" si="463"/>
        <v>4810.7299999999996</v>
      </c>
      <c r="GP773">
        <f t="shared" si="464"/>
        <v>0</v>
      </c>
      <c r="GR773">
        <v>0</v>
      </c>
      <c r="GS773">
        <v>3</v>
      </c>
      <c r="GT773">
        <v>0</v>
      </c>
      <c r="GU773" t="s">
        <v>3</v>
      </c>
      <c r="GV773">
        <f t="shared" si="465"/>
        <v>0</v>
      </c>
      <c r="GW773">
        <v>1</v>
      </c>
      <c r="GX773">
        <f t="shared" si="466"/>
        <v>0</v>
      </c>
      <c r="HA773">
        <v>0</v>
      </c>
      <c r="HB773">
        <v>0</v>
      </c>
      <c r="HC773">
        <f t="shared" si="467"/>
        <v>0</v>
      </c>
      <c r="HE773" t="s">
        <v>3</v>
      </c>
      <c r="HF773" t="s">
        <v>3</v>
      </c>
      <c r="HM773" t="s">
        <v>3</v>
      </c>
      <c r="HN773" t="s">
        <v>3</v>
      </c>
      <c r="HO773" t="s">
        <v>3</v>
      </c>
      <c r="HP773" t="s">
        <v>3</v>
      </c>
      <c r="HQ773" t="s">
        <v>3</v>
      </c>
      <c r="IK773">
        <v>0</v>
      </c>
    </row>
    <row r="774" spans="1:245" x14ac:dyDescent="0.2">
      <c r="A774">
        <v>17</v>
      </c>
      <c r="B774">
        <v>0</v>
      </c>
      <c r="E774" t="s">
        <v>315</v>
      </c>
      <c r="F774" t="s">
        <v>216</v>
      </c>
      <c r="G774" t="s">
        <v>217</v>
      </c>
      <c r="H774" t="s">
        <v>22</v>
      </c>
      <c r="I774">
        <v>66</v>
      </c>
      <c r="J774">
        <v>0</v>
      </c>
      <c r="K774">
        <v>66</v>
      </c>
      <c r="O774">
        <f t="shared" si="430"/>
        <v>10860.3</v>
      </c>
      <c r="P774">
        <f t="shared" si="431"/>
        <v>10860.3</v>
      </c>
      <c r="Q774">
        <f t="shared" si="432"/>
        <v>0</v>
      </c>
      <c r="R774">
        <f t="shared" si="433"/>
        <v>0</v>
      </c>
      <c r="S774">
        <f t="shared" si="434"/>
        <v>0</v>
      </c>
      <c r="T774">
        <f t="shared" si="435"/>
        <v>0</v>
      </c>
      <c r="U774">
        <f t="shared" si="436"/>
        <v>0</v>
      </c>
      <c r="V774">
        <f t="shared" si="437"/>
        <v>0</v>
      </c>
      <c r="W774">
        <f t="shared" si="438"/>
        <v>0</v>
      </c>
      <c r="X774">
        <f t="shared" si="439"/>
        <v>0</v>
      </c>
      <c r="Y774">
        <f t="shared" si="440"/>
        <v>0</v>
      </c>
      <c r="AA774">
        <v>61617792</v>
      </c>
      <c r="AB774">
        <f t="shared" si="441"/>
        <v>127.56</v>
      </c>
      <c r="AC774">
        <f t="shared" si="442"/>
        <v>127.56</v>
      </c>
      <c r="AD774">
        <f t="shared" si="443"/>
        <v>0</v>
      </c>
      <c r="AE774">
        <f t="shared" si="444"/>
        <v>0</v>
      </c>
      <c r="AF774">
        <f t="shared" si="445"/>
        <v>0</v>
      </c>
      <c r="AG774">
        <f t="shared" si="446"/>
        <v>0</v>
      </c>
      <c r="AH774">
        <f t="shared" si="447"/>
        <v>0</v>
      </c>
      <c r="AI774">
        <f t="shared" si="448"/>
        <v>0</v>
      </c>
      <c r="AJ774">
        <f t="shared" si="449"/>
        <v>0</v>
      </c>
      <c r="AK774">
        <v>127.56</v>
      </c>
      <c r="AL774">
        <v>127.56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1</v>
      </c>
      <c r="AW774">
        <v>1</v>
      </c>
      <c r="AZ774">
        <v>1</v>
      </c>
      <c r="BA774">
        <v>1</v>
      </c>
      <c r="BB774">
        <v>1</v>
      </c>
      <c r="BC774">
        <v>1.29</v>
      </c>
      <c r="BD774" t="s">
        <v>3</v>
      </c>
      <c r="BE774" t="s">
        <v>3</v>
      </c>
      <c r="BF774" t="s">
        <v>3</v>
      </c>
      <c r="BG774" t="s">
        <v>3</v>
      </c>
      <c r="BH774">
        <v>3</v>
      </c>
      <c r="BI774">
        <v>2</v>
      </c>
      <c r="BJ774" t="s">
        <v>218</v>
      </c>
      <c r="BM774">
        <v>500002</v>
      </c>
      <c r="BN774">
        <v>0</v>
      </c>
      <c r="BO774" t="s">
        <v>216</v>
      </c>
      <c r="BP774">
        <v>1</v>
      </c>
      <c r="BQ774">
        <v>12</v>
      </c>
      <c r="BR774">
        <v>0</v>
      </c>
      <c r="BS774">
        <v>1</v>
      </c>
      <c r="BT774">
        <v>1</v>
      </c>
      <c r="BU774">
        <v>1</v>
      </c>
      <c r="BV774">
        <v>1</v>
      </c>
      <c r="BW774">
        <v>1</v>
      </c>
      <c r="BX774">
        <v>1</v>
      </c>
      <c r="BY774" t="s">
        <v>3</v>
      </c>
      <c r="BZ774">
        <v>0</v>
      </c>
      <c r="CA774">
        <v>0</v>
      </c>
      <c r="CB774" t="s">
        <v>3</v>
      </c>
      <c r="CE774">
        <v>0</v>
      </c>
      <c r="CF774">
        <v>0</v>
      </c>
      <c r="CG774">
        <v>0</v>
      </c>
      <c r="CM774">
        <v>0</v>
      </c>
      <c r="CN774" t="s">
        <v>3</v>
      </c>
      <c r="CO774">
        <v>0</v>
      </c>
      <c r="CP774">
        <f t="shared" si="450"/>
        <v>10860.3</v>
      </c>
      <c r="CQ774">
        <f t="shared" si="451"/>
        <v>164.55</v>
      </c>
      <c r="CR774">
        <f t="shared" si="452"/>
        <v>0</v>
      </c>
      <c r="CS774">
        <f t="shared" si="453"/>
        <v>0</v>
      </c>
      <c r="CT774">
        <f t="shared" si="454"/>
        <v>0</v>
      </c>
      <c r="CU774">
        <f t="shared" si="455"/>
        <v>0</v>
      </c>
      <c r="CV774">
        <f t="shared" si="456"/>
        <v>0</v>
      </c>
      <c r="CW774">
        <f t="shared" si="457"/>
        <v>0</v>
      </c>
      <c r="CX774">
        <f t="shared" si="458"/>
        <v>0</v>
      </c>
      <c r="CY774">
        <f>0</f>
        <v>0</v>
      </c>
      <c r="CZ774">
        <f>0</f>
        <v>0</v>
      </c>
      <c r="DC774" t="s">
        <v>3</v>
      </c>
      <c r="DD774" t="s">
        <v>3</v>
      </c>
      <c r="DE774" t="s">
        <v>3</v>
      </c>
      <c r="DF774" t="s">
        <v>3</v>
      </c>
      <c r="DG774" t="s">
        <v>3</v>
      </c>
      <c r="DH774" t="s">
        <v>3</v>
      </c>
      <c r="DI774" t="s">
        <v>3</v>
      </c>
      <c r="DJ774" t="s">
        <v>3</v>
      </c>
      <c r="DK774" t="s">
        <v>3</v>
      </c>
      <c r="DL774" t="s">
        <v>3</v>
      </c>
      <c r="DM774" t="s">
        <v>3</v>
      </c>
      <c r="DN774">
        <v>0</v>
      </c>
      <c r="DO774">
        <v>0</v>
      </c>
      <c r="DP774">
        <v>1</v>
      </c>
      <c r="DQ774">
        <v>1</v>
      </c>
      <c r="DU774">
        <v>1013</v>
      </c>
      <c r="DV774" t="s">
        <v>22</v>
      </c>
      <c r="DW774" t="s">
        <v>22</v>
      </c>
      <c r="DX774">
        <v>1</v>
      </c>
      <c r="DZ774" t="s">
        <v>3</v>
      </c>
      <c r="EA774" t="s">
        <v>3</v>
      </c>
      <c r="EB774" t="s">
        <v>3</v>
      </c>
      <c r="EC774" t="s">
        <v>3</v>
      </c>
      <c r="EE774">
        <v>58749427</v>
      </c>
      <c r="EF774">
        <v>12</v>
      </c>
      <c r="EG774" t="s">
        <v>183</v>
      </c>
      <c r="EH774">
        <v>0</v>
      </c>
      <c r="EI774" t="s">
        <v>3</v>
      </c>
      <c r="EJ774">
        <v>2</v>
      </c>
      <c r="EK774">
        <v>500002</v>
      </c>
      <c r="EL774" t="s">
        <v>184</v>
      </c>
      <c r="EM774" t="s">
        <v>185</v>
      </c>
      <c r="EO774" t="s">
        <v>3</v>
      </c>
      <c r="EQ774">
        <v>0</v>
      </c>
      <c r="ER774">
        <v>127.56</v>
      </c>
      <c r="ES774">
        <v>127.56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FQ774">
        <v>0</v>
      </c>
      <c r="FR774">
        <f t="shared" si="459"/>
        <v>0</v>
      </c>
      <c r="FS774">
        <v>0</v>
      </c>
      <c r="FX774">
        <v>0</v>
      </c>
      <c r="FY774">
        <v>0</v>
      </c>
      <c r="GA774" t="s">
        <v>3</v>
      </c>
      <c r="GD774">
        <v>1</v>
      </c>
      <c r="GF774">
        <v>-745124828</v>
      </c>
      <c r="GG774">
        <v>2</v>
      </c>
      <c r="GH774">
        <v>1</v>
      </c>
      <c r="GI774">
        <v>2</v>
      </c>
      <c r="GJ774">
        <v>0</v>
      </c>
      <c r="GK774">
        <v>0</v>
      </c>
      <c r="GL774">
        <f t="shared" si="460"/>
        <v>0</v>
      </c>
      <c r="GM774">
        <f t="shared" si="461"/>
        <v>10860.3</v>
      </c>
      <c r="GN774">
        <f t="shared" si="462"/>
        <v>0</v>
      </c>
      <c r="GO774">
        <f t="shared" si="463"/>
        <v>10860.3</v>
      </c>
      <c r="GP774">
        <f t="shared" si="464"/>
        <v>0</v>
      </c>
      <c r="GR774">
        <v>0</v>
      </c>
      <c r="GS774">
        <v>3</v>
      </c>
      <c r="GT774">
        <v>0</v>
      </c>
      <c r="GU774" t="s">
        <v>3</v>
      </c>
      <c r="GV774">
        <f t="shared" si="465"/>
        <v>0</v>
      </c>
      <c r="GW774">
        <v>1</v>
      </c>
      <c r="GX774">
        <f t="shared" si="466"/>
        <v>0</v>
      </c>
      <c r="HA774">
        <v>0</v>
      </c>
      <c r="HB774">
        <v>0</v>
      </c>
      <c r="HC774">
        <f t="shared" si="467"/>
        <v>0</v>
      </c>
      <c r="HE774" t="s">
        <v>3</v>
      </c>
      <c r="HF774" t="s">
        <v>3</v>
      </c>
      <c r="HM774" t="s">
        <v>3</v>
      </c>
      <c r="HN774" t="s">
        <v>3</v>
      </c>
      <c r="HO774" t="s">
        <v>3</v>
      </c>
      <c r="HP774" t="s">
        <v>3</v>
      </c>
      <c r="HQ774" t="s">
        <v>3</v>
      </c>
      <c r="IK774">
        <v>0</v>
      </c>
    </row>
    <row r="775" spans="1:245" x14ac:dyDescent="0.2">
      <c r="A775">
        <v>17</v>
      </c>
      <c r="B775">
        <v>0</v>
      </c>
      <c r="E775" t="s">
        <v>319</v>
      </c>
      <c r="F775" t="s">
        <v>220</v>
      </c>
      <c r="G775" t="s">
        <v>221</v>
      </c>
      <c r="H775" t="s">
        <v>22</v>
      </c>
      <c r="I775">
        <v>36</v>
      </c>
      <c r="J775">
        <v>0</v>
      </c>
      <c r="K775">
        <v>36</v>
      </c>
      <c r="O775">
        <f t="shared" si="430"/>
        <v>1775.88</v>
      </c>
      <c r="P775">
        <f t="shared" si="431"/>
        <v>1775.88</v>
      </c>
      <c r="Q775">
        <f t="shared" si="432"/>
        <v>0</v>
      </c>
      <c r="R775">
        <f t="shared" si="433"/>
        <v>0</v>
      </c>
      <c r="S775">
        <f t="shared" si="434"/>
        <v>0</v>
      </c>
      <c r="T775">
        <f t="shared" si="435"/>
        <v>0</v>
      </c>
      <c r="U775">
        <f t="shared" si="436"/>
        <v>0</v>
      </c>
      <c r="V775">
        <f t="shared" si="437"/>
        <v>0</v>
      </c>
      <c r="W775">
        <f t="shared" si="438"/>
        <v>0</v>
      </c>
      <c r="X775">
        <f t="shared" si="439"/>
        <v>0</v>
      </c>
      <c r="Y775">
        <f t="shared" si="440"/>
        <v>0</v>
      </c>
      <c r="AA775">
        <v>61617792</v>
      </c>
      <c r="AB775">
        <f t="shared" si="441"/>
        <v>67.569999999999993</v>
      </c>
      <c r="AC775">
        <f t="shared" si="442"/>
        <v>67.569999999999993</v>
      </c>
      <c r="AD775">
        <f t="shared" si="443"/>
        <v>0</v>
      </c>
      <c r="AE775">
        <f t="shared" si="444"/>
        <v>0</v>
      </c>
      <c r="AF775">
        <f t="shared" si="445"/>
        <v>0</v>
      </c>
      <c r="AG775">
        <f t="shared" si="446"/>
        <v>0</v>
      </c>
      <c r="AH775">
        <f t="shared" si="447"/>
        <v>0</v>
      </c>
      <c r="AI775">
        <f t="shared" si="448"/>
        <v>0</v>
      </c>
      <c r="AJ775">
        <f t="shared" si="449"/>
        <v>0</v>
      </c>
      <c r="AK775">
        <v>67.569999999999993</v>
      </c>
      <c r="AL775">
        <v>67.569999999999993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1</v>
      </c>
      <c r="AW775">
        <v>1</v>
      </c>
      <c r="AZ775">
        <v>1</v>
      </c>
      <c r="BA775">
        <v>1</v>
      </c>
      <c r="BB775">
        <v>1</v>
      </c>
      <c r="BC775">
        <v>0.73</v>
      </c>
      <c r="BD775" t="s">
        <v>3</v>
      </c>
      <c r="BE775" t="s">
        <v>3</v>
      </c>
      <c r="BF775" t="s">
        <v>3</v>
      </c>
      <c r="BG775" t="s">
        <v>3</v>
      </c>
      <c r="BH775">
        <v>3</v>
      </c>
      <c r="BI775">
        <v>2</v>
      </c>
      <c r="BJ775" t="s">
        <v>222</v>
      </c>
      <c r="BM775">
        <v>500002</v>
      </c>
      <c r="BN775">
        <v>0</v>
      </c>
      <c r="BO775" t="s">
        <v>220</v>
      </c>
      <c r="BP775">
        <v>1</v>
      </c>
      <c r="BQ775">
        <v>12</v>
      </c>
      <c r="BR775">
        <v>0</v>
      </c>
      <c r="BS775">
        <v>1</v>
      </c>
      <c r="BT775">
        <v>1</v>
      </c>
      <c r="BU775">
        <v>1</v>
      </c>
      <c r="BV775">
        <v>1</v>
      </c>
      <c r="BW775">
        <v>1</v>
      </c>
      <c r="BX775">
        <v>1</v>
      </c>
      <c r="BY775" t="s">
        <v>3</v>
      </c>
      <c r="BZ775">
        <v>0</v>
      </c>
      <c r="CA775">
        <v>0</v>
      </c>
      <c r="CB775" t="s">
        <v>3</v>
      </c>
      <c r="CE775">
        <v>0</v>
      </c>
      <c r="CF775">
        <v>0</v>
      </c>
      <c r="CG775">
        <v>0</v>
      </c>
      <c r="CM775">
        <v>0</v>
      </c>
      <c r="CN775" t="s">
        <v>3</v>
      </c>
      <c r="CO775">
        <v>0</v>
      </c>
      <c r="CP775">
        <f t="shared" si="450"/>
        <v>1775.88</v>
      </c>
      <c r="CQ775">
        <f t="shared" si="451"/>
        <v>49.33</v>
      </c>
      <c r="CR775">
        <f t="shared" si="452"/>
        <v>0</v>
      </c>
      <c r="CS775">
        <f t="shared" si="453"/>
        <v>0</v>
      </c>
      <c r="CT775">
        <f t="shared" si="454"/>
        <v>0</v>
      </c>
      <c r="CU775">
        <f t="shared" si="455"/>
        <v>0</v>
      </c>
      <c r="CV775">
        <f t="shared" si="456"/>
        <v>0</v>
      </c>
      <c r="CW775">
        <f t="shared" si="457"/>
        <v>0</v>
      </c>
      <c r="CX775">
        <f t="shared" si="458"/>
        <v>0</v>
      </c>
      <c r="CY775">
        <f>0</f>
        <v>0</v>
      </c>
      <c r="CZ775">
        <f>0</f>
        <v>0</v>
      </c>
      <c r="DC775" t="s">
        <v>3</v>
      </c>
      <c r="DD775" t="s">
        <v>3</v>
      </c>
      <c r="DE775" t="s">
        <v>3</v>
      </c>
      <c r="DF775" t="s">
        <v>3</v>
      </c>
      <c r="DG775" t="s">
        <v>3</v>
      </c>
      <c r="DH775" t="s">
        <v>3</v>
      </c>
      <c r="DI775" t="s">
        <v>3</v>
      </c>
      <c r="DJ775" t="s">
        <v>3</v>
      </c>
      <c r="DK775" t="s">
        <v>3</v>
      </c>
      <c r="DL775" t="s">
        <v>3</v>
      </c>
      <c r="DM775" t="s">
        <v>3</v>
      </c>
      <c r="DN775">
        <v>0</v>
      </c>
      <c r="DO775">
        <v>0</v>
      </c>
      <c r="DP775">
        <v>1</v>
      </c>
      <c r="DQ775">
        <v>1</v>
      </c>
      <c r="DU775">
        <v>1013</v>
      </c>
      <c r="DV775" t="s">
        <v>22</v>
      </c>
      <c r="DW775" t="s">
        <v>22</v>
      </c>
      <c r="DX775">
        <v>1</v>
      </c>
      <c r="DZ775" t="s">
        <v>3</v>
      </c>
      <c r="EA775" t="s">
        <v>3</v>
      </c>
      <c r="EB775" t="s">
        <v>3</v>
      </c>
      <c r="EC775" t="s">
        <v>3</v>
      </c>
      <c r="EE775">
        <v>58749427</v>
      </c>
      <c r="EF775">
        <v>12</v>
      </c>
      <c r="EG775" t="s">
        <v>183</v>
      </c>
      <c r="EH775">
        <v>0</v>
      </c>
      <c r="EI775" t="s">
        <v>3</v>
      </c>
      <c r="EJ775">
        <v>2</v>
      </c>
      <c r="EK775">
        <v>500002</v>
      </c>
      <c r="EL775" t="s">
        <v>184</v>
      </c>
      <c r="EM775" t="s">
        <v>185</v>
      </c>
      <c r="EO775" t="s">
        <v>3</v>
      </c>
      <c r="EQ775">
        <v>0</v>
      </c>
      <c r="ER775">
        <v>67.569999999999993</v>
      </c>
      <c r="ES775">
        <v>67.569999999999993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FQ775">
        <v>0</v>
      </c>
      <c r="FR775">
        <f t="shared" si="459"/>
        <v>0</v>
      </c>
      <c r="FS775">
        <v>0</v>
      </c>
      <c r="FX775">
        <v>0</v>
      </c>
      <c r="FY775">
        <v>0</v>
      </c>
      <c r="GA775" t="s">
        <v>3</v>
      </c>
      <c r="GD775">
        <v>1</v>
      </c>
      <c r="GF775">
        <v>218447267</v>
      </c>
      <c r="GG775">
        <v>2</v>
      </c>
      <c r="GH775">
        <v>1</v>
      </c>
      <c r="GI775">
        <v>2</v>
      </c>
      <c r="GJ775">
        <v>0</v>
      </c>
      <c r="GK775">
        <v>0</v>
      </c>
      <c r="GL775">
        <f t="shared" si="460"/>
        <v>0</v>
      </c>
      <c r="GM775">
        <f t="shared" si="461"/>
        <v>1775.88</v>
      </c>
      <c r="GN775">
        <f t="shared" si="462"/>
        <v>0</v>
      </c>
      <c r="GO775">
        <f t="shared" si="463"/>
        <v>1775.88</v>
      </c>
      <c r="GP775">
        <f t="shared" si="464"/>
        <v>0</v>
      </c>
      <c r="GR775">
        <v>0</v>
      </c>
      <c r="GS775">
        <v>3</v>
      </c>
      <c r="GT775">
        <v>0</v>
      </c>
      <c r="GU775" t="s">
        <v>3</v>
      </c>
      <c r="GV775">
        <f t="shared" si="465"/>
        <v>0</v>
      </c>
      <c r="GW775">
        <v>1</v>
      </c>
      <c r="GX775">
        <f t="shared" si="466"/>
        <v>0</v>
      </c>
      <c r="HA775">
        <v>0</v>
      </c>
      <c r="HB775">
        <v>0</v>
      </c>
      <c r="HC775">
        <f t="shared" si="467"/>
        <v>0</v>
      </c>
      <c r="HE775" t="s">
        <v>3</v>
      </c>
      <c r="HF775" t="s">
        <v>3</v>
      </c>
      <c r="HM775" t="s">
        <v>3</v>
      </c>
      <c r="HN775" t="s">
        <v>3</v>
      </c>
      <c r="HO775" t="s">
        <v>3</v>
      </c>
      <c r="HP775" t="s">
        <v>3</v>
      </c>
      <c r="HQ775" t="s">
        <v>3</v>
      </c>
      <c r="IK775">
        <v>0</v>
      </c>
    </row>
    <row r="776" spans="1:245" x14ac:dyDescent="0.2">
      <c r="A776">
        <v>17</v>
      </c>
      <c r="B776">
        <v>0</v>
      </c>
      <c r="E776" t="s">
        <v>324</v>
      </c>
      <c r="F776" t="s">
        <v>224</v>
      </c>
      <c r="G776" t="s">
        <v>225</v>
      </c>
      <c r="H776" t="s">
        <v>158</v>
      </c>
      <c r="I776">
        <f>ROUND(15/100,7)</f>
        <v>0.15</v>
      </c>
      <c r="J776">
        <v>0</v>
      </c>
      <c r="K776">
        <f>ROUND(15/100,7)</f>
        <v>0.15</v>
      </c>
      <c r="O776">
        <f t="shared" si="430"/>
        <v>2032.32</v>
      </c>
      <c r="P776">
        <f t="shared" si="431"/>
        <v>2032.32</v>
      </c>
      <c r="Q776">
        <f t="shared" si="432"/>
        <v>0</v>
      </c>
      <c r="R776">
        <f t="shared" si="433"/>
        <v>0</v>
      </c>
      <c r="S776">
        <f t="shared" si="434"/>
        <v>0</v>
      </c>
      <c r="T776">
        <f t="shared" si="435"/>
        <v>0</v>
      </c>
      <c r="U776">
        <f t="shared" si="436"/>
        <v>0</v>
      </c>
      <c r="V776">
        <f t="shared" si="437"/>
        <v>0</v>
      </c>
      <c r="W776">
        <f t="shared" si="438"/>
        <v>0</v>
      </c>
      <c r="X776">
        <f t="shared" si="439"/>
        <v>0</v>
      </c>
      <c r="Y776">
        <f t="shared" si="440"/>
        <v>0</v>
      </c>
      <c r="AA776">
        <v>61617792</v>
      </c>
      <c r="AB776">
        <f t="shared" si="441"/>
        <v>18559.990000000002</v>
      </c>
      <c r="AC776">
        <f t="shared" si="442"/>
        <v>18559.990000000002</v>
      </c>
      <c r="AD776">
        <f t="shared" si="443"/>
        <v>0</v>
      </c>
      <c r="AE776">
        <f t="shared" si="444"/>
        <v>0</v>
      </c>
      <c r="AF776">
        <f t="shared" si="445"/>
        <v>0</v>
      </c>
      <c r="AG776">
        <f t="shared" si="446"/>
        <v>0</v>
      </c>
      <c r="AH776">
        <f t="shared" si="447"/>
        <v>0</v>
      </c>
      <c r="AI776">
        <f t="shared" si="448"/>
        <v>0</v>
      </c>
      <c r="AJ776">
        <f t="shared" si="449"/>
        <v>0</v>
      </c>
      <c r="AK776">
        <v>18559.990000000002</v>
      </c>
      <c r="AL776">
        <v>18559.990000000002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1</v>
      </c>
      <c r="AW776">
        <v>1</v>
      </c>
      <c r="AZ776">
        <v>1</v>
      </c>
      <c r="BA776">
        <v>1</v>
      </c>
      <c r="BB776">
        <v>1</v>
      </c>
      <c r="BC776">
        <v>0.73</v>
      </c>
      <c r="BD776" t="s">
        <v>3</v>
      </c>
      <c r="BE776" t="s">
        <v>3</v>
      </c>
      <c r="BF776" t="s">
        <v>3</v>
      </c>
      <c r="BG776" t="s">
        <v>3</v>
      </c>
      <c r="BH776">
        <v>3</v>
      </c>
      <c r="BI776">
        <v>2</v>
      </c>
      <c r="BJ776" t="s">
        <v>226</v>
      </c>
      <c r="BM776">
        <v>500002</v>
      </c>
      <c r="BN776">
        <v>0</v>
      </c>
      <c r="BO776" t="s">
        <v>224</v>
      </c>
      <c r="BP776">
        <v>1</v>
      </c>
      <c r="BQ776">
        <v>12</v>
      </c>
      <c r="BR776">
        <v>0</v>
      </c>
      <c r="BS776">
        <v>1</v>
      </c>
      <c r="BT776">
        <v>1</v>
      </c>
      <c r="BU776">
        <v>1</v>
      </c>
      <c r="BV776">
        <v>1</v>
      </c>
      <c r="BW776">
        <v>1</v>
      </c>
      <c r="BX776">
        <v>1</v>
      </c>
      <c r="BY776" t="s">
        <v>3</v>
      </c>
      <c r="BZ776">
        <v>0</v>
      </c>
      <c r="CA776">
        <v>0</v>
      </c>
      <c r="CB776" t="s">
        <v>3</v>
      </c>
      <c r="CE776">
        <v>0</v>
      </c>
      <c r="CF776">
        <v>0</v>
      </c>
      <c r="CG776">
        <v>0</v>
      </c>
      <c r="CM776">
        <v>0</v>
      </c>
      <c r="CN776" t="s">
        <v>3</v>
      </c>
      <c r="CO776">
        <v>0</v>
      </c>
      <c r="CP776">
        <f t="shared" si="450"/>
        <v>2032.32</v>
      </c>
      <c r="CQ776">
        <f t="shared" si="451"/>
        <v>13548.79</v>
      </c>
      <c r="CR776">
        <f t="shared" si="452"/>
        <v>0</v>
      </c>
      <c r="CS776">
        <f t="shared" si="453"/>
        <v>0</v>
      </c>
      <c r="CT776">
        <f t="shared" si="454"/>
        <v>0</v>
      </c>
      <c r="CU776">
        <f t="shared" si="455"/>
        <v>0</v>
      </c>
      <c r="CV776">
        <f t="shared" si="456"/>
        <v>0</v>
      </c>
      <c r="CW776">
        <f t="shared" si="457"/>
        <v>0</v>
      </c>
      <c r="CX776">
        <f t="shared" si="458"/>
        <v>0</v>
      </c>
      <c r="CY776">
        <f>0</f>
        <v>0</v>
      </c>
      <c r="CZ776">
        <f>0</f>
        <v>0</v>
      </c>
      <c r="DC776" t="s">
        <v>3</v>
      </c>
      <c r="DD776" t="s">
        <v>3</v>
      </c>
      <c r="DE776" t="s">
        <v>3</v>
      </c>
      <c r="DF776" t="s">
        <v>3</v>
      </c>
      <c r="DG776" t="s">
        <v>3</v>
      </c>
      <c r="DH776" t="s">
        <v>3</v>
      </c>
      <c r="DI776" t="s">
        <v>3</v>
      </c>
      <c r="DJ776" t="s">
        <v>3</v>
      </c>
      <c r="DK776" t="s">
        <v>3</v>
      </c>
      <c r="DL776" t="s">
        <v>3</v>
      </c>
      <c r="DM776" t="s">
        <v>3</v>
      </c>
      <c r="DN776">
        <v>0</v>
      </c>
      <c r="DO776">
        <v>0</v>
      </c>
      <c r="DP776">
        <v>1</v>
      </c>
      <c r="DQ776">
        <v>1</v>
      </c>
      <c r="DU776">
        <v>1013</v>
      </c>
      <c r="DV776" t="s">
        <v>158</v>
      </c>
      <c r="DW776" t="s">
        <v>158</v>
      </c>
      <c r="DX776">
        <v>1</v>
      </c>
      <c r="DZ776" t="s">
        <v>3</v>
      </c>
      <c r="EA776" t="s">
        <v>3</v>
      </c>
      <c r="EB776" t="s">
        <v>3</v>
      </c>
      <c r="EC776" t="s">
        <v>3</v>
      </c>
      <c r="EE776">
        <v>58749427</v>
      </c>
      <c r="EF776">
        <v>12</v>
      </c>
      <c r="EG776" t="s">
        <v>183</v>
      </c>
      <c r="EH776">
        <v>0</v>
      </c>
      <c r="EI776" t="s">
        <v>3</v>
      </c>
      <c r="EJ776">
        <v>2</v>
      </c>
      <c r="EK776">
        <v>500002</v>
      </c>
      <c r="EL776" t="s">
        <v>184</v>
      </c>
      <c r="EM776" t="s">
        <v>185</v>
      </c>
      <c r="EO776" t="s">
        <v>3</v>
      </c>
      <c r="EQ776">
        <v>0</v>
      </c>
      <c r="ER776">
        <v>18559.990000000002</v>
      </c>
      <c r="ES776">
        <v>18559.990000000002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FQ776">
        <v>0</v>
      </c>
      <c r="FR776">
        <f t="shared" si="459"/>
        <v>0</v>
      </c>
      <c r="FS776">
        <v>0</v>
      </c>
      <c r="FX776">
        <v>0</v>
      </c>
      <c r="FY776">
        <v>0</v>
      </c>
      <c r="GA776" t="s">
        <v>3</v>
      </c>
      <c r="GD776">
        <v>1</v>
      </c>
      <c r="GF776">
        <v>596860771</v>
      </c>
      <c r="GG776">
        <v>2</v>
      </c>
      <c r="GH776">
        <v>1</v>
      </c>
      <c r="GI776">
        <v>2</v>
      </c>
      <c r="GJ776">
        <v>0</v>
      </c>
      <c r="GK776">
        <v>0</v>
      </c>
      <c r="GL776">
        <f t="shared" si="460"/>
        <v>0</v>
      </c>
      <c r="GM776">
        <f t="shared" si="461"/>
        <v>2032.32</v>
      </c>
      <c r="GN776">
        <f t="shared" si="462"/>
        <v>0</v>
      </c>
      <c r="GO776">
        <f t="shared" si="463"/>
        <v>2032.32</v>
      </c>
      <c r="GP776">
        <f t="shared" si="464"/>
        <v>0</v>
      </c>
      <c r="GR776">
        <v>0</v>
      </c>
      <c r="GS776">
        <v>3</v>
      </c>
      <c r="GT776">
        <v>0</v>
      </c>
      <c r="GU776" t="s">
        <v>3</v>
      </c>
      <c r="GV776">
        <f t="shared" si="465"/>
        <v>0</v>
      </c>
      <c r="GW776">
        <v>1</v>
      </c>
      <c r="GX776">
        <f t="shared" si="466"/>
        <v>0</v>
      </c>
      <c r="HA776">
        <v>0</v>
      </c>
      <c r="HB776">
        <v>0</v>
      </c>
      <c r="HC776">
        <f t="shared" si="467"/>
        <v>0</v>
      </c>
      <c r="HE776" t="s">
        <v>3</v>
      </c>
      <c r="HF776" t="s">
        <v>3</v>
      </c>
      <c r="HM776" t="s">
        <v>3</v>
      </c>
      <c r="HN776" t="s">
        <v>3</v>
      </c>
      <c r="HO776" t="s">
        <v>3</v>
      </c>
      <c r="HP776" t="s">
        <v>3</v>
      </c>
      <c r="HQ776" t="s">
        <v>3</v>
      </c>
      <c r="IK776">
        <v>0</v>
      </c>
    </row>
    <row r="777" spans="1:245" x14ac:dyDescent="0.2">
      <c r="A777">
        <v>17</v>
      </c>
      <c r="B777">
        <v>0</v>
      </c>
      <c r="E777" t="s">
        <v>328</v>
      </c>
      <c r="F777" t="s">
        <v>228</v>
      </c>
      <c r="G777" t="s">
        <v>229</v>
      </c>
      <c r="H777" t="s">
        <v>22</v>
      </c>
      <c r="I777">
        <v>12</v>
      </c>
      <c r="J777">
        <v>0</v>
      </c>
      <c r="K777">
        <v>12</v>
      </c>
      <c r="O777">
        <f t="shared" si="430"/>
        <v>4144.92</v>
      </c>
      <c r="P777">
        <f t="shared" si="431"/>
        <v>4144.92</v>
      </c>
      <c r="Q777">
        <f t="shared" si="432"/>
        <v>0</v>
      </c>
      <c r="R777">
        <f t="shared" si="433"/>
        <v>0</v>
      </c>
      <c r="S777">
        <f t="shared" si="434"/>
        <v>0</v>
      </c>
      <c r="T777">
        <f t="shared" si="435"/>
        <v>0</v>
      </c>
      <c r="U777">
        <f t="shared" si="436"/>
        <v>0</v>
      </c>
      <c r="V777">
        <f t="shared" si="437"/>
        <v>0</v>
      </c>
      <c r="W777">
        <f t="shared" si="438"/>
        <v>0</v>
      </c>
      <c r="X777">
        <f t="shared" si="439"/>
        <v>0</v>
      </c>
      <c r="Y777">
        <f t="shared" si="440"/>
        <v>0</v>
      </c>
      <c r="AA777">
        <v>61617792</v>
      </c>
      <c r="AB777">
        <f t="shared" si="441"/>
        <v>473.16</v>
      </c>
      <c r="AC777">
        <f t="shared" si="442"/>
        <v>473.16</v>
      </c>
      <c r="AD777">
        <f t="shared" si="443"/>
        <v>0</v>
      </c>
      <c r="AE777">
        <f t="shared" si="444"/>
        <v>0</v>
      </c>
      <c r="AF777">
        <f t="shared" si="445"/>
        <v>0</v>
      </c>
      <c r="AG777">
        <f t="shared" si="446"/>
        <v>0</v>
      </c>
      <c r="AH777">
        <f t="shared" si="447"/>
        <v>0</v>
      </c>
      <c r="AI777">
        <f t="shared" si="448"/>
        <v>0</v>
      </c>
      <c r="AJ777">
        <f t="shared" si="449"/>
        <v>0</v>
      </c>
      <c r="AK777">
        <v>473.16</v>
      </c>
      <c r="AL777">
        <v>473.16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1</v>
      </c>
      <c r="AW777">
        <v>1</v>
      </c>
      <c r="AZ777">
        <v>1</v>
      </c>
      <c r="BA777">
        <v>1</v>
      </c>
      <c r="BB777">
        <v>1</v>
      </c>
      <c r="BC777">
        <v>0.73</v>
      </c>
      <c r="BD777" t="s">
        <v>3</v>
      </c>
      <c r="BE777" t="s">
        <v>3</v>
      </c>
      <c r="BF777" t="s">
        <v>3</v>
      </c>
      <c r="BG777" t="s">
        <v>3</v>
      </c>
      <c r="BH777">
        <v>3</v>
      </c>
      <c r="BI777">
        <v>2</v>
      </c>
      <c r="BJ777" t="s">
        <v>230</v>
      </c>
      <c r="BM777">
        <v>500002</v>
      </c>
      <c r="BN777">
        <v>0</v>
      </c>
      <c r="BO777" t="s">
        <v>228</v>
      </c>
      <c r="BP777">
        <v>1</v>
      </c>
      <c r="BQ777">
        <v>12</v>
      </c>
      <c r="BR777">
        <v>0</v>
      </c>
      <c r="BS777">
        <v>1</v>
      </c>
      <c r="BT777">
        <v>1</v>
      </c>
      <c r="BU777">
        <v>1</v>
      </c>
      <c r="BV777">
        <v>1</v>
      </c>
      <c r="BW777">
        <v>1</v>
      </c>
      <c r="BX777">
        <v>1</v>
      </c>
      <c r="BY777" t="s">
        <v>3</v>
      </c>
      <c r="BZ777">
        <v>0</v>
      </c>
      <c r="CA777">
        <v>0</v>
      </c>
      <c r="CB777" t="s">
        <v>3</v>
      </c>
      <c r="CE777">
        <v>0</v>
      </c>
      <c r="CF777">
        <v>0</v>
      </c>
      <c r="CG777">
        <v>0</v>
      </c>
      <c r="CM777">
        <v>0</v>
      </c>
      <c r="CN777" t="s">
        <v>3</v>
      </c>
      <c r="CO777">
        <v>0</v>
      </c>
      <c r="CP777">
        <f t="shared" si="450"/>
        <v>4144.92</v>
      </c>
      <c r="CQ777">
        <f t="shared" si="451"/>
        <v>345.41</v>
      </c>
      <c r="CR777">
        <f t="shared" si="452"/>
        <v>0</v>
      </c>
      <c r="CS777">
        <f t="shared" si="453"/>
        <v>0</v>
      </c>
      <c r="CT777">
        <f t="shared" si="454"/>
        <v>0</v>
      </c>
      <c r="CU777">
        <f t="shared" si="455"/>
        <v>0</v>
      </c>
      <c r="CV777">
        <f t="shared" si="456"/>
        <v>0</v>
      </c>
      <c r="CW777">
        <f t="shared" si="457"/>
        <v>0</v>
      </c>
      <c r="CX777">
        <f t="shared" si="458"/>
        <v>0</v>
      </c>
      <c r="CY777">
        <f>0</f>
        <v>0</v>
      </c>
      <c r="CZ777">
        <f>0</f>
        <v>0</v>
      </c>
      <c r="DC777" t="s">
        <v>3</v>
      </c>
      <c r="DD777" t="s">
        <v>3</v>
      </c>
      <c r="DE777" t="s">
        <v>3</v>
      </c>
      <c r="DF777" t="s">
        <v>3</v>
      </c>
      <c r="DG777" t="s">
        <v>3</v>
      </c>
      <c r="DH777" t="s">
        <v>3</v>
      </c>
      <c r="DI777" t="s">
        <v>3</v>
      </c>
      <c r="DJ777" t="s">
        <v>3</v>
      </c>
      <c r="DK777" t="s">
        <v>3</v>
      </c>
      <c r="DL777" t="s">
        <v>3</v>
      </c>
      <c r="DM777" t="s">
        <v>3</v>
      </c>
      <c r="DN777">
        <v>0</v>
      </c>
      <c r="DO777">
        <v>0</v>
      </c>
      <c r="DP777">
        <v>1</v>
      </c>
      <c r="DQ777">
        <v>1</v>
      </c>
      <c r="DU777">
        <v>1013</v>
      </c>
      <c r="DV777" t="s">
        <v>22</v>
      </c>
      <c r="DW777" t="s">
        <v>22</v>
      </c>
      <c r="DX777">
        <v>1</v>
      </c>
      <c r="DZ777" t="s">
        <v>3</v>
      </c>
      <c r="EA777" t="s">
        <v>3</v>
      </c>
      <c r="EB777" t="s">
        <v>3</v>
      </c>
      <c r="EC777" t="s">
        <v>3</v>
      </c>
      <c r="EE777">
        <v>58749427</v>
      </c>
      <c r="EF777">
        <v>12</v>
      </c>
      <c r="EG777" t="s">
        <v>183</v>
      </c>
      <c r="EH777">
        <v>0</v>
      </c>
      <c r="EI777" t="s">
        <v>3</v>
      </c>
      <c r="EJ777">
        <v>2</v>
      </c>
      <c r="EK777">
        <v>500002</v>
      </c>
      <c r="EL777" t="s">
        <v>184</v>
      </c>
      <c r="EM777" t="s">
        <v>185</v>
      </c>
      <c r="EO777" t="s">
        <v>3</v>
      </c>
      <c r="EQ777">
        <v>0</v>
      </c>
      <c r="ER777">
        <v>473.16</v>
      </c>
      <c r="ES777">
        <v>473.16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FQ777">
        <v>0</v>
      </c>
      <c r="FR777">
        <f t="shared" si="459"/>
        <v>0</v>
      </c>
      <c r="FS777">
        <v>0</v>
      </c>
      <c r="FX777">
        <v>0</v>
      </c>
      <c r="FY777">
        <v>0</v>
      </c>
      <c r="GA777" t="s">
        <v>3</v>
      </c>
      <c r="GD777">
        <v>1</v>
      </c>
      <c r="GF777">
        <v>122716013</v>
      </c>
      <c r="GG777">
        <v>2</v>
      </c>
      <c r="GH777">
        <v>1</v>
      </c>
      <c r="GI777">
        <v>2</v>
      </c>
      <c r="GJ777">
        <v>0</v>
      </c>
      <c r="GK777">
        <v>0</v>
      </c>
      <c r="GL777">
        <f t="shared" si="460"/>
        <v>0</v>
      </c>
      <c r="GM777">
        <f t="shared" si="461"/>
        <v>4144.92</v>
      </c>
      <c r="GN777">
        <f t="shared" si="462"/>
        <v>0</v>
      </c>
      <c r="GO777">
        <f t="shared" si="463"/>
        <v>4144.92</v>
      </c>
      <c r="GP777">
        <f t="shared" si="464"/>
        <v>0</v>
      </c>
      <c r="GR777">
        <v>0</v>
      </c>
      <c r="GS777">
        <v>3</v>
      </c>
      <c r="GT777">
        <v>0</v>
      </c>
      <c r="GU777" t="s">
        <v>3</v>
      </c>
      <c r="GV777">
        <f t="shared" si="465"/>
        <v>0</v>
      </c>
      <c r="GW777">
        <v>1</v>
      </c>
      <c r="GX777">
        <f t="shared" si="466"/>
        <v>0</v>
      </c>
      <c r="HA777">
        <v>0</v>
      </c>
      <c r="HB777">
        <v>0</v>
      </c>
      <c r="HC777">
        <f t="shared" si="467"/>
        <v>0</v>
      </c>
      <c r="HE777" t="s">
        <v>3</v>
      </c>
      <c r="HF777" t="s">
        <v>3</v>
      </c>
      <c r="HM777" t="s">
        <v>3</v>
      </c>
      <c r="HN777" t="s">
        <v>3</v>
      </c>
      <c r="HO777" t="s">
        <v>3</v>
      </c>
      <c r="HP777" t="s">
        <v>3</v>
      </c>
      <c r="HQ777" t="s">
        <v>3</v>
      </c>
      <c r="IK777">
        <v>0</v>
      </c>
    </row>
    <row r="778" spans="1:245" x14ac:dyDescent="0.2">
      <c r="A778">
        <v>17</v>
      </c>
      <c r="B778">
        <v>0</v>
      </c>
      <c r="E778" t="s">
        <v>332</v>
      </c>
      <c r="F778" t="s">
        <v>232</v>
      </c>
      <c r="G778" t="s">
        <v>233</v>
      </c>
      <c r="H778" t="s">
        <v>37</v>
      </c>
      <c r="I778">
        <v>5</v>
      </c>
      <c r="J778">
        <v>0</v>
      </c>
      <c r="K778">
        <v>5</v>
      </c>
      <c r="O778">
        <f t="shared" si="430"/>
        <v>8066.2</v>
      </c>
      <c r="P778">
        <f t="shared" si="431"/>
        <v>8066.2</v>
      </c>
      <c r="Q778">
        <f t="shared" si="432"/>
        <v>0</v>
      </c>
      <c r="R778">
        <f t="shared" si="433"/>
        <v>0</v>
      </c>
      <c r="S778">
        <f t="shared" si="434"/>
        <v>0</v>
      </c>
      <c r="T778">
        <f t="shared" si="435"/>
        <v>0</v>
      </c>
      <c r="U778">
        <f t="shared" si="436"/>
        <v>0</v>
      </c>
      <c r="V778">
        <f t="shared" si="437"/>
        <v>0</v>
      </c>
      <c r="W778">
        <f t="shared" si="438"/>
        <v>0</v>
      </c>
      <c r="X778">
        <f t="shared" si="439"/>
        <v>0</v>
      </c>
      <c r="Y778">
        <f t="shared" si="440"/>
        <v>0</v>
      </c>
      <c r="AA778">
        <v>61617792</v>
      </c>
      <c r="AB778">
        <f t="shared" si="441"/>
        <v>1480.04</v>
      </c>
      <c r="AC778">
        <f t="shared" si="442"/>
        <v>1480.04</v>
      </c>
      <c r="AD778">
        <f t="shared" si="443"/>
        <v>0</v>
      </c>
      <c r="AE778">
        <f t="shared" si="444"/>
        <v>0</v>
      </c>
      <c r="AF778">
        <f t="shared" si="445"/>
        <v>0</v>
      </c>
      <c r="AG778">
        <f t="shared" si="446"/>
        <v>0</v>
      </c>
      <c r="AH778">
        <f t="shared" si="447"/>
        <v>0</v>
      </c>
      <c r="AI778">
        <f t="shared" si="448"/>
        <v>0</v>
      </c>
      <c r="AJ778">
        <f t="shared" si="449"/>
        <v>0</v>
      </c>
      <c r="AK778">
        <v>1480.04</v>
      </c>
      <c r="AL778">
        <v>1480.04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1</v>
      </c>
      <c r="AW778">
        <v>1</v>
      </c>
      <c r="AZ778">
        <v>1</v>
      </c>
      <c r="BA778">
        <v>1</v>
      </c>
      <c r="BB778">
        <v>1</v>
      </c>
      <c r="BC778">
        <v>1.0900000000000001</v>
      </c>
      <c r="BD778" t="s">
        <v>3</v>
      </c>
      <c r="BE778" t="s">
        <v>3</v>
      </c>
      <c r="BF778" t="s">
        <v>3</v>
      </c>
      <c r="BG778" t="s">
        <v>3</v>
      </c>
      <c r="BH778">
        <v>3</v>
      </c>
      <c r="BI778">
        <v>2</v>
      </c>
      <c r="BJ778" t="s">
        <v>234</v>
      </c>
      <c r="BM778">
        <v>500002</v>
      </c>
      <c r="BN778">
        <v>0</v>
      </c>
      <c r="BO778" t="s">
        <v>232</v>
      </c>
      <c r="BP778">
        <v>1</v>
      </c>
      <c r="BQ778">
        <v>12</v>
      </c>
      <c r="BR778">
        <v>0</v>
      </c>
      <c r="BS778">
        <v>1</v>
      </c>
      <c r="BT778">
        <v>1</v>
      </c>
      <c r="BU778">
        <v>1</v>
      </c>
      <c r="BV778">
        <v>1</v>
      </c>
      <c r="BW778">
        <v>1</v>
      </c>
      <c r="BX778">
        <v>1</v>
      </c>
      <c r="BY778" t="s">
        <v>3</v>
      </c>
      <c r="BZ778">
        <v>0</v>
      </c>
      <c r="CA778">
        <v>0</v>
      </c>
      <c r="CB778" t="s">
        <v>3</v>
      </c>
      <c r="CE778">
        <v>0</v>
      </c>
      <c r="CF778">
        <v>0</v>
      </c>
      <c r="CG778">
        <v>0</v>
      </c>
      <c r="CM778">
        <v>0</v>
      </c>
      <c r="CN778" t="s">
        <v>3</v>
      </c>
      <c r="CO778">
        <v>0</v>
      </c>
      <c r="CP778">
        <f t="shared" si="450"/>
        <v>8066.2</v>
      </c>
      <c r="CQ778">
        <f t="shared" si="451"/>
        <v>1613.24</v>
      </c>
      <c r="CR778">
        <f t="shared" si="452"/>
        <v>0</v>
      </c>
      <c r="CS778">
        <f t="shared" si="453"/>
        <v>0</v>
      </c>
      <c r="CT778">
        <f t="shared" si="454"/>
        <v>0</v>
      </c>
      <c r="CU778">
        <f t="shared" si="455"/>
        <v>0</v>
      </c>
      <c r="CV778">
        <f t="shared" si="456"/>
        <v>0</v>
      </c>
      <c r="CW778">
        <f t="shared" si="457"/>
        <v>0</v>
      </c>
      <c r="CX778">
        <f t="shared" si="458"/>
        <v>0</v>
      </c>
      <c r="CY778">
        <f>0</f>
        <v>0</v>
      </c>
      <c r="CZ778">
        <f>0</f>
        <v>0</v>
      </c>
      <c r="DC778" t="s">
        <v>3</v>
      </c>
      <c r="DD778" t="s">
        <v>3</v>
      </c>
      <c r="DE778" t="s">
        <v>3</v>
      </c>
      <c r="DF778" t="s">
        <v>3</v>
      </c>
      <c r="DG778" t="s">
        <v>3</v>
      </c>
      <c r="DH778" t="s">
        <v>3</v>
      </c>
      <c r="DI778" t="s">
        <v>3</v>
      </c>
      <c r="DJ778" t="s">
        <v>3</v>
      </c>
      <c r="DK778" t="s">
        <v>3</v>
      </c>
      <c r="DL778" t="s">
        <v>3</v>
      </c>
      <c r="DM778" t="s">
        <v>3</v>
      </c>
      <c r="DN778">
        <v>0</v>
      </c>
      <c r="DO778">
        <v>0</v>
      </c>
      <c r="DP778">
        <v>1</v>
      </c>
      <c r="DQ778">
        <v>1</v>
      </c>
      <c r="DU778">
        <v>1013</v>
      </c>
      <c r="DV778" t="s">
        <v>37</v>
      </c>
      <c r="DW778" t="s">
        <v>37</v>
      </c>
      <c r="DX778">
        <v>1</v>
      </c>
      <c r="DZ778" t="s">
        <v>3</v>
      </c>
      <c r="EA778" t="s">
        <v>3</v>
      </c>
      <c r="EB778" t="s">
        <v>3</v>
      </c>
      <c r="EC778" t="s">
        <v>3</v>
      </c>
      <c r="EE778">
        <v>58749427</v>
      </c>
      <c r="EF778">
        <v>12</v>
      </c>
      <c r="EG778" t="s">
        <v>183</v>
      </c>
      <c r="EH778">
        <v>0</v>
      </c>
      <c r="EI778" t="s">
        <v>3</v>
      </c>
      <c r="EJ778">
        <v>2</v>
      </c>
      <c r="EK778">
        <v>500002</v>
      </c>
      <c r="EL778" t="s">
        <v>184</v>
      </c>
      <c r="EM778" t="s">
        <v>185</v>
      </c>
      <c r="EO778" t="s">
        <v>3</v>
      </c>
      <c r="EQ778">
        <v>0</v>
      </c>
      <c r="ER778">
        <v>1480.04</v>
      </c>
      <c r="ES778">
        <v>1480.04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FQ778">
        <v>0</v>
      </c>
      <c r="FR778">
        <f t="shared" si="459"/>
        <v>0</v>
      </c>
      <c r="FS778">
        <v>0</v>
      </c>
      <c r="FX778">
        <v>0</v>
      </c>
      <c r="FY778">
        <v>0</v>
      </c>
      <c r="GA778" t="s">
        <v>3</v>
      </c>
      <c r="GD778">
        <v>1</v>
      </c>
      <c r="GF778">
        <v>1789609299</v>
      </c>
      <c r="GG778">
        <v>2</v>
      </c>
      <c r="GH778">
        <v>1</v>
      </c>
      <c r="GI778">
        <v>2</v>
      </c>
      <c r="GJ778">
        <v>0</v>
      </c>
      <c r="GK778">
        <v>0</v>
      </c>
      <c r="GL778">
        <f t="shared" si="460"/>
        <v>0</v>
      </c>
      <c r="GM778">
        <f t="shared" si="461"/>
        <v>8066.2</v>
      </c>
      <c r="GN778">
        <f t="shared" si="462"/>
        <v>0</v>
      </c>
      <c r="GO778">
        <f t="shared" si="463"/>
        <v>8066.2</v>
      </c>
      <c r="GP778">
        <f t="shared" si="464"/>
        <v>0</v>
      </c>
      <c r="GR778">
        <v>0</v>
      </c>
      <c r="GS778">
        <v>3</v>
      </c>
      <c r="GT778">
        <v>0</v>
      </c>
      <c r="GU778" t="s">
        <v>3</v>
      </c>
      <c r="GV778">
        <f t="shared" si="465"/>
        <v>0</v>
      </c>
      <c r="GW778">
        <v>1</v>
      </c>
      <c r="GX778">
        <f t="shared" si="466"/>
        <v>0</v>
      </c>
      <c r="HA778">
        <v>0</v>
      </c>
      <c r="HB778">
        <v>0</v>
      </c>
      <c r="HC778">
        <f t="shared" si="467"/>
        <v>0</v>
      </c>
      <c r="HE778" t="s">
        <v>3</v>
      </c>
      <c r="HF778" t="s">
        <v>3</v>
      </c>
      <c r="HM778" t="s">
        <v>3</v>
      </c>
      <c r="HN778" t="s">
        <v>3</v>
      </c>
      <c r="HO778" t="s">
        <v>3</v>
      </c>
      <c r="HP778" t="s">
        <v>3</v>
      </c>
      <c r="HQ778" t="s">
        <v>3</v>
      </c>
      <c r="IK778">
        <v>0</v>
      </c>
    </row>
    <row r="779" spans="1:245" x14ac:dyDescent="0.2">
      <c r="A779">
        <v>17</v>
      </c>
      <c r="B779">
        <v>0</v>
      </c>
      <c r="E779" t="s">
        <v>336</v>
      </c>
      <c r="F779" t="s">
        <v>236</v>
      </c>
      <c r="G779" t="s">
        <v>423</v>
      </c>
      <c r="H779" t="s">
        <v>238</v>
      </c>
      <c r="I779">
        <v>0.13572000000000001</v>
      </c>
      <c r="J779">
        <v>0</v>
      </c>
      <c r="K779">
        <v>0.13572000000000001</v>
      </c>
      <c r="O779">
        <f t="shared" si="430"/>
        <v>7384.1</v>
      </c>
      <c r="P779">
        <f t="shared" si="431"/>
        <v>7384.1</v>
      </c>
      <c r="Q779">
        <f t="shared" si="432"/>
        <v>0</v>
      </c>
      <c r="R779">
        <f t="shared" si="433"/>
        <v>0</v>
      </c>
      <c r="S779">
        <f t="shared" si="434"/>
        <v>0</v>
      </c>
      <c r="T779">
        <f t="shared" si="435"/>
        <v>0</v>
      </c>
      <c r="U779">
        <f t="shared" si="436"/>
        <v>0</v>
      </c>
      <c r="V779">
        <f t="shared" si="437"/>
        <v>0</v>
      </c>
      <c r="W779">
        <f t="shared" si="438"/>
        <v>0</v>
      </c>
      <c r="X779">
        <f t="shared" si="439"/>
        <v>0</v>
      </c>
      <c r="Y779">
        <f t="shared" si="440"/>
        <v>0</v>
      </c>
      <c r="AA779">
        <v>61617792</v>
      </c>
      <c r="AB779">
        <f t="shared" si="441"/>
        <v>54406.89</v>
      </c>
      <c r="AC779">
        <f t="shared" si="442"/>
        <v>54406.89</v>
      </c>
      <c r="AD779">
        <f t="shared" si="443"/>
        <v>0</v>
      </c>
      <c r="AE779">
        <f t="shared" si="444"/>
        <v>0</v>
      </c>
      <c r="AF779">
        <f t="shared" si="445"/>
        <v>0</v>
      </c>
      <c r="AG779">
        <f t="shared" si="446"/>
        <v>0</v>
      </c>
      <c r="AH779">
        <f t="shared" si="447"/>
        <v>0</v>
      </c>
      <c r="AI779">
        <f t="shared" si="448"/>
        <v>0</v>
      </c>
      <c r="AJ779">
        <f t="shared" si="449"/>
        <v>0</v>
      </c>
      <c r="AK779">
        <v>54406.89</v>
      </c>
      <c r="AL779">
        <v>54406.89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1</v>
      </c>
      <c r="AW779">
        <v>1</v>
      </c>
      <c r="AZ779">
        <v>1</v>
      </c>
      <c r="BA779">
        <v>1</v>
      </c>
      <c r="BB779">
        <v>1</v>
      </c>
      <c r="BC779">
        <v>1</v>
      </c>
      <c r="BD779" t="s">
        <v>3</v>
      </c>
      <c r="BE779" t="s">
        <v>3</v>
      </c>
      <c r="BF779" t="s">
        <v>3</v>
      </c>
      <c r="BG779" t="s">
        <v>3</v>
      </c>
      <c r="BH779">
        <v>3</v>
      </c>
      <c r="BI779">
        <v>1</v>
      </c>
      <c r="BJ779" t="s">
        <v>239</v>
      </c>
      <c r="BM779">
        <v>500001</v>
      </c>
      <c r="BN779">
        <v>0</v>
      </c>
      <c r="BO779" t="s">
        <v>3</v>
      </c>
      <c r="BP779">
        <v>0</v>
      </c>
      <c r="BQ779">
        <v>8</v>
      </c>
      <c r="BR779">
        <v>0</v>
      </c>
      <c r="BS779">
        <v>1</v>
      </c>
      <c r="BT779">
        <v>1</v>
      </c>
      <c r="BU779">
        <v>1</v>
      </c>
      <c r="BV779">
        <v>1</v>
      </c>
      <c r="BW779">
        <v>1</v>
      </c>
      <c r="BX779">
        <v>1</v>
      </c>
      <c r="BY779" t="s">
        <v>3</v>
      </c>
      <c r="BZ779">
        <v>0</v>
      </c>
      <c r="CA779">
        <v>0</v>
      </c>
      <c r="CB779" t="s">
        <v>3</v>
      </c>
      <c r="CE779">
        <v>0</v>
      </c>
      <c r="CF779">
        <v>0</v>
      </c>
      <c r="CG779">
        <v>0</v>
      </c>
      <c r="CM779">
        <v>0</v>
      </c>
      <c r="CN779" t="s">
        <v>3</v>
      </c>
      <c r="CO779">
        <v>0</v>
      </c>
      <c r="CP779">
        <f t="shared" si="450"/>
        <v>7384.1</v>
      </c>
      <c r="CQ779">
        <f t="shared" si="451"/>
        <v>54406.89</v>
      </c>
      <c r="CR779">
        <f t="shared" si="452"/>
        <v>0</v>
      </c>
      <c r="CS779">
        <f t="shared" si="453"/>
        <v>0</v>
      </c>
      <c r="CT779">
        <f t="shared" si="454"/>
        <v>0</v>
      </c>
      <c r="CU779">
        <f t="shared" si="455"/>
        <v>0</v>
      </c>
      <c r="CV779">
        <f t="shared" si="456"/>
        <v>0</v>
      </c>
      <c r="CW779">
        <f t="shared" si="457"/>
        <v>0</v>
      </c>
      <c r="CX779">
        <f t="shared" si="458"/>
        <v>0</v>
      </c>
      <c r="CY779">
        <f>0</f>
        <v>0</v>
      </c>
      <c r="CZ779">
        <f>0</f>
        <v>0</v>
      </c>
      <c r="DC779" t="s">
        <v>3</v>
      </c>
      <c r="DD779" t="s">
        <v>3</v>
      </c>
      <c r="DE779" t="s">
        <v>3</v>
      </c>
      <c r="DF779" t="s">
        <v>3</v>
      </c>
      <c r="DG779" t="s">
        <v>3</v>
      </c>
      <c r="DH779" t="s">
        <v>3</v>
      </c>
      <c r="DI779" t="s">
        <v>3</v>
      </c>
      <c r="DJ779" t="s">
        <v>3</v>
      </c>
      <c r="DK779" t="s">
        <v>3</v>
      </c>
      <c r="DL779" t="s">
        <v>3</v>
      </c>
      <c r="DM779" t="s">
        <v>3</v>
      </c>
      <c r="DN779">
        <v>0</v>
      </c>
      <c r="DO779">
        <v>0</v>
      </c>
      <c r="DP779">
        <v>1</v>
      </c>
      <c r="DQ779">
        <v>1</v>
      </c>
      <c r="DU779">
        <v>1009</v>
      </c>
      <c r="DV779" t="s">
        <v>238</v>
      </c>
      <c r="DW779" t="s">
        <v>238</v>
      </c>
      <c r="DX779">
        <v>1000</v>
      </c>
      <c r="DZ779" t="s">
        <v>3</v>
      </c>
      <c r="EA779" t="s">
        <v>3</v>
      </c>
      <c r="EB779" t="s">
        <v>3</v>
      </c>
      <c r="EC779" t="s">
        <v>3</v>
      </c>
      <c r="EE779">
        <v>58749426</v>
      </c>
      <c r="EF779">
        <v>8</v>
      </c>
      <c r="EG779" t="s">
        <v>200</v>
      </c>
      <c r="EH779">
        <v>0</v>
      </c>
      <c r="EI779" t="s">
        <v>3</v>
      </c>
      <c r="EJ779">
        <v>1</v>
      </c>
      <c r="EK779">
        <v>500001</v>
      </c>
      <c r="EL779" t="s">
        <v>201</v>
      </c>
      <c r="EM779" t="s">
        <v>202</v>
      </c>
      <c r="EO779" t="s">
        <v>3</v>
      </c>
      <c r="EQ779">
        <v>0</v>
      </c>
      <c r="ER779">
        <v>54406.89</v>
      </c>
      <c r="ES779">
        <v>54406.89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FQ779">
        <v>7384.1</v>
      </c>
      <c r="FR779">
        <f t="shared" si="459"/>
        <v>0</v>
      </c>
      <c r="FS779">
        <v>0</v>
      </c>
      <c r="FX779">
        <v>0</v>
      </c>
      <c r="FY779">
        <v>0</v>
      </c>
      <c r="GA779" t="s">
        <v>3</v>
      </c>
      <c r="GD779">
        <v>1</v>
      </c>
      <c r="GE779">
        <v>70842.5</v>
      </c>
      <c r="GF779">
        <v>2125889820</v>
      </c>
      <c r="GG779">
        <v>2</v>
      </c>
      <c r="GH779">
        <v>1</v>
      </c>
      <c r="GI779">
        <v>-2</v>
      </c>
      <c r="GJ779">
        <v>0</v>
      </c>
      <c r="GK779">
        <v>0</v>
      </c>
      <c r="GL779">
        <f t="shared" si="460"/>
        <v>0</v>
      </c>
      <c r="GM779">
        <f t="shared" si="461"/>
        <v>7384.1</v>
      </c>
      <c r="GN779">
        <f t="shared" si="462"/>
        <v>7384.1</v>
      </c>
      <c r="GO779">
        <f t="shared" si="463"/>
        <v>0</v>
      </c>
      <c r="GP779">
        <f t="shared" si="464"/>
        <v>0</v>
      </c>
      <c r="GR779">
        <v>3</v>
      </c>
      <c r="GS779">
        <v>3</v>
      </c>
      <c r="GT779">
        <v>0</v>
      </c>
      <c r="GU779" t="s">
        <v>3</v>
      </c>
      <c r="GV779">
        <f t="shared" si="465"/>
        <v>0</v>
      </c>
      <c r="GW779">
        <v>1</v>
      </c>
      <c r="GX779">
        <f t="shared" si="466"/>
        <v>0</v>
      </c>
      <c r="HA779">
        <v>0</v>
      </c>
      <c r="HB779">
        <v>0</v>
      </c>
      <c r="HC779">
        <f t="shared" si="467"/>
        <v>0</v>
      </c>
      <c r="HE779" t="s">
        <v>3</v>
      </c>
      <c r="HF779" t="s">
        <v>3</v>
      </c>
      <c r="HM779" t="s">
        <v>3</v>
      </c>
      <c r="HN779" t="s">
        <v>3</v>
      </c>
      <c r="HO779" t="s">
        <v>3</v>
      </c>
      <c r="HP779" t="s">
        <v>3</v>
      </c>
      <c r="HQ779" t="s">
        <v>3</v>
      </c>
      <c r="IK779">
        <v>0</v>
      </c>
    </row>
    <row r="780" spans="1:245" x14ac:dyDescent="0.2">
      <c r="A780">
        <v>17</v>
      </c>
      <c r="B780">
        <v>0</v>
      </c>
      <c r="E780" t="s">
        <v>397</v>
      </c>
      <c r="F780" t="s">
        <v>241</v>
      </c>
      <c r="G780" t="s">
        <v>242</v>
      </c>
      <c r="H780" t="s">
        <v>238</v>
      </c>
      <c r="I780">
        <v>8.6580000000000004E-2</v>
      </c>
      <c r="J780">
        <v>0</v>
      </c>
      <c r="K780">
        <v>8.6580000000000004E-2</v>
      </c>
      <c r="O780">
        <f t="shared" si="430"/>
        <v>5310.09</v>
      </c>
      <c r="P780">
        <f t="shared" si="431"/>
        <v>5310.09</v>
      </c>
      <c r="Q780">
        <f t="shared" si="432"/>
        <v>0</v>
      </c>
      <c r="R780">
        <f t="shared" si="433"/>
        <v>0</v>
      </c>
      <c r="S780">
        <f t="shared" si="434"/>
        <v>0</v>
      </c>
      <c r="T780">
        <f t="shared" si="435"/>
        <v>0</v>
      </c>
      <c r="U780">
        <f t="shared" si="436"/>
        <v>0</v>
      </c>
      <c r="V780">
        <f t="shared" si="437"/>
        <v>0</v>
      </c>
      <c r="W780">
        <f t="shared" si="438"/>
        <v>0</v>
      </c>
      <c r="X780">
        <f t="shared" si="439"/>
        <v>0</v>
      </c>
      <c r="Y780">
        <f t="shared" si="440"/>
        <v>0</v>
      </c>
      <c r="AA780">
        <v>61617792</v>
      </c>
      <c r="AB780">
        <f t="shared" si="441"/>
        <v>69695</v>
      </c>
      <c r="AC780">
        <f t="shared" si="442"/>
        <v>69695</v>
      </c>
      <c r="AD780">
        <f t="shared" si="443"/>
        <v>0</v>
      </c>
      <c r="AE780">
        <f t="shared" si="444"/>
        <v>0</v>
      </c>
      <c r="AF780">
        <f t="shared" si="445"/>
        <v>0</v>
      </c>
      <c r="AG780">
        <f t="shared" si="446"/>
        <v>0</v>
      </c>
      <c r="AH780">
        <f t="shared" si="447"/>
        <v>0</v>
      </c>
      <c r="AI780">
        <f t="shared" si="448"/>
        <v>0</v>
      </c>
      <c r="AJ780">
        <f t="shared" si="449"/>
        <v>0</v>
      </c>
      <c r="AK780">
        <v>69695</v>
      </c>
      <c r="AL780">
        <v>69695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1</v>
      </c>
      <c r="AW780">
        <v>1</v>
      </c>
      <c r="AZ780">
        <v>1</v>
      </c>
      <c r="BA780">
        <v>1</v>
      </c>
      <c r="BB780">
        <v>1</v>
      </c>
      <c r="BC780">
        <v>0.88</v>
      </c>
      <c r="BD780" t="s">
        <v>3</v>
      </c>
      <c r="BE780" t="s">
        <v>3</v>
      </c>
      <c r="BF780" t="s">
        <v>3</v>
      </c>
      <c r="BG780" t="s">
        <v>3</v>
      </c>
      <c r="BH780">
        <v>3</v>
      </c>
      <c r="BI780">
        <v>1</v>
      </c>
      <c r="BJ780" t="s">
        <v>243</v>
      </c>
      <c r="BM780">
        <v>500001</v>
      </c>
      <c r="BN780">
        <v>0</v>
      </c>
      <c r="BO780" t="s">
        <v>241</v>
      </c>
      <c r="BP780">
        <v>1</v>
      </c>
      <c r="BQ780">
        <v>8</v>
      </c>
      <c r="BR780">
        <v>0</v>
      </c>
      <c r="BS780">
        <v>1</v>
      </c>
      <c r="BT780">
        <v>1</v>
      </c>
      <c r="BU780">
        <v>1</v>
      </c>
      <c r="BV780">
        <v>1</v>
      </c>
      <c r="BW780">
        <v>1</v>
      </c>
      <c r="BX780">
        <v>1</v>
      </c>
      <c r="BY780" t="s">
        <v>3</v>
      </c>
      <c r="BZ780">
        <v>0</v>
      </c>
      <c r="CA780">
        <v>0</v>
      </c>
      <c r="CB780" t="s">
        <v>3</v>
      </c>
      <c r="CE780">
        <v>0</v>
      </c>
      <c r="CF780">
        <v>0</v>
      </c>
      <c r="CG780">
        <v>0</v>
      </c>
      <c r="CM780">
        <v>0</v>
      </c>
      <c r="CN780" t="s">
        <v>3</v>
      </c>
      <c r="CO780">
        <v>0</v>
      </c>
      <c r="CP780">
        <f t="shared" si="450"/>
        <v>5310.09</v>
      </c>
      <c r="CQ780">
        <f t="shared" si="451"/>
        <v>61331.6</v>
      </c>
      <c r="CR780">
        <f t="shared" si="452"/>
        <v>0</v>
      </c>
      <c r="CS780">
        <f t="shared" si="453"/>
        <v>0</v>
      </c>
      <c r="CT780">
        <f t="shared" si="454"/>
        <v>0</v>
      </c>
      <c r="CU780">
        <f t="shared" si="455"/>
        <v>0</v>
      </c>
      <c r="CV780">
        <f t="shared" si="456"/>
        <v>0</v>
      </c>
      <c r="CW780">
        <f t="shared" si="457"/>
        <v>0</v>
      </c>
      <c r="CX780">
        <f t="shared" si="458"/>
        <v>0</v>
      </c>
      <c r="CY780">
        <f>0</f>
        <v>0</v>
      </c>
      <c r="CZ780">
        <f>0</f>
        <v>0</v>
      </c>
      <c r="DC780" t="s">
        <v>3</v>
      </c>
      <c r="DD780" t="s">
        <v>3</v>
      </c>
      <c r="DE780" t="s">
        <v>3</v>
      </c>
      <c r="DF780" t="s">
        <v>3</v>
      </c>
      <c r="DG780" t="s">
        <v>3</v>
      </c>
      <c r="DH780" t="s">
        <v>3</v>
      </c>
      <c r="DI780" t="s">
        <v>3</v>
      </c>
      <c r="DJ780" t="s">
        <v>3</v>
      </c>
      <c r="DK780" t="s">
        <v>3</v>
      </c>
      <c r="DL780" t="s">
        <v>3</v>
      </c>
      <c r="DM780" t="s">
        <v>3</v>
      </c>
      <c r="DN780">
        <v>0</v>
      </c>
      <c r="DO780">
        <v>0</v>
      </c>
      <c r="DP780">
        <v>1</v>
      </c>
      <c r="DQ780">
        <v>1</v>
      </c>
      <c r="DU780">
        <v>1009</v>
      </c>
      <c r="DV780" t="s">
        <v>238</v>
      </c>
      <c r="DW780" t="s">
        <v>238</v>
      </c>
      <c r="DX780">
        <v>1000</v>
      </c>
      <c r="DZ780" t="s">
        <v>3</v>
      </c>
      <c r="EA780" t="s">
        <v>3</v>
      </c>
      <c r="EB780" t="s">
        <v>3</v>
      </c>
      <c r="EC780" t="s">
        <v>3</v>
      </c>
      <c r="EE780">
        <v>58749426</v>
      </c>
      <c r="EF780">
        <v>8</v>
      </c>
      <c r="EG780" t="s">
        <v>200</v>
      </c>
      <c r="EH780">
        <v>0</v>
      </c>
      <c r="EI780" t="s">
        <v>3</v>
      </c>
      <c r="EJ780">
        <v>1</v>
      </c>
      <c r="EK780">
        <v>500001</v>
      </c>
      <c r="EL780" t="s">
        <v>201</v>
      </c>
      <c r="EM780" t="s">
        <v>202</v>
      </c>
      <c r="EO780" t="s">
        <v>3</v>
      </c>
      <c r="EQ780">
        <v>0</v>
      </c>
      <c r="ER780">
        <v>69695</v>
      </c>
      <c r="ES780">
        <v>69695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FQ780">
        <v>0</v>
      </c>
      <c r="FR780">
        <f t="shared" si="459"/>
        <v>0</v>
      </c>
      <c r="FS780">
        <v>0</v>
      </c>
      <c r="FX780">
        <v>0</v>
      </c>
      <c r="FY780">
        <v>0</v>
      </c>
      <c r="GA780" t="s">
        <v>3</v>
      </c>
      <c r="GD780">
        <v>1</v>
      </c>
      <c r="GF780">
        <v>217053797</v>
      </c>
      <c r="GG780">
        <v>2</v>
      </c>
      <c r="GH780">
        <v>1</v>
      </c>
      <c r="GI780">
        <v>2</v>
      </c>
      <c r="GJ780">
        <v>0</v>
      </c>
      <c r="GK780">
        <v>0</v>
      </c>
      <c r="GL780">
        <f t="shared" si="460"/>
        <v>0</v>
      </c>
      <c r="GM780">
        <f t="shared" si="461"/>
        <v>5310.09</v>
      </c>
      <c r="GN780">
        <f t="shared" si="462"/>
        <v>5310.09</v>
      </c>
      <c r="GO780">
        <f t="shared" si="463"/>
        <v>0</v>
      </c>
      <c r="GP780">
        <f t="shared" si="464"/>
        <v>0</v>
      </c>
      <c r="GR780">
        <v>0</v>
      </c>
      <c r="GS780">
        <v>3</v>
      </c>
      <c r="GT780">
        <v>0</v>
      </c>
      <c r="GU780" t="s">
        <v>3</v>
      </c>
      <c r="GV780">
        <f t="shared" si="465"/>
        <v>0</v>
      </c>
      <c r="GW780">
        <v>1</v>
      </c>
      <c r="GX780">
        <f t="shared" si="466"/>
        <v>0</v>
      </c>
      <c r="HA780">
        <v>0</v>
      </c>
      <c r="HB780">
        <v>0</v>
      </c>
      <c r="HC780">
        <f t="shared" si="467"/>
        <v>0</v>
      </c>
      <c r="HE780" t="s">
        <v>3</v>
      </c>
      <c r="HF780" t="s">
        <v>3</v>
      </c>
      <c r="HM780" t="s">
        <v>3</v>
      </c>
      <c r="HN780" t="s">
        <v>3</v>
      </c>
      <c r="HO780" t="s">
        <v>3</v>
      </c>
      <c r="HP780" t="s">
        <v>3</v>
      </c>
      <c r="HQ780" t="s">
        <v>3</v>
      </c>
      <c r="IK780">
        <v>0</v>
      </c>
    </row>
    <row r="781" spans="1:245" x14ac:dyDescent="0.2">
      <c r="A781">
        <v>17</v>
      </c>
      <c r="B781">
        <v>0</v>
      </c>
      <c r="E781" t="s">
        <v>399</v>
      </c>
      <c r="F781" t="s">
        <v>245</v>
      </c>
      <c r="G781" t="s">
        <v>246</v>
      </c>
      <c r="H781" t="s">
        <v>22</v>
      </c>
      <c r="I781">
        <v>0.72</v>
      </c>
      <c r="J781">
        <v>0</v>
      </c>
      <c r="K781">
        <v>0.72</v>
      </c>
      <c r="O781">
        <f t="shared" si="430"/>
        <v>2472.13</v>
      </c>
      <c r="P781">
        <f t="shared" si="431"/>
        <v>2472.13</v>
      </c>
      <c r="Q781">
        <f t="shared" si="432"/>
        <v>0</v>
      </c>
      <c r="R781">
        <f t="shared" si="433"/>
        <v>0</v>
      </c>
      <c r="S781">
        <f t="shared" si="434"/>
        <v>0</v>
      </c>
      <c r="T781">
        <f t="shared" si="435"/>
        <v>0</v>
      </c>
      <c r="U781">
        <f t="shared" si="436"/>
        <v>0</v>
      </c>
      <c r="V781">
        <f t="shared" si="437"/>
        <v>0</v>
      </c>
      <c r="W781">
        <f t="shared" si="438"/>
        <v>0</v>
      </c>
      <c r="X781">
        <f t="shared" si="439"/>
        <v>0</v>
      </c>
      <c r="Y781">
        <f t="shared" si="440"/>
        <v>0</v>
      </c>
      <c r="AA781">
        <v>61617792</v>
      </c>
      <c r="AB781">
        <f t="shared" si="441"/>
        <v>4136.76</v>
      </c>
      <c r="AC781">
        <f t="shared" si="442"/>
        <v>4136.76</v>
      </c>
      <c r="AD781">
        <f t="shared" si="443"/>
        <v>0</v>
      </c>
      <c r="AE781">
        <f t="shared" si="444"/>
        <v>0</v>
      </c>
      <c r="AF781">
        <f t="shared" si="445"/>
        <v>0</v>
      </c>
      <c r="AG781">
        <f t="shared" si="446"/>
        <v>0</v>
      </c>
      <c r="AH781">
        <f t="shared" si="447"/>
        <v>0</v>
      </c>
      <c r="AI781">
        <f t="shared" si="448"/>
        <v>0</v>
      </c>
      <c r="AJ781">
        <f t="shared" si="449"/>
        <v>0</v>
      </c>
      <c r="AK781">
        <v>4136.76</v>
      </c>
      <c r="AL781">
        <v>4136.76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1</v>
      </c>
      <c r="AW781">
        <v>1</v>
      </c>
      <c r="AZ781">
        <v>1</v>
      </c>
      <c r="BA781">
        <v>1</v>
      </c>
      <c r="BB781">
        <v>1</v>
      </c>
      <c r="BC781">
        <v>0.83</v>
      </c>
      <c r="BD781" t="s">
        <v>3</v>
      </c>
      <c r="BE781" t="s">
        <v>3</v>
      </c>
      <c r="BF781" t="s">
        <v>3</v>
      </c>
      <c r="BG781" t="s">
        <v>3</v>
      </c>
      <c r="BH781">
        <v>3</v>
      </c>
      <c r="BI781">
        <v>1</v>
      </c>
      <c r="BJ781" t="s">
        <v>247</v>
      </c>
      <c r="BM781">
        <v>500001</v>
      </c>
      <c r="BN781">
        <v>0</v>
      </c>
      <c r="BO781" t="s">
        <v>245</v>
      </c>
      <c r="BP781">
        <v>1</v>
      </c>
      <c r="BQ781">
        <v>8</v>
      </c>
      <c r="BR781">
        <v>0</v>
      </c>
      <c r="BS781">
        <v>1</v>
      </c>
      <c r="BT781">
        <v>1</v>
      </c>
      <c r="BU781">
        <v>1</v>
      </c>
      <c r="BV781">
        <v>1</v>
      </c>
      <c r="BW781">
        <v>1</v>
      </c>
      <c r="BX781">
        <v>1</v>
      </c>
      <c r="BY781" t="s">
        <v>3</v>
      </c>
      <c r="BZ781">
        <v>0</v>
      </c>
      <c r="CA781">
        <v>0</v>
      </c>
      <c r="CB781" t="s">
        <v>3</v>
      </c>
      <c r="CE781">
        <v>0</v>
      </c>
      <c r="CF781">
        <v>0</v>
      </c>
      <c r="CG781">
        <v>0</v>
      </c>
      <c r="CM781">
        <v>0</v>
      </c>
      <c r="CN781" t="s">
        <v>3</v>
      </c>
      <c r="CO781">
        <v>0</v>
      </c>
      <c r="CP781">
        <f t="shared" si="450"/>
        <v>2472.13</v>
      </c>
      <c r="CQ781">
        <f t="shared" si="451"/>
        <v>3433.51</v>
      </c>
      <c r="CR781">
        <f t="shared" si="452"/>
        <v>0</v>
      </c>
      <c r="CS781">
        <f t="shared" si="453"/>
        <v>0</v>
      </c>
      <c r="CT781">
        <f t="shared" si="454"/>
        <v>0</v>
      </c>
      <c r="CU781">
        <f t="shared" si="455"/>
        <v>0</v>
      </c>
      <c r="CV781">
        <f t="shared" si="456"/>
        <v>0</v>
      </c>
      <c r="CW781">
        <f t="shared" si="457"/>
        <v>0</v>
      </c>
      <c r="CX781">
        <f t="shared" si="458"/>
        <v>0</v>
      </c>
      <c r="CY781">
        <f>0</f>
        <v>0</v>
      </c>
      <c r="CZ781">
        <f>0</f>
        <v>0</v>
      </c>
      <c r="DC781" t="s">
        <v>3</v>
      </c>
      <c r="DD781" t="s">
        <v>3</v>
      </c>
      <c r="DE781" t="s">
        <v>3</v>
      </c>
      <c r="DF781" t="s">
        <v>3</v>
      </c>
      <c r="DG781" t="s">
        <v>3</v>
      </c>
      <c r="DH781" t="s">
        <v>3</v>
      </c>
      <c r="DI781" t="s">
        <v>3</v>
      </c>
      <c r="DJ781" t="s">
        <v>3</v>
      </c>
      <c r="DK781" t="s">
        <v>3</v>
      </c>
      <c r="DL781" t="s">
        <v>3</v>
      </c>
      <c r="DM781" t="s">
        <v>3</v>
      </c>
      <c r="DN781">
        <v>0</v>
      </c>
      <c r="DO781">
        <v>0</v>
      </c>
      <c r="DP781">
        <v>1</v>
      </c>
      <c r="DQ781">
        <v>1</v>
      </c>
      <c r="DU781">
        <v>1013</v>
      </c>
      <c r="DV781" t="s">
        <v>22</v>
      </c>
      <c r="DW781" t="s">
        <v>22</v>
      </c>
      <c r="DX781">
        <v>1</v>
      </c>
      <c r="DZ781" t="s">
        <v>3</v>
      </c>
      <c r="EA781" t="s">
        <v>3</v>
      </c>
      <c r="EB781" t="s">
        <v>3</v>
      </c>
      <c r="EC781" t="s">
        <v>3</v>
      </c>
      <c r="EE781">
        <v>58749426</v>
      </c>
      <c r="EF781">
        <v>8</v>
      </c>
      <c r="EG781" t="s">
        <v>200</v>
      </c>
      <c r="EH781">
        <v>0</v>
      </c>
      <c r="EI781" t="s">
        <v>3</v>
      </c>
      <c r="EJ781">
        <v>1</v>
      </c>
      <c r="EK781">
        <v>500001</v>
      </c>
      <c r="EL781" t="s">
        <v>201</v>
      </c>
      <c r="EM781" t="s">
        <v>202</v>
      </c>
      <c r="EO781" t="s">
        <v>3</v>
      </c>
      <c r="EQ781">
        <v>0</v>
      </c>
      <c r="ER781">
        <v>4136.76</v>
      </c>
      <c r="ES781">
        <v>4136.76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FQ781">
        <v>0</v>
      </c>
      <c r="FR781">
        <f t="shared" si="459"/>
        <v>0</v>
      </c>
      <c r="FS781">
        <v>0</v>
      </c>
      <c r="FX781">
        <v>0</v>
      </c>
      <c r="FY781">
        <v>0</v>
      </c>
      <c r="GA781" t="s">
        <v>3</v>
      </c>
      <c r="GD781">
        <v>1</v>
      </c>
      <c r="GF781">
        <v>820523594</v>
      </c>
      <c r="GG781">
        <v>2</v>
      </c>
      <c r="GH781">
        <v>1</v>
      </c>
      <c r="GI781">
        <v>2</v>
      </c>
      <c r="GJ781">
        <v>0</v>
      </c>
      <c r="GK781">
        <v>0</v>
      </c>
      <c r="GL781">
        <f t="shared" si="460"/>
        <v>0</v>
      </c>
      <c r="GM781">
        <f t="shared" si="461"/>
        <v>2472.13</v>
      </c>
      <c r="GN781">
        <f t="shared" si="462"/>
        <v>2472.13</v>
      </c>
      <c r="GO781">
        <f t="shared" si="463"/>
        <v>0</v>
      </c>
      <c r="GP781">
        <f t="shared" si="464"/>
        <v>0</v>
      </c>
      <c r="GR781">
        <v>0</v>
      </c>
      <c r="GS781">
        <v>3</v>
      </c>
      <c r="GT781">
        <v>0</v>
      </c>
      <c r="GU781" t="s">
        <v>3</v>
      </c>
      <c r="GV781">
        <f t="shared" si="465"/>
        <v>0</v>
      </c>
      <c r="GW781">
        <v>1</v>
      </c>
      <c r="GX781">
        <f t="shared" si="466"/>
        <v>0</v>
      </c>
      <c r="HA781">
        <v>0</v>
      </c>
      <c r="HB781">
        <v>0</v>
      </c>
      <c r="HC781">
        <f t="shared" si="467"/>
        <v>0</v>
      </c>
      <c r="HE781" t="s">
        <v>3</v>
      </c>
      <c r="HF781" t="s">
        <v>3</v>
      </c>
      <c r="HM781" t="s">
        <v>3</v>
      </c>
      <c r="HN781" t="s">
        <v>3</v>
      </c>
      <c r="HO781" t="s">
        <v>3</v>
      </c>
      <c r="HP781" t="s">
        <v>3</v>
      </c>
      <c r="HQ781" t="s">
        <v>3</v>
      </c>
      <c r="IK781">
        <v>0</v>
      </c>
    </row>
    <row r="782" spans="1:245" x14ac:dyDescent="0.2">
      <c r="A782">
        <v>17</v>
      </c>
      <c r="B782">
        <v>0</v>
      </c>
      <c r="E782" t="s">
        <v>400</v>
      </c>
      <c r="F782" t="s">
        <v>249</v>
      </c>
      <c r="G782" t="s">
        <v>250</v>
      </c>
      <c r="H782" t="s">
        <v>158</v>
      </c>
      <c r="I782">
        <f>ROUND(36/100,7)</f>
        <v>0.36</v>
      </c>
      <c r="J782">
        <v>0</v>
      </c>
      <c r="K782">
        <f>ROUND(36/100,7)</f>
        <v>0.36</v>
      </c>
      <c r="O782">
        <f t="shared" si="430"/>
        <v>541.39</v>
      </c>
      <c r="P782">
        <f t="shared" si="431"/>
        <v>541.39</v>
      </c>
      <c r="Q782">
        <f t="shared" si="432"/>
        <v>0</v>
      </c>
      <c r="R782">
        <f t="shared" si="433"/>
        <v>0</v>
      </c>
      <c r="S782">
        <f t="shared" si="434"/>
        <v>0</v>
      </c>
      <c r="T782">
        <f t="shared" si="435"/>
        <v>0</v>
      </c>
      <c r="U782">
        <f t="shared" si="436"/>
        <v>0</v>
      </c>
      <c r="V782">
        <f t="shared" si="437"/>
        <v>0</v>
      </c>
      <c r="W782">
        <f t="shared" si="438"/>
        <v>0</v>
      </c>
      <c r="X782">
        <f t="shared" si="439"/>
        <v>0</v>
      </c>
      <c r="Y782">
        <f t="shared" si="440"/>
        <v>0</v>
      </c>
      <c r="AA782">
        <v>61617792</v>
      </c>
      <c r="AB782">
        <f t="shared" si="441"/>
        <v>1367.14</v>
      </c>
      <c r="AC782">
        <f t="shared" si="442"/>
        <v>1367.14</v>
      </c>
      <c r="AD782">
        <f t="shared" si="443"/>
        <v>0</v>
      </c>
      <c r="AE782">
        <f t="shared" si="444"/>
        <v>0</v>
      </c>
      <c r="AF782">
        <f t="shared" si="445"/>
        <v>0</v>
      </c>
      <c r="AG782">
        <f t="shared" si="446"/>
        <v>0</v>
      </c>
      <c r="AH782">
        <f t="shared" si="447"/>
        <v>0</v>
      </c>
      <c r="AI782">
        <f t="shared" si="448"/>
        <v>0</v>
      </c>
      <c r="AJ782">
        <f t="shared" si="449"/>
        <v>0</v>
      </c>
      <c r="AK782">
        <v>1367.14</v>
      </c>
      <c r="AL782">
        <v>1367.14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1</v>
      </c>
      <c r="AW782">
        <v>1</v>
      </c>
      <c r="AZ782">
        <v>1</v>
      </c>
      <c r="BA782">
        <v>1</v>
      </c>
      <c r="BB782">
        <v>1</v>
      </c>
      <c r="BC782">
        <v>1.1000000000000001</v>
      </c>
      <c r="BD782" t="s">
        <v>3</v>
      </c>
      <c r="BE782" t="s">
        <v>3</v>
      </c>
      <c r="BF782" t="s">
        <v>3</v>
      </c>
      <c r="BG782" t="s">
        <v>3</v>
      </c>
      <c r="BH782">
        <v>3</v>
      </c>
      <c r="BI782">
        <v>1</v>
      </c>
      <c r="BJ782" t="s">
        <v>251</v>
      </c>
      <c r="BM782">
        <v>500001</v>
      </c>
      <c r="BN782">
        <v>0</v>
      </c>
      <c r="BO782" t="s">
        <v>249</v>
      </c>
      <c r="BP782">
        <v>1</v>
      </c>
      <c r="BQ782">
        <v>8</v>
      </c>
      <c r="BR782">
        <v>0</v>
      </c>
      <c r="BS782">
        <v>1</v>
      </c>
      <c r="BT782">
        <v>1</v>
      </c>
      <c r="BU782">
        <v>1</v>
      </c>
      <c r="BV782">
        <v>1</v>
      </c>
      <c r="BW782">
        <v>1</v>
      </c>
      <c r="BX782">
        <v>1</v>
      </c>
      <c r="BY782" t="s">
        <v>3</v>
      </c>
      <c r="BZ782">
        <v>0</v>
      </c>
      <c r="CA782">
        <v>0</v>
      </c>
      <c r="CB782" t="s">
        <v>3</v>
      </c>
      <c r="CE782">
        <v>0</v>
      </c>
      <c r="CF782">
        <v>0</v>
      </c>
      <c r="CG782">
        <v>0</v>
      </c>
      <c r="CM782">
        <v>0</v>
      </c>
      <c r="CN782" t="s">
        <v>3</v>
      </c>
      <c r="CO782">
        <v>0</v>
      </c>
      <c r="CP782">
        <f t="shared" si="450"/>
        <v>541.39</v>
      </c>
      <c r="CQ782">
        <f t="shared" si="451"/>
        <v>1503.85</v>
      </c>
      <c r="CR782">
        <f t="shared" si="452"/>
        <v>0</v>
      </c>
      <c r="CS782">
        <f t="shared" si="453"/>
        <v>0</v>
      </c>
      <c r="CT782">
        <f t="shared" si="454"/>
        <v>0</v>
      </c>
      <c r="CU782">
        <f t="shared" si="455"/>
        <v>0</v>
      </c>
      <c r="CV782">
        <f t="shared" si="456"/>
        <v>0</v>
      </c>
      <c r="CW782">
        <f t="shared" si="457"/>
        <v>0</v>
      </c>
      <c r="CX782">
        <f t="shared" si="458"/>
        <v>0</v>
      </c>
      <c r="CY782">
        <f>0</f>
        <v>0</v>
      </c>
      <c r="CZ782">
        <f>0</f>
        <v>0</v>
      </c>
      <c r="DC782" t="s">
        <v>3</v>
      </c>
      <c r="DD782" t="s">
        <v>3</v>
      </c>
      <c r="DE782" t="s">
        <v>3</v>
      </c>
      <c r="DF782" t="s">
        <v>3</v>
      </c>
      <c r="DG782" t="s">
        <v>3</v>
      </c>
      <c r="DH782" t="s">
        <v>3</v>
      </c>
      <c r="DI782" t="s">
        <v>3</v>
      </c>
      <c r="DJ782" t="s">
        <v>3</v>
      </c>
      <c r="DK782" t="s">
        <v>3</v>
      </c>
      <c r="DL782" t="s">
        <v>3</v>
      </c>
      <c r="DM782" t="s">
        <v>3</v>
      </c>
      <c r="DN782">
        <v>0</v>
      </c>
      <c r="DO782">
        <v>0</v>
      </c>
      <c r="DP782">
        <v>1</v>
      </c>
      <c r="DQ782">
        <v>1</v>
      </c>
      <c r="DU782">
        <v>1013</v>
      </c>
      <c r="DV782" t="s">
        <v>158</v>
      </c>
      <c r="DW782" t="s">
        <v>158</v>
      </c>
      <c r="DX782">
        <v>1</v>
      </c>
      <c r="DZ782" t="s">
        <v>3</v>
      </c>
      <c r="EA782" t="s">
        <v>3</v>
      </c>
      <c r="EB782" t="s">
        <v>3</v>
      </c>
      <c r="EC782" t="s">
        <v>3</v>
      </c>
      <c r="EE782">
        <v>58749426</v>
      </c>
      <c r="EF782">
        <v>8</v>
      </c>
      <c r="EG782" t="s">
        <v>200</v>
      </c>
      <c r="EH782">
        <v>0</v>
      </c>
      <c r="EI782" t="s">
        <v>3</v>
      </c>
      <c r="EJ782">
        <v>1</v>
      </c>
      <c r="EK782">
        <v>500001</v>
      </c>
      <c r="EL782" t="s">
        <v>201</v>
      </c>
      <c r="EM782" t="s">
        <v>202</v>
      </c>
      <c r="EO782" t="s">
        <v>3</v>
      </c>
      <c r="EQ782">
        <v>0</v>
      </c>
      <c r="ER782">
        <v>1367.14</v>
      </c>
      <c r="ES782">
        <v>1367.14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FQ782">
        <v>0</v>
      </c>
      <c r="FR782">
        <f t="shared" si="459"/>
        <v>0</v>
      </c>
      <c r="FS782">
        <v>0</v>
      </c>
      <c r="FX782">
        <v>0</v>
      </c>
      <c r="FY782">
        <v>0</v>
      </c>
      <c r="GA782" t="s">
        <v>3</v>
      </c>
      <c r="GD782">
        <v>1</v>
      </c>
      <c r="GF782">
        <v>-595014145</v>
      </c>
      <c r="GG782">
        <v>2</v>
      </c>
      <c r="GH782">
        <v>1</v>
      </c>
      <c r="GI782">
        <v>2</v>
      </c>
      <c r="GJ782">
        <v>0</v>
      </c>
      <c r="GK782">
        <v>0</v>
      </c>
      <c r="GL782">
        <f t="shared" si="460"/>
        <v>0</v>
      </c>
      <c r="GM782">
        <f t="shared" si="461"/>
        <v>541.39</v>
      </c>
      <c r="GN782">
        <f t="shared" si="462"/>
        <v>541.39</v>
      </c>
      <c r="GO782">
        <f t="shared" si="463"/>
        <v>0</v>
      </c>
      <c r="GP782">
        <f t="shared" si="464"/>
        <v>0</v>
      </c>
      <c r="GR782">
        <v>0</v>
      </c>
      <c r="GS782">
        <v>3</v>
      </c>
      <c r="GT782">
        <v>0</v>
      </c>
      <c r="GU782" t="s">
        <v>3</v>
      </c>
      <c r="GV782">
        <f t="shared" si="465"/>
        <v>0</v>
      </c>
      <c r="GW782">
        <v>1</v>
      </c>
      <c r="GX782">
        <f t="shared" si="466"/>
        <v>0</v>
      </c>
      <c r="HA782">
        <v>0</v>
      </c>
      <c r="HB782">
        <v>0</v>
      </c>
      <c r="HC782">
        <f t="shared" si="467"/>
        <v>0</v>
      </c>
      <c r="HE782" t="s">
        <v>3</v>
      </c>
      <c r="HF782" t="s">
        <v>3</v>
      </c>
      <c r="HM782" t="s">
        <v>3</v>
      </c>
      <c r="HN782" t="s">
        <v>3</v>
      </c>
      <c r="HO782" t="s">
        <v>3</v>
      </c>
      <c r="HP782" t="s">
        <v>3</v>
      </c>
      <c r="HQ782" t="s">
        <v>3</v>
      </c>
      <c r="IK782">
        <v>0</v>
      </c>
    </row>
    <row r="784" spans="1:245" x14ac:dyDescent="0.2">
      <c r="A784" s="2">
        <v>51</v>
      </c>
      <c r="B784" s="2">
        <f>B760</f>
        <v>0</v>
      </c>
      <c r="C784" s="2">
        <f>A760</f>
        <v>4</v>
      </c>
      <c r="D784" s="2">
        <f>ROW(A760)</f>
        <v>760</v>
      </c>
      <c r="E784" s="2"/>
      <c r="F784" s="2" t="str">
        <f>IF(F760&lt;&gt;"",F760,"")</f>
        <v>Новый раздел</v>
      </c>
      <c r="G784" s="2" t="str">
        <f>IF(G760&lt;&gt;"",G760,"")</f>
        <v>Материалы не учтенные ценником</v>
      </c>
      <c r="H784" s="2">
        <v>0</v>
      </c>
      <c r="I784" s="2"/>
      <c r="J784" s="2"/>
      <c r="K784" s="2"/>
      <c r="L784" s="2"/>
      <c r="M784" s="2"/>
      <c r="N784" s="2"/>
      <c r="O784" s="2">
        <f t="shared" ref="O784:T784" si="468">ROUND(AB784,2)</f>
        <v>496815.65</v>
      </c>
      <c r="P784" s="2">
        <f t="shared" si="468"/>
        <v>496815.65</v>
      </c>
      <c r="Q784" s="2">
        <f t="shared" si="468"/>
        <v>0</v>
      </c>
      <c r="R784" s="2">
        <f t="shared" si="468"/>
        <v>0</v>
      </c>
      <c r="S784" s="2">
        <f t="shared" si="468"/>
        <v>0</v>
      </c>
      <c r="T784" s="2">
        <f t="shared" si="468"/>
        <v>0</v>
      </c>
      <c r="U784" s="2">
        <f>AH784</f>
        <v>0</v>
      </c>
      <c r="V784" s="2">
        <f>AI784</f>
        <v>0</v>
      </c>
      <c r="W784" s="2">
        <f>ROUND(AJ784,2)</f>
        <v>0</v>
      </c>
      <c r="X784" s="2">
        <f>ROUND(AK784,2)</f>
        <v>0</v>
      </c>
      <c r="Y784" s="2">
        <f>ROUND(AL784,2)</f>
        <v>0</v>
      </c>
      <c r="Z784" s="2"/>
      <c r="AA784" s="2"/>
      <c r="AB784" s="2">
        <f>ROUND(SUMIF(AA764:AA782,"=61617792",O764:O782),2)</f>
        <v>496815.65</v>
      </c>
      <c r="AC784" s="2">
        <f>ROUND(SUMIF(AA764:AA782,"=61617792",P764:P782),2)</f>
        <v>496815.65</v>
      </c>
      <c r="AD784" s="2">
        <f>ROUND(SUMIF(AA764:AA782,"=61617792",Q764:Q782),2)</f>
        <v>0</v>
      </c>
      <c r="AE784" s="2">
        <f>ROUND(SUMIF(AA764:AA782,"=61617792",R764:R782),2)</f>
        <v>0</v>
      </c>
      <c r="AF784" s="2">
        <f>ROUND(SUMIF(AA764:AA782,"=61617792",S764:S782),2)</f>
        <v>0</v>
      </c>
      <c r="AG784" s="2">
        <f>ROUND(SUMIF(AA764:AA782,"=61617792",T764:T782),2)</f>
        <v>0</v>
      </c>
      <c r="AH784" s="2">
        <f>SUMIF(AA764:AA782,"=61617792",U764:U782)</f>
        <v>0</v>
      </c>
      <c r="AI784" s="2">
        <f>SUMIF(AA764:AA782,"=61617792",V764:V782)</f>
        <v>0</v>
      </c>
      <c r="AJ784" s="2">
        <f>ROUND(SUMIF(AA764:AA782,"=61617792",W764:W782),2)</f>
        <v>0</v>
      </c>
      <c r="AK784" s="2">
        <f>ROUND(SUMIF(AA764:AA782,"=61617792",X764:X782),2)</f>
        <v>0</v>
      </c>
      <c r="AL784" s="2">
        <f>ROUND(SUMIF(AA764:AA782,"=61617792",Y764:Y782),2)</f>
        <v>0</v>
      </c>
      <c r="AM784" s="2"/>
      <c r="AN784" s="2"/>
      <c r="AO784" s="2">
        <f t="shared" ref="AO784:BD784" si="469">ROUND(BX784,2)</f>
        <v>7384.1</v>
      </c>
      <c r="AP784" s="2">
        <f t="shared" si="469"/>
        <v>0</v>
      </c>
      <c r="AQ784" s="2">
        <f t="shared" si="469"/>
        <v>0</v>
      </c>
      <c r="AR784" s="2">
        <f t="shared" si="469"/>
        <v>496815.65</v>
      </c>
      <c r="AS784" s="2">
        <f t="shared" si="469"/>
        <v>201369.52</v>
      </c>
      <c r="AT784" s="2">
        <f t="shared" si="469"/>
        <v>295446.13</v>
      </c>
      <c r="AU784" s="2">
        <f t="shared" si="469"/>
        <v>0</v>
      </c>
      <c r="AV784" s="2">
        <f t="shared" si="469"/>
        <v>489431.55</v>
      </c>
      <c r="AW784" s="2">
        <f t="shared" si="469"/>
        <v>496815.65</v>
      </c>
      <c r="AX784" s="2">
        <f t="shared" si="469"/>
        <v>7384.1</v>
      </c>
      <c r="AY784" s="2">
        <f t="shared" si="469"/>
        <v>489431.55</v>
      </c>
      <c r="AZ784" s="2">
        <f t="shared" si="469"/>
        <v>0</v>
      </c>
      <c r="BA784" s="2">
        <f t="shared" si="469"/>
        <v>0</v>
      </c>
      <c r="BB784" s="2">
        <f t="shared" si="469"/>
        <v>0</v>
      </c>
      <c r="BC784" s="2">
        <f t="shared" si="469"/>
        <v>0</v>
      </c>
      <c r="BD784" s="2">
        <f t="shared" si="469"/>
        <v>0</v>
      </c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>
        <f>ROUND(SUMIF(AA764:AA782,"=61617792",FQ764:FQ782),2)</f>
        <v>7384.1</v>
      </c>
      <c r="BY784" s="2">
        <f>ROUND(SUMIF(AA764:AA782,"=61617792",FR764:FR782),2)</f>
        <v>0</v>
      </c>
      <c r="BZ784" s="2">
        <f>ROUND(SUMIF(AA764:AA782,"=61617792",GL764:GL782),2)</f>
        <v>0</v>
      </c>
      <c r="CA784" s="2">
        <f>ROUND(SUMIF(AA764:AA782,"=61617792",GM764:GM782),2)</f>
        <v>496815.65</v>
      </c>
      <c r="CB784" s="2">
        <f>ROUND(SUMIF(AA764:AA782,"=61617792",GN764:GN782),2)</f>
        <v>201369.52</v>
      </c>
      <c r="CC784" s="2">
        <f>ROUND(SUMIF(AA764:AA782,"=61617792",GO764:GO782),2)</f>
        <v>295446.13</v>
      </c>
      <c r="CD784" s="2">
        <f>ROUND(SUMIF(AA764:AA782,"=61617792",GP764:GP782),2)</f>
        <v>0</v>
      </c>
      <c r="CE784" s="2">
        <f>AC784-BX784</f>
        <v>489431.55000000005</v>
      </c>
      <c r="CF784" s="2">
        <f>AC784-BY784</f>
        <v>496815.65</v>
      </c>
      <c r="CG784" s="2">
        <f>BX784-BZ784</f>
        <v>7384.1</v>
      </c>
      <c r="CH784" s="2">
        <f>AC784-BX784-BY784+BZ784</f>
        <v>489431.55000000005</v>
      </c>
      <c r="CI784" s="2">
        <f>BY784-BZ784</f>
        <v>0</v>
      </c>
      <c r="CJ784" s="2">
        <f>ROUND(SUMIF(AA764:AA782,"=61617792",GX764:GX782),2)</f>
        <v>0</v>
      </c>
      <c r="CK784" s="2">
        <f>ROUND(SUMIF(AA764:AA782,"=61617792",GY764:GY782),2)</f>
        <v>0</v>
      </c>
      <c r="CL784" s="2">
        <f>ROUND(SUMIF(AA764:AA782,"=61617792",GZ764:GZ782),2)</f>
        <v>0</v>
      </c>
      <c r="CM784" s="2">
        <f>ROUND(SUMIF(AA764:AA782,"=61617792",HD764:HD782),2)</f>
        <v>0</v>
      </c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>
        <v>0</v>
      </c>
    </row>
    <row r="786" spans="1:28" x14ac:dyDescent="0.2">
      <c r="A786" s="4">
        <v>50</v>
      </c>
      <c r="B786" s="4">
        <v>0</v>
      </c>
      <c r="C786" s="4">
        <v>0</v>
      </c>
      <c r="D786" s="4">
        <v>1</v>
      </c>
      <c r="E786" s="4">
        <v>201</v>
      </c>
      <c r="F786" s="4">
        <f>ROUND(Source!O784,O786)</f>
        <v>496815.65</v>
      </c>
      <c r="G786" s="4" t="s">
        <v>92</v>
      </c>
      <c r="H786" s="4" t="s">
        <v>93</v>
      </c>
      <c r="I786" s="4"/>
      <c r="J786" s="4"/>
      <c r="K786" s="4">
        <v>201</v>
      </c>
      <c r="L786" s="4">
        <v>1</v>
      </c>
      <c r="M786" s="4">
        <v>3</v>
      </c>
      <c r="N786" s="4" t="s">
        <v>3</v>
      </c>
      <c r="O786" s="4">
        <v>2</v>
      </c>
      <c r="P786" s="4"/>
      <c r="Q786" s="4"/>
      <c r="R786" s="4"/>
      <c r="S786" s="4"/>
      <c r="T786" s="4"/>
      <c r="U786" s="4"/>
      <c r="V786" s="4"/>
      <c r="W786" s="4">
        <v>496815.65</v>
      </c>
      <c r="X786" s="4">
        <v>1</v>
      </c>
      <c r="Y786" s="4">
        <v>496815.65</v>
      </c>
      <c r="Z786" s="4"/>
      <c r="AA786" s="4"/>
      <c r="AB786" s="4"/>
    </row>
    <row r="787" spans="1:28" x14ac:dyDescent="0.2">
      <c r="A787" s="4">
        <v>50</v>
      </c>
      <c r="B787" s="4">
        <v>0</v>
      </c>
      <c r="C787" s="4">
        <v>0</v>
      </c>
      <c r="D787" s="4">
        <v>1</v>
      </c>
      <c r="E787" s="4">
        <v>202</v>
      </c>
      <c r="F787" s="4">
        <f>ROUND(Source!P784,O787)</f>
        <v>496815.65</v>
      </c>
      <c r="G787" s="4" t="s">
        <v>94</v>
      </c>
      <c r="H787" s="4" t="s">
        <v>95</v>
      </c>
      <c r="I787" s="4"/>
      <c r="J787" s="4"/>
      <c r="K787" s="4">
        <v>202</v>
      </c>
      <c r="L787" s="4">
        <v>2</v>
      </c>
      <c r="M787" s="4">
        <v>3</v>
      </c>
      <c r="N787" s="4" t="s">
        <v>3</v>
      </c>
      <c r="O787" s="4">
        <v>2</v>
      </c>
      <c r="P787" s="4"/>
      <c r="Q787" s="4"/>
      <c r="R787" s="4"/>
      <c r="S787" s="4"/>
      <c r="T787" s="4"/>
      <c r="U787" s="4"/>
      <c r="V787" s="4"/>
      <c r="W787" s="4">
        <v>496815.65</v>
      </c>
      <c r="X787" s="4">
        <v>1</v>
      </c>
      <c r="Y787" s="4">
        <v>496815.65</v>
      </c>
      <c r="Z787" s="4"/>
      <c r="AA787" s="4"/>
      <c r="AB787" s="4"/>
    </row>
    <row r="788" spans="1:28" x14ac:dyDescent="0.2">
      <c r="A788" s="4">
        <v>50</v>
      </c>
      <c r="B788" s="4">
        <v>0</v>
      </c>
      <c r="C788" s="4">
        <v>0</v>
      </c>
      <c r="D788" s="4">
        <v>1</v>
      </c>
      <c r="E788" s="4">
        <v>222</v>
      </c>
      <c r="F788" s="4">
        <f>ROUND(Source!AO784,O788)</f>
        <v>7384.1</v>
      </c>
      <c r="G788" s="4" t="s">
        <v>96</v>
      </c>
      <c r="H788" s="4" t="s">
        <v>97</v>
      </c>
      <c r="I788" s="4"/>
      <c r="J788" s="4"/>
      <c r="K788" s="4">
        <v>222</v>
      </c>
      <c r="L788" s="4">
        <v>3</v>
      </c>
      <c r="M788" s="4">
        <v>3</v>
      </c>
      <c r="N788" s="4" t="s">
        <v>3</v>
      </c>
      <c r="O788" s="4">
        <v>2</v>
      </c>
      <c r="P788" s="4"/>
      <c r="Q788" s="4"/>
      <c r="R788" s="4"/>
      <c r="S788" s="4"/>
      <c r="T788" s="4"/>
      <c r="U788" s="4"/>
      <c r="V788" s="4"/>
      <c r="W788" s="4">
        <v>7384.1</v>
      </c>
      <c r="X788" s="4">
        <v>1</v>
      </c>
      <c r="Y788" s="4">
        <v>7384.1</v>
      </c>
      <c r="Z788" s="4"/>
      <c r="AA788" s="4"/>
      <c r="AB788" s="4"/>
    </row>
    <row r="789" spans="1:28" x14ac:dyDescent="0.2">
      <c r="A789" s="4">
        <v>50</v>
      </c>
      <c r="B789" s="4">
        <v>0</v>
      </c>
      <c r="C789" s="4">
        <v>0</v>
      </c>
      <c r="D789" s="4">
        <v>1</v>
      </c>
      <c r="E789" s="4">
        <v>225</v>
      </c>
      <c r="F789" s="4">
        <f>ROUND(Source!AV784,O789)</f>
        <v>489431.55</v>
      </c>
      <c r="G789" s="4" t="s">
        <v>98</v>
      </c>
      <c r="H789" s="4" t="s">
        <v>99</v>
      </c>
      <c r="I789" s="4"/>
      <c r="J789" s="4"/>
      <c r="K789" s="4">
        <v>225</v>
      </c>
      <c r="L789" s="4">
        <v>4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>
        <v>496815.65</v>
      </c>
      <c r="X789" s="4">
        <v>1</v>
      </c>
      <c r="Y789" s="4">
        <v>496815.65</v>
      </c>
      <c r="Z789" s="4"/>
      <c r="AA789" s="4"/>
      <c r="AB789" s="4"/>
    </row>
    <row r="790" spans="1:28" x14ac:dyDescent="0.2">
      <c r="A790" s="4">
        <v>50</v>
      </c>
      <c r="B790" s="4">
        <v>0</v>
      </c>
      <c r="C790" s="4">
        <v>0</v>
      </c>
      <c r="D790" s="4">
        <v>1</v>
      </c>
      <c r="E790" s="4">
        <v>226</v>
      </c>
      <c r="F790" s="4">
        <f>ROUND(Source!AW784,O790)</f>
        <v>496815.65</v>
      </c>
      <c r="G790" s="4" t="s">
        <v>100</v>
      </c>
      <c r="H790" s="4" t="s">
        <v>101</v>
      </c>
      <c r="I790" s="4"/>
      <c r="J790" s="4"/>
      <c r="K790" s="4">
        <v>226</v>
      </c>
      <c r="L790" s="4">
        <v>5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>
        <v>496815.65</v>
      </c>
      <c r="X790" s="4">
        <v>1</v>
      </c>
      <c r="Y790" s="4">
        <v>496815.65</v>
      </c>
      <c r="Z790" s="4"/>
      <c r="AA790" s="4"/>
      <c r="AB790" s="4"/>
    </row>
    <row r="791" spans="1:28" x14ac:dyDescent="0.2">
      <c r="A791" s="4">
        <v>50</v>
      </c>
      <c r="B791" s="4">
        <v>0</v>
      </c>
      <c r="C791" s="4">
        <v>0</v>
      </c>
      <c r="D791" s="4">
        <v>1</v>
      </c>
      <c r="E791" s="4">
        <v>227</v>
      </c>
      <c r="F791" s="4">
        <f>ROUND(Source!AX784,O791)</f>
        <v>7384.1</v>
      </c>
      <c r="G791" s="4" t="s">
        <v>102</v>
      </c>
      <c r="H791" s="4" t="s">
        <v>103</v>
      </c>
      <c r="I791" s="4"/>
      <c r="J791" s="4"/>
      <c r="K791" s="4">
        <v>227</v>
      </c>
      <c r="L791" s="4">
        <v>6</v>
      </c>
      <c r="M791" s="4">
        <v>3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>
        <v>0</v>
      </c>
      <c r="X791" s="4">
        <v>1</v>
      </c>
      <c r="Y791" s="4">
        <v>0</v>
      </c>
      <c r="Z791" s="4"/>
      <c r="AA791" s="4"/>
      <c r="AB791" s="4"/>
    </row>
    <row r="792" spans="1:28" x14ac:dyDescent="0.2">
      <c r="A792" s="4">
        <v>50</v>
      </c>
      <c r="B792" s="4">
        <v>0</v>
      </c>
      <c r="C792" s="4">
        <v>0</v>
      </c>
      <c r="D792" s="4">
        <v>1</v>
      </c>
      <c r="E792" s="4">
        <v>228</v>
      </c>
      <c r="F792" s="4">
        <f>ROUND(Source!AY784,O792)</f>
        <v>489431.55</v>
      </c>
      <c r="G792" s="4" t="s">
        <v>104</v>
      </c>
      <c r="H792" s="4" t="s">
        <v>105</v>
      </c>
      <c r="I792" s="4"/>
      <c r="J792" s="4"/>
      <c r="K792" s="4">
        <v>228</v>
      </c>
      <c r="L792" s="4">
        <v>7</v>
      </c>
      <c r="M792" s="4">
        <v>3</v>
      </c>
      <c r="N792" s="4" t="s">
        <v>3</v>
      </c>
      <c r="O792" s="4">
        <v>2</v>
      </c>
      <c r="P792" s="4"/>
      <c r="Q792" s="4"/>
      <c r="R792" s="4"/>
      <c r="S792" s="4"/>
      <c r="T792" s="4"/>
      <c r="U792" s="4"/>
      <c r="V792" s="4"/>
      <c r="W792" s="4">
        <v>496815.65</v>
      </c>
      <c r="X792" s="4">
        <v>1</v>
      </c>
      <c r="Y792" s="4">
        <v>496815.65</v>
      </c>
      <c r="Z792" s="4"/>
      <c r="AA792" s="4"/>
      <c r="AB792" s="4"/>
    </row>
    <row r="793" spans="1:28" x14ac:dyDescent="0.2">
      <c r="A793" s="4">
        <v>50</v>
      </c>
      <c r="B793" s="4">
        <v>0</v>
      </c>
      <c r="C793" s="4">
        <v>0</v>
      </c>
      <c r="D793" s="4">
        <v>1</v>
      </c>
      <c r="E793" s="4">
        <v>216</v>
      </c>
      <c r="F793" s="4">
        <f>ROUND(Source!AP784,O793)</f>
        <v>0</v>
      </c>
      <c r="G793" s="4" t="s">
        <v>106</v>
      </c>
      <c r="H793" s="4" t="s">
        <v>107</v>
      </c>
      <c r="I793" s="4"/>
      <c r="J793" s="4"/>
      <c r="K793" s="4">
        <v>216</v>
      </c>
      <c r="L793" s="4">
        <v>8</v>
      </c>
      <c r="M793" s="4">
        <v>3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>
        <v>0</v>
      </c>
      <c r="X793" s="4">
        <v>1</v>
      </c>
      <c r="Y793" s="4">
        <v>0</v>
      </c>
      <c r="Z793" s="4"/>
      <c r="AA793" s="4"/>
      <c r="AB793" s="4"/>
    </row>
    <row r="794" spans="1:28" x14ac:dyDescent="0.2">
      <c r="A794" s="4">
        <v>50</v>
      </c>
      <c r="B794" s="4">
        <v>0</v>
      </c>
      <c r="C794" s="4">
        <v>0</v>
      </c>
      <c r="D794" s="4">
        <v>1</v>
      </c>
      <c r="E794" s="4">
        <v>223</v>
      </c>
      <c r="F794" s="4">
        <f>ROUND(Source!AQ784,O794)</f>
        <v>0</v>
      </c>
      <c r="G794" s="4" t="s">
        <v>108</v>
      </c>
      <c r="H794" s="4" t="s">
        <v>109</v>
      </c>
      <c r="I794" s="4"/>
      <c r="J794" s="4"/>
      <c r="K794" s="4">
        <v>223</v>
      </c>
      <c r="L794" s="4">
        <v>9</v>
      </c>
      <c r="M794" s="4">
        <v>3</v>
      </c>
      <c r="N794" s="4" t="s">
        <v>3</v>
      </c>
      <c r="O794" s="4">
        <v>2</v>
      </c>
      <c r="P794" s="4"/>
      <c r="Q794" s="4"/>
      <c r="R794" s="4"/>
      <c r="S794" s="4"/>
      <c r="T794" s="4"/>
      <c r="U794" s="4"/>
      <c r="V794" s="4"/>
      <c r="W794" s="4">
        <v>0</v>
      </c>
      <c r="X794" s="4">
        <v>1</v>
      </c>
      <c r="Y794" s="4">
        <v>0</v>
      </c>
      <c r="Z794" s="4"/>
      <c r="AA794" s="4"/>
      <c r="AB794" s="4"/>
    </row>
    <row r="795" spans="1:28" x14ac:dyDescent="0.2">
      <c r="A795" s="4">
        <v>50</v>
      </c>
      <c r="B795" s="4">
        <v>0</v>
      </c>
      <c r="C795" s="4">
        <v>0</v>
      </c>
      <c r="D795" s="4">
        <v>1</v>
      </c>
      <c r="E795" s="4">
        <v>229</v>
      </c>
      <c r="F795" s="4">
        <f>ROUND(Source!AZ784,O795)</f>
        <v>0</v>
      </c>
      <c r="G795" s="4" t="s">
        <v>110</v>
      </c>
      <c r="H795" s="4" t="s">
        <v>111</v>
      </c>
      <c r="I795" s="4"/>
      <c r="J795" s="4"/>
      <c r="K795" s="4">
        <v>229</v>
      </c>
      <c r="L795" s="4">
        <v>10</v>
      </c>
      <c r="M795" s="4">
        <v>3</v>
      </c>
      <c r="N795" s="4" t="s">
        <v>3</v>
      </c>
      <c r="O795" s="4">
        <v>2</v>
      </c>
      <c r="P795" s="4"/>
      <c r="Q795" s="4"/>
      <c r="R795" s="4"/>
      <c r="S795" s="4"/>
      <c r="T795" s="4"/>
      <c r="U795" s="4"/>
      <c r="V795" s="4"/>
      <c r="W795" s="4">
        <v>0</v>
      </c>
      <c r="X795" s="4">
        <v>1</v>
      </c>
      <c r="Y795" s="4">
        <v>0</v>
      </c>
      <c r="Z795" s="4"/>
      <c r="AA795" s="4"/>
      <c r="AB795" s="4"/>
    </row>
    <row r="796" spans="1:28" x14ac:dyDescent="0.2">
      <c r="A796" s="4">
        <v>50</v>
      </c>
      <c r="B796" s="4">
        <v>0</v>
      </c>
      <c r="C796" s="4">
        <v>0</v>
      </c>
      <c r="D796" s="4">
        <v>1</v>
      </c>
      <c r="E796" s="4">
        <v>203</v>
      </c>
      <c r="F796" s="4">
        <f>ROUND(Source!Q784,O796)</f>
        <v>0</v>
      </c>
      <c r="G796" s="4" t="s">
        <v>112</v>
      </c>
      <c r="H796" s="4" t="s">
        <v>113</v>
      </c>
      <c r="I796" s="4"/>
      <c r="J796" s="4"/>
      <c r="K796" s="4">
        <v>203</v>
      </c>
      <c r="L796" s="4">
        <v>11</v>
      </c>
      <c r="M796" s="4">
        <v>3</v>
      </c>
      <c r="N796" s="4" t="s">
        <v>3</v>
      </c>
      <c r="O796" s="4">
        <v>2</v>
      </c>
      <c r="P796" s="4"/>
      <c r="Q796" s="4"/>
      <c r="R796" s="4"/>
      <c r="S796" s="4"/>
      <c r="T796" s="4"/>
      <c r="U796" s="4"/>
      <c r="V796" s="4"/>
      <c r="W796" s="4">
        <v>0</v>
      </c>
      <c r="X796" s="4">
        <v>1</v>
      </c>
      <c r="Y796" s="4">
        <v>0</v>
      </c>
      <c r="Z796" s="4"/>
      <c r="AA796" s="4"/>
      <c r="AB796" s="4"/>
    </row>
    <row r="797" spans="1:28" x14ac:dyDescent="0.2">
      <c r="A797" s="4">
        <v>50</v>
      </c>
      <c r="B797" s="4">
        <v>0</v>
      </c>
      <c r="C797" s="4">
        <v>0</v>
      </c>
      <c r="D797" s="4">
        <v>1</v>
      </c>
      <c r="E797" s="4">
        <v>231</v>
      </c>
      <c r="F797" s="4">
        <f>ROUND(Source!BB784,O797)</f>
        <v>0</v>
      </c>
      <c r="G797" s="4" t="s">
        <v>114</v>
      </c>
      <c r="H797" s="4" t="s">
        <v>115</v>
      </c>
      <c r="I797" s="4"/>
      <c r="J797" s="4"/>
      <c r="K797" s="4">
        <v>231</v>
      </c>
      <c r="L797" s="4">
        <v>12</v>
      </c>
      <c r="M797" s="4">
        <v>3</v>
      </c>
      <c r="N797" s="4" t="s">
        <v>3</v>
      </c>
      <c r="O797" s="4">
        <v>2</v>
      </c>
      <c r="P797" s="4"/>
      <c r="Q797" s="4"/>
      <c r="R797" s="4"/>
      <c r="S797" s="4"/>
      <c r="T797" s="4"/>
      <c r="U797" s="4"/>
      <c r="V797" s="4"/>
      <c r="W797" s="4">
        <v>0</v>
      </c>
      <c r="X797" s="4">
        <v>1</v>
      </c>
      <c r="Y797" s="4">
        <v>0</v>
      </c>
      <c r="Z797" s="4"/>
      <c r="AA797" s="4"/>
      <c r="AB797" s="4"/>
    </row>
    <row r="798" spans="1:28" x14ac:dyDescent="0.2">
      <c r="A798" s="4">
        <v>50</v>
      </c>
      <c r="B798" s="4">
        <v>0</v>
      </c>
      <c r="C798" s="4">
        <v>0</v>
      </c>
      <c r="D798" s="4">
        <v>1</v>
      </c>
      <c r="E798" s="4">
        <v>204</v>
      </c>
      <c r="F798" s="4">
        <f>ROUND(Source!R784,O798)</f>
        <v>0</v>
      </c>
      <c r="G798" s="4" t="s">
        <v>116</v>
      </c>
      <c r="H798" s="4" t="s">
        <v>117</v>
      </c>
      <c r="I798" s="4"/>
      <c r="J798" s="4"/>
      <c r="K798" s="4">
        <v>204</v>
      </c>
      <c r="L798" s="4">
        <v>13</v>
      </c>
      <c r="M798" s="4">
        <v>3</v>
      </c>
      <c r="N798" s="4" t="s">
        <v>3</v>
      </c>
      <c r="O798" s="4">
        <v>2</v>
      </c>
      <c r="P798" s="4"/>
      <c r="Q798" s="4"/>
      <c r="R798" s="4"/>
      <c r="S798" s="4"/>
      <c r="T798" s="4"/>
      <c r="U798" s="4"/>
      <c r="V798" s="4"/>
      <c r="W798" s="4">
        <v>0</v>
      </c>
      <c r="X798" s="4">
        <v>1</v>
      </c>
      <c r="Y798" s="4">
        <v>0</v>
      </c>
      <c r="Z798" s="4"/>
      <c r="AA798" s="4"/>
      <c r="AB798" s="4"/>
    </row>
    <row r="799" spans="1:28" x14ac:dyDescent="0.2">
      <c r="A799" s="4">
        <v>50</v>
      </c>
      <c r="B799" s="4">
        <v>0</v>
      </c>
      <c r="C799" s="4">
        <v>0</v>
      </c>
      <c r="D799" s="4">
        <v>1</v>
      </c>
      <c r="E799" s="4">
        <v>205</v>
      </c>
      <c r="F799" s="4">
        <f>ROUND(Source!S784,O799)</f>
        <v>0</v>
      </c>
      <c r="G799" s="4" t="s">
        <v>118</v>
      </c>
      <c r="H799" s="4" t="s">
        <v>119</v>
      </c>
      <c r="I799" s="4"/>
      <c r="J799" s="4"/>
      <c r="K799" s="4">
        <v>205</v>
      </c>
      <c r="L799" s="4">
        <v>14</v>
      </c>
      <c r="M799" s="4">
        <v>3</v>
      </c>
      <c r="N799" s="4" t="s">
        <v>3</v>
      </c>
      <c r="O799" s="4">
        <v>2</v>
      </c>
      <c r="P799" s="4"/>
      <c r="Q799" s="4"/>
      <c r="R799" s="4"/>
      <c r="S799" s="4"/>
      <c r="T799" s="4"/>
      <c r="U799" s="4"/>
      <c r="V799" s="4"/>
      <c r="W799" s="4">
        <v>0</v>
      </c>
      <c r="X799" s="4">
        <v>1</v>
      </c>
      <c r="Y799" s="4">
        <v>0</v>
      </c>
      <c r="Z799" s="4"/>
      <c r="AA799" s="4"/>
      <c r="AB799" s="4"/>
    </row>
    <row r="800" spans="1:28" x14ac:dyDescent="0.2">
      <c r="A800" s="4">
        <v>50</v>
      </c>
      <c r="B800" s="4">
        <v>0</v>
      </c>
      <c r="C800" s="4">
        <v>0</v>
      </c>
      <c r="D800" s="4">
        <v>1</v>
      </c>
      <c r="E800" s="4">
        <v>232</v>
      </c>
      <c r="F800" s="4">
        <f>ROUND(Source!BC784,O800)</f>
        <v>0</v>
      </c>
      <c r="G800" s="4" t="s">
        <v>120</v>
      </c>
      <c r="H800" s="4" t="s">
        <v>121</v>
      </c>
      <c r="I800" s="4"/>
      <c r="J800" s="4"/>
      <c r="K800" s="4">
        <v>232</v>
      </c>
      <c r="L800" s="4">
        <v>15</v>
      </c>
      <c r="M800" s="4">
        <v>3</v>
      </c>
      <c r="N800" s="4" t="s">
        <v>3</v>
      </c>
      <c r="O800" s="4">
        <v>2</v>
      </c>
      <c r="P800" s="4"/>
      <c r="Q800" s="4"/>
      <c r="R800" s="4"/>
      <c r="S800" s="4"/>
      <c r="T800" s="4"/>
      <c r="U800" s="4"/>
      <c r="V800" s="4"/>
      <c r="W800" s="4">
        <v>0</v>
      </c>
      <c r="X800" s="4">
        <v>1</v>
      </c>
      <c r="Y800" s="4">
        <v>0</v>
      </c>
      <c r="Z800" s="4"/>
      <c r="AA800" s="4"/>
      <c r="AB800" s="4"/>
    </row>
    <row r="801" spans="1:206" x14ac:dyDescent="0.2">
      <c r="A801" s="4">
        <v>50</v>
      </c>
      <c r="B801" s="4">
        <v>0</v>
      </c>
      <c r="C801" s="4">
        <v>0</v>
      </c>
      <c r="D801" s="4">
        <v>1</v>
      </c>
      <c r="E801" s="4">
        <v>214</v>
      </c>
      <c r="F801" s="4">
        <f>ROUND(Source!AS784,O801)</f>
        <v>201369.52</v>
      </c>
      <c r="G801" s="4" t="s">
        <v>122</v>
      </c>
      <c r="H801" s="4" t="s">
        <v>123</v>
      </c>
      <c r="I801" s="4"/>
      <c r="J801" s="4"/>
      <c r="K801" s="4">
        <v>214</v>
      </c>
      <c r="L801" s="4">
        <v>16</v>
      </c>
      <c r="M801" s="4">
        <v>3</v>
      </c>
      <c r="N801" s="4" t="s">
        <v>3</v>
      </c>
      <c r="O801" s="4">
        <v>2</v>
      </c>
      <c r="P801" s="4"/>
      <c r="Q801" s="4"/>
      <c r="R801" s="4"/>
      <c r="S801" s="4"/>
      <c r="T801" s="4"/>
      <c r="U801" s="4"/>
      <c r="V801" s="4"/>
      <c r="W801" s="4">
        <v>201369.52</v>
      </c>
      <c r="X801" s="4">
        <v>1</v>
      </c>
      <c r="Y801" s="4">
        <v>201369.52</v>
      </c>
      <c r="Z801" s="4"/>
      <c r="AA801" s="4"/>
      <c r="AB801" s="4"/>
    </row>
    <row r="802" spans="1:206" x14ac:dyDescent="0.2">
      <c r="A802" s="4">
        <v>50</v>
      </c>
      <c r="B802" s="4">
        <v>0</v>
      </c>
      <c r="C802" s="4">
        <v>0</v>
      </c>
      <c r="D802" s="4">
        <v>1</v>
      </c>
      <c r="E802" s="4">
        <v>215</v>
      </c>
      <c r="F802" s="4">
        <f>ROUND(Source!AT784,O802)</f>
        <v>295446.13</v>
      </c>
      <c r="G802" s="4" t="s">
        <v>124</v>
      </c>
      <c r="H802" s="4" t="s">
        <v>125</v>
      </c>
      <c r="I802" s="4"/>
      <c r="J802" s="4"/>
      <c r="K802" s="4">
        <v>215</v>
      </c>
      <c r="L802" s="4">
        <v>17</v>
      </c>
      <c r="M802" s="4">
        <v>3</v>
      </c>
      <c r="N802" s="4" t="s">
        <v>3</v>
      </c>
      <c r="O802" s="4">
        <v>2</v>
      </c>
      <c r="P802" s="4"/>
      <c r="Q802" s="4"/>
      <c r="R802" s="4"/>
      <c r="S802" s="4"/>
      <c r="T802" s="4"/>
      <c r="U802" s="4"/>
      <c r="V802" s="4"/>
      <c r="W802" s="4">
        <v>295446.13</v>
      </c>
      <c r="X802" s="4">
        <v>1</v>
      </c>
      <c r="Y802" s="4">
        <v>295446.13</v>
      </c>
      <c r="Z802" s="4"/>
      <c r="AA802" s="4"/>
      <c r="AB802" s="4"/>
    </row>
    <row r="803" spans="1:206" x14ac:dyDescent="0.2">
      <c r="A803" s="4">
        <v>50</v>
      </c>
      <c r="B803" s="4">
        <v>0</v>
      </c>
      <c r="C803" s="4">
        <v>0</v>
      </c>
      <c r="D803" s="4">
        <v>1</v>
      </c>
      <c r="E803" s="4">
        <v>217</v>
      </c>
      <c r="F803" s="4">
        <f>ROUND(Source!AU784,O803)</f>
        <v>0</v>
      </c>
      <c r="G803" s="4" t="s">
        <v>126</v>
      </c>
      <c r="H803" s="4" t="s">
        <v>127</v>
      </c>
      <c r="I803" s="4"/>
      <c r="J803" s="4"/>
      <c r="K803" s="4">
        <v>217</v>
      </c>
      <c r="L803" s="4">
        <v>18</v>
      </c>
      <c r="M803" s="4">
        <v>3</v>
      </c>
      <c r="N803" s="4" t="s">
        <v>3</v>
      </c>
      <c r="O803" s="4">
        <v>2</v>
      </c>
      <c r="P803" s="4"/>
      <c r="Q803" s="4"/>
      <c r="R803" s="4"/>
      <c r="S803" s="4"/>
      <c r="T803" s="4"/>
      <c r="U803" s="4"/>
      <c r="V803" s="4"/>
      <c r="W803" s="4">
        <v>0</v>
      </c>
      <c r="X803" s="4">
        <v>1</v>
      </c>
      <c r="Y803" s="4">
        <v>0</v>
      </c>
      <c r="Z803" s="4"/>
      <c r="AA803" s="4"/>
      <c r="AB803" s="4"/>
    </row>
    <row r="804" spans="1:206" x14ac:dyDescent="0.2">
      <c r="A804" s="4">
        <v>50</v>
      </c>
      <c r="B804" s="4">
        <v>0</v>
      </c>
      <c r="C804" s="4">
        <v>0</v>
      </c>
      <c r="D804" s="4">
        <v>1</v>
      </c>
      <c r="E804" s="4">
        <v>230</v>
      </c>
      <c r="F804" s="4">
        <f>ROUND(Source!BA784,O804)</f>
        <v>0</v>
      </c>
      <c r="G804" s="4" t="s">
        <v>128</v>
      </c>
      <c r="H804" s="4" t="s">
        <v>129</v>
      </c>
      <c r="I804" s="4"/>
      <c r="J804" s="4"/>
      <c r="K804" s="4">
        <v>230</v>
      </c>
      <c r="L804" s="4">
        <v>19</v>
      </c>
      <c r="M804" s="4">
        <v>3</v>
      </c>
      <c r="N804" s="4" t="s">
        <v>3</v>
      </c>
      <c r="O804" s="4">
        <v>2</v>
      </c>
      <c r="P804" s="4"/>
      <c r="Q804" s="4"/>
      <c r="R804" s="4"/>
      <c r="S804" s="4"/>
      <c r="T804" s="4"/>
      <c r="U804" s="4"/>
      <c r="V804" s="4"/>
      <c r="W804" s="4">
        <v>0</v>
      </c>
      <c r="X804" s="4">
        <v>1</v>
      </c>
      <c r="Y804" s="4">
        <v>0</v>
      </c>
      <c r="Z804" s="4"/>
      <c r="AA804" s="4"/>
      <c r="AB804" s="4"/>
    </row>
    <row r="805" spans="1:206" x14ac:dyDescent="0.2">
      <c r="A805" s="4">
        <v>50</v>
      </c>
      <c r="B805" s="4">
        <v>0</v>
      </c>
      <c r="C805" s="4">
        <v>0</v>
      </c>
      <c r="D805" s="4">
        <v>1</v>
      </c>
      <c r="E805" s="4">
        <v>206</v>
      </c>
      <c r="F805" s="4">
        <f>ROUND(Source!T784,O805)</f>
        <v>0</v>
      </c>
      <c r="G805" s="4" t="s">
        <v>130</v>
      </c>
      <c r="H805" s="4" t="s">
        <v>131</v>
      </c>
      <c r="I805" s="4"/>
      <c r="J805" s="4"/>
      <c r="K805" s="4">
        <v>206</v>
      </c>
      <c r="L805" s="4">
        <v>20</v>
      </c>
      <c r="M805" s="4">
        <v>3</v>
      </c>
      <c r="N805" s="4" t="s">
        <v>3</v>
      </c>
      <c r="O805" s="4">
        <v>2</v>
      </c>
      <c r="P805" s="4"/>
      <c r="Q805" s="4"/>
      <c r="R805" s="4"/>
      <c r="S805" s="4"/>
      <c r="T805" s="4"/>
      <c r="U805" s="4"/>
      <c r="V805" s="4"/>
      <c r="W805" s="4">
        <v>0</v>
      </c>
      <c r="X805" s="4">
        <v>1</v>
      </c>
      <c r="Y805" s="4">
        <v>0</v>
      </c>
      <c r="Z805" s="4"/>
      <c r="AA805" s="4"/>
      <c r="AB805" s="4"/>
    </row>
    <row r="806" spans="1:206" x14ac:dyDescent="0.2">
      <c r="A806" s="4">
        <v>50</v>
      </c>
      <c r="B806" s="4">
        <v>0</v>
      </c>
      <c r="C806" s="4">
        <v>0</v>
      </c>
      <c r="D806" s="4">
        <v>1</v>
      </c>
      <c r="E806" s="4">
        <v>207</v>
      </c>
      <c r="F806" s="4">
        <f>ROUND(Source!U784,O806)</f>
        <v>0</v>
      </c>
      <c r="G806" s="4" t="s">
        <v>132</v>
      </c>
      <c r="H806" s="4" t="s">
        <v>133</v>
      </c>
      <c r="I806" s="4"/>
      <c r="J806" s="4"/>
      <c r="K806" s="4">
        <v>207</v>
      </c>
      <c r="L806" s="4">
        <v>21</v>
      </c>
      <c r="M806" s="4">
        <v>3</v>
      </c>
      <c r="N806" s="4" t="s">
        <v>3</v>
      </c>
      <c r="O806" s="4">
        <v>7</v>
      </c>
      <c r="P806" s="4"/>
      <c r="Q806" s="4"/>
      <c r="R806" s="4"/>
      <c r="S806" s="4"/>
      <c r="T806" s="4"/>
      <c r="U806" s="4"/>
      <c r="V806" s="4"/>
      <c r="W806" s="4">
        <v>0</v>
      </c>
      <c r="X806" s="4">
        <v>1</v>
      </c>
      <c r="Y806" s="4">
        <v>0</v>
      </c>
      <c r="Z806" s="4"/>
      <c r="AA806" s="4"/>
      <c r="AB806" s="4"/>
    </row>
    <row r="807" spans="1:206" x14ac:dyDescent="0.2">
      <c r="A807" s="4">
        <v>50</v>
      </c>
      <c r="B807" s="4">
        <v>0</v>
      </c>
      <c r="C807" s="4">
        <v>0</v>
      </c>
      <c r="D807" s="4">
        <v>1</v>
      </c>
      <c r="E807" s="4">
        <v>208</v>
      </c>
      <c r="F807" s="4">
        <f>ROUND(Source!V784,O807)</f>
        <v>0</v>
      </c>
      <c r="G807" s="4" t="s">
        <v>134</v>
      </c>
      <c r="H807" s="4" t="s">
        <v>135</v>
      </c>
      <c r="I807" s="4"/>
      <c r="J807" s="4"/>
      <c r="K807" s="4">
        <v>208</v>
      </c>
      <c r="L807" s="4">
        <v>22</v>
      </c>
      <c r="M807" s="4">
        <v>3</v>
      </c>
      <c r="N807" s="4" t="s">
        <v>3</v>
      </c>
      <c r="O807" s="4">
        <v>7</v>
      </c>
      <c r="P807" s="4"/>
      <c r="Q807" s="4"/>
      <c r="R807" s="4"/>
      <c r="S807" s="4"/>
      <c r="T807" s="4"/>
      <c r="U807" s="4"/>
      <c r="V807" s="4"/>
      <c r="W807" s="4">
        <v>0</v>
      </c>
      <c r="X807" s="4">
        <v>1</v>
      </c>
      <c r="Y807" s="4">
        <v>0</v>
      </c>
      <c r="Z807" s="4"/>
      <c r="AA807" s="4"/>
      <c r="AB807" s="4"/>
    </row>
    <row r="808" spans="1:206" x14ac:dyDescent="0.2">
      <c r="A808" s="4">
        <v>50</v>
      </c>
      <c r="B808" s="4">
        <v>0</v>
      </c>
      <c r="C808" s="4">
        <v>0</v>
      </c>
      <c r="D808" s="4">
        <v>1</v>
      </c>
      <c r="E808" s="4">
        <v>209</v>
      </c>
      <c r="F808" s="4">
        <f>ROUND(Source!W784,O808)</f>
        <v>0</v>
      </c>
      <c r="G808" s="4" t="s">
        <v>136</v>
      </c>
      <c r="H808" s="4" t="s">
        <v>137</v>
      </c>
      <c r="I808" s="4"/>
      <c r="J808" s="4"/>
      <c r="K808" s="4">
        <v>209</v>
      </c>
      <c r="L808" s="4">
        <v>23</v>
      </c>
      <c r="M808" s="4">
        <v>3</v>
      </c>
      <c r="N808" s="4" t="s">
        <v>3</v>
      </c>
      <c r="O808" s="4">
        <v>2</v>
      </c>
      <c r="P808" s="4"/>
      <c r="Q808" s="4"/>
      <c r="R808" s="4"/>
      <c r="S808" s="4"/>
      <c r="T808" s="4"/>
      <c r="U808" s="4"/>
      <c r="V808" s="4"/>
      <c r="W808" s="4">
        <v>0</v>
      </c>
      <c r="X808" s="4">
        <v>1</v>
      </c>
      <c r="Y808" s="4">
        <v>0</v>
      </c>
      <c r="Z808" s="4"/>
      <c r="AA808" s="4"/>
      <c r="AB808" s="4"/>
    </row>
    <row r="809" spans="1:206" x14ac:dyDescent="0.2">
      <c r="A809" s="4">
        <v>50</v>
      </c>
      <c r="B809" s="4">
        <v>0</v>
      </c>
      <c r="C809" s="4">
        <v>0</v>
      </c>
      <c r="D809" s="4">
        <v>1</v>
      </c>
      <c r="E809" s="4">
        <v>233</v>
      </c>
      <c r="F809" s="4">
        <f>ROUND(Source!BD784,O809)</f>
        <v>0</v>
      </c>
      <c r="G809" s="4" t="s">
        <v>138</v>
      </c>
      <c r="H809" s="4" t="s">
        <v>139</v>
      </c>
      <c r="I809" s="4"/>
      <c r="J809" s="4"/>
      <c r="K809" s="4">
        <v>233</v>
      </c>
      <c r="L809" s="4">
        <v>24</v>
      </c>
      <c r="M809" s="4">
        <v>3</v>
      </c>
      <c r="N809" s="4" t="s">
        <v>3</v>
      </c>
      <c r="O809" s="4">
        <v>2</v>
      </c>
      <c r="P809" s="4"/>
      <c r="Q809" s="4"/>
      <c r="R809" s="4"/>
      <c r="S809" s="4"/>
      <c r="T809" s="4"/>
      <c r="U809" s="4"/>
      <c r="V809" s="4"/>
      <c r="W809" s="4">
        <v>0</v>
      </c>
      <c r="X809" s="4">
        <v>1</v>
      </c>
      <c r="Y809" s="4">
        <v>0</v>
      </c>
      <c r="Z809" s="4"/>
      <c r="AA809" s="4"/>
      <c r="AB809" s="4"/>
    </row>
    <row r="810" spans="1:206" x14ac:dyDescent="0.2">
      <c r="A810" s="4">
        <v>50</v>
      </c>
      <c r="B810" s="4">
        <v>0</v>
      </c>
      <c r="C810" s="4">
        <v>0</v>
      </c>
      <c r="D810" s="4">
        <v>1</v>
      </c>
      <c r="E810" s="4">
        <v>210</v>
      </c>
      <c r="F810" s="4">
        <f>ROUND(Source!X784,O810)</f>
        <v>0</v>
      </c>
      <c r="G810" s="4" t="s">
        <v>140</v>
      </c>
      <c r="H810" s="4" t="s">
        <v>141</v>
      </c>
      <c r="I810" s="4"/>
      <c r="J810" s="4"/>
      <c r="K810" s="4">
        <v>210</v>
      </c>
      <c r="L810" s="4">
        <v>25</v>
      </c>
      <c r="M810" s="4">
        <v>3</v>
      </c>
      <c r="N810" s="4" t="s">
        <v>3</v>
      </c>
      <c r="O810" s="4">
        <v>2</v>
      </c>
      <c r="P810" s="4"/>
      <c r="Q810" s="4"/>
      <c r="R810" s="4"/>
      <c r="S810" s="4"/>
      <c r="T810" s="4"/>
      <c r="U810" s="4"/>
      <c r="V810" s="4"/>
      <c r="W810" s="4">
        <v>0</v>
      </c>
      <c r="X810" s="4">
        <v>1</v>
      </c>
      <c r="Y810" s="4">
        <v>0</v>
      </c>
      <c r="Z810" s="4"/>
      <c r="AA810" s="4"/>
      <c r="AB810" s="4"/>
    </row>
    <row r="811" spans="1:206" x14ac:dyDescent="0.2">
      <c r="A811" s="4">
        <v>50</v>
      </c>
      <c r="B811" s="4">
        <v>0</v>
      </c>
      <c r="C811" s="4">
        <v>0</v>
      </c>
      <c r="D811" s="4">
        <v>1</v>
      </c>
      <c r="E811" s="4">
        <v>211</v>
      </c>
      <c r="F811" s="4">
        <f>ROUND(Source!Y784,O811)</f>
        <v>0</v>
      </c>
      <c r="G811" s="4" t="s">
        <v>142</v>
      </c>
      <c r="H811" s="4" t="s">
        <v>143</v>
      </c>
      <c r="I811" s="4"/>
      <c r="J811" s="4"/>
      <c r="K811" s="4">
        <v>211</v>
      </c>
      <c r="L811" s="4">
        <v>26</v>
      </c>
      <c r="M811" s="4">
        <v>3</v>
      </c>
      <c r="N811" s="4" t="s">
        <v>3</v>
      </c>
      <c r="O811" s="4">
        <v>2</v>
      </c>
      <c r="P811" s="4"/>
      <c r="Q811" s="4"/>
      <c r="R811" s="4"/>
      <c r="S811" s="4"/>
      <c r="T811" s="4"/>
      <c r="U811" s="4"/>
      <c r="V811" s="4"/>
      <c r="W811" s="4">
        <v>0</v>
      </c>
      <c r="X811" s="4">
        <v>1</v>
      </c>
      <c r="Y811" s="4">
        <v>0</v>
      </c>
      <c r="Z811" s="4"/>
      <c r="AA811" s="4"/>
      <c r="AB811" s="4"/>
    </row>
    <row r="812" spans="1:206" x14ac:dyDescent="0.2">
      <c r="A812" s="4">
        <v>50</v>
      </c>
      <c r="B812" s="4">
        <v>0</v>
      </c>
      <c r="C812" s="4">
        <v>0</v>
      </c>
      <c r="D812" s="4">
        <v>1</v>
      </c>
      <c r="E812" s="4">
        <v>224</v>
      </c>
      <c r="F812" s="4">
        <f>ROUND(Source!AR784,O812)</f>
        <v>496815.65</v>
      </c>
      <c r="G812" s="4" t="s">
        <v>144</v>
      </c>
      <c r="H812" s="4" t="s">
        <v>145</v>
      </c>
      <c r="I812" s="4"/>
      <c r="J812" s="4"/>
      <c r="K812" s="4">
        <v>224</v>
      </c>
      <c r="L812" s="4">
        <v>27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496815.65</v>
      </c>
      <c r="X812" s="4">
        <v>1</v>
      </c>
      <c r="Y812" s="4">
        <v>496815.65</v>
      </c>
      <c r="Z812" s="4"/>
      <c r="AA812" s="4"/>
      <c r="AB812" s="4"/>
    </row>
    <row r="814" spans="1:206" x14ac:dyDescent="0.2">
      <c r="A814" s="1">
        <v>4</v>
      </c>
      <c r="B814" s="1">
        <v>0</v>
      </c>
      <c r="C814" s="1"/>
      <c r="D814" s="1">
        <f>ROW(A821)</f>
        <v>821</v>
      </c>
      <c r="E814" s="1"/>
      <c r="F814" s="1" t="s">
        <v>17</v>
      </c>
      <c r="G814" s="1" t="s">
        <v>252</v>
      </c>
      <c r="H814" s="1" t="s">
        <v>3</v>
      </c>
      <c r="I814" s="1">
        <v>0</v>
      </c>
      <c r="J814" s="1"/>
      <c r="K814" s="1">
        <v>0</v>
      </c>
      <c r="L814" s="1"/>
      <c r="M814" s="1" t="s">
        <v>3</v>
      </c>
      <c r="N814" s="1"/>
      <c r="O814" s="1"/>
      <c r="P814" s="1"/>
      <c r="Q814" s="1"/>
      <c r="R814" s="1"/>
      <c r="S814" s="1">
        <v>0</v>
      </c>
      <c r="T814" s="1"/>
      <c r="U814" s="1" t="s">
        <v>3</v>
      </c>
      <c r="V814" s="1">
        <v>0</v>
      </c>
      <c r="W814" s="1"/>
      <c r="X814" s="1"/>
      <c r="Y814" s="1"/>
      <c r="Z814" s="1"/>
      <c r="AA814" s="1"/>
      <c r="AB814" s="1" t="s">
        <v>3</v>
      </c>
      <c r="AC814" s="1" t="s">
        <v>3</v>
      </c>
      <c r="AD814" s="1" t="s">
        <v>3</v>
      </c>
      <c r="AE814" s="1" t="s">
        <v>3</v>
      </c>
      <c r="AF814" s="1" t="s">
        <v>3</v>
      </c>
      <c r="AG814" s="1" t="s">
        <v>3</v>
      </c>
      <c r="AH814" s="1"/>
      <c r="AI814" s="1"/>
      <c r="AJ814" s="1"/>
      <c r="AK814" s="1"/>
      <c r="AL814" s="1"/>
      <c r="AM814" s="1"/>
      <c r="AN814" s="1"/>
      <c r="AO814" s="1"/>
      <c r="AP814" s="1" t="s">
        <v>3</v>
      </c>
      <c r="AQ814" s="1" t="s">
        <v>3</v>
      </c>
      <c r="AR814" s="1" t="s">
        <v>3</v>
      </c>
      <c r="AS814" s="1"/>
      <c r="AT814" s="1"/>
      <c r="AU814" s="1"/>
      <c r="AV814" s="1"/>
      <c r="AW814" s="1"/>
      <c r="AX814" s="1"/>
      <c r="AY814" s="1"/>
      <c r="AZ814" s="1" t="s">
        <v>3</v>
      </c>
      <c r="BA814" s="1"/>
      <c r="BB814" s="1" t="s">
        <v>3</v>
      </c>
      <c r="BC814" s="1" t="s">
        <v>3</v>
      </c>
      <c r="BD814" s="1" t="s">
        <v>3</v>
      </c>
      <c r="BE814" s="1" t="s">
        <v>3</v>
      </c>
      <c r="BF814" s="1" t="s">
        <v>3</v>
      </c>
      <c r="BG814" s="1" t="s">
        <v>3</v>
      </c>
      <c r="BH814" s="1" t="s">
        <v>3</v>
      </c>
      <c r="BI814" s="1" t="s">
        <v>3</v>
      </c>
      <c r="BJ814" s="1" t="s">
        <v>3</v>
      </c>
      <c r="BK814" s="1" t="s">
        <v>3</v>
      </c>
      <c r="BL814" s="1" t="s">
        <v>3</v>
      </c>
      <c r="BM814" s="1" t="s">
        <v>3</v>
      </c>
      <c r="BN814" s="1" t="s">
        <v>3</v>
      </c>
      <c r="BO814" s="1" t="s">
        <v>3</v>
      </c>
      <c r="BP814" s="1" t="s">
        <v>3</v>
      </c>
      <c r="BQ814" s="1"/>
      <c r="BR814" s="1"/>
      <c r="BS814" s="1"/>
      <c r="BT814" s="1"/>
      <c r="BU814" s="1"/>
      <c r="BV814" s="1"/>
      <c r="BW814" s="1"/>
      <c r="BX814" s="1">
        <v>0</v>
      </c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>
        <v>0</v>
      </c>
    </row>
    <row r="816" spans="1:206" x14ac:dyDescent="0.2">
      <c r="A816" s="2">
        <v>52</v>
      </c>
      <c r="B816" s="2">
        <f t="shared" ref="B816:G816" si="470">B821</f>
        <v>0</v>
      </c>
      <c r="C816" s="2">
        <f t="shared" si="470"/>
        <v>4</v>
      </c>
      <c r="D816" s="2">
        <f t="shared" si="470"/>
        <v>814</v>
      </c>
      <c r="E816" s="2">
        <f t="shared" si="470"/>
        <v>0</v>
      </c>
      <c r="F816" s="2" t="str">
        <f t="shared" si="470"/>
        <v>Новый раздел</v>
      </c>
      <c r="G816" s="2" t="str">
        <f t="shared" si="470"/>
        <v>Оборудование</v>
      </c>
      <c r="H816" s="2"/>
      <c r="I816" s="2"/>
      <c r="J816" s="2"/>
      <c r="K816" s="2"/>
      <c r="L816" s="2"/>
      <c r="M816" s="2"/>
      <c r="N816" s="2"/>
      <c r="O816" s="2">
        <f t="shared" ref="O816:AT816" si="471">O821</f>
        <v>96143.05</v>
      </c>
      <c r="P816" s="2">
        <f t="shared" si="471"/>
        <v>96143.05</v>
      </c>
      <c r="Q816" s="2">
        <f t="shared" si="471"/>
        <v>0</v>
      </c>
      <c r="R816" s="2">
        <f t="shared" si="471"/>
        <v>0</v>
      </c>
      <c r="S816" s="2">
        <f t="shared" si="471"/>
        <v>0</v>
      </c>
      <c r="T816" s="2">
        <f t="shared" si="471"/>
        <v>0</v>
      </c>
      <c r="U816" s="2">
        <f t="shared" si="471"/>
        <v>0</v>
      </c>
      <c r="V816" s="2">
        <f t="shared" si="471"/>
        <v>0</v>
      </c>
      <c r="W816" s="2">
        <f t="shared" si="471"/>
        <v>0</v>
      </c>
      <c r="X816" s="2">
        <f t="shared" si="471"/>
        <v>0</v>
      </c>
      <c r="Y816" s="2">
        <f t="shared" si="471"/>
        <v>0</v>
      </c>
      <c r="Z816" s="2">
        <f t="shared" si="471"/>
        <v>0</v>
      </c>
      <c r="AA816" s="2">
        <f t="shared" si="471"/>
        <v>0</v>
      </c>
      <c r="AB816" s="2">
        <f t="shared" si="471"/>
        <v>96143.05</v>
      </c>
      <c r="AC816" s="2">
        <f t="shared" si="471"/>
        <v>96143.05</v>
      </c>
      <c r="AD816" s="2">
        <f t="shared" si="471"/>
        <v>0</v>
      </c>
      <c r="AE816" s="2">
        <f t="shared" si="471"/>
        <v>0</v>
      </c>
      <c r="AF816" s="2">
        <f t="shared" si="471"/>
        <v>0</v>
      </c>
      <c r="AG816" s="2">
        <f t="shared" si="471"/>
        <v>0</v>
      </c>
      <c r="AH816" s="2">
        <f t="shared" si="471"/>
        <v>0</v>
      </c>
      <c r="AI816" s="2">
        <f t="shared" si="471"/>
        <v>0</v>
      </c>
      <c r="AJ816" s="2">
        <f t="shared" si="471"/>
        <v>0</v>
      </c>
      <c r="AK816" s="2">
        <f t="shared" si="471"/>
        <v>0</v>
      </c>
      <c r="AL816" s="2">
        <f t="shared" si="471"/>
        <v>0</v>
      </c>
      <c r="AM816" s="2">
        <f t="shared" si="471"/>
        <v>0</v>
      </c>
      <c r="AN816" s="2">
        <f t="shared" si="471"/>
        <v>0</v>
      </c>
      <c r="AO816" s="2">
        <f t="shared" si="471"/>
        <v>0</v>
      </c>
      <c r="AP816" s="2">
        <f t="shared" si="471"/>
        <v>0</v>
      </c>
      <c r="AQ816" s="2">
        <f t="shared" si="471"/>
        <v>0</v>
      </c>
      <c r="AR816" s="2">
        <f t="shared" si="471"/>
        <v>96143.05</v>
      </c>
      <c r="AS816" s="2">
        <f t="shared" si="471"/>
        <v>96143.05</v>
      </c>
      <c r="AT816" s="2">
        <f t="shared" si="471"/>
        <v>0</v>
      </c>
      <c r="AU816" s="2">
        <f t="shared" ref="AU816:BZ816" si="472">AU821</f>
        <v>0</v>
      </c>
      <c r="AV816" s="2">
        <f t="shared" si="472"/>
        <v>96143.05</v>
      </c>
      <c r="AW816" s="2">
        <f t="shared" si="472"/>
        <v>96143.05</v>
      </c>
      <c r="AX816" s="2">
        <f t="shared" si="472"/>
        <v>0</v>
      </c>
      <c r="AY816" s="2">
        <f t="shared" si="472"/>
        <v>96143.05</v>
      </c>
      <c r="AZ816" s="2">
        <f t="shared" si="472"/>
        <v>0</v>
      </c>
      <c r="BA816" s="2">
        <f t="shared" si="472"/>
        <v>0</v>
      </c>
      <c r="BB816" s="2">
        <f t="shared" si="472"/>
        <v>0</v>
      </c>
      <c r="BC816" s="2">
        <f t="shared" si="472"/>
        <v>0</v>
      </c>
      <c r="BD816" s="2">
        <f t="shared" si="472"/>
        <v>0</v>
      </c>
      <c r="BE816" s="2">
        <f t="shared" si="472"/>
        <v>0</v>
      </c>
      <c r="BF816" s="2">
        <f t="shared" si="472"/>
        <v>0</v>
      </c>
      <c r="BG816" s="2">
        <f t="shared" si="472"/>
        <v>0</v>
      </c>
      <c r="BH816" s="2">
        <f t="shared" si="472"/>
        <v>0</v>
      </c>
      <c r="BI816" s="2">
        <f t="shared" si="472"/>
        <v>0</v>
      </c>
      <c r="BJ816" s="2">
        <f t="shared" si="472"/>
        <v>0</v>
      </c>
      <c r="BK816" s="2">
        <f t="shared" si="472"/>
        <v>0</v>
      </c>
      <c r="BL816" s="2">
        <f t="shared" si="472"/>
        <v>0</v>
      </c>
      <c r="BM816" s="2">
        <f t="shared" si="472"/>
        <v>0</v>
      </c>
      <c r="BN816" s="2">
        <f t="shared" si="472"/>
        <v>0</v>
      </c>
      <c r="BO816" s="2">
        <f t="shared" si="472"/>
        <v>0</v>
      </c>
      <c r="BP816" s="2">
        <f t="shared" si="472"/>
        <v>0</v>
      </c>
      <c r="BQ816" s="2">
        <f t="shared" si="472"/>
        <v>0</v>
      </c>
      <c r="BR816" s="2">
        <f t="shared" si="472"/>
        <v>0</v>
      </c>
      <c r="BS816" s="2">
        <f t="shared" si="472"/>
        <v>0</v>
      </c>
      <c r="BT816" s="2">
        <f t="shared" si="472"/>
        <v>0</v>
      </c>
      <c r="BU816" s="2">
        <f t="shared" si="472"/>
        <v>0</v>
      </c>
      <c r="BV816" s="2">
        <f t="shared" si="472"/>
        <v>0</v>
      </c>
      <c r="BW816" s="2">
        <f t="shared" si="472"/>
        <v>0</v>
      </c>
      <c r="BX816" s="2">
        <f t="shared" si="472"/>
        <v>0</v>
      </c>
      <c r="BY816" s="2">
        <f t="shared" si="472"/>
        <v>0</v>
      </c>
      <c r="BZ816" s="2">
        <f t="shared" si="472"/>
        <v>0</v>
      </c>
      <c r="CA816" s="2">
        <f t="shared" ref="CA816:DF816" si="473">CA821</f>
        <v>96143.05</v>
      </c>
      <c r="CB816" s="2">
        <f t="shared" si="473"/>
        <v>96143.05</v>
      </c>
      <c r="CC816" s="2">
        <f t="shared" si="473"/>
        <v>0</v>
      </c>
      <c r="CD816" s="2">
        <f t="shared" si="473"/>
        <v>0</v>
      </c>
      <c r="CE816" s="2">
        <f t="shared" si="473"/>
        <v>96143.05</v>
      </c>
      <c r="CF816" s="2">
        <f t="shared" si="473"/>
        <v>96143.05</v>
      </c>
      <c r="CG816" s="2">
        <f t="shared" si="473"/>
        <v>0</v>
      </c>
      <c r="CH816" s="2">
        <f t="shared" si="473"/>
        <v>96143.05</v>
      </c>
      <c r="CI816" s="2">
        <f t="shared" si="473"/>
        <v>0</v>
      </c>
      <c r="CJ816" s="2">
        <f t="shared" si="473"/>
        <v>0</v>
      </c>
      <c r="CK816" s="2">
        <f t="shared" si="473"/>
        <v>0</v>
      </c>
      <c r="CL816" s="2">
        <f t="shared" si="473"/>
        <v>0</v>
      </c>
      <c r="CM816" s="2">
        <f t="shared" si="473"/>
        <v>0</v>
      </c>
      <c r="CN816" s="2">
        <f t="shared" si="473"/>
        <v>0</v>
      </c>
      <c r="CO816" s="2">
        <f t="shared" si="473"/>
        <v>0</v>
      </c>
      <c r="CP816" s="2">
        <f t="shared" si="473"/>
        <v>0</v>
      </c>
      <c r="CQ816" s="2">
        <f t="shared" si="473"/>
        <v>0</v>
      </c>
      <c r="CR816" s="2">
        <f t="shared" si="473"/>
        <v>0</v>
      </c>
      <c r="CS816" s="2">
        <f t="shared" si="473"/>
        <v>0</v>
      </c>
      <c r="CT816" s="2">
        <f t="shared" si="473"/>
        <v>0</v>
      </c>
      <c r="CU816" s="2">
        <f t="shared" si="473"/>
        <v>0</v>
      </c>
      <c r="CV816" s="2">
        <f t="shared" si="473"/>
        <v>0</v>
      </c>
      <c r="CW816" s="2">
        <f t="shared" si="473"/>
        <v>0</v>
      </c>
      <c r="CX816" s="2">
        <f t="shared" si="473"/>
        <v>0</v>
      </c>
      <c r="CY816" s="2">
        <f t="shared" si="473"/>
        <v>0</v>
      </c>
      <c r="CZ816" s="2">
        <f t="shared" si="473"/>
        <v>0</v>
      </c>
      <c r="DA816" s="2">
        <f t="shared" si="473"/>
        <v>0</v>
      </c>
      <c r="DB816" s="2">
        <f t="shared" si="473"/>
        <v>0</v>
      </c>
      <c r="DC816" s="2">
        <f t="shared" si="473"/>
        <v>0</v>
      </c>
      <c r="DD816" s="2">
        <f t="shared" si="473"/>
        <v>0</v>
      </c>
      <c r="DE816" s="2">
        <f t="shared" si="473"/>
        <v>0</v>
      </c>
      <c r="DF816" s="2">
        <f t="shared" si="473"/>
        <v>0</v>
      </c>
      <c r="DG816" s="3">
        <f t="shared" ref="DG816:EL816" si="474">DG821</f>
        <v>0</v>
      </c>
      <c r="DH816" s="3">
        <f t="shared" si="474"/>
        <v>0</v>
      </c>
      <c r="DI816" s="3">
        <f t="shared" si="474"/>
        <v>0</v>
      </c>
      <c r="DJ816" s="3">
        <f t="shared" si="474"/>
        <v>0</v>
      </c>
      <c r="DK816" s="3">
        <f t="shared" si="474"/>
        <v>0</v>
      </c>
      <c r="DL816" s="3">
        <f t="shared" si="474"/>
        <v>0</v>
      </c>
      <c r="DM816" s="3">
        <f t="shared" si="474"/>
        <v>0</v>
      </c>
      <c r="DN816" s="3">
        <f t="shared" si="474"/>
        <v>0</v>
      </c>
      <c r="DO816" s="3">
        <f t="shared" si="474"/>
        <v>0</v>
      </c>
      <c r="DP816" s="3">
        <f t="shared" si="474"/>
        <v>0</v>
      </c>
      <c r="DQ816" s="3">
        <f t="shared" si="474"/>
        <v>0</v>
      </c>
      <c r="DR816" s="3">
        <f t="shared" si="474"/>
        <v>0</v>
      </c>
      <c r="DS816" s="3">
        <f t="shared" si="474"/>
        <v>0</v>
      </c>
      <c r="DT816" s="3">
        <f t="shared" si="474"/>
        <v>0</v>
      </c>
      <c r="DU816" s="3">
        <f t="shared" si="474"/>
        <v>0</v>
      </c>
      <c r="DV816" s="3">
        <f t="shared" si="474"/>
        <v>0</v>
      </c>
      <c r="DW816" s="3">
        <f t="shared" si="474"/>
        <v>0</v>
      </c>
      <c r="DX816" s="3">
        <f t="shared" si="474"/>
        <v>0</v>
      </c>
      <c r="DY816" s="3">
        <f t="shared" si="474"/>
        <v>0</v>
      </c>
      <c r="DZ816" s="3">
        <f t="shared" si="474"/>
        <v>0</v>
      </c>
      <c r="EA816" s="3">
        <f t="shared" si="474"/>
        <v>0</v>
      </c>
      <c r="EB816" s="3">
        <f t="shared" si="474"/>
        <v>0</v>
      </c>
      <c r="EC816" s="3">
        <f t="shared" si="474"/>
        <v>0</v>
      </c>
      <c r="ED816" s="3">
        <f t="shared" si="474"/>
        <v>0</v>
      </c>
      <c r="EE816" s="3">
        <f t="shared" si="474"/>
        <v>0</v>
      </c>
      <c r="EF816" s="3">
        <f t="shared" si="474"/>
        <v>0</v>
      </c>
      <c r="EG816" s="3">
        <f t="shared" si="474"/>
        <v>0</v>
      </c>
      <c r="EH816" s="3">
        <f t="shared" si="474"/>
        <v>0</v>
      </c>
      <c r="EI816" s="3">
        <f t="shared" si="474"/>
        <v>0</v>
      </c>
      <c r="EJ816" s="3">
        <f t="shared" si="474"/>
        <v>0</v>
      </c>
      <c r="EK816" s="3">
        <f t="shared" si="474"/>
        <v>0</v>
      </c>
      <c r="EL816" s="3">
        <f t="shared" si="474"/>
        <v>0</v>
      </c>
      <c r="EM816" s="3">
        <f t="shared" ref="EM816:FR816" si="475">EM821</f>
        <v>0</v>
      </c>
      <c r="EN816" s="3">
        <f t="shared" si="475"/>
        <v>0</v>
      </c>
      <c r="EO816" s="3">
        <f t="shared" si="475"/>
        <v>0</v>
      </c>
      <c r="EP816" s="3">
        <f t="shared" si="475"/>
        <v>0</v>
      </c>
      <c r="EQ816" s="3">
        <f t="shared" si="475"/>
        <v>0</v>
      </c>
      <c r="ER816" s="3">
        <f t="shared" si="475"/>
        <v>0</v>
      </c>
      <c r="ES816" s="3">
        <f t="shared" si="475"/>
        <v>0</v>
      </c>
      <c r="ET816" s="3">
        <f t="shared" si="475"/>
        <v>0</v>
      </c>
      <c r="EU816" s="3">
        <f t="shared" si="475"/>
        <v>0</v>
      </c>
      <c r="EV816" s="3">
        <f t="shared" si="475"/>
        <v>0</v>
      </c>
      <c r="EW816" s="3">
        <f t="shared" si="475"/>
        <v>0</v>
      </c>
      <c r="EX816" s="3">
        <f t="shared" si="475"/>
        <v>0</v>
      </c>
      <c r="EY816" s="3">
        <f t="shared" si="475"/>
        <v>0</v>
      </c>
      <c r="EZ816" s="3">
        <f t="shared" si="475"/>
        <v>0</v>
      </c>
      <c r="FA816" s="3">
        <f t="shared" si="475"/>
        <v>0</v>
      </c>
      <c r="FB816" s="3">
        <f t="shared" si="475"/>
        <v>0</v>
      </c>
      <c r="FC816" s="3">
        <f t="shared" si="475"/>
        <v>0</v>
      </c>
      <c r="FD816" s="3">
        <f t="shared" si="475"/>
        <v>0</v>
      </c>
      <c r="FE816" s="3">
        <f t="shared" si="475"/>
        <v>0</v>
      </c>
      <c r="FF816" s="3">
        <f t="shared" si="475"/>
        <v>0</v>
      </c>
      <c r="FG816" s="3">
        <f t="shared" si="475"/>
        <v>0</v>
      </c>
      <c r="FH816" s="3">
        <f t="shared" si="475"/>
        <v>0</v>
      </c>
      <c r="FI816" s="3">
        <f t="shared" si="475"/>
        <v>0</v>
      </c>
      <c r="FJ816" s="3">
        <f t="shared" si="475"/>
        <v>0</v>
      </c>
      <c r="FK816" s="3">
        <f t="shared" si="475"/>
        <v>0</v>
      </c>
      <c r="FL816" s="3">
        <f t="shared" si="475"/>
        <v>0</v>
      </c>
      <c r="FM816" s="3">
        <f t="shared" si="475"/>
        <v>0</v>
      </c>
      <c r="FN816" s="3">
        <f t="shared" si="475"/>
        <v>0</v>
      </c>
      <c r="FO816" s="3">
        <f t="shared" si="475"/>
        <v>0</v>
      </c>
      <c r="FP816" s="3">
        <f t="shared" si="475"/>
        <v>0</v>
      </c>
      <c r="FQ816" s="3">
        <f t="shared" si="475"/>
        <v>0</v>
      </c>
      <c r="FR816" s="3">
        <f t="shared" si="475"/>
        <v>0</v>
      </c>
      <c r="FS816" s="3">
        <f t="shared" ref="FS816:GX816" si="476">FS821</f>
        <v>0</v>
      </c>
      <c r="FT816" s="3">
        <f t="shared" si="476"/>
        <v>0</v>
      </c>
      <c r="FU816" s="3">
        <f t="shared" si="476"/>
        <v>0</v>
      </c>
      <c r="FV816" s="3">
        <f t="shared" si="476"/>
        <v>0</v>
      </c>
      <c r="FW816" s="3">
        <f t="shared" si="476"/>
        <v>0</v>
      </c>
      <c r="FX816" s="3">
        <f t="shared" si="476"/>
        <v>0</v>
      </c>
      <c r="FY816" s="3">
        <f t="shared" si="476"/>
        <v>0</v>
      </c>
      <c r="FZ816" s="3">
        <f t="shared" si="476"/>
        <v>0</v>
      </c>
      <c r="GA816" s="3">
        <f t="shared" si="476"/>
        <v>0</v>
      </c>
      <c r="GB816" s="3">
        <f t="shared" si="476"/>
        <v>0</v>
      </c>
      <c r="GC816" s="3">
        <f t="shared" si="476"/>
        <v>0</v>
      </c>
      <c r="GD816" s="3">
        <f t="shared" si="476"/>
        <v>0</v>
      </c>
      <c r="GE816" s="3">
        <f t="shared" si="476"/>
        <v>0</v>
      </c>
      <c r="GF816" s="3">
        <f t="shared" si="476"/>
        <v>0</v>
      </c>
      <c r="GG816" s="3">
        <f t="shared" si="476"/>
        <v>0</v>
      </c>
      <c r="GH816" s="3">
        <f t="shared" si="476"/>
        <v>0</v>
      </c>
      <c r="GI816" s="3">
        <f t="shared" si="476"/>
        <v>0</v>
      </c>
      <c r="GJ816" s="3">
        <f t="shared" si="476"/>
        <v>0</v>
      </c>
      <c r="GK816" s="3">
        <f t="shared" si="476"/>
        <v>0</v>
      </c>
      <c r="GL816" s="3">
        <f t="shared" si="476"/>
        <v>0</v>
      </c>
      <c r="GM816" s="3">
        <f t="shared" si="476"/>
        <v>0</v>
      </c>
      <c r="GN816" s="3">
        <f t="shared" si="476"/>
        <v>0</v>
      </c>
      <c r="GO816" s="3">
        <f t="shared" si="476"/>
        <v>0</v>
      </c>
      <c r="GP816" s="3">
        <f t="shared" si="476"/>
        <v>0</v>
      </c>
      <c r="GQ816" s="3">
        <f t="shared" si="476"/>
        <v>0</v>
      </c>
      <c r="GR816" s="3">
        <f t="shared" si="476"/>
        <v>0</v>
      </c>
      <c r="GS816" s="3">
        <f t="shared" si="476"/>
        <v>0</v>
      </c>
      <c r="GT816" s="3">
        <f t="shared" si="476"/>
        <v>0</v>
      </c>
      <c r="GU816" s="3">
        <f t="shared" si="476"/>
        <v>0</v>
      </c>
      <c r="GV816" s="3">
        <f t="shared" si="476"/>
        <v>0</v>
      </c>
      <c r="GW816" s="3">
        <f t="shared" si="476"/>
        <v>0</v>
      </c>
      <c r="GX816" s="3">
        <f t="shared" si="476"/>
        <v>0</v>
      </c>
    </row>
    <row r="818" spans="1:245" x14ac:dyDescent="0.2">
      <c r="A818">
        <v>17</v>
      </c>
      <c r="B818">
        <v>0</v>
      </c>
      <c r="E818" t="s">
        <v>401</v>
      </c>
      <c r="F818" t="s">
        <v>254</v>
      </c>
      <c r="G818" t="s">
        <v>255</v>
      </c>
      <c r="H818" t="s">
        <v>256</v>
      </c>
      <c r="I818">
        <v>1</v>
      </c>
      <c r="J818">
        <v>0</v>
      </c>
      <c r="K818">
        <v>1</v>
      </c>
      <c r="O818">
        <f>ROUND(CP818,2)</f>
        <v>25791.67</v>
      </c>
      <c r="P818">
        <f>ROUND(CQ818*I818,2)</f>
        <v>25791.67</v>
      </c>
      <c r="Q818">
        <f>ROUND(CR818*I818,2)</f>
        <v>0</v>
      </c>
      <c r="R818">
        <f>ROUND(CS818*I818,2)</f>
        <v>0</v>
      </c>
      <c r="S818">
        <f>ROUND(CT818*I818,2)</f>
        <v>0</v>
      </c>
      <c r="T818">
        <f>ROUND(CU818*I818,2)</f>
        <v>0</v>
      </c>
      <c r="U818">
        <f>ROUND(CV818*I818,7)</f>
        <v>0</v>
      </c>
      <c r="V818">
        <f>ROUND(CW818*I818,7)</f>
        <v>0</v>
      </c>
      <c r="W818">
        <f>ROUND(CX818*I818,2)</f>
        <v>0</v>
      </c>
      <c r="X818">
        <f>ROUND(CY818,2)</f>
        <v>0</v>
      </c>
      <c r="Y818">
        <f>ROUND(CZ818,2)</f>
        <v>0</v>
      </c>
      <c r="AA818">
        <v>61617792</v>
      </c>
      <c r="AB818">
        <f>ROUND((AC818+AD818+AF818),6)</f>
        <v>25791.67</v>
      </c>
      <c r="AC818">
        <f t="shared" ref="AC818:AF819" si="477">ROUND((ES818),6)</f>
        <v>25791.67</v>
      </c>
      <c r="AD818">
        <f t="shared" si="477"/>
        <v>0</v>
      </c>
      <c r="AE818">
        <f t="shared" si="477"/>
        <v>0</v>
      </c>
      <c r="AF818">
        <f t="shared" si="477"/>
        <v>0</v>
      </c>
      <c r="AG818">
        <f>ROUND((AP818),6)</f>
        <v>0</v>
      </c>
      <c r="AH818">
        <f>(EW818)</f>
        <v>0</v>
      </c>
      <c r="AI818">
        <f>(EX818)</f>
        <v>0</v>
      </c>
      <c r="AJ818">
        <f>(AS818)</f>
        <v>0</v>
      </c>
      <c r="AK818">
        <v>25791.67</v>
      </c>
      <c r="AL818">
        <v>25791.67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1</v>
      </c>
      <c r="AW818">
        <v>1</v>
      </c>
      <c r="AZ818">
        <v>1</v>
      </c>
      <c r="BA818">
        <v>1</v>
      </c>
      <c r="BB818">
        <v>1</v>
      </c>
      <c r="BC818">
        <v>1</v>
      </c>
      <c r="BD818" t="s">
        <v>3</v>
      </c>
      <c r="BE818" t="s">
        <v>3</v>
      </c>
      <c r="BF818" t="s">
        <v>3</v>
      </c>
      <c r="BG818" t="s">
        <v>3</v>
      </c>
      <c r="BH818">
        <v>3</v>
      </c>
      <c r="BI818">
        <v>0</v>
      </c>
      <c r="BJ818" t="s">
        <v>3</v>
      </c>
      <c r="BM818">
        <v>1617</v>
      </c>
      <c r="BN818">
        <v>0</v>
      </c>
      <c r="BO818" t="s">
        <v>3</v>
      </c>
      <c r="BP818">
        <v>0</v>
      </c>
      <c r="BQ818">
        <v>0</v>
      </c>
      <c r="BR818">
        <v>0</v>
      </c>
      <c r="BS818">
        <v>1</v>
      </c>
      <c r="BT818">
        <v>1</v>
      </c>
      <c r="BU818">
        <v>1</v>
      </c>
      <c r="BV818">
        <v>1</v>
      </c>
      <c r="BW818">
        <v>1</v>
      </c>
      <c r="BX818">
        <v>1</v>
      </c>
      <c r="BY818" t="s">
        <v>3</v>
      </c>
      <c r="BZ818">
        <v>0</v>
      </c>
      <c r="CA818">
        <v>0</v>
      </c>
      <c r="CB818" t="s">
        <v>3</v>
      </c>
      <c r="CE818">
        <v>0</v>
      </c>
      <c r="CF818">
        <v>0</v>
      </c>
      <c r="CG818">
        <v>0</v>
      </c>
      <c r="CM818">
        <v>0</v>
      </c>
      <c r="CN818" t="s">
        <v>3</v>
      </c>
      <c r="CO818">
        <v>0</v>
      </c>
      <c r="CP818">
        <f>(P818+Q818+S818+R818)</f>
        <v>25791.67</v>
      </c>
      <c r="CQ818">
        <f>ROUND(AL818*BC818,2)</f>
        <v>25791.67</v>
      </c>
      <c r="CR818">
        <f>ROUND(AM818*BB818,2)</f>
        <v>0</v>
      </c>
      <c r="CS818">
        <f>ROUND(AN818*BS818,2)</f>
        <v>0</v>
      </c>
      <c r="CT818">
        <f>ROUND(AO818*BA818,2)</f>
        <v>0</v>
      </c>
      <c r="CU818">
        <f t="shared" ref="CU818:CX819" si="478">AG818</f>
        <v>0</v>
      </c>
      <c r="CV818">
        <f t="shared" si="478"/>
        <v>0</v>
      </c>
      <c r="CW818">
        <f t="shared" si="478"/>
        <v>0</v>
      </c>
      <c r="CX818">
        <f t="shared" si="478"/>
        <v>0</v>
      </c>
      <c r="CY818">
        <f>0</f>
        <v>0</v>
      </c>
      <c r="CZ818">
        <f>0</f>
        <v>0</v>
      </c>
      <c r="DC818" t="s">
        <v>3</v>
      </c>
      <c r="DD818" t="s">
        <v>3</v>
      </c>
      <c r="DE818" t="s">
        <v>3</v>
      </c>
      <c r="DF818" t="s">
        <v>3</v>
      </c>
      <c r="DG818" t="s">
        <v>3</v>
      </c>
      <c r="DH818" t="s">
        <v>3</v>
      </c>
      <c r="DI818" t="s">
        <v>3</v>
      </c>
      <c r="DJ818" t="s">
        <v>3</v>
      </c>
      <c r="DK818" t="s">
        <v>3</v>
      </c>
      <c r="DL818" t="s">
        <v>3</v>
      </c>
      <c r="DM818" t="s">
        <v>3</v>
      </c>
      <c r="DN818">
        <v>0</v>
      </c>
      <c r="DO818">
        <v>0</v>
      </c>
      <c r="DP818">
        <v>1</v>
      </c>
      <c r="DQ818">
        <v>1</v>
      </c>
      <c r="DU818">
        <v>1013</v>
      </c>
      <c r="DV818" t="s">
        <v>256</v>
      </c>
      <c r="DW818" t="s">
        <v>256</v>
      </c>
      <c r="DX818">
        <v>1</v>
      </c>
      <c r="DZ818" t="s">
        <v>3</v>
      </c>
      <c r="EA818" t="s">
        <v>3</v>
      </c>
      <c r="EB818" t="s">
        <v>3</v>
      </c>
      <c r="EC818" t="s">
        <v>3</v>
      </c>
      <c r="EE818">
        <v>0</v>
      </c>
      <c r="EF818">
        <v>0</v>
      </c>
      <c r="EG818" t="s">
        <v>3</v>
      </c>
      <c r="EH818">
        <v>0</v>
      </c>
      <c r="EI818" t="s">
        <v>3</v>
      </c>
      <c r="EJ818">
        <v>0</v>
      </c>
      <c r="EK818">
        <v>1617</v>
      </c>
      <c r="EL818" t="s">
        <v>3</v>
      </c>
      <c r="EM818" t="s">
        <v>3</v>
      </c>
      <c r="EO818" t="s">
        <v>3</v>
      </c>
      <c r="EQ818">
        <v>0</v>
      </c>
      <c r="ER818">
        <v>25791.67</v>
      </c>
      <c r="ES818">
        <v>25791.67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FQ818">
        <v>0</v>
      </c>
      <c r="FR818">
        <f>ROUND(IF(BI818=3,GM818,0),2)</f>
        <v>0</v>
      </c>
      <c r="FS818">
        <v>0</v>
      </c>
      <c r="FX818">
        <v>0</v>
      </c>
      <c r="FY818">
        <v>0</v>
      </c>
      <c r="GA818" t="s">
        <v>257</v>
      </c>
      <c r="GD818">
        <v>1</v>
      </c>
      <c r="GF818">
        <v>-770346454</v>
      </c>
      <c r="GG818">
        <v>2</v>
      </c>
      <c r="GH818">
        <v>0</v>
      </c>
      <c r="GI818">
        <v>-2</v>
      </c>
      <c r="GJ818">
        <v>0</v>
      </c>
      <c r="GK818">
        <v>0</v>
      </c>
      <c r="GL818">
        <f>ROUND(IF(AND(BH818=3,BI818=3,FS818&lt;&gt;0),P818,0),2)</f>
        <v>0</v>
      </c>
      <c r="GM818">
        <f>ROUND(O818+X818+Y818,2)+GX818</f>
        <v>25791.67</v>
      </c>
      <c r="GN818">
        <f>IF(OR(BI818=0,BI818=1),GM818-GX818,0)</f>
        <v>25791.67</v>
      </c>
      <c r="GO818">
        <f>IF(BI818=2,GM818-GX818,0)</f>
        <v>0</v>
      </c>
      <c r="GP818">
        <f>IF(BI818=4,GM818-GX818,0)</f>
        <v>0</v>
      </c>
      <c r="GR818">
        <v>0</v>
      </c>
      <c r="GS818">
        <v>4</v>
      </c>
      <c r="GT818">
        <v>0</v>
      </c>
      <c r="GU818" t="s">
        <v>3</v>
      </c>
      <c r="GV818">
        <f>ROUND((GT818),6)</f>
        <v>0</v>
      </c>
      <c r="GW818">
        <v>1</v>
      </c>
      <c r="GX818">
        <f>ROUND(HC818*I818,2)</f>
        <v>0</v>
      </c>
      <c r="HA818">
        <v>0</v>
      </c>
      <c r="HB818">
        <v>0</v>
      </c>
      <c r="HC818">
        <f>GV818*GW818</f>
        <v>0</v>
      </c>
      <c r="HE818" t="s">
        <v>3</v>
      </c>
      <c r="HF818" t="s">
        <v>3</v>
      </c>
      <c r="HM818" t="s">
        <v>3</v>
      </c>
      <c r="HN818" t="s">
        <v>3</v>
      </c>
      <c r="HO818" t="s">
        <v>3</v>
      </c>
      <c r="HP818" t="s">
        <v>3</v>
      </c>
      <c r="HQ818" t="s">
        <v>3</v>
      </c>
      <c r="IK818">
        <v>0</v>
      </c>
    </row>
    <row r="819" spans="1:245" x14ac:dyDescent="0.2">
      <c r="A819">
        <v>17</v>
      </c>
      <c r="B819">
        <v>0</v>
      </c>
      <c r="E819" t="s">
        <v>402</v>
      </c>
      <c r="F819" t="s">
        <v>254</v>
      </c>
      <c r="G819" t="s">
        <v>259</v>
      </c>
      <c r="H819" t="s">
        <v>22</v>
      </c>
      <c r="I819">
        <v>11</v>
      </c>
      <c r="J819">
        <v>0</v>
      </c>
      <c r="K819">
        <v>11</v>
      </c>
      <c r="O819">
        <f>ROUND(CP819,2)</f>
        <v>70351.38</v>
      </c>
      <c r="P819">
        <f>ROUND(CQ819*I819,2)</f>
        <v>70351.38</v>
      </c>
      <c r="Q819">
        <f>ROUND(CR819*I819,2)</f>
        <v>0</v>
      </c>
      <c r="R819">
        <f>ROUND(CS819*I819,2)</f>
        <v>0</v>
      </c>
      <c r="S819">
        <f>ROUND(CT819*I819,2)</f>
        <v>0</v>
      </c>
      <c r="T819">
        <f>ROUND(CU819*I819,2)</f>
        <v>0</v>
      </c>
      <c r="U819">
        <f>ROUND(CV819*I819,7)</f>
        <v>0</v>
      </c>
      <c r="V819">
        <f>ROUND(CW819*I819,7)</f>
        <v>0</v>
      </c>
      <c r="W819">
        <f>ROUND(CX819*I819,2)</f>
        <v>0</v>
      </c>
      <c r="X819">
        <f>ROUND(CY819,2)</f>
        <v>0</v>
      </c>
      <c r="Y819">
        <f>ROUND(CZ819,2)</f>
        <v>0</v>
      </c>
      <c r="AA819">
        <v>61617792</v>
      </c>
      <c r="AB819">
        <f>ROUND((AC819+AD819+AF819),6)</f>
        <v>6395.58</v>
      </c>
      <c r="AC819">
        <f t="shared" si="477"/>
        <v>6395.58</v>
      </c>
      <c r="AD819">
        <f t="shared" si="477"/>
        <v>0</v>
      </c>
      <c r="AE819">
        <f t="shared" si="477"/>
        <v>0</v>
      </c>
      <c r="AF819">
        <f t="shared" si="477"/>
        <v>0</v>
      </c>
      <c r="AG819">
        <f>ROUND((AP819),6)</f>
        <v>0</v>
      </c>
      <c r="AH819">
        <f>(EW819)</f>
        <v>0</v>
      </c>
      <c r="AI819">
        <f>(EX819)</f>
        <v>0</v>
      </c>
      <c r="AJ819">
        <f>(AS819)</f>
        <v>0</v>
      </c>
      <c r="AK819">
        <v>6395.58</v>
      </c>
      <c r="AL819">
        <v>6395.58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1</v>
      </c>
      <c r="AW819">
        <v>1</v>
      </c>
      <c r="AZ819">
        <v>1</v>
      </c>
      <c r="BA819">
        <v>1</v>
      </c>
      <c r="BB819">
        <v>1</v>
      </c>
      <c r="BC819">
        <v>1</v>
      </c>
      <c r="BD819" t="s">
        <v>3</v>
      </c>
      <c r="BE819" t="s">
        <v>3</v>
      </c>
      <c r="BF819" t="s">
        <v>3</v>
      </c>
      <c r="BG819" t="s">
        <v>3</v>
      </c>
      <c r="BH819">
        <v>3</v>
      </c>
      <c r="BI819">
        <v>0</v>
      </c>
      <c r="BJ819" t="s">
        <v>3</v>
      </c>
      <c r="BM819">
        <v>1617</v>
      </c>
      <c r="BN819">
        <v>0</v>
      </c>
      <c r="BO819" t="s">
        <v>3</v>
      </c>
      <c r="BP819">
        <v>0</v>
      </c>
      <c r="BQ819">
        <v>0</v>
      </c>
      <c r="BR819">
        <v>0</v>
      </c>
      <c r="BS819">
        <v>1</v>
      </c>
      <c r="BT819">
        <v>1</v>
      </c>
      <c r="BU819">
        <v>1</v>
      </c>
      <c r="BV819">
        <v>1</v>
      </c>
      <c r="BW819">
        <v>1</v>
      </c>
      <c r="BX819">
        <v>1</v>
      </c>
      <c r="BY819" t="s">
        <v>3</v>
      </c>
      <c r="BZ819">
        <v>0</v>
      </c>
      <c r="CA819">
        <v>0</v>
      </c>
      <c r="CB819" t="s">
        <v>3</v>
      </c>
      <c r="CE819">
        <v>0</v>
      </c>
      <c r="CF819">
        <v>0</v>
      </c>
      <c r="CG819">
        <v>0</v>
      </c>
      <c r="CM819">
        <v>0</v>
      </c>
      <c r="CN819" t="s">
        <v>3</v>
      </c>
      <c r="CO819">
        <v>0</v>
      </c>
      <c r="CP819">
        <f>(P819+Q819+S819+R819)</f>
        <v>70351.38</v>
      </c>
      <c r="CQ819">
        <f>ROUND(AL819*BC819,2)</f>
        <v>6395.58</v>
      </c>
      <c r="CR819">
        <f>ROUND(AM819*BB819,2)</f>
        <v>0</v>
      </c>
      <c r="CS819">
        <f>ROUND(AN819*BS819,2)</f>
        <v>0</v>
      </c>
      <c r="CT819">
        <f>ROUND(AO819*BA819,2)</f>
        <v>0</v>
      </c>
      <c r="CU819">
        <f t="shared" si="478"/>
        <v>0</v>
      </c>
      <c r="CV819">
        <f t="shared" si="478"/>
        <v>0</v>
      </c>
      <c r="CW819">
        <f t="shared" si="478"/>
        <v>0</v>
      </c>
      <c r="CX819">
        <f t="shared" si="478"/>
        <v>0</v>
      </c>
      <c r="CY819">
        <f>0</f>
        <v>0</v>
      </c>
      <c r="CZ819">
        <f>0</f>
        <v>0</v>
      </c>
      <c r="DC819" t="s">
        <v>3</v>
      </c>
      <c r="DD819" t="s">
        <v>3</v>
      </c>
      <c r="DE819" t="s">
        <v>3</v>
      </c>
      <c r="DF819" t="s">
        <v>3</v>
      </c>
      <c r="DG819" t="s">
        <v>3</v>
      </c>
      <c r="DH819" t="s">
        <v>3</v>
      </c>
      <c r="DI819" t="s">
        <v>3</v>
      </c>
      <c r="DJ819" t="s">
        <v>3</v>
      </c>
      <c r="DK819" t="s">
        <v>3</v>
      </c>
      <c r="DL819" t="s">
        <v>3</v>
      </c>
      <c r="DM819" t="s">
        <v>3</v>
      </c>
      <c r="DN819">
        <v>0</v>
      </c>
      <c r="DO819">
        <v>0</v>
      </c>
      <c r="DP819">
        <v>1</v>
      </c>
      <c r="DQ819">
        <v>1</v>
      </c>
      <c r="DU819">
        <v>1013</v>
      </c>
      <c r="DV819" t="s">
        <v>22</v>
      </c>
      <c r="DW819" t="s">
        <v>22</v>
      </c>
      <c r="DX819">
        <v>1</v>
      </c>
      <c r="DZ819" t="s">
        <v>3</v>
      </c>
      <c r="EA819" t="s">
        <v>3</v>
      </c>
      <c r="EB819" t="s">
        <v>3</v>
      </c>
      <c r="EC819" t="s">
        <v>3</v>
      </c>
      <c r="EE819">
        <v>0</v>
      </c>
      <c r="EF819">
        <v>0</v>
      </c>
      <c r="EG819" t="s">
        <v>3</v>
      </c>
      <c r="EH819">
        <v>0</v>
      </c>
      <c r="EI819" t="s">
        <v>3</v>
      </c>
      <c r="EJ819">
        <v>0</v>
      </c>
      <c r="EK819">
        <v>1617</v>
      </c>
      <c r="EL819" t="s">
        <v>3</v>
      </c>
      <c r="EM819" t="s">
        <v>3</v>
      </c>
      <c r="EO819" t="s">
        <v>3</v>
      </c>
      <c r="EQ819">
        <v>0</v>
      </c>
      <c r="ER819">
        <v>6395.58</v>
      </c>
      <c r="ES819">
        <v>6395.58</v>
      </c>
      <c r="ET819">
        <v>0</v>
      </c>
      <c r="EU819">
        <v>0</v>
      </c>
      <c r="EV819">
        <v>0</v>
      </c>
      <c r="EW819">
        <v>0</v>
      </c>
      <c r="EX819">
        <v>0</v>
      </c>
      <c r="EY819">
        <v>0</v>
      </c>
      <c r="FQ819">
        <v>0</v>
      </c>
      <c r="FR819">
        <f>ROUND(IF(BI819=3,GM819,0),2)</f>
        <v>0</v>
      </c>
      <c r="FS819">
        <v>0</v>
      </c>
      <c r="FX819">
        <v>0</v>
      </c>
      <c r="FY819">
        <v>0</v>
      </c>
      <c r="GA819" t="s">
        <v>257</v>
      </c>
      <c r="GD819">
        <v>1</v>
      </c>
      <c r="GF819">
        <v>1661422003</v>
      </c>
      <c r="GG819">
        <v>2</v>
      </c>
      <c r="GH819">
        <v>0</v>
      </c>
      <c r="GI819">
        <v>-2</v>
      </c>
      <c r="GJ819">
        <v>0</v>
      </c>
      <c r="GK819">
        <v>0</v>
      </c>
      <c r="GL819">
        <f>ROUND(IF(AND(BH819=3,BI819=3,FS819&lt;&gt;0),P819,0),2)</f>
        <v>0</v>
      </c>
      <c r="GM819">
        <f>ROUND(O819+X819+Y819,2)+GX819</f>
        <v>70351.38</v>
      </c>
      <c r="GN819">
        <f>IF(OR(BI819=0,BI819=1),GM819-GX819,0)</f>
        <v>70351.38</v>
      </c>
      <c r="GO819">
        <f>IF(BI819=2,GM819-GX819,0)</f>
        <v>0</v>
      </c>
      <c r="GP819">
        <f>IF(BI819=4,GM819-GX819,0)</f>
        <v>0</v>
      </c>
      <c r="GR819">
        <v>0</v>
      </c>
      <c r="GS819">
        <v>4</v>
      </c>
      <c r="GT819">
        <v>0</v>
      </c>
      <c r="GU819" t="s">
        <v>3</v>
      </c>
      <c r="GV819">
        <f>ROUND((GT819),6)</f>
        <v>0</v>
      </c>
      <c r="GW819">
        <v>1</v>
      </c>
      <c r="GX819">
        <f>ROUND(HC819*I819,2)</f>
        <v>0</v>
      </c>
      <c r="HA819">
        <v>0</v>
      </c>
      <c r="HB819">
        <v>0</v>
      </c>
      <c r="HC819">
        <f>GV819*GW819</f>
        <v>0</v>
      </c>
      <c r="HE819" t="s">
        <v>3</v>
      </c>
      <c r="HF819" t="s">
        <v>3</v>
      </c>
      <c r="HM819" t="s">
        <v>3</v>
      </c>
      <c r="HN819" t="s">
        <v>3</v>
      </c>
      <c r="HO819" t="s">
        <v>3</v>
      </c>
      <c r="HP819" t="s">
        <v>3</v>
      </c>
      <c r="HQ819" t="s">
        <v>3</v>
      </c>
      <c r="IK819">
        <v>0</v>
      </c>
    </row>
    <row r="821" spans="1:245" x14ac:dyDescent="0.2">
      <c r="A821" s="2">
        <v>51</v>
      </c>
      <c r="B821" s="2">
        <f>B814</f>
        <v>0</v>
      </c>
      <c r="C821" s="2">
        <f>A814</f>
        <v>4</v>
      </c>
      <c r="D821" s="2">
        <f>ROW(A814)</f>
        <v>814</v>
      </c>
      <c r="E821" s="2"/>
      <c r="F821" s="2" t="str">
        <f>IF(F814&lt;&gt;"",F814,"")</f>
        <v>Новый раздел</v>
      </c>
      <c r="G821" s="2" t="str">
        <f>IF(G814&lt;&gt;"",G814,"")</f>
        <v>Оборудование</v>
      </c>
      <c r="H821" s="2">
        <v>0</v>
      </c>
      <c r="I821" s="2"/>
      <c r="J821" s="2"/>
      <c r="K821" s="2"/>
      <c r="L821" s="2"/>
      <c r="M821" s="2"/>
      <c r="N821" s="2"/>
      <c r="O821" s="2">
        <f t="shared" ref="O821:T821" si="479">ROUND(AB821,2)</f>
        <v>96143.05</v>
      </c>
      <c r="P821" s="2">
        <f t="shared" si="479"/>
        <v>96143.05</v>
      </c>
      <c r="Q821" s="2">
        <f t="shared" si="479"/>
        <v>0</v>
      </c>
      <c r="R821" s="2">
        <f t="shared" si="479"/>
        <v>0</v>
      </c>
      <c r="S821" s="2">
        <f t="shared" si="479"/>
        <v>0</v>
      </c>
      <c r="T821" s="2">
        <f t="shared" si="479"/>
        <v>0</v>
      </c>
      <c r="U821" s="2">
        <f>AH821</f>
        <v>0</v>
      </c>
      <c r="V821" s="2">
        <f>AI821</f>
        <v>0</v>
      </c>
      <c r="W821" s="2">
        <f>ROUND(AJ821,2)</f>
        <v>0</v>
      </c>
      <c r="X821" s="2">
        <f>ROUND(AK821,2)</f>
        <v>0</v>
      </c>
      <c r="Y821" s="2">
        <f>ROUND(AL821,2)</f>
        <v>0</v>
      </c>
      <c r="Z821" s="2"/>
      <c r="AA821" s="2"/>
      <c r="AB821" s="2">
        <f>ROUND(SUMIF(AA818:AA819,"=61617792",O818:O819),2)</f>
        <v>96143.05</v>
      </c>
      <c r="AC821" s="2">
        <f>ROUND(SUMIF(AA818:AA819,"=61617792",P818:P819),2)</f>
        <v>96143.05</v>
      </c>
      <c r="AD821" s="2">
        <f>ROUND(SUMIF(AA818:AA819,"=61617792",Q818:Q819),2)</f>
        <v>0</v>
      </c>
      <c r="AE821" s="2">
        <f>ROUND(SUMIF(AA818:AA819,"=61617792",R818:R819),2)</f>
        <v>0</v>
      </c>
      <c r="AF821" s="2">
        <f>ROUND(SUMIF(AA818:AA819,"=61617792",S818:S819),2)</f>
        <v>0</v>
      </c>
      <c r="AG821" s="2">
        <f>ROUND(SUMIF(AA818:AA819,"=61617792",T818:T819),2)</f>
        <v>0</v>
      </c>
      <c r="AH821" s="2">
        <f>SUMIF(AA818:AA819,"=61617792",U818:U819)</f>
        <v>0</v>
      </c>
      <c r="AI821" s="2">
        <f>SUMIF(AA818:AA819,"=61617792",V818:V819)</f>
        <v>0</v>
      </c>
      <c r="AJ821" s="2">
        <f>ROUND(SUMIF(AA818:AA819,"=61617792",W818:W819),2)</f>
        <v>0</v>
      </c>
      <c r="AK821" s="2">
        <f>ROUND(SUMIF(AA818:AA819,"=61617792",X818:X819),2)</f>
        <v>0</v>
      </c>
      <c r="AL821" s="2">
        <f>ROUND(SUMIF(AA818:AA819,"=61617792",Y818:Y819),2)</f>
        <v>0</v>
      </c>
      <c r="AM821" s="2"/>
      <c r="AN821" s="2"/>
      <c r="AO821" s="2">
        <f t="shared" ref="AO821:BD821" si="480">ROUND(BX821,2)</f>
        <v>0</v>
      </c>
      <c r="AP821" s="2">
        <f t="shared" si="480"/>
        <v>0</v>
      </c>
      <c r="AQ821" s="2">
        <f t="shared" si="480"/>
        <v>0</v>
      </c>
      <c r="AR821" s="2">
        <f t="shared" si="480"/>
        <v>96143.05</v>
      </c>
      <c r="AS821" s="2">
        <f t="shared" si="480"/>
        <v>96143.05</v>
      </c>
      <c r="AT821" s="2">
        <f t="shared" si="480"/>
        <v>0</v>
      </c>
      <c r="AU821" s="2">
        <f t="shared" si="480"/>
        <v>0</v>
      </c>
      <c r="AV821" s="2">
        <f t="shared" si="480"/>
        <v>96143.05</v>
      </c>
      <c r="AW821" s="2">
        <f t="shared" si="480"/>
        <v>96143.05</v>
      </c>
      <c r="AX821" s="2">
        <f t="shared" si="480"/>
        <v>0</v>
      </c>
      <c r="AY821" s="2">
        <f t="shared" si="480"/>
        <v>96143.05</v>
      </c>
      <c r="AZ821" s="2">
        <f t="shared" si="480"/>
        <v>0</v>
      </c>
      <c r="BA821" s="2">
        <f t="shared" si="480"/>
        <v>0</v>
      </c>
      <c r="BB821" s="2">
        <f t="shared" si="480"/>
        <v>0</v>
      </c>
      <c r="BC821" s="2">
        <f t="shared" si="480"/>
        <v>0</v>
      </c>
      <c r="BD821" s="2">
        <f t="shared" si="480"/>
        <v>0</v>
      </c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>
        <f>ROUND(SUMIF(AA818:AA819,"=61617792",FQ818:FQ819),2)</f>
        <v>0</v>
      </c>
      <c r="BY821" s="2">
        <f>ROUND(SUMIF(AA818:AA819,"=61617792",FR818:FR819),2)</f>
        <v>0</v>
      </c>
      <c r="BZ821" s="2">
        <f>ROUND(SUMIF(AA818:AA819,"=61617792",GL818:GL819),2)</f>
        <v>0</v>
      </c>
      <c r="CA821" s="2">
        <f>ROUND(SUMIF(AA818:AA819,"=61617792",GM818:GM819),2)</f>
        <v>96143.05</v>
      </c>
      <c r="CB821" s="2">
        <f>ROUND(SUMIF(AA818:AA819,"=61617792",GN818:GN819),2)</f>
        <v>96143.05</v>
      </c>
      <c r="CC821" s="2">
        <f>ROUND(SUMIF(AA818:AA819,"=61617792",GO818:GO819),2)</f>
        <v>0</v>
      </c>
      <c r="CD821" s="2">
        <f>ROUND(SUMIF(AA818:AA819,"=61617792",GP818:GP819),2)</f>
        <v>0</v>
      </c>
      <c r="CE821" s="2">
        <f>AC821-BX821</f>
        <v>96143.05</v>
      </c>
      <c r="CF821" s="2">
        <f>AC821-BY821</f>
        <v>96143.05</v>
      </c>
      <c r="CG821" s="2">
        <f>BX821-BZ821</f>
        <v>0</v>
      </c>
      <c r="CH821" s="2">
        <f>AC821-BX821-BY821+BZ821</f>
        <v>96143.05</v>
      </c>
      <c r="CI821" s="2">
        <f>BY821-BZ821</f>
        <v>0</v>
      </c>
      <c r="CJ821" s="2">
        <f>ROUND(SUMIF(AA818:AA819,"=61617792",GX818:GX819),2)</f>
        <v>0</v>
      </c>
      <c r="CK821" s="2">
        <f>ROUND(SUMIF(AA818:AA819,"=61617792",GY818:GY819),2)</f>
        <v>0</v>
      </c>
      <c r="CL821" s="2">
        <f>ROUND(SUMIF(AA818:AA819,"=61617792",GZ818:GZ819),2)</f>
        <v>0</v>
      </c>
      <c r="CM821" s="2">
        <f>ROUND(SUMIF(AA818:AA819,"=61617792",HD818:HD819),2)</f>
        <v>0</v>
      </c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>
        <v>0</v>
      </c>
    </row>
    <row r="823" spans="1:245" x14ac:dyDescent="0.2">
      <c r="A823" s="4">
        <v>50</v>
      </c>
      <c r="B823" s="4">
        <v>0</v>
      </c>
      <c r="C823" s="4">
        <v>0</v>
      </c>
      <c r="D823" s="4">
        <v>1</v>
      </c>
      <c r="E823" s="4">
        <v>201</v>
      </c>
      <c r="F823" s="4">
        <f>ROUND(Source!O821,O823)</f>
        <v>96143.05</v>
      </c>
      <c r="G823" s="4" t="s">
        <v>92</v>
      </c>
      <c r="H823" s="4" t="s">
        <v>93</v>
      </c>
      <c r="I823" s="4"/>
      <c r="J823" s="4"/>
      <c r="K823" s="4">
        <v>201</v>
      </c>
      <c r="L823" s="4">
        <v>1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>
        <v>96143.05</v>
      </c>
      <c r="X823" s="4">
        <v>1</v>
      </c>
      <c r="Y823" s="4">
        <v>96143.05</v>
      </c>
      <c r="Z823" s="4"/>
      <c r="AA823" s="4"/>
      <c r="AB823" s="4"/>
    </row>
    <row r="824" spans="1:245" x14ac:dyDescent="0.2">
      <c r="A824" s="4">
        <v>50</v>
      </c>
      <c r="B824" s="4">
        <v>0</v>
      </c>
      <c r="C824" s="4">
        <v>0</v>
      </c>
      <c r="D824" s="4">
        <v>1</v>
      </c>
      <c r="E824" s="4">
        <v>202</v>
      </c>
      <c r="F824" s="4">
        <f>ROUND(Source!P821,O824)</f>
        <v>96143.05</v>
      </c>
      <c r="G824" s="4" t="s">
        <v>94</v>
      </c>
      <c r="H824" s="4" t="s">
        <v>95</v>
      </c>
      <c r="I824" s="4"/>
      <c r="J824" s="4"/>
      <c r="K824" s="4">
        <v>202</v>
      </c>
      <c r="L824" s="4">
        <v>2</v>
      </c>
      <c r="M824" s="4">
        <v>3</v>
      </c>
      <c r="N824" s="4" t="s">
        <v>3</v>
      </c>
      <c r="O824" s="4">
        <v>2</v>
      </c>
      <c r="P824" s="4"/>
      <c r="Q824" s="4"/>
      <c r="R824" s="4"/>
      <c r="S824" s="4"/>
      <c r="T824" s="4"/>
      <c r="U824" s="4"/>
      <c r="V824" s="4"/>
      <c r="W824" s="4">
        <v>96143.05</v>
      </c>
      <c r="X824" s="4">
        <v>1</v>
      </c>
      <c r="Y824" s="4">
        <v>96143.05</v>
      </c>
      <c r="Z824" s="4"/>
      <c r="AA824" s="4"/>
      <c r="AB824" s="4"/>
    </row>
    <row r="825" spans="1:245" x14ac:dyDescent="0.2">
      <c r="A825" s="4">
        <v>50</v>
      </c>
      <c r="B825" s="4">
        <v>0</v>
      </c>
      <c r="C825" s="4">
        <v>0</v>
      </c>
      <c r="D825" s="4">
        <v>1</v>
      </c>
      <c r="E825" s="4">
        <v>222</v>
      </c>
      <c r="F825" s="4">
        <f>ROUND(Source!AO821,O825)</f>
        <v>0</v>
      </c>
      <c r="G825" s="4" t="s">
        <v>96</v>
      </c>
      <c r="H825" s="4" t="s">
        <v>97</v>
      </c>
      <c r="I825" s="4"/>
      <c r="J825" s="4"/>
      <c r="K825" s="4">
        <v>222</v>
      </c>
      <c r="L825" s="4">
        <v>3</v>
      </c>
      <c r="M825" s="4">
        <v>3</v>
      </c>
      <c r="N825" s="4" t="s">
        <v>3</v>
      </c>
      <c r="O825" s="4">
        <v>2</v>
      </c>
      <c r="P825" s="4"/>
      <c r="Q825" s="4"/>
      <c r="R825" s="4"/>
      <c r="S825" s="4"/>
      <c r="T825" s="4"/>
      <c r="U825" s="4"/>
      <c r="V825" s="4"/>
      <c r="W825" s="4">
        <v>0</v>
      </c>
      <c r="X825" s="4">
        <v>1</v>
      </c>
      <c r="Y825" s="4">
        <v>0</v>
      </c>
      <c r="Z825" s="4"/>
      <c r="AA825" s="4"/>
      <c r="AB825" s="4"/>
    </row>
    <row r="826" spans="1:245" x14ac:dyDescent="0.2">
      <c r="A826" s="4">
        <v>50</v>
      </c>
      <c r="B826" s="4">
        <v>0</v>
      </c>
      <c r="C826" s="4">
        <v>0</v>
      </c>
      <c r="D826" s="4">
        <v>1</v>
      </c>
      <c r="E826" s="4">
        <v>225</v>
      </c>
      <c r="F826" s="4">
        <f>ROUND(Source!AV821,O826)</f>
        <v>96143.05</v>
      </c>
      <c r="G826" s="4" t="s">
        <v>98</v>
      </c>
      <c r="H826" s="4" t="s">
        <v>99</v>
      </c>
      <c r="I826" s="4"/>
      <c r="J826" s="4"/>
      <c r="K826" s="4">
        <v>225</v>
      </c>
      <c r="L826" s="4">
        <v>4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>
        <v>96143.05</v>
      </c>
      <c r="X826" s="4">
        <v>1</v>
      </c>
      <c r="Y826" s="4">
        <v>96143.05</v>
      </c>
      <c r="Z826" s="4"/>
      <c r="AA826" s="4"/>
      <c r="AB826" s="4"/>
    </row>
    <row r="827" spans="1:245" x14ac:dyDescent="0.2">
      <c r="A827" s="4">
        <v>50</v>
      </c>
      <c r="B827" s="4">
        <v>0</v>
      </c>
      <c r="C827" s="4">
        <v>0</v>
      </c>
      <c r="D827" s="4">
        <v>1</v>
      </c>
      <c r="E827" s="4">
        <v>226</v>
      </c>
      <c r="F827" s="4">
        <f>ROUND(Source!AW821,O827)</f>
        <v>96143.05</v>
      </c>
      <c r="G827" s="4" t="s">
        <v>100</v>
      </c>
      <c r="H827" s="4" t="s">
        <v>101</v>
      </c>
      <c r="I827" s="4"/>
      <c r="J827" s="4"/>
      <c r="K827" s="4">
        <v>226</v>
      </c>
      <c r="L827" s="4">
        <v>5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>
        <v>96143.05</v>
      </c>
      <c r="X827" s="4">
        <v>1</v>
      </c>
      <c r="Y827" s="4">
        <v>96143.05</v>
      </c>
      <c r="Z827" s="4"/>
      <c r="AA827" s="4"/>
      <c r="AB827" s="4"/>
    </row>
    <row r="828" spans="1:245" x14ac:dyDescent="0.2">
      <c r="A828" s="4">
        <v>50</v>
      </c>
      <c r="B828" s="4">
        <v>0</v>
      </c>
      <c r="C828" s="4">
        <v>0</v>
      </c>
      <c r="D828" s="4">
        <v>1</v>
      </c>
      <c r="E828" s="4">
        <v>227</v>
      </c>
      <c r="F828" s="4">
        <f>ROUND(Source!AX821,O828)</f>
        <v>0</v>
      </c>
      <c r="G828" s="4" t="s">
        <v>102</v>
      </c>
      <c r="H828" s="4" t="s">
        <v>103</v>
      </c>
      <c r="I828" s="4"/>
      <c r="J828" s="4"/>
      <c r="K828" s="4">
        <v>227</v>
      </c>
      <c r="L828" s="4">
        <v>6</v>
      </c>
      <c r="M828" s="4">
        <v>3</v>
      </c>
      <c r="N828" s="4" t="s">
        <v>3</v>
      </c>
      <c r="O828" s="4">
        <v>2</v>
      </c>
      <c r="P828" s="4"/>
      <c r="Q828" s="4"/>
      <c r="R828" s="4"/>
      <c r="S828" s="4"/>
      <c r="T828" s="4"/>
      <c r="U828" s="4"/>
      <c r="V828" s="4"/>
      <c r="W828" s="4">
        <v>0</v>
      </c>
      <c r="X828" s="4">
        <v>1</v>
      </c>
      <c r="Y828" s="4">
        <v>0</v>
      </c>
      <c r="Z828" s="4"/>
      <c r="AA828" s="4"/>
      <c r="AB828" s="4"/>
    </row>
    <row r="829" spans="1:245" x14ac:dyDescent="0.2">
      <c r="A829" s="4">
        <v>50</v>
      </c>
      <c r="B829" s="4">
        <v>0</v>
      </c>
      <c r="C829" s="4">
        <v>0</v>
      </c>
      <c r="D829" s="4">
        <v>1</v>
      </c>
      <c r="E829" s="4">
        <v>228</v>
      </c>
      <c r="F829" s="4">
        <f>ROUND(Source!AY821,O829)</f>
        <v>96143.05</v>
      </c>
      <c r="G829" s="4" t="s">
        <v>104</v>
      </c>
      <c r="H829" s="4" t="s">
        <v>105</v>
      </c>
      <c r="I829" s="4"/>
      <c r="J829" s="4"/>
      <c r="K829" s="4">
        <v>228</v>
      </c>
      <c r="L829" s="4">
        <v>7</v>
      </c>
      <c r="M829" s="4">
        <v>3</v>
      </c>
      <c r="N829" s="4" t="s">
        <v>3</v>
      </c>
      <c r="O829" s="4">
        <v>2</v>
      </c>
      <c r="P829" s="4"/>
      <c r="Q829" s="4"/>
      <c r="R829" s="4"/>
      <c r="S829" s="4"/>
      <c r="T829" s="4"/>
      <c r="U829" s="4"/>
      <c r="V829" s="4"/>
      <c r="W829" s="4">
        <v>96143.05</v>
      </c>
      <c r="X829" s="4">
        <v>1</v>
      </c>
      <c r="Y829" s="4">
        <v>96143.05</v>
      </c>
      <c r="Z829" s="4"/>
      <c r="AA829" s="4"/>
      <c r="AB829" s="4"/>
    </row>
    <row r="830" spans="1:245" x14ac:dyDescent="0.2">
      <c r="A830" s="4">
        <v>50</v>
      </c>
      <c r="B830" s="4">
        <v>0</v>
      </c>
      <c r="C830" s="4">
        <v>0</v>
      </c>
      <c r="D830" s="4">
        <v>1</v>
      </c>
      <c r="E830" s="4">
        <v>216</v>
      </c>
      <c r="F830" s="4">
        <f>ROUND(Source!AP821,O830)</f>
        <v>0</v>
      </c>
      <c r="G830" s="4" t="s">
        <v>106</v>
      </c>
      <c r="H830" s="4" t="s">
        <v>107</v>
      </c>
      <c r="I830" s="4"/>
      <c r="J830" s="4"/>
      <c r="K830" s="4">
        <v>216</v>
      </c>
      <c r="L830" s="4">
        <v>8</v>
      </c>
      <c r="M830" s="4">
        <v>3</v>
      </c>
      <c r="N830" s="4" t="s">
        <v>3</v>
      </c>
      <c r="O830" s="4">
        <v>2</v>
      </c>
      <c r="P830" s="4"/>
      <c r="Q830" s="4"/>
      <c r="R830" s="4"/>
      <c r="S830" s="4"/>
      <c r="T830" s="4"/>
      <c r="U830" s="4"/>
      <c r="V830" s="4"/>
      <c r="W830" s="4">
        <v>0</v>
      </c>
      <c r="X830" s="4">
        <v>1</v>
      </c>
      <c r="Y830" s="4">
        <v>0</v>
      </c>
      <c r="Z830" s="4"/>
      <c r="AA830" s="4"/>
      <c r="AB830" s="4"/>
    </row>
    <row r="831" spans="1:245" x14ac:dyDescent="0.2">
      <c r="A831" s="4">
        <v>50</v>
      </c>
      <c r="B831" s="4">
        <v>0</v>
      </c>
      <c r="C831" s="4">
        <v>0</v>
      </c>
      <c r="D831" s="4">
        <v>1</v>
      </c>
      <c r="E831" s="4">
        <v>223</v>
      </c>
      <c r="F831" s="4">
        <f>ROUND(Source!AQ821,O831)</f>
        <v>0</v>
      </c>
      <c r="G831" s="4" t="s">
        <v>108</v>
      </c>
      <c r="H831" s="4" t="s">
        <v>109</v>
      </c>
      <c r="I831" s="4"/>
      <c r="J831" s="4"/>
      <c r="K831" s="4">
        <v>223</v>
      </c>
      <c r="L831" s="4">
        <v>9</v>
      </c>
      <c r="M831" s="4">
        <v>3</v>
      </c>
      <c r="N831" s="4" t="s">
        <v>3</v>
      </c>
      <c r="O831" s="4">
        <v>2</v>
      </c>
      <c r="P831" s="4"/>
      <c r="Q831" s="4"/>
      <c r="R831" s="4"/>
      <c r="S831" s="4"/>
      <c r="T831" s="4"/>
      <c r="U831" s="4"/>
      <c r="V831" s="4"/>
      <c r="W831" s="4">
        <v>0</v>
      </c>
      <c r="X831" s="4">
        <v>1</v>
      </c>
      <c r="Y831" s="4">
        <v>0</v>
      </c>
      <c r="Z831" s="4"/>
      <c r="AA831" s="4"/>
      <c r="AB831" s="4"/>
    </row>
    <row r="832" spans="1:245" x14ac:dyDescent="0.2">
      <c r="A832" s="4">
        <v>50</v>
      </c>
      <c r="B832" s="4">
        <v>0</v>
      </c>
      <c r="C832" s="4">
        <v>0</v>
      </c>
      <c r="D832" s="4">
        <v>1</v>
      </c>
      <c r="E832" s="4">
        <v>229</v>
      </c>
      <c r="F832" s="4">
        <f>ROUND(Source!AZ821,O832)</f>
        <v>0</v>
      </c>
      <c r="G832" s="4" t="s">
        <v>110</v>
      </c>
      <c r="H832" s="4" t="s">
        <v>111</v>
      </c>
      <c r="I832" s="4"/>
      <c r="J832" s="4"/>
      <c r="K832" s="4">
        <v>229</v>
      </c>
      <c r="L832" s="4">
        <v>10</v>
      </c>
      <c r="M832" s="4">
        <v>3</v>
      </c>
      <c r="N832" s="4" t="s">
        <v>3</v>
      </c>
      <c r="O832" s="4">
        <v>2</v>
      </c>
      <c r="P832" s="4"/>
      <c r="Q832" s="4"/>
      <c r="R832" s="4"/>
      <c r="S832" s="4"/>
      <c r="T832" s="4"/>
      <c r="U832" s="4"/>
      <c r="V832" s="4"/>
      <c r="W832" s="4">
        <v>0</v>
      </c>
      <c r="X832" s="4">
        <v>1</v>
      </c>
      <c r="Y832" s="4">
        <v>0</v>
      </c>
      <c r="Z832" s="4"/>
      <c r="AA832" s="4"/>
      <c r="AB832" s="4"/>
    </row>
    <row r="833" spans="1:28" x14ac:dyDescent="0.2">
      <c r="A833" s="4">
        <v>50</v>
      </c>
      <c r="B833" s="4">
        <v>0</v>
      </c>
      <c r="C833" s="4">
        <v>0</v>
      </c>
      <c r="D833" s="4">
        <v>1</v>
      </c>
      <c r="E833" s="4">
        <v>203</v>
      </c>
      <c r="F833" s="4">
        <f>ROUND(Source!Q821,O833)</f>
        <v>0</v>
      </c>
      <c r="G833" s="4" t="s">
        <v>112</v>
      </c>
      <c r="H833" s="4" t="s">
        <v>113</v>
      </c>
      <c r="I833" s="4"/>
      <c r="J833" s="4"/>
      <c r="K833" s="4">
        <v>203</v>
      </c>
      <c r="L833" s="4">
        <v>11</v>
      </c>
      <c r="M833" s="4">
        <v>3</v>
      </c>
      <c r="N833" s="4" t="s">
        <v>3</v>
      </c>
      <c r="O833" s="4">
        <v>2</v>
      </c>
      <c r="P833" s="4"/>
      <c r="Q833" s="4"/>
      <c r="R833" s="4"/>
      <c r="S833" s="4"/>
      <c r="T833" s="4"/>
      <c r="U833" s="4"/>
      <c r="V833" s="4"/>
      <c r="W833" s="4">
        <v>0</v>
      </c>
      <c r="X833" s="4">
        <v>1</v>
      </c>
      <c r="Y833" s="4">
        <v>0</v>
      </c>
      <c r="Z833" s="4"/>
      <c r="AA833" s="4"/>
      <c r="AB833" s="4"/>
    </row>
    <row r="834" spans="1:28" x14ac:dyDescent="0.2">
      <c r="A834" s="4">
        <v>50</v>
      </c>
      <c r="B834" s="4">
        <v>0</v>
      </c>
      <c r="C834" s="4">
        <v>0</v>
      </c>
      <c r="D834" s="4">
        <v>1</v>
      </c>
      <c r="E834" s="4">
        <v>231</v>
      </c>
      <c r="F834" s="4">
        <f>ROUND(Source!BB821,O834)</f>
        <v>0</v>
      </c>
      <c r="G834" s="4" t="s">
        <v>114</v>
      </c>
      <c r="H834" s="4" t="s">
        <v>115</v>
      </c>
      <c r="I834" s="4"/>
      <c r="J834" s="4"/>
      <c r="K834" s="4">
        <v>231</v>
      </c>
      <c r="L834" s="4">
        <v>12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>
        <v>0</v>
      </c>
      <c r="X834" s="4">
        <v>1</v>
      </c>
      <c r="Y834" s="4">
        <v>0</v>
      </c>
      <c r="Z834" s="4"/>
      <c r="AA834" s="4"/>
      <c r="AB834" s="4"/>
    </row>
    <row r="835" spans="1:28" x14ac:dyDescent="0.2">
      <c r="A835" s="4">
        <v>50</v>
      </c>
      <c r="B835" s="4">
        <v>0</v>
      </c>
      <c r="C835" s="4">
        <v>0</v>
      </c>
      <c r="D835" s="4">
        <v>1</v>
      </c>
      <c r="E835" s="4">
        <v>204</v>
      </c>
      <c r="F835" s="4">
        <f>ROUND(Source!R821,O835)</f>
        <v>0</v>
      </c>
      <c r="G835" s="4" t="s">
        <v>116</v>
      </c>
      <c r="H835" s="4" t="s">
        <v>117</v>
      </c>
      <c r="I835" s="4"/>
      <c r="J835" s="4"/>
      <c r="K835" s="4">
        <v>204</v>
      </c>
      <c r="L835" s="4">
        <v>13</v>
      </c>
      <c r="M835" s="4">
        <v>3</v>
      </c>
      <c r="N835" s="4" t="s">
        <v>3</v>
      </c>
      <c r="O835" s="4">
        <v>2</v>
      </c>
      <c r="P835" s="4"/>
      <c r="Q835" s="4"/>
      <c r="R835" s="4"/>
      <c r="S835" s="4"/>
      <c r="T835" s="4"/>
      <c r="U835" s="4"/>
      <c r="V835" s="4"/>
      <c r="W835" s="4">
        <v>0</v>
      </c>
      <c r="X835" s="4">
        <v>1</v>
      </c>
      <c r="Y835" s="4">
        <v>0</v>
      </c>
      <c r="Z835" s="4"/>
      <c r="AA835" s="4"/>
      <c r="AB835" s="4"/>
    </row>
    <row r="836" spans="1:28" x14ac:dyDescent="0.2">
      <c r="A836" s="4">
        <v>50</v>
      </c>
      <c r="B836" s="4">
        <v>0</v>
      </c>
      <c r="C836" s="4">
        <v>0</v>
      </c>
      <c r="D836" s="4">
        <v>1</v>
      </c>
      <c r="E836" s="4">
        <v>205</v>
      </c>
      <c r="F836" s="4">
        <f>ROUND(Source!S821,O836)</f>
        <v>0</v>
      </c>
      <c r="G836" s="4" t="s">
        <v>118</v>
      </c>
      <c r="H836" s="4" t="s">
        <v>119</v>
      </c>
      <c r="I836" s="4"/>
      <c r="J836" s="4"/>
      <c r="K836" s="4">
        <v>205</v>
      </c>
      <c r="L836" s="4">
        <v>14</v>
      </c>
      <c r="M836" s="4">
        <v>3</v>
      </c>
      <c r="N836" s="4" t="s">
        <v>3</v>
      </c>
      <c r="O836" s="4">
        <v>2</v>
      </c>
      <c r="P836" s="4"/>
      <c r="Q836" s="4"/>
      <c r="R836" s="4"/>
      <c r="S836" s="4"/>
      <c r="T836" s="4"/>
      <c r="U836" s="4"/>
      <c r="V836" s="4"/>
      <c r="W836" s="4">
        <v>0</v>
      </c>
      <c r="X836" s="4">
        <v>1</v>
      </c>
      <c r="Y836" s="4">
        <v>0</v>
      </c>
      <c r="Z836" s="4"/>
      <c r="AA836" s="4"/>
      <c r="AB836" s="4"/>
    </row>
    <row r="837" spans="1:28" x14ac:dyDescent="0.2">
      <c r="A837" s="4">
        <v>50</v>
      </c>
      <c r="B837" s="4">
        <v>0</v>
      </c>
      <c r="C837" s="4">
        <v>0</v>
      </c>
      <c r="D837" s="4">
        <v>1</v>
      </c>
      <c r="E837" s="4">
        <v>232</v>
      </c>
      <c r="F837" s="4">
        <f>ROUND(Source!BC821,O837)</f>
        <v>0</v>
      </c>
      <c r="G837" s="4" t="s">
        <v>120</v>
      </c>
      <c r="H837" s="4" t="s">
        <v>121</v>
      </c>
      <c r="I837" s="4"/>
      <c r="J837" s="4"/>
      <c r="K837" s="4">
        <v>232</v>
      </c>
      <c r="L837" s="4">
        <v>15</v>
      </c>
      <c r="M837" s="4">
        <v>3</v>
      </c>
      <c r="N837" s="4" t="s">
        <v>3</v>
      </c>
      <c r="O837" s="4">
        <v>2</v>
      </c>
      <c r="P837" s="4"/>
      <c r="Q837" s="4"/>
      <c r="R837" s="4"/>
      <c r="S837" s="4"/>
      <c r="T837" s="4"/>
      <c r="U837" s="4"/>
      <c r="V837" s="4"/>
      <c r="W837" s="4">
        <v>0</v>
      </c>
      <c r="X837" s="4">
        <v>1</v>
      </c>
      <c r="Y837" s="4">
        <v>0</v>
      </c>
      <c r="Z837" s="4"/>
      <c r="AA837" s="4"/>
      <c r="AB837" s="4"/>
    </row>
    <row r="838" spans="1:28" x14ac:dyDescent="0.2">
      <c r="A838" s="4">
        <v>50</v>
      </c>
      <c r="B838" s="4">
        <v>0</v>
      </c>
      <c r="C838" s="4">
        <v>0</v>
      </c>
      <c r="D838" s="4">
        <v>1</v>
      </c>
      <c r="E838" s="4">
        <v>214</v>
      </c>
      <c r="F838" s="4">
        <f>ROUND(Source!AS821,O838)</f>
        <v>96143.05</v>
      </c>
      <c r="G838" s="4" t="s">
        <v>122</v>
      </c>
      <c r="H838" s="4" t="s">
        <v>123</v>
      </c>
      <c r="I838" s="4"/>
      <c r="J838" s="4"/>
      <c r="K838" s="4">
        <v>214</v>
      </c>
      <c r="L838" s="4">
        <v>16</v>
      </c>
      <c r="M838" s="4">
        <v>3</v>
      </c>
      <c r="N838" s="4" t="s">
        <v>3</v>
      </c>
      <c r="O838" s="4">
        <v>2</v>
      </c>
      <c r="P838" s="4"/>
      <c r="Q838" s="4"/>
      <c r="R838" s="4"/>
      <c r="S838" s="4"/>
      <c r="T838" s="4"/>
      <c r="U838" s="4"/>
      <c r="V838" s="4"/>
      <c r="W838" s="4">
        <v>0</v>
      </c>
      <c r="X838" s="4">
        <v>1</v>
      </c>
      <c r="Y838" s="4">
        <v>0</v>
      </c>
      <c r="Z838" s="4"/>
      <c r="AA838" s="4"/>
      <c r="AB838" s="4"/>
    </row>
    <row r="839" spans="1:28" x14ac:dyDescent="0.2">
      <c r="A839" s="4">
        <v>50</v>
      </c>
      <c r="B839" s="4">
        <v>0</v>
      </c>
      <c r="C839" s="4">
        <v>0</v>
      </c>
      <c r="D839" s="4">
        <v>1</v>
      </c>
      <c r="E839" s="4">
        <v>215</v>
      </c>
      <c r="F839" s="4">
        <f>ROUND(Source!AT821,O839)</f>
        <v>0</v>
      </c>
      <c r="G839" s="4" t="s">
        <v>124</v>
      </c>
      <c r="H839" s="4" t="s">
        <v>125</v>
      </c>
      <c r="I839" s="4"/>
      <c r="J839" s="4"/>
      <c r="K839" s="4">
        <v>215</v>
      </c>
      <c r="L839" s="4">
        <v>17</v>
      </c>
      <c r="M839" s="4">
        <v>3</v>
      </c>
      <c r="N839" s="4" t="s">
        <v>3</v>
      </c>
      <c r="O839" s="4">
        <v>2</v>
      </c>
      <c r="P839" s="4"/>
      <c r="Q839" s="4"/>
      <c r="R839" s="4"/>
      <c r="S839" s="4"/>
      <c r="T839" s="4"/>
      <c r="U839" s="4"/>
      <c r="V839" s="4"/>
      <c r="W839" s="4">
        <v>0</v>
      </c>
      <c r="X839" s="4">
        <v>1</v>
      </c>
      <c r="Y839" s="4">
        <v>0</v>
      </c>
      <c r="Z839" s="4"/>
      <c r="AA839" s="4"/>
      <c r="AB839" s="4"/>
    </row>
    <row r="840" spans="1:28" x14ac:dyDescent="0.2">
      <c r="A840" s="4">
        <v>50</v>
      </c>
      <c r="B840" s="4">
        <v>0</v>
      </c>
      <c r="C840" s="4">
        <v>0</v>
      </c>
      <c r="D840" s="4">
        <v>1</v>
      </c>
      <c r="E840" s="4">
        <v>217</v>
      </c>
      <c r="F840" s="4">
        <f>ROUND(Source!AU821,O840)</f>
        <v>0</v>
      </c>
      <c r="G840" s="4" t="s">
        <v>126</v>
      </c>
      <c r="H840" s="4" t="s">
        <v>127</v>
      </c>
      <c r="I840" s="4"/>
      <c r="J840" s="4"/>
      <c r="K840" s="4">
        <v>217</v>
      </c>
      <c r="L840" s="4">
        <v>18</v>
      </c>
      <c r="M840" s="4">
        <v>3</v>
      </c>
      <c r="N840" s="4" t="s">
        <v>3</v>
      </c>
      <c r="O840" s="4">
        <v>2</v>
      </c>
      <c r="P840" s="4"/>
      <c r="Q840" s="4"/>
      <c r="R840" s="4"/>
      <c r="S840" s="4"/>
      <c r="T840" s="4"/>
      <c r="U840" s="4"/>
      <c r="V840" s="4"/>
      <c r="W840" s="4">
        <v>0</v>
      </c>
      <c r="X840" s="4">
        <v>1</v>
      </c>
      <c r="Y840" s="4">
        <v>0</v>
      </c>
      <c r="Z840" s="4"/>
      <c r="AA840" s="4"/>
      <c r="AB840" s="4"/>
    </row>
    <row r="841" spans="1:28" x14ac:dyDescent="0.2">
      <c r="A841" s="4">
        <v>50</v>
      </c>
      <c r="B841" s="4">
        <v>0</v>
      </c>
      <c r="C841" s="4">
        <v>0</v>
      </c>
      <c r="D841" s="4">
        <v>1</v>
      </c>
      <c r="E841" s="4">
        <v>230</v>
      </c>
      <c r="F841" s="4">
        <f>ROUND(Source!BA821,O841)</f>
        <v>0</v>
      </c>
      <c r="G841" s="4" t="s">
        <v>128</v>
      </c>
      <c r="H841" s="4" t="s">
        <v>129</v>
      </c>
      <c r="I841" s="4"/>
      <c r="J841" s="4"/>
      <c r="K841" s="4">
        <v>230</v>
      </c>
      <c r="L841" s="4">
        <v>19</v>
      </c>
      <c r="M841" s="4">
        <v>3</v>
      </c>
      <c r="N841" s="4" t="s">
        <v>3</v>
      </c>
      <c r="O841" s="4">
        <v>2</v>
      </c>
      <c r="P841" s="4"/>
      <c r="Q841" s="4"/>
      <c r="R841" s="4"/>
      <c r="S841" s="4"/>
      <c r="T841" s="4"/>
      <c r="U841" s="4"/>
      <c r="V841" s="4"/>
      <c r="W841" s="4">
        <v>0</v>
      </c>
      <c r="X841" s="4">
        <v>1</v>
      </c>
      <c r="Y841" s="4">
        <v>0</v>
      </c>
      <c r="Z841" s="4"/>
      <c r="AA841" s="4"/>
      <c r="AB841" s="4"/>
    </row>
    <row r="842" spans="1:28" x14ac:dyDescent="0.2">
      <c r="A842" s="4">
        <v>50</v>
      </c>
      <c r="B842" s="4">
        <v>0</v>
      </c>
      <c r="C842" s="4">
        <v>0</v>
      </c>
      <c r="D842" s="4">
        <v>1</v>
      </c>
      <c r="E842" s="4">
        <v>206</v>
      </c>
      <c r="F842" s="4">
        <f>ROUND(Source!T821,O842)</f>
        <v>0</v>
      </c>
      <c r="G842" s="4" t="s">
        <v>130</v>
      </c>
      <c r="H842" s="4" t="s">
        <v>131</v>
      </c>
      <c r="I842" s="4"/>
      <c r="J842" s="4"/>
      <c r="K842" s="4">
        <v>206</v>
      </c>
      <c r="L842" s="4">
        <v>20</v>
      </c>
      <c r="M842" s="4">
        <v>3</v>
      </c>
      <c r="N842" s="4" t="s">
        <v>3</v>
      </c>
      <c r="O842" s="4">
        <v>2</v>
      </c>
      <c r="P842" s="4"/>
      <c r="Q842" s="4"/>
      <c r="R842" s="4"/>
      <c r="S842" s="4"/>
      <c r="T842" s="4"/>
      <c r="U842" s="4"/>
      <c r="V842" s="4"/>
      <c r="W842" s="4">
        <v>0</v>
      </c>
      <c r="X842" s="4">
        <v>1</v>
      </c>
      <c r="Y842" s="4">
        <v>0</v>
      </c>
      <c r="Z842" s="4"/>
      <c r="AA842" s="4"/>
      <c r="AB842" s="4"/>
    </row>
    <row r="843" spans="1:28" x14ac:dyDescent="0.2">
      <c r="A843" s="4">
        <v>50</v>
      </c>
      <c r="B843" s="4">
        <v>0</v>
      </c>
      <c r="C843" s="4">
        <v>0</v>
      </c>
      <c r="D843" s="4">
        <v>1</v>
      </c>
      <c r="E843" s="4">
        <v>207</v>
      </c>
      <c r="F843" s="4">
        <f>ROUND(Source!U821,O843)</f>
        <v>0</v>
      </c>
      <c r="G843" s="4" t="s">
        <v>132</v>
      </c>
      <c r="H843" s="4" t="s">
        <v>133</v>
      </c>
      <c r="I843" s="4"/>
      <c r="J843" s="4"/>
      <c r="K843" s="4">
        <v>207</v>
      </c>
      <c r="L843" s="4">
        <v>21</v>
      </c>
      <c r="M843" s="4">
        <v>3</v>
      </c>
      <c r="N843" s="4" t="s">
        <v>3</v>
      </c>
      <c r="O843" s="4">
        <v>7</v>
      </c>
      <c r="P843" s="4"/>
      <c r="Q843" s="4"/>
      <c r="R843" s="4"/>
      <c r="S843" s="4"/>
      <c r="T843" s="4"/>
      <c r="U843" s="4"/>
      <c r="V843" s="4"/>
      <c r="W843" s="4">
        <v>0</v>
      </c>
      <c r="X843" s="4">
        <v>1</v>
      </c>
      <c r="Y843" s="4">
        <v>0</v>
      </c>
      <c r="Z843" s="4"/>
      <c r="AA843" s="4"/>
      <c r="AB843" s="4"/>
    </row>
    <row r="844" spans="1:28" x14ac:dyDescent="0.2">
      <c r="A844" s="4">
        <v>50</v>
      </c>
      <c r="B844" s="4">
        <v>0</v>
      </c>
      <c r="C844" s="4">
        <v>0</v>
      </c>
      <c r="D844" s="4">
        <v>1</v>
      </c>
      <c r="E844" s="4">
        <v>208</v>
      </c>
      <c r="F844" s="4">
        <f>ROUND(Source!V821,O844)</f>
        <v>0</v>
      </c>
      <c r="G844" s="4" t="s">
        <v>134</v>
      </c>
      <c r="H844" s="4" t="s">
        <v>135</v>
      </c>
      <c r="I844" s="4"/>
      <c r="J844" s="4"/>
      <c r="K844" s="4">
        <v>208</v>
      </c>
      <c r="L844" s="4">
        <v>22</v>
      </c>
      <c r="M844" s="4">
        <v>3</v>
      </c>
      <c r="N844" s="4" t="s">
        <v>3</v>
      </c>
      <c r="O844" s="4">
        <v>7</v>
      </c>
      <c r="P844" s="4"/>
      <c r="Q844" s="4"/>
      <c r="R844" s="4"/>
      <c r="S844" s="4"/>
      <c r="T844" s="4"/>
      <c r="U844" s="4"/>
      <c r="V844" s="4"/>
      <c r="W844" s="4">
        <v>0</v>
      </c>
      <c r="X844" s="4">
        <v>1</v>
      </c>
      <c r="Y844" s="4">
        <v>0</v>
      </c>
      <c r="Z844" s="4"/>
      <c r="AA844" s="4"/>
      <c r="AB844" s="4"/>
    </row>
    <row r="845" spans="1:28" x14ac:dyDescent="0.2">
      <c r="A845" s="4">
        <v>50</v>
      </c>
      <c r="B845" s="4">
        <v>0</v>
      </c>
      <c r="C845" s="4">
        <v>0</v>
      </c>
      <c r="D845" s="4">
        <v>1</v>
      </c>
      <c r="E845" s="4">
        <v>209</v>
      </c>
      <c r="F845" s="4">
        <f>ROUND(Source!W821,O845)</f>
        <v>0</v>
      </c>
      <c r="G845" s="4" t="s">
        <v>136</v>
      </c>
      <c r="H845" s="4" t="s">
        <v>137</v>
      </c>
      <c r="I845" s="4"/>
      <c r="J845" s="4"/>
      <c r="K845" s="4">
        <v>209</v>
      </c>
      <c r="L845" s="4">
        <v>23</v>
      </c>
      <c r="M845" s="4">
        <v>3</v>
      </c>
      <c r="N845" s="4" t="s">
        <v>3</v>
      </c>
      <c r="O845" s="4">
        <v>2</v>
      </c>
      <c r="P845" s="4"/>
      <c r="Q845" s="4"/>
      <c r="R845" s="4"/>
      <c r="S845" s="4"/>
      <c r="T845" s="4"/>
      <c r="U845" s="4"/>
      <c r="V845" s="4"/>
      <c r="W845" s="4">
        <v>0</v>
      </c>
      <c r="X845" s="4">
        <v>1</v>
      </c>
      <c r="Y845" s="4">
        <v>0</v>
      </c>
      <c r="Z845" s="4"/>
      <c r="AA845" s="4"/>
      <c r="AB845" s="4"/>
    </row>
    <row r="846" spans="1:28" x14ac:dyDescent="0.2">
      <c r="A846" s="4">
        <v>50</v>
      </c>
      <c r="B846" s="4">
        <v>0</v>
      </c>
      <c r="C846" s="4">
        <v>0</v>
      </c>
      <c r="D846" s="4">
        <v>1</v>
      </c>
      <c r="E846" s="4">
        <v>233</v>
      </c>
      <c r="F846" s="4">
        <f>ROUND(Source!BD821,O846)</f>
        <v>0</v>
      </c>
      <c r="G846" s="4" t="s">
        <v>138</v>
      </c>
      <c r="H846" s="4" t="s">
        <v>139</v>
      </c>
      <c r="I846" s="4"/>
      <c r="J846" s="4"/>
      <c r="K846" s="4">
        <v>233</v>
      </c>
      <c r="L846" s="4">
        <v>24</v>
      </c>
      <c r="M846" s="4">
        <v>3</v>
      </c>
      <c r="N846" s="4" t="s">
        <v>3</v>
      </c>
      <c r="O846" s="4">
        <v>2</v>
      </c>
      <c r="P846" s="4"/>
      <c r="Q846" s="4"/>
      <c r="R846" s="4"/>
      <c r="S846" s="4"/>
      <c r="T846" s="4"/>
      <c r="U846" s="4"/>
      <c r="V846" s="4"/>
      <c r="W846" s="4">
        <v>0</v>
      </c>
      <c r="X846" s="4">
        <v>1</v>
      </c>
      <c r="Y846" s="4">
        <v>0</v>
      </c>
      <c r="Z846" s="4"/>
      <c r="AA846" s="4"/>
      <c r="AB846" s="4"/>
    </row>
    <row r="847" spans="1:28" x14ac:dyDescent="0.2">
      <c r="A847" s="4">
        <v>50</v>
      </c>
      <c r="B847" s="4">
        <v>0</v>
      </c>
      <c r="C847" s="4">
        <v>0</v>
      </c>
      <c r="D847" s="4">
        <v>1</v>
      </c>
      <c r="E847" s="4">
        <v>210</v>
      </c>
      <c r="F847" s="4">
        <f>ROUND(Source!X821,O847)</f>
        <v>0</v>
      </c>
      <c r="G847" s="4" t="s">
        <v>140</v>
      </c>
      <c r="H847" s="4" t="s">
        <v>141</v>
      </c>
      <c r="I847" s="4"/>
      <c r="J847" s="4"/>
      <c r="K847" s="4">
        <v>210</v>
      </c>
      <c r="L847" s="4">
        <v>25</v>
      </c>
      <c r="M847" s="4">
        <v>3</v>
      </c>
      <c r="N847" s="4" t="s">
        <v>3</v>
      </c>
      <c r="O847" s="4">
        <v>2</v>
      </c>
      <c r="P847" s="4"/>
      <c r="Q847" s="4"/>
      <c r="R847" s="4"/>
      <c r="S847" s="4"/>
      <c r="T847" s="4"/>
      <c r="U847" s="4"/>
      <c r="V847" s="4"/>
      <c r="W847" s="4">
        <v>0</v>
      </c>
      <c r="X847" s="4">
        <v>1</v>
      </c>
      <c r="Y847" s="4">
        <v>0</v>
      </c>
      <c r="Z847" s="4"/>
      <c r="AA847" s="4"/>
      <c r="AB847" s="4"/>
    </row>
    <row r="848" spans="1:28" x14ac:dyDescent="0.2">
      <c r="A848" s="4">
        <v>50</v>
      </c>
      <c r="B848" s="4">
        <v>0</v>
      </c>
      <c r="C848" s="4">
        <v>0</v>
      </c>
      <c r="D848" s="4">
        <v>1</v>
      </c>
      <c r="E848" s="4">
        <v>211</v>
      </c>
      <c r="F848" s="4">
        <f>ROUND(Source!Y821,O848)</f>
        <v>0</v>
      </c>
      <c r="G848" s="4" t="s">
        <v>142</v>
      </c>
      <c r="H848" s="4" t="s">
        <v>143</v>
      </c>
      <c r="I848" s="4"/>
      <c r="J848" s="4"/>
      <c r="K848" s="4">
        <v>211</v>
      </c>
      <c r="L848" s="4">
        <v>26</v>
      </c>
      <c r="M848" s="4">
        <v>3</v>
      </c>
      <c r="N848" s="4" t="s">
        <v>3</v>
      </c>
      <c r="O848" s="4">
        <v>2</v>
      </c>
      <c r="P848" s="4"/>
      <c r="Q848" s="4"/>
      <c r="R848" s="4"/>
      <c r="S848" s="4"/>
      <c r="T848" s="4"/>
      <c r="U848" s="4"/>
      <c r="V848" s="4"/>
      <c r="W848" s="4">
        <v>0</v>
      </c>
      <c r="X848" s="4">
        <v>1</v>
      </c>
      <c r="Y848" s="4">
        <v>0</v>
      </c>
      <c r="Z848" s="4"/>
      <c r="AA848" s="4"/>
      <c r="AB848" s="4"/>
    </row>
    <row r="849" spans="1:245" x14ac:dyDescent="0.2">
      <c r="A849" s="4">
        <v>50</v>
      </c>
      <c r="B849" s="4">
        <v>0</v>
      </c>
      <c r="C849" s="4">
        <v>0</v>
      </c>
      <c r="D849" s="4">
        <v>1</v>
      </c>
      <c r="E849" s="4">
        <v>224</v>
      </c>
      <c r="F849" s="4">
        <f>ROUND(Source!AR821,O849)</f>
        <v>96143.05</v>
      </c>
      <c r="G849" s="4" t="s">
        <v>144</v>
      </c>
      <c r="H849" s="4" t="s">
        <v>145</v>
      </c>
      <c r="I849" s="4"/>
      <c r="J849" s="4"/>
      <c r="K849" s="4">
        <v>224</v>
      </c>
      <c r="L849" s="4">
        <v>27</v>
      </c>
      <c r="M849" s="4">
        <v>3</v>
      </c>
      <c r="N849" s="4" t="s">
        <v>3</v>
      </c>
      <c r="O849" s="4">
        <v>2</v>
      </c>
      <c r="P849" s="4"/>
      <c r="Q849" s="4"/>
      <c r="R849" s="4"/>
      <c r="S849" s="4"/>
      <c r="T849" s="4"/>
      <c r="U849" s="4"/>
      <c r="V849" s="4"/>
      <c r="W849" s="4">
        <v>96143.05</v>
      </c>
      <c r="X849" s="4">
        <v>1</v>
      </c>
      <c r="Y849" s="4">
        <v>96143.05</v>
      </c>
      <c r="Z849" s="4"/>
      <c r="AA849" s="4"/>
      <c r="AB849" s="4"/>
    </row>
    <row r="851" spans="1:245" x14ac:dyDescent="0.2">
      <c r="A851" s="1">
        <v>4</v>
      </c>
      <c r="B851" s="1">
        <v>0</v>
      </c>
      <c r="C851" s="1"/>
      <c r="D851" s="1">
        <f>ROW(A861)</f>
        <v>861</v>
      </c>
      <c r="E851" s="1"/>
      <c r="F851" s="1" t="s">
        <v>17</v>
      </c>
      <c r="G851" s="1" t="s">
        <v>260</v>
      </c>
      <c r="H851" s="1" t="s">
        <v>3</v>
      </c>
      <c r="I851" s="1">
        <v>0</v>
      </c>
      <c r="J851" s="1"/>
      <c r="K851" s="1">
        <v>0</v>
      </c>
      <c r="L851" s="1"/>
      <c r="M851" s="1" t="s">
        <v>3</v>
      </c>
      <c r="N851" s="1"/>
      <c r="O851" s="1"/>
      <c r="P851" s="1"/>
      <c r="Q851" s="1"/>
      <c r="R851" s="1"/>
      <c r="S851" s="1">
        <v>0</v>
      </c>
      <c r="T851" s="1"/>
      <c r="U851" s="1" t="s">
        <v>3</v>
      </c>
      <c r="V851" s="1">
        <v>0</v>
      </c>
      <c r="W851" s="1"/>
      <c r="X851" s="1"/>
      <c r="Y851" s="1"/>
      <c r="Z851" s="1"/>
      <c r="AA851" s="1"/>
      <c r="AB851" s="1" t="s">
        <v>3</v>
      </c>
      <c r="AC851" s="1" t="s">
        <v>3</v>
      </c>
      <c r="AD851" s="1" t="s">
        <v>3</v>
      </c>
      <c r="AE851" s="1" t="s">
        <v>3</v>
      </c>
      <c r="AF851" s="1" t="s">
        <v>3</v>
      </c>
      <c r="AG851" s="1" t="s">
        <v>3</v>
      </c>
      <c r="AH851" s="1"/>
      <c r="AI851" s="1"/>
      <c r="AJ851" s="1"/>
      <c r="AK851" s="1"/>
      <c r="AL851" s="1"/>
      <c r="AM851" s="1"/>
      <c r="AN851" s="1"/>
      <c r="AO851" s="1"/>
      <c r="AP851" s="1" t="s">
        <v>3</v>
      </c>
      <c r="AQ851" s="1" t="s">
        <v>3</v>
      </c>
      <c r="AR851" s="1" t="s">
        <v>3</v>
      </c>
      <c r="AS851" s="1"/>
      <c r="AT851" s="1"/>
      <c r="AU851" s="1"/>
      <c r="AV851" s="1"/>
      <c r="AW851" s="1"/>
      <c r="AX851" s="1"/>
      <c r="AY851" s="1"/>
      <c r="AZ851" s="1" t="s">
        <v>3</v>
      </c>
      <c r="BA851" s="1"/>
      <c r="BB851" s="1" t="s">
        <v>3</v>
      </c>
      <c r="BC851" s="1" t="s">
        <v>3</v>
      </c>
      <c r="BD851" s="1" t="s">
        <v>3</v>
      </c>
      <c r="BE851" s="1" t="s">
        <v>3</v>
      </c>
      <c r="BF851" s="1" t="s">
        <v>3</v>
      </c>
      <c r="BG851" s="1" t="s">
        <v>3</v>
      </c>
      <c r="BH851" s="1" t="s">
        <v>3</v>
      </c>
      <c r="BI851" s="1" t="s">
        <v>3</v>
      </c>
      <c r="BJ851" s="1" t="s">
        <v>3</v>
      </c>
      <c r="BK851" s="1" t="s">
        <v>3</v>
      </c>
      <c r="BL851" s="1" t="s">
        <v>3</v>
      </c>
      <c r="BM851" s="1" t="s">
        <v>3</v>
      </c>
      <c r="BN851" s="1" t="s">
        <v>3</v>
      </c>
      <c r="BO851" s="1" t="s">
        <v>3</v>
      </c>
      <c r="BP851" s="1" t="s">
        <v>3</v>
      </c>
      <c r="BQ851" s="1"/>
      <c r="BR851" s="1"/>
      <c r="BS851" s="1"/>
      <c r="BT851" s="1"/>
      <c r="BU851" s="1"/>
      <c r="BV851" s="1"/>
      <c r="BW851" s="1"/>
      <c r="BX851" s="1">
        <v>0</v>
      </c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>
        <v>0</v>
      </c>
    </row>
    <row r="853" spans="1:245" x14ac:dyDescent="0.2">
      <c r="A853" s="2">
        <v>52</v>
      </c>
      <c r="B853" s="2">
        <f t="shared" ref="B853:G853" si="481">B861</f>
        <v>0</v>
      </c>
      <c r="C853" s="2">
        <f t="shared" si="481"/>
        <v>4</v>
      </c>
      <c r="D853" s="2">
        <f t="shared" si="481"/>
        <v>851</v>
      </c>
      <c r="E853" s="2">
        <f t="shared" si="481"/>
        <v>0</v>
      </c>
      <c r="F853" s="2" t="str">
        <f t="shared" si="481"/>
        <v>Новый раздел</v>
      </c>
      <c r="G853" s="2" t="str">
        <f t="shared" si="481"/>
        <v>Прочие работы</v>
      </c>
      <c r="H853" s="2"/>
      <c r="I853" s="2"/>
      <c r="J853" s="2"/>
      <c r="K853" s="2"/>
      <c r="L853" s="2"/>
      <c r="M853" s="2"/>
      <c r="N853" s="2"/>
      <c r="O853" s="2">
        <f t="shared" ref="O853:AT853" si="482">O861</f>
        <v>9327.75</v>
      </c>
      <c r="P853" s="2">
        <f t="shared" si="482"/>
        <v>0</v>
      </c>
      <c r="Q853" s="2">
        <f t="shared" si="482"/>
        <v>3321.76</v>
      </c>
      <c r="R853" s="2">
        <f t="shared" si="482"/>
        <v>0</v>
      </c>
      <c r="S853" s="2">
        <f t="shared" si="482"/>
        <v>6005.99</v>
      </c>
      <c r="T853" s="2">
        <f t="shared" si="482"/>
        <v>0</v>
      </c>
      <c r="U853" s="2">
        <f t="shared" si="482"/>
        <v>15.33</v>
      </c>
      <c r="V853" s="2">
        <f t="shared" si="482"/>
        <v>0</v>
      </c>
      <c r="W853" s="2">
        <f t="shared" si="482"/>
        <v>0</v>
      </c>
      <c r="X853" s="2">
        <f t="shared" si="482"/>
        <v>6126.11</v>
      </c>
      <c r="Y853" s="2">
        <f t="shared" si="482"/>
        <v>3243.23</v>
      </c>
      <c r="Z853" s="2">
        <f t="shared" si="482"/>
        <v>0</v>
      </c>
      <c r="AA853" s="2">
        <f t="shared" si="482"/>
        <v>0</v>
      </c>
      <c r="AB853" s="2">
        <f t="shared" si="482"/>
        <v>9327.75</v>
      </c>
      <c r="AC853" s="2">
        <f t="shared" si="482"/>
        <v>0</v>
      </c>
      <c r="AD853" s="2">
        <f t="shared" si="482"/>
        <v>3321.76</v>
      </c>
      <c r="AE853" s="2">
        <f t="shared" si="482"/>
        <v>0</v>
      </c>
      <c r="AF853" s="2">
        <f t="shared" si="482"/>
        <v>6005.99</v>
      </c>
      <c r="AG853" s="2">
        <f t="shared" si="482"/>
        <v>0</v>
      </c>
      <c r="AH853" s="2">
        <f t="shared" si="482"/>
        <v>15.33</v>
      </c>
      <c r="AI853" s="2">
        <f t="shared" si="482"/>
        <v>0</v>
      </c>
      <c r="AJ853" s="2">
        <f t="shared" si="482"/>
        <v>0</v>
      </c>
      <c r="AK853" s="2">
        <f t="shared" si="482"/>
        <v>6126.11</v>
      </c>
      <c r="AL853" s="2">
        <f t="shared" si="482"/>
        <v>3243.23</v>
      </c>
      <c r="AM853" s="2">
        <f t="shared" si="482"/>
        <v>0</v>
      </c>
      <c r="AN853" s="2">
        <f t="shared" si="482"/>
        <v>0</v>
      </c>
      <c r="AO853" s="2">
        <f t="shared" si="482"/>
        <v>0</v>
      </c>
      <c r="AP853" s="2">
        <f t="shared" si="482"/>
        <v>0</v>
      </c>
      <c r="AQ853" s="2">
        <f t="shared" si="482"/>
        <v>0</v>
      </c>
      <c r="AR853" s="2">
        <f t="shared" si="482"/>
        <v>22835.119999999999</v>
      </c>
      <c r="AS853" s="2">
        <f t="shared" si="482"/>
        <v>22835.119999999999</v>
      </c>
      <c r="AT853" s="2">
        <f t="shared" si="482"/>
        <v>0</v>
      </c>
      <c r="AU853" s="2">
        <f t="shared" ref="AU853:BZ853" si="483">AU861</f>
        <v>0</v>
      </c>
      <c r="AV853" s="2">
        <f t="shared" si="483"/>
        <v>0</v>
      </c>
      <c r="AW853" s="2">
        <f t="shared" si="483"/>
        <v>0</v>
      </c>
      <c r="AX853" s="2">
        <f t="shared" si="483"/>
        <v>0</v>
      </c>
      <c r="AY853" s="2">
        <f t="shared" si="483"/>
        <v>0</v>
      </c>
      <c r="AZ853" s="2">
        <f t="shared" si="483"/>
        <v>0</v>
      </c>
      <c r="BA853" s="2">
        <f t="shared" si="483"/>
        <v>0</v>
      </c>
      <c r="BB853" s="2">
        <f t="shared" si="483"/>
        <v>0</v>
      </c>
      <c r="BC853" s="2">
        <f t="shared" si="483"/>
        <v>0</v>
      </c>
      <c r="BD853" s="2">
        <f t="shared" si="483"/>
        <v>4138.03</v>
      </c>
      <c r="BE853" s="2">
        <f t="shared" si="483"/>
        <v>0</v>
      </c>
      <c r="BF853" s="2">
        <f t="shared" si="483"/>
        <v>0</v>
      </c>
      <c r="BG853" s="2">
        <f t="shared" si="483"/>
        <v>0</v>
      </c>
      <c r="BH853" s="2">
        <f t="shared" si="483"/>
        <v>0</v>
      </c>
      <c r="BI853" s="2">
        <f t="shared" si="483"/>
        <v>0</v>
      </c>
      <c r="BJ853" s="2">
        <f t="shared" si="483"/>
        <v>0</v>
      </c>
      <c r="BK853" s="2">
        <f t="shared" si="483"/>
        <v>0</v>
      </c>
      <c r="BL853" s="2">
        <f t="shared" si="483"/>
        <v>0</v>
      </c>
      <c r="BM853" s="2">
        <f t="shared" si="483"/>
        <v>0</v>
      </c>
      <c r="BN853" s="2">
        <f t="shared" si="483"/>
        <v>0</v>
      </c>
      <c r="BO853" s="2">
        <f t="shared" si="483"/>
        <v>0</v>
      </c>
      <c r="BP853" s="2">
        <f t="shared" si="483"/>
        <v>0</v>
      </c>
      <c r="BQ853" s="2">
        <f t="shared" si="483"/>
        <v>0</v>
      </c>
      <c r="BR853" s="2">
        <f t="shared" si="483"/>
        <v>0</v>
      </c>
      <c r="BS853" s="2">
        <f t="shared" si="483"/>
        <v>0</v>
      </c>
      <c r="BT853" s="2">
        <f t="shared" si="483"/>
        <v>0</v>
      </c>
      <c r="BU853" s="2">
        <f t="shared" si="483"/>
        <v>0</v>
      </c>
      <c r="BV853" s="2">
        <f t="shared" si="483"/>
        <v>0</v>
      </c>
      <c r="BW853" s="2">
        <f t="shared" si="483"/>
        <v>0</v>
      </c>
      <c r="BX853" s="2">
        <f t="shared" si="483"/>
        <v>0</v>
      </c>
      <c r="BY853" s="2">
        <f t="shared" si="483"/>
        <v>0</v>
      </c>
      <c r="BZ853" s="2">
        <f t="shared" si="483"/>
        <v>0</v>
      </c>
      <c r="CA853" s="2">
        <f t="shared" ref="CA853:DF853" si="484">CA861</f>
        <v>22835.119999999999</v>
      </c>
      <c r="CB853" s="2">
        <f t="shared" si="484"/>
        <v>22835.119999999999</v>
      </c>
      <c r="CC853" s="2">
        <f t="shared" si="484"/>
        <v>0</v>
      </c>
      <c r="CD853" s="2">
        <f t="shared" si="484"/>
        <v>0</v>
      </c>
      <c r="CE853" s="2">
        <f t="shared" si="484"/>
        <v>0</v>
      </c>
      <c r="CF853" s="2">
        <f t="shared" si="484"/>
        <v>0</v>
      </c>
      <c r="CG853" s="2">
        <f t="shared" si="484"/>
        <v>0</v>
      </c>
      <c r="CH853" s="2">
        <f t="shared" si="484"/>
        <v>0</v>
      </c>
      <c r="CI853" s="2">
        <f t="shared" si="484"/>
        <v>0</v>
      </c>
      <c r="CJ853" s="2">
        <f t="shared" si="484"/>
        <v>0</v>
      </c>
      <c r="CK853" s="2">
        <f t="shared" si="484"/>
        <v>0</v>
      </c>
      <c r="CL853" s="2">
        <f t="shared" si="484"/>
        <v>0</v>
      </c>
      <c r="CM853" s="2">
        <f t="shared" si="484"/>
        <v>4138.03</v>
      </c>
      <c r="CN853" s="2">
        <f t="shared" si="484"/>
        <v>0</v>
      </c>
      <c r="CO853" s="2">
        <f t="shared" si="484"/>
        <v>0</v>
      </c>
      <c r="CP853" s="2">
        <f t="shared" si="484"/>
        <v>0</v>
      </c>
      <c r="CQ853" s="2">
        <f t="shared" si="484"/>
        <v>0</v>
      </c>
      <c r="CR853" s="2">
        <f t="shared" si="484"/>
        <v>0</v>
      </c>
      <c r="CS853" s="2">
        <f t="shared" si="484"/>
        <v>0</v>
      </c>
      <c r="CT853" s="2">
        <f t="shared" si="484"/>
        <v>0</v>
      </c>
      <c r="CU853" s="2">
        <f t="shared" si="484"/>
        <v>0</v>
      </c>
      <c r="CV853" s="2">
        <f t="shared" si="484"/>
        <v>0</v>
      </c>
      <c r="CW853" s="2">
        <f t="shared" si="484"/>
        <v>0</v>
      </c>
      <c r="CX853" s="2">
        <f t="shared" si="484"/>
        <v>0</v>
      </c>
      <c r="CY853" s="2">
        <f t="shared" si="484"/>
        <v>0</v>
      </c>
      <c r="CZ853" s="2">
        <f t="shared" si="484"/>
        <v>0</v>
      </c>
      <c r="DA853" s="2">
        <f t="shared" si="484"/>
        <v>0</v>
      </c>
      <c r="DB853" s="2">
        <f t="shared" si="484"/>
        <v>0</v>
      </c>
      <c r="DC853" s="2">
        <f t="shared" si="484"/>
        <v>0</v>
      </c>
      <c r="DD853" s="2">
        <f t="shared" si="484"/>
        <v>0</v>
      </c>
      <c r="DE853" s="2">
        <f t="shared" si="484"/>
        <v>0</v>
      </c>
      <c r="DF853" s="2">
        <f t="shared" si="484"/>
        <v>0</v>
      </c>
      <c r="DG853" s="3">
        <f t="shared" ref="DG853:EL853" si="485">DG861</f>
        <v>0</v>
      </c>
      <c r="DH853" s="3">
        <f t="shared" si="485"/>
        <v>0</v>
      </c>
      <c r="DI853" s="3">
        <f t="shared" si="485"/>
        <v>0</v>
      </c>
      <c r="DJ853" s="3">
        <f t="shared" si="485"/>
        <v>0</v>
      </c>
      <c r="DK853" s="3">
        <f t="shared" si="485"/>
        <v>0</v>
      </c>
      <c r="DL853" s="3">
        <f t="shared" si="485"/>
        <v>0</v>
      </c>
      <c r="DM853" s="3">
        <f t="shared" si="485"/>
        <v>0</v>
      </c>
      <c r="DN853" s="3">
        <f t="shared" si="485"/>
        <v>0</v>
      </c>
      <c r="DO853" s="3">
        <f t="shared" si="485"/>
        <v>0</v>
      </c>
      <c r="DP853" s="3">
        <f t="shared" si="485"/>
        <v>0</v>
      </c>
      <c r="DQ853" s="3">
        <f t="shared" si="485"/>
        <v>0</v>
      </c>
      <c r="DR853" s="3">
        <f t="shared" si="485"/>
        <v>0</v>
      </c>
      <c r="DS853" s="3">
        <f t="shared" si="485"/>
        <v>0</v>
      </c>
      <c r="DT853" s="3">
        <f t="shared" si="485"/>
        <v>0</v>
      </c>
      <c r="DU853" s="3">
        <f t="shared" si="485"/>
        <v>0</v>
      </c>
      <c r="DV853" s="3">
        <f t="shared" si="485"/>
        <v>0</v>
      </c>
      <c r="DW853" s="3">
        <f t="shared" si="485"/>
        <v>0</v>
      </c>
      <c r="DX853" s="3">
        <f t="shared" si="485"/>
        <v>0</v>
      </c>
      <c r="DY853" s="3">
        <f t="shared" si="485"/>
        <v>0</v>
      </c>
      <c r="DZ853" s="3">
        <f t="shared" si="485"/>
        <v>0</v>
      </c>
      <c r="EA853" s="3">
        <f t="shared" si="485"/>
        <v>0</v>
      </c>
      <c r="EB853" s="3">
        <f t="shared" si="485"/>
        <v>0</v>
      </c>
      <c r="EC853" s="3">
        <f t="shared" si="485"/>
        <v>0</v>
      </c>
      <c r="ED853" s="3">
        <f t="shared" si="485"/>
        <v>0</v>
      </c>
      <c r="EE853" s="3">
        <f t="shared" si="485"/>
        <v>0</v>
      </c>
      <c r="EF853" s="3">
        <f t="shared" si="485"/>
        <v>0</v>
      </c>
      <c r="EG853" s="3">
        <f t="shared" si="485"/>
        <v>0</v>
      </c>
      <c r="EH853" s="3">
        <f t="shared" si="485"/>
        <v>0</v>
      </c>
      <c r="EI853" s="3">
        <f t="shared" si="485"/>
        <v>0</v>
      </c>
      <c r="EJ853" s="3">
        <f t="shared" si="485"/>
        <v>0</v>
      </c>
      <c r="EK853" s="3">
        <f t="shared" si="485"/>
        <v>0</v>
      </c>
      <c r="EL853" s="3">
        <f t="shared" si="485"/>
        <v>0</v>
      </c>
      <c r="EM853" s="3">
        <f t="shared" ref="EM853:FR853" si="486">EM861</f>
        <v>0</v>
      </c>
      <c r="EN853" s="3">
        <f t="shared" si="486"/>
        <v>0</v>
      </c>
      <c r="EO853" s="3">
        <f t="shared" si="486"/>
        <v>0</v>
      </c>
      <c r="EP853" s="3">
        <f t="shared" si="486"/>
        <v>0</v>
      </c>
      <c r="EQ853" s="3">
        <f t="shared" si="486"/>
        <v>0</v>
      </c>
      <c r="ER853" s="3">
        <f t="shared" si="486"/>
        <v>0</v>
      </c>
      <c r="ES853" s="3">
        <f t="shared" si="486"/>
        <v>0</v>
      </c>
      <c r="ET853" s="3">
        <f t="shared" si="486"/>
        <v>0</v>
      </c>
      <c r="EU853" s="3">
        <f t="shared" si="486"/>
        <v>0</v>
      </c>
      <c r="EV853" s="3">
        <f t="shared" si="486"/>
        <v>0</v>
      </c>
      <c r="EW853" s="3">
        <f t="shared" si="486"/>
        <v>0</v>
      </c>
      <c r="EX853" s="3">
        <f t="shared" si="486"/>
        <v>0</v>
      </c>
      <c r="EY853" s="3">
        <f t="shared" si="486"/>
        <v>0</v>
      </c>
      <c r="EZ853" s="3">
        <f t="shared" si="486"/>
        <v>0</v>
      </c>
      <c r="FA853" s="3">
        <f t="shared" si="486"/>
        <v>0</v>
      </c>
      <c r="FB853" s="3">
        <f t="shared" si="486"/>
        <v>0</v>
      </c>
      <c r="FC853" s="3">
        <f t="shared" si="486"/>
        <v>0</v>
      </c>
      <c r="FD853" s="3">
        <f t="shared" si="486"/>
        <v>0</v>
      </c>
      <c r="FE853" s="3">
        <f t="shared" si="486"/>
        <v>0</v>
      </c>
      <c r="FF853" s="3">
        <f t="shared" si="486"/>
        <v>0</v>
      </c>
      <c r="FG853" s="3">
        <f t="shared" si="486"/>
        <v>0</v>
      </c>
      <c r="FH853" s="3">
        <f t="shared" si="486"/>
        <v>0</v>
      </c>
      <c r="FI853" s="3">
        <f t="shared" si="486"/>
        <v>0</v>
      </c>
      <c r="FJ853" s="3">
        <f t="shared" si="486"/>
        <v>0</v>
      </c>
      <c r="FK853" s="3">
        <f t="shared" si="486"/>
        <v>0</v>
      </c>
      <c r="FL853" s="3">
        <f t="shared" si="486"/>
        <v>0</v>
      </c>
      <c r="FM853" s="3">
        <f t="shared" si="486"/>
        <v>0</v>
      </c>
      <c r="FN853" s="3">
        <f t="shared" si="486"/>
        <v>0</v>
      </c>
      <c r="FO853" s="3">
        <f t="shared" si="486"/>
        <v>0</v>
      </c>
      <c r="FP853" s="3">
        <f t="shared" si="486"/>
        <v>0</v>
      </c>
      <c r="FQ853" s="3">
        <f t="shared" si="486"/>
        <v>0</v>
      </c>
      <c r="FR853" s="3">
        <f t="shared" si="486"/>
        <v>0</v>
      </c>
      <c r="FS853" s="3">
        <f t="shared" ref="FS853:GX853" si="487">FS861</f>
        <v>0</v>
      </c>
      <c r="FT853" s="3">
        <f t="shared" si="487"/>
        <v>0</v>
      </c>
      <c r="FU853" s="3">
        <f t="shared" si="487"/>
        <v>0</v>
      </c>
      <c r="FV853" s="3">
        <f t="shared" si="487"/>
        <v>0</v>
      </c>
      <c r="FW853" s="3">
        <f t="shared" si="487"/>
        <v>0</v>
      </c>
      <c r="FX853" s="3">
        <f t="shared" si="487"/>
        <v>0</v>
      </c>
      <c r="FY853" s="3">
        <f t="shared" si="487"/>
        <v>0</v>
      </c>
      <c r="FZ853" s="3">
        <f t="shared" si="487"/>
        <v>0</v>
      </c>
      <c r="GA853" s="3">
        <f t="shared" si="487"/>
        <v>0</v>
      </c>
      <c r="GB853" s="3">
        <f t="shared" si="487"/>
        <v>0</v>
      </c>
      <c r="GC853" s="3">
        <f t="shared" si="487"/>
        <v>0</v>
      </c>
      <c r="GD853" s="3">
        <f t="shared" si="487"/>
        <v>0</v>
      </c>
      <c r="GE853" s="3">
        <f t="shared" si="487"/>
        <v>0</v>
      </c>
      <c r="GF853" s="3">
        <f t="shared" si="487"/>
        <v>0</v>
      </c>
      <c r="GG853" s="3">
        <f t="shared" si="487"/>
        <v>0</v>
      </c>
      <c r="GH853" s="3">
        <f t="shared" si="487"/>
        <v>0</v>
      </c>
      <c r="GI853" s="3">
        <f t="shared" si="487"/>
        <v>0</v>
      </c>
      <c r="GJ853" s="3">
        <f t="shared" si="487"/>
        <v>0</v>
      </c>
      <c r="GK853" s="3">
        <f t="shared" si="487"/>
        <v>0</v>
      </c>
      <c r="GL853" s="3">
        <f t="shared" si="487"/>
        <v>0</v>
      </c>
      <c r="GM853" s="3">
        <f t="shared" si="487"/>
        <v>0</v>
      </c>
      <c r="GN853" s="3">
        <f t="shared" si="487"/>
        <v>0</v>
      </c>
      <c r="GO853" s="3">
        <f t="shared" si="487"/>
        <v>0</v>
      </c>
      <c r="GP853" s="3">
        <f t="shared" si="487"/>
        <v>0</v>
      </c>
      <c r="GQ853" s="3">
        <f t="shared" si="487"/>
        <v>0</v>
      </c>
      <c r="GR853" s="3">
        <f t="shared" si="487"/>
        <v>0</v>
      </c>
      <c r="GS853" s="3">
        <f t="shared" si="487"/>
        <v>0</v>
      </c>
      <c r="GT853" s="3">
        <f t="shared" si="487"/>
        <v>0</v>
      </c>
      <c r="GU853" s="3">
        <f t="shared" si="487"/>
        <v>0</v>
      </c>
      <c r="GV853" s="3">
        <f t="shared" si="487"/>
        <v>0</v>
      </c>
      <c r="GW853" s="3">
        <f t="shared" si="487"/>
        <v>0</v>
      </c>
      <c r="GX853" s="3">
        <f t="shared" si="487"/>
        <v>0</v>
      </c>
    </row>
    <row r="855" spans="1:245" x14ac:dyDescent="0.2">
      <c r="A855">
        <v>17</v>
      </c>
      <c r="B855">
        <v>0</v>
      </c>
      <c r="C855">
        <f>ROW(SmtRes!A961)</f>
        <v>961</v>
      </c>
      <c r="D855">
        <f>ROW(EtalonRes!A969)</f>
        <v>969</v>
      </c>
      <c r="E855" t="s">
        <v>403</v>
      </c>
      <c r="F855" t="s">
        <v>262</v>
      </c>
      <c r="G855" t="s">
        <v>263</v>
      </c>
      <c r="H855" t="s">
        <v>22</v>
      </c>
      <c r="I855">
        <v>7</v>
      </c>
      <c r="J855">
        <v>0</v>
      </c>
      <c r="K855">
        <v>7</v>
      </c>
      <c r="O855">
        <f>ROUND(CP855,2)</f>
        <v>6005.99</v>
      </c>
      <c r="P855">
        <f>SUMIF(SmtRes!AQ961:'SmtRes'!AQ961,"=1",SmtRes!DF961:'SmtRes'!DF961)</f>
        <v>0</v>
      </c>
      <c r="Q855">
        <f>SUMIF(SmtRes!AQ961:'SmtRes'!AQ961,"=1",SmtRes!DG961:'SmtRes'!DG961)</f>
        <v>0</v>
      </c>
      <c r="R855">
        <f>SUMIF(SmtRes!AQ961:'SmtRes'!AQ961,"=1",SmtRes!DH961:'SmtRes'!DH961)</f>
        <v>0</v>
      </c>
      <c r="S855">
        <f>SUMIF(SmtRes!AQ961:'SmtRes'!AQ961,"=1",SmtRes!DI961:'SmtRes'!DI961)</f>
        <v>6005.99</v>
      </c>
      <c r="T855">
        <f>ROUND(CU855*I855,2)</f>
        <v>0</v>
      </c>
      <c r="U855">
        <f>SUMIF(SmtRes!AQ961:'SmtRes'!AQ961,"=1",SmtRes!CV961:'SmtRes'!CV961)</f>
        <v>15.33</v>
      </c>
      <c r="V855">
        <f>SUMIF(SmtRes!AQ961:'SmtRes'!AQ961,"=1",SmtRes!CW961:'SmtRes'!CW961)</f>
        <v>0</v>
      </c>
      <c r="W855">
        <f>ROUND(CX855*I855,2)</f>
        <v>0</v>
      </c>
      <c r="X855">
        <f>ROUND(CY855,2)</f>
        <v>6126.11</v>
      </c>
      <c r="Y855">
        <f>ROUND(CZ855,2)</f>
        <v>3243.23</v>
      </c>
      <c r="AA855">
        <v>61617792</v>
      </c>
      <c r="AB855">
        <f>ROUND((AC855+AD855+AF855),6)</f>
        <v>857.9982</v>
      </c>
      <c r="AC855">
        <f>ROUND((0),6)</f>
        <v>0</v>
      </c>
      <c r="AD855">
        <f>ROUND((((0)-(0))+AE855),6)</f>
        <v>0</v>
      </c>
      <c r="AE855">
        <f>ROUND((0),6)</f>
        <v>0</v>
      </c>
      <c r="AF855">
        <f>ROUND((SUM(SmtRes!BT961:'SmtRes'!BT961)),6)</f>
        <v>857.9982</v>
      </c>
      <c r="AG855">
        <f>ROUND((AP855),6)</f>
        <v>0</v>
      </c>
      <c r="AH855">
        <f>(SUM(SmtRes!BU961:'SmtRes'!BU961))</f>
        <v>2.19</v>
      </c>
      <c r="AI855">
        <f>(0)</f>
        <v>0</v>
      </c>
      <c r="AJ855">
        <f>(AS855)</f>
        <v>0</v>
      </c>
      <c r="AK855">
        <v>857.99819999999988</v>
      </c>
      <c r="AL855">
        <v>0</v>
      </c>
      <c r="AM855">
        <v>0</v>
      </c>
      <c r="AN855">
        <v>0</v>
      </c>
      <c r="AO855">
        <v>857.99819999999988</v>
      </c>
      <c r="AP855">
        <v>0</v>
      </c>
      <c r="AQ855">
        <v>2.19</v>
      </c>
      <c r="AR855">
        <v>0</v>
      </c>
      <c r="AS855">
        <v>0</v>
      </c>
      <c r="AT855">
        <v>102</v>
      </c>
      <c r="AU855">
        <v>54</v>
      </c>
      <c r="AV855">
        <v>1</v>
      </c>
      <c r="AW855">
        <v>1</v>
      </c>
      <c r="AZ855">
        <v>1</v>
      </c>
      <c r="BA855">
        <v>1</v>
      </c>
      <c r="BB855">
        <v>1</v>
      </c>
      <c r="BC855">
        <v>1</v>
      </c>
      <c r="BD855" t="s">
        <v>3</v>
      </c>
      <c r="BE855" t="s">
        <v>3</v>
      </c>
      <c r="BF855" t="s">
        <v>3</v>
      </c>
      <c r="BG855" t="s">
        <v>3</v>
      </c>
      <c r="BH855">
        <v>0</v>
      </c>
      <c r="BI855">
        <v>1</v>
      </c>
      <c r="BJ855" t="s">
        <v>264</v>
      </c>
      <c r="BM855">
        <v>68001</v>
      </c>
      <c r="BN855">
        <v>0</v>
      </c>
      <c r="BO855" t="s">
        <v>3</v>
      </c>
      <c r="BP855">
        <v>0</v>
      </c>
      <c r="BQ855">
        <v>6</v>
      </c>
      <c r="BR855">
        <v>0</v>
      </c>
      <c r="BS855">
        <v>1</v>
      </c>
      <c r="BT855">
        <v>1</v>
      </c>
      <c r="BU855">
        <v>1</v>
      </c>
      <c r="BV855">
        <v>1</v>
      </c>
      <c r="BW855">
        <v>1</v>
      </c>
      <c r="BX855">
        <v>1</v>
      </c>
      <c r="BY855" t="s">
        <v>3</v>
      </c>
      <c r="BZ855">
        <v>102</v>
      </c>
      <c r="CA855">
        <v>54</v>
      </c>
      <c r="CB855" t="s">
        <v>3</v>
      </c>
      <c r="CE855">
        <v>0</v>
      </c>
      <c r="CF855">
        <v>0</v>
      </c>
      <c r="CG855">
        <v>0</v>
      </c>
      <c r="CM855">
        <v>0</v>
      </c>
      <c r="CN855" t="s">
        <v>3</v>
      </c>
      <c r="CO855">
        <v>0</v>
      </c>
      <c r="CP855">
        <f>(P855+Q855+S855+R855)</f>
        <v>6005.99</v>
      </c>
      <c r="CQ855">
        <f>SUMIF(SmtRes!AQ961:'SmtRes'!AQ961,"=1",SmtRes!AA961:'SmtRes'!AA961)</f>
        <v>0</v>
      </c>
      <c r="CR855">
        <f>SUMIF(SmtRes!AQ961:'SmtRes'!AQ961,"=1",SmtRes!AB961:'SmtRes'!AB961)</f>
        <v>0</v>
      </c>
      <c r="CS855">
        <f>SUMIF(SmtRes!AQ961:'SmtRes'!AQ961,"=1",SmtRes!AC961:'SmtRes'!AC961)</f>
        <v>0</v>
      </c>
      <c r="CT855">
        <f>SUMIF(SmtRes!AQ961:'SmtRes'!AQ961,"=1",SmtRes!AD961:'SmtRes'!AD961)</f>
        <v>391.78</v>
      </c>
      <c r="CU855">
        <f>AG855</f>
        <v>0</v>
      </c>
      <c r="CV855">
        <f>SUMIF(SmtRes!AQ961:'SmtRes'!AQ961,"=1",SmtRes!BU961:'SmtRes'!BU961)</f>
        <v>2.19</v>
      </c>
      <c r="CW855">
        <f>SUMIF(SmtRes!AQ961:'SmtRes'!AQ961,"=1",SmtRes!BV961:'SmtRes'!BV961)</f>
        <v>0</v>
      </c>
      <c r="CX855">
        <f>AJ855</f>
        <v>0</v>
      </c>
      <c r="CY855">
        <f>(((S855+R855)*AT855)/100)</f>
        <v>6126.1098000000002</v>
      </c>
      <c r="CZ855">
        <f>(((S855+R855)*AU855)/100)</f>
        <v>3243.2345999999998</v>
      </c>
      <c r="DC855" t="s">
        <v>3</v>
      </c>
      <c r="DD855" t="s">
        <v>3</v>
      </c>
      <c r="DE855" t="s">
        <v>3</v>
      </c>
      <c r="DF855" t="s">
        <v>3</v>
      </c>
      <c r="DG855" t="s">
        <v>3</v>
      </c>
      <c r="DH855" t="s">
        <v>3</v>
      </c>
      <c r="DI855" t="s">
        <v>3</v>
      </c>
      <c r="DJ855" t="s">
        <v>3</v>
      </c>
      <c r="DK855" t="s">
        <v>3</v>
      </c>
      <c r="DL855" t="s">
        <v>3</v>
      </c>
      <c r="DM855" t="s">
        <v>3</v>
      </c>
      <c r="DN855">
        <v>0</v>
      </c>
      <c r="DO855">
        <v>0</v>
      </c>
      <c r="DP855">
        <v>1</v>
      </c>
      <c r="DQ855">
        <v>1</v>
      </c>
      <c r="DU855">
        <v>1013</v>
      </c>
      <c r="DV855" t="s">
        <v>22</v>
      </c>
      <c r="DW855" t="s">
        <v>22</v>
      </c>
      <c r="DX855">
        <v>1</v>
      </c>
      <c r="DZ855" t="s">
        <v>3</v>
      </c>
      <c r="EA855" t="s">
        <v>3</v>
      </c>
      <c r="EB855" t="s">
        <v>3</v>
      </c>
      <c r="EC855" t="s">
        <v>3</v>
      </c>
      <c r="EE855">
        <v>58749618</v>
      </c>
      <c r="EF855">
        <v>6</v>
      </c>
      <c r="EG855" t="s">
        <v>265</v>
      </c>
      <c r="EH855">
        <v>102</v>
      </c>
      <c r="EI855" t="s">
        <v>266</v>
      </c>
      <c r="EJ855">
        <v>1</v>
      </c>
      <c r="EK855">
        <v>68001</v>
      </c>
      <c r="EL855" t="s">
        <v>266</v>
      </c>
      <c r="EM855" t="s">
        <v>267</v>
      </c>
      <c r="EO855" t="s">
        <v>3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2.19</v>
      </c>
      <c r="EX855">
        <v>0</v>
      </c>
      <c r="EY855">
        <v>0</v>
      </c>
      <c r="FQ855">
        <v>0</v>
      </c>
      <c r="FR855">
        <f>ROUND(IF(BI855=3,GM855,0),2)</f>
        <v>0</v>
      </c>
      <c r="FS855">
        <v>0</v>
      </c>
      <c r="FX855">
        <v>102</v>
      </c>
      <c r="FY855">
        <v>54</v>
      </c>
      <c r="GA855" t="s">
        <v>3</v>
      </c>
      <c r="GD855">
        <v>1</v>
      </c>
      <c r="GF855">
        <v>514563794</v>
      </c>
      <c r="GG855">
        <v>2</v>
      </c>
      <c r="GH855">
        <v>1</v>
      </c>
      <c r="GI855">
        <v>-2</v>
      </c>
      <c r="GJ855">
        <v>0</v>
      </c>
      <c r="GK855">
        <v>0</v>
      </c>
      <c r="GL855">
        <f>ROUND(IF(AND(BH855=3,BI855=3,FS855&lt;&gt;0),P855,0),2)</f>
        <v>0</v>
      </c>
      <c r="GM855">
        <f>ROUND(O855+X855+Y855,2)+GX855</f>
        <v>15375.33</v>
      </c>
      <c r="GN855">
        <f>IF(OR(BI855=0,BI855=1),GM855-GX855,0)</f>
        <v>15375.33</v>
      </c>
      <c r="GO855">
        <f>IF(BI855=2,GM855-GX855,0)</f>
        <v>0</v>
      </c>
      <c r="GP855">
        <f>IF(BI855=4,GM855-GX855,0)</f>
        <v>0</v>
      </c>
      <c r="GR855">
        <v>0</v>
      </c>
      <c r="GS855">
        <v>3</v>
      </c>
      <c r="GT855">
        <v>0</v>
      </c>
      <c r="GU855" t="s">
        <v>3</v>
      </c>
      <c r="GV855">
        <f>ROUND((GT855),6)</f>
        <v>0</v>
      </c>
      <c r="GW855">
        <v>1</v>
      </c>
      <c r="GX855">
        <f>ROUND(HC855*I855,2)</f>
        <v>0</v>
      </c>
      <c r="HA855">
        <v>0</v>
      </c>
      <c r="HB855">
        <v>0</v>
      </c>
      <c r="HC855">
        <f>GV855*GW855</f>
        <v>0</v>
      </c>
      <c r="HE855" t="s">
        <v>3</v>
      </c>
      <c r="HF855" t="s">
        <v>3</v>
      </c>
      <c r="HM855" t="s">
        <v>3</v>
      </c>
      <c r="HN855" t="s">
        <v>268</v>
      </c>
      <c r="HO855" t="s">
        <v>269</v>
      </c>
      <c r="HP855" t="s">
        <v>266</v>
      </c>
      <c r="HQ855" t="s">
        <v>266</v>
      </c>
      <c r="IK855">
        <v>0</v>
      </c>
    </row>
    <row r="856" spans="1:245" x14ac:dyDescent="0.2">
      <c r="A856">
        <v>17</v>
      </c>
      <c r="B856">
        <v>0</v>
      </c>
      <c r="E856" t="s">
        <v>404</v>
      </c>
      <c r="F856" t="s">
        <v>271</v>
      </c>
      <c r="G856" t="s">
        <v>272</v>
      </c>
      <c r="H856" t="s">
        <v>273</v>
      </c>
      <c r="I856">
        <v>16</v>
      </c>
      <c r="J856">
        <v>0</v>
      </c>
      <c r="K856">
        <v>16</v>
      </c>
      <c r="O856">
        <f>ROUND(CP856,2)</f>
        <v>3321.76</v>
      </c>
      <c r="P856">
        <f>ROUND(CQ856*I856,2)</f>
        <v>0</v>
      </c>
      <c r="Q856">
        <f>ROUND(CR856*I856,2)</f>
        <v>3321.76</v>
      </c>
      <c r="R856">
        <f>ROUND(CS856*I856,2)</f>
        <v>0</v>
      </c>
      <c r="S856">
        <f>ROUND(CT856*I856,2)</f>
        <v>0</v>
      </c>
      <c r="T856">
        <f>ROUND(CU856*I856,2)</f>
        <v>0</v>
      </c>
      <c r="U856">
        <f>ROUND(CV856*I856,7)</f>
        <v>0</v>
      </c>
      <c r="V856">
        <f>ROUND(CW856*I856,7)</f>
        <v>0</v>
      </c>
      <c r="W856">
        <f>ROUND(CX856*I856,2)</f>
        <v>0</v>
      </c>
      <c r="X856">
        <f>ROUND(CY856,2)</f>
        <v>0</v>
      </c>
      <c r="Y856">
        <f>ROUND(CZ856,2)</f>
        <v>0</v>
      </c>
      <c r="AA856">
        <v>61617792</v>
      </c>
      <c r="AB856">
        <f>ROUND((AC856+AD856+AF856),6)</f>
        <v>166.09</v>
      </c>
      <c r="AC856">
        <f>ROUND((ES856),6)</f>
        <v>0</v>
      </c>
      <c r="AD856">
        <f>ROUND((((ET856)-(EU856))+AE856),6)</f>
        <v>166.09</v>
      </c>
      <c r="AE856">
        <f>ROUND((EU856),6)</f>
        <v>0</v>
      </c>
      <c r="AF856">
        <f>ROUND((EV856),6)</f>
        <v>0</v>
      </c>
      <c r="AG856">
        <f>ROUND((AP856),6)</f>
        <v>0</v>
      </c>
      <c r="AH856">
        <f>(EW856)</f>
        <v>0</v>
      </c>
      <c r="AI856">
        <f>(EX856)</f>
        <v>0</v>
      </c>
      <c r="AJ856">
        <f>(AS856)</f>
        <v>0</v>
      </c>
      <c r="AK856">
        <v>166.09</v>
      </c>
      <c r="AL856">
        <v>0</v>
      </c>
      <c r="AM856">
        <v>166.09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1</v>
      </c>
      <c r="AW856">
        <v>1</v>
      </c>
      <c r="AZ856">
        <v>1</v>
      </c>
      <c r="BA856">
        <v>1</v>
      </c>
      <c r="BB856">
        <v>1.25</v>
      </c>
      <c r="BC856">
        <v>1</v>
      </c>
      <c r="BD856" t="s">
        <v>3</v>
      </c>
      <c r="BE856" t="s">
        <v>3</v>
      </c>
      <c r="BF856" t="s">
        <v>3</v>
      </c>
      <c r="BG856" t="s">
        <v>3</v>
      </c>
      <c r="BH856">
        <v>2</v>
      </c>
      <c r="BI856">
        <v>1</v>
      </c>
      <c r="BJ856" t="s">
        <v>274</v>
      </c>
      <c r="BM856">
        <v>400001</v>
      </c>
      <c r="BN856">
        <v>0</v>
      </c>
      <c r="BO856" t="s">
        <v>271</v>
      </c>
      <c r="BP856">
        <v>1</v>
      </c>
      <c r="BQ856">
        <v>7</v>
      </c>
      <c r="BR856">
        <v>0</v>
      </c>
      <c r="BS856">
        <v>1</v>
      </c>
      <c r="BT856">
        <v>1</v>
      </c>
      <c r="BU856">
        <v>1</v>
      </c>
      <c r="BV856">
        <v>1</v>
      </c>
      <c r="BW856">
        <v>1</v>
      </c>
      <c r="BX856">
        <v>1</v>
      </c>
      <c r="BY856" t="s">
        <v>3</v>
      </c>
      <c r="BZ856">
        <v>0</v>
      </c>
      <c r="CA856">
        <v>0</v>
      </c>
      <c r="CB856" t="s">
        <v>3</v>
      </c>
      <c r="CE856">
        <v>0</v>
      </c>
      <c r="CF856">
        <v>0</v>
      </c>
      <c r="CG856">
        <v>0</v>
      </c>
      <c r="CM856">
        <v>0</v>
      </c>
      <c r="CN856" t="s">
        <v>3</v>
      </c>
      <c r="CO856">
        <v>0</v>
      </c>
      <c r="CP856">
        <f>(P856+Q856+S856+R856)</f>
        <v>3321.76</v>
      </c>
      <c r="CQ856">
        <f>ROUND(AL856*BC856,2)</f>
        <v>0</v>
      </c>
      <c r="CR856">
        <f>ROUND(AM856*BB856,2)</f>
        <v>207.61</v>
      </c>
      <c r="CS856">
        <f>ROUND(AN856*BS856,2)</f>
        <v>0</v>
      </c>
      <c r="CT856">
        <f>ROUND(AO856*BA856,2)</f>
        <v>0</v>
      </c>
      <c r="CU856">
        <f>AG856</f>
        <v>0</v>
      </c>
      <c r="CV856">
        <f>AH856</f>
        <v>0</v>
      </c>
      <c r="CW856">
        <f>AI856</f>
        <v>0</v>
      </c>
      <c r="CX856">
        <f>AJ856</f>
        <v>0</v>
      </c>
      <c r="CY856">
        <f>(((S856+R856)*AT856)/100)</f>
        <v>0</v>
      </c>
      <c r="CZ856">
        <f>(((S856+R856)*AU856)/100)</f>
        <v>0</v>
      </c>
      <c r="DC856" t="s">
        <v>3</v>
      </c>
      <c r="DD856" t="s">
        <v>3</v>
      </c>
      <c r="DE856" t="s">
        <v>3</v>
      </c>
      <c r="DF856" t="s">
        <v>3</v>
      </c>
      <c r="DG856" t="s">
        <v>3</v>
      </c>
      <c r="DH856" t="s">
        <v>3</v>
      </c>
      <c r="DI856" t="s">
        <v>3</v>
      </c>
      <c r="DJ856" t="s">
        <v>3</v>
      </c>
      <c r="DK856" t="s">
        <v>3</v>
      </c>
      <c r="DL856" t="s">
        <v>3</v>
      </c>
      <c r="DM856" t="s">
        <v>3</v>
      </c>
      <c r="DN856">
        <v>0</v>
      </c>
      <c r="DO856">
        <v>0</v>
      </c>
      <c r="DP856">
        <v>1</v>
      </c>
      <c r="DQ856">
        <v>1</v>
      </c>
      <c r="DU856">
        <v>1011</v>
      </c>
      <c r="DV856" t="s">
        <v>273</v>
      </c>
      <c r="DW856" t="s">
        <v>273</v>
      </c>
      <c r="DX856">
        <v>1</v>
      </c>
      <c r="DZ856" t="s">
        <v>3</v>
      </c>
      <c r="EA856" t="s">
        <v>3</v>
      </c>
      <c r="EB856" t="s">
        <v>3</v>
      </c>
      <c r="EC856" t="s">
        <v>3</v>
      </c>
      <c r="EE856">
        <v>58749425</v>
      </c>
      <c r="EF856">
        <v>7</v>
      </c>
      <c r="EG856" t="s">
        <v>275</v>
      </c>
      <c r="EH856">
        <v>0</v>
      </c>
      <c r="EI856" t="s">
        <v>3</v>
      </c>
      <c r="EJ856">
        <v>1</v>
      </c>
      <c r="EK856">
        <v>400001</v>
      </c>
      <c r="EL856" t="s">
        <v>276</v>
      </c>
      <c r="EM856" t="s">
        <v>112</v>
      </c>
      <c r="EO856" t="s">
        <v>3</v>
      </c>
      <c r="EQ856">
        <v>0</v>
      </c>
      <c r="ER856">
        <v>166.09</v>
      </c>
      <c r="ES856">
        <v>0</v>
      </c>
      <c r="ET856">
        <v>166.09</v>
      </c>
      <c r="EU856">
        <v>0</v>
      </c>
      <c r="EV856">
        <v>0</v>
      </c>
      <c r="EW856">
        <v>0</v>
      </c>
      <c r="EX856">
        <v>0</v>
      </c>
      <c r="EY856">
        <v>0</v>
      </c>
      <c r="FQ856">
        <v>0</v>
      </c>
      <c r="FR856">
        <f>ROUND(IF(BI856=3,GM856,0),2)</f>
        <v>0</v>
      </c>
      <c r="FS856">
        <v>1</v>
      </c>
      <c r="FX856">
        <v>0</v>
      </c>
      <c r="FY856">
        <v>0</v>
      </c>
      <c r="GA856" t="s">
        <v>3</v>
      </c>
      <c r="GD856">
        <v>1</v>
      </c>
      <c r="GF856">
        <v>1272345407</v>
      </c>
      <c r="GG856">
        <v>2</v>
      </c>
      <c r="GH856">
        <v>1</v>
      </c>
      <c r="GI856">
        <v>2</v>
      </c>
      <c r="GJ856">
        <v>0</v>
      </c>
      <c r="GK856">
        <v>0</v>
      </c>
      <c r="GL856">
        <f>ROUND(IF(AND(BH856=3,BI856=3,FS856&lt;&gt;0),P856,0),2)</f>
        <v>0</v>
      </c>
      <c r="GM856">
        <f>ROUND(O856+X856+Y856,2)+GX856</f>
        <v>3321.76</v>
      </c>
      <c r="GN856">
        <f>IF(OR(BI856=0,BI856=1),GM856-GX856,0)</f>
        <v>3321.76</v>
      </c>
      <c r="GO856">
        <f>IF(BI856=2,GM856-GX856,0)</f>
        <v>0</v>
      </c>
      <c r="GP856">
        <f>IF(BI856=4,GM856-GX856,0)</f>
        <v>0</v>
      </c>
      <c r="GR856">
        <v>0</v>
      </c>
      <c r="GS856">
        <v>3</v>
      </c>
      <c r="GT856">
        <v>0</v>
      </c>
      <c r="GU856" t="s">
        <v>3</v>
      </c>
      <c r="GV856">
        <f>ROUND((GT856),6)</f>
        <v>0</v>
      </c>
      <c r="GW856">
        <v>1</v>
      </c>
      <c r="GX856">
        <f>ROUND(HC856*I856,2)</f>
        <v>0</v>
      </c>
      <c r="HA856">
        <v>0</v>
      </c>
      <c r="HB856">
        <v>0</v>
      </c>
      <c r="HC856">
        <f>GV856*GW856</f>
        <v>0</v>
      </c>
      <c r="HE856" t="s">
        <v>3</v>
      </c>
      <c r="HF856" t="s">
        <v>3</v>
      </c>
      <c r="HM856" t="s">
        <v>3</v>
      </c>
      <c r="HN856" t="s">
        <v>3</v>
      </c>
      <c r="HO856" t="s">
        <v>3</v>
      </c>
      <c r="HP856" t="s">
        <v>3</v>
      </c>
      <c r="HQ856" t="s">
        <v>3</v>
      </c>
      <c r="IK856">
        <v>0</v>
      </c>
    </row>
    <row r="857" spans="1:245" x14ac:dyDescent="0.2">
      <c r="A857">
        <v>17</v>
      </c>
      <c r="B857">
        <v>0</v>
      </c>
      <c r="E857" t="s">
        <v>405</v>
      </c>
      <c r="F857" t="s">
        <v>278</v>
      </c>
      <c r="G857" t="s">
        <v>279</v>
      </c>
      <c r="H857" t="s">
        <v>280</v>
      </c>
      <c r="I857">
        <v>3.5</v>
      </c>
      <c r="J857">
        <v>0</v>
      </c>
      <c r="K857">
        <v>3.5</v>
      </c>
      <c r="O857">
        <f>0</f>
        <v>0</v>
      </c>
      <c r="P857">
        <f>0</f>
        <v>0</v>
      </c>
      <c r="Q857">
        <f>0</f>
        <v>0</v>
      </c>
      <c r="R857">
        <f>0</f>
        <v>0</v>
      </c>
      <c r="S857">
        <f>0</f>
        <v>0</v>
      </c>
      <c r="T857">
        <f>0</f>
        <v>0</v>
      </c>
      <c r="U857">
        <f>0</f>
        <v>0</v>
      </c>
      <c r="V857">
        <f>0</f>
        <v>0</v>
      </c>
      <c r="W857">
        <f>0</f>
        <v>0</v>
      </c>
      <c r="X857">
        <f>0</f>
        <v>0</v>
      </c>
      <c r="Y857">
        <f>0</f>
        <v>0</v>
      </c>
      <c r="AA857">
        <v>61617792</v>
      </c>
      <c r="AB857">
        <f>ROUND((AK857),6)</f>
        <v>389.09</v>
      </c>
      <c r="AC857">
        <f>0</f>
        <v>0</v>
      </c>
      <c r="AD857">
        <f>0</f>
        <v>0</v>
      </c>
      <c r="AE857">
        <f>0</f>
        <v>0</v>
      </c>
      <c r="AF857">
        <f>0</f>
        <v>0</v>
      </c>
      <c r="AG857">
        <f>0</f>
        <v>0</v>
      </c>
      <c r="AH857">
        <f>0</f>
        <v>0</v>
      </c>
      <c r="AI857">
        <f>0</f>
        <v>0</v>
      </c>
      <c r="AJ857">
        <f>0</f>
        <v>0</v>
      </c>
      <c r="AK857">
        <v>389.09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1</v>
      </c>
      <c r="AW857">
        <v>1</v>
      </c>
      <c r="AZ857">
        <v>1</v>
      </c>
      <c r="BA857">
        <v>1</v>
      </c>
      <c r="BB857">
        <v>1</v>
      </c>
      <c r="BC857">
        <v>1</v>
      </c>
      <c r="BD857" t="s">
        <v>3</v>
      </c>
      <c r="BE857" t="s">
        <v>3</v>
      </c>
      <c r="BF857" t="s">
        <v>3</v>
      </c>
      <c r="BG857" t="s">
        <v>3</v>
      </c>
      <c r="BH857">
        <v>0</v>
      </c>
      <c r="BI857">
        <v>1</v>
      </c>
      <c r="BJ857" t="s">
        <v>278</v>
      </c>
      <c r="BM857">
        <v>700007</v>
      </c>
      <c r="BN857">
        <v>0</v>
      </c>
      <c r="BO857" t="s">
        <v>3</v>
      </c>
      <c r="BP857">
        <v>0</v>
      </c>
      <c r="BQ857">
        <v>19</v>
      </c>
      <c r="BR857">
        <v>0</v>
      </c>
      <c r="BS857">
        <v>1</v>
      </c>
      <c r="BT857">
        <v>1</v>
      </c>
      <c r="BU857">
        <v>1</v>
      </c>
      <c r="BV857">
        <v>1</v>
      </c>
      <c r="BW857">
        <v>1</v>
      </c>
      <c r="BX857">
        <v>1</v>
      </c>
      <c r="BY857" t="s">
        <v>3</v>
      </c>
      <c r="BZ857">
        <v>94</v>
      </c>
      <c r="CA857">
        <v>42</v>
      </c>
      <c r="CB857" t="s">
        <v>3</v>
      </c>
      <c r="CE857">
        <v>0</v>
      </c>
      <c r="CF857">
        <v>0</v>
      </c>
      <c r="CG857">
        <v>0</v>
      </c>
      <c r="CM857">
        <v>0</v>
      </c>
      <c r="CN857" t="s">
        <v>3</v>
      </c>
      <c r="CO857">
        <v>0</v>
      </c>
      <c r="CP857">
        <f>AB857*AZ857</f>
        <v>389.09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C857" t="s">
        <v>3</v>
      </c>
      <c r="DD857" t="s">
        <v>3</v>
      </c>
      <c r="DE857" t="s">
        <v>3</v>
      </c>
      <c r="DF857" t="s">
        <v>3</v>
      </c>
      <c r="DG857" t="s">
        <v>3</v>
      </c>
      <c r="DH857" t="s">
        <v>3</v>
      </c>
      <c r="DI857" t="s">
        <v>3</v>
      </c>
      <c r="DJ857" t="s">
        <v>3</v>
      </c>
      <c r="DK857" t="s">
        <v>3</v>
      </c>
      <c r="DL857" t="s">
        <v>3</v>
      </c>
      <c r="DM857" t="s">
        <v>3</v>
      </c>
      <c r="DN857">
        <v>0</v>
      </c>
      <c r="DO857">
        <v>0</v>
      </c>
      <c r="DP857">
        <v>1</v>
      </c>
      <c r="DQ857">
        <v>1</v>
      </c>
      <c r="DU857">
        <v>1013</v>
      </c>
      <c r="DV857" t="s">
        <v>280</v>
      </c>
      <c r="DW857" t="s">
        <v>280</v>
      </c>
      <c r="DX857">
        <v>1</v>
      </c>
      <c r="DZ857" t="s">
        <v>3</v>
      </c>
      <c r="EA857" t="s">
        <v>3</v>
      </c>
      <c r="EB857" t="s">
        <v>3</v>
      </c>
      <c r="EC857" t="s">
        <v>3</v>
      </c>
      <c r="EE857">
        <v>58749933</v>
      </c>
      <c r="EF857">
        <v>19</v>
      </c>
      <c r="EG857" t="s">
        <v>281</v>
      </c>
      <c r="EH857">
        <v>106</v>
      </c>
      <c r="EI857" t="s">
        <v>281</v>
      </c>
      <c r="EJ857">
        <v>1</v>
      </c>
      <c r="EK857">
        <v>700007</v>
      </c>
      <c r="EL857" t="s">
        <v>281</v>
      </c>
      <c r="EM857" t="s">
        <v>282</v>
      </c>
      <c r="EO857" t="s">
        <v>3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0</v>
      </c>
      <c r="EW857">
        <v>0</v>
      </c>
      <c r="EX857">
        <v>0</v>
      </c>
      <c r="EY857">
        <v>0</v>
      </c>
      <c r="FQ857">
        <v>0</v>
      </c>
      <c r="FR857">
        <f>ROUND(IF(BI857=3,GM857,0),2)</f>
        <v>0</v>
      </c>
      <c r="FS857">
        <v>0</v>
      </c>
      <c r="FX857">
        <v>0</v>
      </c>
      <c r="FY857">
        <v>0</v>
      </c>
      <c r="GA857" t="s">
        <v>3</v>
      </c>
      <c r="GD857">
        <v>1</v>
      </c>
      <c r="GF857">
        <v>-879749088</v>
      </c>
      <c r="GG857">
        <v>2</v>
      </c>
      <c r="GH857">
        <v>1</v>
      </c>
      <c r="GI857">
        <v>-2</v>
      </c>
      <c r="GJ857">
        <v>2</v>
      </c>
      <c r="GK857">
        <v>0</v>
      </c>
      <c r="GL857">
        <f>ROUND(IF(AND(BH857=3,BI857=3,FS857&lt;&gt;0),P857,0),2)</f>
        <v>0</v>
      </c>
      <c r="GM857">
        <f>ROUND(CP857*I857,2)</f>
        <v>1361.82</v>
      </c>
      <c r="GN857">
        <f>IF(OR(BI857=0,BI857=1),GM857-GX857,0)</f>
        <v>1361.82</v>
      </c>
      <c r="GO857">
        <f>IF(BI857=2,GM857-GX857,0)</f>
        <v>0</v>
      </c>
      <c r="GP857">
        <f>IF(BI857=4,GM857-GX857,0)</f>
        <v>0</v>
      </c>
      <c r="GR857">
        <v>0</v>
      </c>
      <c r="GS857">
        <v>3</v>
      </c>
      <c r="GT857">
        <v>0</v>
      </c>
      <c r="GU857" t="s">
        <v>3</v>
      </c>
      <c r="GV857">
        <f>0</f>
        <v>0</v>
      </c>
      <c r="GW857">
        <v>1</v>
      </c>
      <c r="GX857">
        <f>0</f>
        <v>0</v>
      </c>
      <c r="HA857">
        <v>0</v>
      </c>
      <c r="HB857">
        <v>0</v>
      </c>
      <c r="HC857">
        <v>0</v>
      </c>
      <c r="HD857">
        <f>GM857</f>
        <v>1361.82</v>
      </c>
      <c r="HE857" t="s">
        <v>3</v>
      </c>
      <c r="HF857" t="s">
        <v>3</v>
      </c>
      <c r="HM857" t="s">
        <v>3</v>
      </c>
      <c r="HN857" t="s">
        <v>283</v>
      </c>
      <c r="HO857" t="s">
        <v>284</v>
      </c>
      <c r="HP857" t="s">
        <v>281</v>
      </c>
      <c r="HQ857" t="s">
        <v>281</v>
      </c>
      <c r="IK857">
        <v>0</v>
      </c>
    </row>
    <row r="858" spans="1:245" x14ac:dyDescent="0.2">
      <c r="A858">
        <v>17</v>
      </c>
      <c r="B858">
        <v>0</v>
      </c>
      <c r="E858" t="s">
        <v>406</v>
      </c>
      <c r="F858" t="s">
        <v>286</v>
      </c>
      <c r="G858" t="s">
        <v>287</v>
      </c>
      <c r="H858" t="s">
        <v>280</v>
      </c>
      <c r="I858">
        <v>3.5</v>
      </c>
      <c r="J858">
        <v>0</v>
      </c>
      <c r="K858">
        <v>3.5</v>
      </c>
      <c r="O858">
        <f>0</f>
        <v>0</v>
      </c>
      <c r="P858">
        <f>0</f>
        <v>0</v>
      </c>
      <c r="Q858">
        <f>0</f>
        <v>0</v>
      </c>
      <c r="R858">
        <f>0</f>
        <v>0</v>
      </c>
      <c r="S858">
        <f>0</f>
        <v>0</v>
      </c>
      <c r="T858">
        <f>0</f>
        <v>0</v>
      </c>
      <c r="U858">
        <f>0</f>
        <v>0</v>
      </c>
      <c r="V858">
        <f>0</f>
        <v>0</v>
      </c>
      <c r="W858">
        <f>0</f>
        <v>0</v>
      </c>
      <c r="X858">
        <f>0</f>
        <v>0</v>
      </c>
      <c r="Y858">
        <f>0</f>
        <v>0</v>
      </c>
      <c r="AA858">
        <v>61617792</v>
      </c>
      <c r="AB858">
        <f>ROUND((AK858),6)</f>
        <v>389.09</v>
      </c>
      <c r="AC858">
        <f>0</f>
        <v>0</v>
      </c>
      <c r="AD858">
        <f>0</f>
        <v>0</v>
      </c>
      <c r="AE858">
        <f>0</f>
        <v>0</v>
      </c>
      <c r="AF858">
        <f>0</f>
        <v>0</v>
      </c>
      <c r="AG858">
        <f>0</f>
        <v>0</v>
      </c>
      <c r="AH858">
        <f>0</f>
        <v>0</v>
      </c>
      <c r="AI858">
        <f>0</f>
        <v>0</v>
      </c>
      <c r="AJ858">
        <f>0</f>
        <v>0</v>
      </c>
      <c r="AK858">
        <v>389.09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1</v>
      </c>
      <c r="AW858">
        <v>1</v>
      </c>
      <c r="AZ858">
        <v>1</v>
      </c>
      <c r="BA858">
        <v>1</v>
      </c>
      <c r="BB858">
        <v>1</v>
      </c>
      <c r="BC858">
        <v>1</v>
      </c>
      <c r="BD858" t="s">
        <v>3</v>
      </c>
      <c r="BE858" t="s">
        <v>3</v>
      </c>
      <c r="BF858" t="s">
        <v>3</v>
      </c>
      <c r="BG858" t="s">
        <v>3</v>
      </c>
      <c r="BH858">
        <v>0</v>
      </c>
      <c r="BI858">
        <v>1</v>
      </c>
      <c r="BJ858" t="s">
        <v>286</v>
      </c>
      <c r="BM858">
        <v>700007</v>
      </c>
      <c r="BN858">
        <v>0</v>
      </c>
      <c r="BO858" t="s">
        <v>3</v>
      </c>
      <c r="BP858">
        <v>0</v>
      </c>
      <c r="BQ858">
        <v>19</v>
      </c>
      <c r="BR858">
        <v>0</v>
      </c>
      <c r="BS858">
        <v>1</v>
      </c>
      <c r="BT858">
        <v>1</v>
      </c>
      <c r="BU858">
        <v>1</v>
      </c>
      <c r="BV858">
        <v>1</v>
      </c>
      <c r="BW858">
        <v>1</v>
      </c>
      <c r="BX858">
        <v>1</v>
      </c>
      <c r="BY858" t="s">
        <v>3</v>
      </c>
      <c r="BZ858">
        <v>94</v>
      </c>
      <c r="CA858">
        <v>42</v>
      </c>
      <c r="CB858" t="s">
        <v>3</v>
      </c>
      <c r="CE858">
        <v>0</v>
      </c>
      <c r="CF858">
        <v>0</v>
      </c>
      <c r="CG858">
        <v>0</v>
      </c>
      <c r="CM858">
        <v>0</v>
      </c>
      <c r="CN858" t="s">
        <v>3</v>
      </c>
      <c r="CO858">
        <v>0</v>
      </c>
      <c r="CP858">
        <f>AB858*AZ858</f>
        <v>389.09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C858" t="s">
        <v>3</v>
      </c>
      <c r="DD858" t="s">
        <v>3</v>
      </c>
      <c r="DE858" t="s">
        <v>3</v>
      </c>
      <c r="DF858" t="s">
        <v>3</v>
      </c>
      <c r="DG858" t="s">
        <v>3</v>
      </c>
      <c r="DH858" t="s">
        <v>3</v>
      </c>
      <c r="DI858" t="s">
        <v>3</v>
      </c>
      <c r="DJ858" t="s">
        <v>3</v>
      </c>
      <c r="DK858" t="s">
        <v>3</v>
      </c>
      <c r="DL858" t="s">
        <v>3</v>
      </c>
      <c r="DM858" t="s">
        <v>3</v>
      </c>
      <c r="DN858">
        <v>0</v>
      </c>
      <c r="DO858">
        <v>0</v>
      </c>
      <c r="DP858">
        <v>1</v>
      </c>
      <c r="DQ858">
        <v>1</v>
      </c>
      <c r="DU858">
        <v>1013</v>
      </c>
      <c r="DV858" t="s">
        <v>280</v>
      </c>
      <c r="DW858" t="s">
        <v>280</v>
      </c>
      <c r="DX858">
        <v>1</v>
      </c>
      <c r="DZ858" t="s">
        <v>3</v>
      </c>
      <c r="EA858" t="s">
        <v>3</v>
      </c>
      <c r="EB858" t="s">
        <v>3</v>
      </c>
      <c r="EC858" t="s">
        <v>3</v>
      </c>
      <c r="EE858">
        <v>58749933</v>
      </c>
      <c r="EF858">
        <v>19</v>
      </c>
      <c r="EG858" t="s">
        <v>281</v>
      </c>
      <c r="EH858">
        <v>106</v>
      </c>
      <c r="EI858" t="s">
        <v>281</v>
      </c>
      <c r="EJ858">
        <v>1</v>
      </c>
      <c r="EK858">
        <v>700007</v>
      </c>
      <c r="EL858" t="s">
        <v>281</v>
      </c>
      <c r="EM858" t="s">
        <v>282</v>
      </c>
      <c r="EO858" t="s">
        <v>3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FQ858">
        <v>0</v>
      </c>
      <c r="FR858">
        <f>ROUND(IF(BI858=3,GM858,0),2)</f>
        <v>0</v>
      </c>
      <c r="FS858">
        <v>0</v>
      </c>
      <c r="FX858">
        <v>0</v>
      </c>
      <c r="FY858">
        <v>0</v>
      </c>
      <c r="GA858" t="s">
        <v>3</v>
      </c>
      <c r="GD858">
        <v>1</v>
      </c>
      <c r="GF858">
        <v>1952500859</v>
      </c>
      <c r="GG858">
        <v>2</v>
      </c>
      <c r="GH858">
        <v>1</v>
      </c>
      <c r="GI858">
        <v>-2</v>
      </c>
      <c r="GJ858">
        <v>2</v>
      </c>
      <c r="GK858">
        <v>0</v>
      </c>
      <c r="GL858">
        <f>ROUND(IF(AND(BH858=3,BI858=3,FS858&lt;&gt;0),P858,0),2)</f>
        <v>0</v>
      </c>
      <c r="GM858">
        <f>ROUND(CP858*I858,2)</f>
        <v>1361.82</v>
      </c>
      <c r="GN858">
        <f>IF(OR(BI858=0,BI858=1),GM858-GX858,0)</f>
        <v>1361.82</v>
      </c>
      <c r="GO858">
        <f>IF(BI858=2,GM858-GX858,0)</f>
        <v>0</v>
      </c>
      <c r="GP858">
        <f>IF(BI858=4,GM858-GX858,0)</f>
        <v>0</v>
      </c>
      <c r="GR858">
        <v>0</v>
      </c>
      <c r="GS858">
        <v>3</v>
      </c>
      <c r="GT858">
        <v>0</v>
      </c>
      <c r="GU858" t="s">
        <v>3</v>
      </c>
      <c r="GV858">
        <f>0</f>
        <v>0</v>
      </c>
      <c r="GW858">
        <v>1</v>
      </c>
      <c r="GX858">
        <f>0</f>
        <v>0</v>
      </c>
      <c r="HA858">
        <v>0</v>
      </c>
      <c r="HB858">
        <v>0</v>
      </c>
      <c r="HC858">
        <v>0</v>
      </c>
      <c r="HD858">
        <f>GM858</f>
        <v>1361.82</v>
      </c>
      <c r="HE858" t="s">
        <v>3</v>
      </c>
      <c r="HF858" t="s">
        <v>3</v>
      </c>
      <c r="HM858" t="s">
        <v>3</v>
      </c>
      <c r="HN858" t="s">
        <v>283</v>
      </c>
      <c r="HO858" t="s">
        <v>284</v>
      </c>
      <c r="HP858" t="s">
        <v>281</v>
      </c>
      <c r="HQ858" t="s">
        <v>281</v>
      </c>
      <c r="IK858">
        <v>0</v>
      </c>
    </row>
    <row r="859" spans="1:245" x14ac:dyDescent="0.2">
      <c r="A859">
        <v>17</v>
      </c>
      <c r="B859">
        <v>0</v>
      </c>
      <c r="E859" t="s">
        <v>407</v>
      </c>
      <c r="F859" t="s">
        <v>289</v>
      </c>
      <c r="G859" t="s">
        <v>290</v>
      </c>
      <c r="H859" t="s">
        <v>280</v>
      </c>
      <c r="I859">
        <v>3.5</v>
      </c>
      <c r="J859">
        <v>0</v>
      </c>
      <c r="K859">
        <v>3.5</v>
      </c>
      <c r="O859">
        <f>0</f>
        <v>0</v>
      </c>
      <c r="P859">
        <f>0</f>
        <v>0</v>
      </c>
      <c r="Q859">
        <f>0</f>
        <v>0</v>
      </c>
      <c r="R859">
        <f>0</f>
        <v>0</v>
      </c>
      <c r="S859">
        <f>0</f>
        <v>0</v>
      </c>
      <c r="T859">
        <f>0</f>
        <v>0</v>
      </c>
      <c r="U859">
        <f>0</f>
        <v>0</v>
      </c>
      <c r="V859">
        <f>0</f>
        <v>0</v>
      </c>
      <c r="W859">
        <f>0</f>
        <v>0</v>
      </c>
      <c r="X859">
        <f>0</f>
        <v>0</v>
      </c>
      <c r="Y859">
        <f>0</f>
        <v>0</v>
      </c>
      <c r="AA859">
        <v>61617792</v>
      </c>
      <c r="AB859">
        <f>ROUND((AK859),6)</f>
        <v>404.11</v>
      </c>
      <c r="AC859">
        <f>0</f>
        <v>0</v>
      </c>
      <c r="AD859">
        <f>0</f>
        <v>0</v>
      </c>
      <c r="AE859">
        <f>0</f>
        <v>0</v>
      </c>
      <c r="AF859">
        <f>0</f>
        <v>0</v>
      </c>
      <c r="AG859">
        <f>0</f>
        <v>0</v>
      </c>
      <c r="AH859">
        <f>0</f>
        <v>0</v>
      </c>
      <c r="AI859">
        <f>0</f>
        <v>0</v>
      </c>
      <c r="AJ859">
        <f>0</f>
        <v>0</v>
      </c>
      <c r="AK859">
        <v>404.11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1</v>
      </c>
      <c r="AW859">
        <v>1</v>
      </c>
      <c r="AZ859">
        <v>1</v>
      </c>
      <c r="BA859">
        <v>1</v>
      </c>
      <c r="BB859">
        <v>1</v>
      </c>
      <c r="BC859">
        <v>1</v>
      </c>
      <c r="BD859" t="s">
        <v>3</v>
      </c>
      <c r="BE859" t="s">
        <v>3</v>
      </c>
      <c r="BF859" t="s">
        <v>3</v>
      </c>
      <c r="BG859" t="s">
        <v>3</v>
      </c>
      <c r="BH859">
        <v>0</v>
      </c>
      <c r="BI859">
        <v>1</v>
      </c>
      <c r="BJ859" t="s">
        <v>289</v>
      </c>
      <c r="BM859">
        <v>700008</v>
      </c>
      <c r="BN859">
        <v>0</v>
      </c>
      <c r="BO859" t="s">
        <v>3</v>
      </c>
      <c r="BP859">
        <v>0</v>
      </c>
      <c r="BQ859">
        <v>10</v>
      </c>
      <c r="BR859">
        <v>0</v>
      </c>
      <c r="BS859">
        <v>1</v>
      </c>
      <c r="BT859">
        <v>1</v>
      </c>
      <c r="BU859">
        <v>1</v>
      </c>
      <c r="BV859">
        <v>1</v>
      </c>
      <c r="BW859">
        <v>1</v>
      </c>
      <c r="BX859">
        <v>1</v>
      </c>
      <c r="BY859" t="s">
        <v>3</v>
      </c>
      <c r="BZ859">
        <v>94</v>
      </c>
      <c r="CA859">
        <v>61</v>
      </c>
      <c r="CB859" t="s">
        <v>3</v>
      </c>
      <c r="CE859">
        <v>0</v>
      </c>
      <c r="CF859">
        <v>0</v>
      </c>
      <c r="CG859">
        <v>0</v>
      </c>
      <c r="CM859">
        <v>0</v>
      </c>
      <c r="CN859" t="s">
        <v>3</v>
      </c>
      <c r="CO859">
        <v>0</v>
      </c>
      <c r="CP859">
        <f>AB859*AZ859</f>
        <v>404.11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C859" t="s">
        <v>3</v>
      </c>
      <c r="DD859" t="s">
        <v>3</v>
      </c>
      <c r="DE859" t="s">
        <v>3</v>
      </c>
      <c r="DF859" t="s">
        <v>3</v>
      </c>
      <c r="DG859" t="s">
        <v>3</v>
      </c>
      <c r="DH859" t="s">
        <v>3</v>
      </c>
      <c r="DI859" t="s">
        <v>3</v>
      </c>
      <c r="DJ859" t="s">
        <v>3</v>
      </c>
      <c r="DK859" t="s">
        <v>3</v>
      </c>
      <c r="DL859" t="s">
        <v>3</v>
      </c>
      <c r="DM859" t="s">
        <v>3</v>
      </c>
      <c r="DN859">
        <v>0</v>
      </c>
      <c r="DO859">
        <v>0</v>
      </c>
      <c r="DP859">
        <v>1</v>
      </c>
      <c r="DQ859">
        <v>1</v>
      </c>
      <c r="DU859">
        <v>1013</v>
      </c>
      <c r="DV859" t="s">
        <v>280</v>
      </c>
      <c r="DW859" t="s">
        <v>280</v>
      </c>
      <c r="DX859">
        <v>1</v>
      </c>
      <c r="DZ859" t="s">
        <v>3</v>
      </c>
      <c r="EA859" t="s">
        <v>3</v>
      </c>
      <c r="EB859" t="s">
        <v>3</v>
      </c>
      <c r="EC859" t="s">
        <v>3</v>
      </c>
      <c r="EE859">
        <v>58749934</v>
      </c>
      <c r="EF859">
        <v>10</v>
      </c>
      <c r="EG859" t="s">
        <v>291</v>
      </c>
      <c r="EH859">
        <v>107</v>
      </c>
      <c r="EI859" t="s">
        <v>292</v>
      </c>
      <c r="EJ859">
        <v>1</v>
      </c>
      <c r="EK859">
        <v>700008</v>
      </c>
      <c r="EL859" t="s">
        <v>293</v>
      </c>
      <c r="EM859" t="s">
        <v>294</v>
      </c>
      <c r="EO859" t="s">
        <v>3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FQ859">
        <v>0</v>
      </c>
      <c r="FR859">
        <f>ROUND(IF(BI859=3,GM859,0),2)</f>
        <v>0</v>
      </c>
      <c r="FS859">
        <v>0</v>
      </c>
      <c r="FX859">
        <v>0</v>
      </c>
      <c r="FY859">
        <v>0</v>
      </c>
      <c r="GA859" t="s">
        <v>3</v>
      </c>
      <c r="GD859">
        <v>1</v>
      </c>
      <c r="GF859">
        <v>1157877873</v>
      </c>
      <c r="GG859">
        <v>2</v>
      </c>
      <c r="GH859">
        <v>1</v>
      </c>
      <c r="GI859">
        <v>-2</v>
      </c>
      <c r="GJ859">
        <v>2</v>
      </c>
      <c r="GK859">
        <v>0</v>
      </c>
      <c r="GL859">
        <f>ROUND(IF(AND(BH859=3,BI859=3,FS859&lt;&gt;0),P859,0),2)</f>
        <v>0</v>
      </c>
      <c r="GM859">
        <f>ROUND(CP859*I859,2)</f>
        <v>1414.39</v>
      </c>
      <c r="GN859">
        <f>IF(OR(BI859=0,BI859=1),GM859-GX859,0)</f>
        <v>1414.39</v>
      </c>
      <c r="GO859">
        <f>IF(BI859=2,GM859-GX859,0)</f>
        <v>0</v>
      </c>
      <c r="GP859">
        <f>IF(BI859=4,GM859-GX859,0)</f>
        <v>0</v>
      </c>
      <c r="GR859">
        <v>0</v>
      </c>
      <c r="GS859">
        <v>3</v>
      </c>
      <c r="GT859">
        <v>0</v>
      </c>
      <c r="GU859" t="s">
        <v>3</v>
      </c>
      <c r="GV859">
        <f>0</f>
        <v>0</v>
      </c>
      <c r="GW859">
        <v>1</v>
      </c>
      <c r="GX859">
        <f>0</f>
        <v>0</v>
      </c>
      <c r="HA859">
        <v>0</v>
      </c>
      <c r="HB859">
        <v>0</v>
      </c>
      <c r="HC859">
        <v>0</v>
      </c>
      <c r="HD859">
        <f>GM859</f>
        <v>1414.39</v>
      </c>
      <c r="HE859" t="s">
        <v>3</v>
      </c>
      <c r="HF859" t="s">
        <v>3</v>
      </c>
      <c r="HM859" t="s">
        <v>3</v>
      </c>
      <c r="HN859" t="s">
        <v>295</v>
      </c>
      <c r="HO859" t="s">
        <v>296</v>
      </c>
      <c r="HP859" t="s">
        <v>292</v>
      </c>
      <c r="HQ859" t="s">
        <v>292</v>
      </c>
      <c r="IK859">
        <v>0</v>
      </c>
    </row>
    <row r="861" spans="1:245" x14ac:dyDescent="0.2">
      <c r="A861" s="2">
        <v>51</v>
      </c>
      <c r="B861" s="2">
        <f>B851</f>
        <v>0</v>
      </c>
      <c r="C861" s="2">
        <f>A851</f>
        <v>4</v>
      </c>
      <c r="D861" s="2">
        <f>ROW(A851)</f>
        <v>851</v>
      </c>
      <c r="E861" s="2"/>
      <c r="F861" s="2" t="str">
        <f>IF(F851&lt;&gt;"",F851,"")</f>
        <v>Новый раздел</v>
      </c>
      <c r="G861" s="2" t="str">
        <f>IF(G851&lt;&gt;"",G851,"")</f>
        <v>Прочие работы</v>
      </c>
      <c r="H861" s="2">
        <v>0</v>
      </c>
      <c r="I861" s="2"/>
      <c r="J861" s="2"/>
      <c r="K861" s="2"/>
      <c r="L861" s="2"/>
      <c r="M861" s="2"/>
      <c r="N861" s="2"/>
      <c r="O861" s="2">
        <f t="shared" ref="O861:T861" si="488">ROUND(AB861,2)</f>
        <v>9327.75</v>
      </c>
      <c r="P861" s="2">
        <f t="shared" si="488"/>
        <v>0</v>
      </c>
      <c r="Q861" s="2">
        <f t="shared" si="488"/>
        <v>3321.76</v>
      </c>
      <c r="R861" s="2">
        <f t="shared" si="488"/>
        <v>0</v>
      </c>
      <c r="S861" s="2">
        <f t="shared" si="488"/>
        <v>6005.99</v>
      </c>
      <c r="T861" s="2">
        <f t="shared" si="488"/>
        <v>0</v>
      </c>
      <c r="U861" s="2">
        <f>AH861</f>
        <v>15.33</v>
      </c>
      <c r="V861" s="2">
        <f>AI861</f>
        <v>0</v>
      </c>
      <c r="W861" s="2">
        <f>ROUND(AJ861,2)</f>
        <v>0</v>
      </c>
      <c r="X861" s="2">
        <f>ROUND(AK861,2)</f>
        <v>6126.11</v>
      </c>
      <c r="Y861" s="2">
        <f>ROUND(AL861,2)</f>
        <v>3243.23</v>
      </c>
      <c r="Z861" s="2"/>
      <c r="AA861" s="2"/>
      <c r="AB861" s="2">
        <f>ROUND(SUMIF(AA855:AA859,"=61617792",O855:O859),2)</f>
        <v>9327.75</v>
      </c>
      <c r="AC861" s="2">
        <f>ROUND(SUMIF(AA855:AA859,"=61617792",P855:P859),2)</f>
        <v>0</v>
      </c>
      <c r="AD861" s="2">
        <f>ROUND(SUMIF(AA855:AA859,"=61617792",Q855:Q859),2)</f>
        <v>3321.76</v>
      </c>
      <c r="AE861" s="2">
        <f>ROUND(SUMIF(AA855:AA859,"=61617792",R855:R859),2)</f>
        <v>0</v>
      </c>
      <c r="AF861" s="2">
        <f>ROUND(SUMIF(AA855:AA859,"=61617792",S855:S859),2)</f>
        <v>6005.99</v>
      </c>
      <c r="AG861" s="2">
        <f>ROUND(SUMIF(AA855:AA859,"=61617792",T855:T859),2)</f>
        <v>0</v>
      </c>
      <c r="AH861" s="2">
        <f>SUMIF(AA855:AA859,"=61617792",U855:U859)</f>
        <v>15.33</v>
      </c>
      <c r="AI861" s="2">
        <f>SUMIF(AA855:AA859,"=61617792",V855:V859)</f>
        <v>0</v>
      </c>
      <c r="AJ861" s="2">
        <f>ROUND(SUMIF(AA855:AA859,"=61617792",W855:W859),2)</f>
        <v>0</v>
      </c>
      <c r="AK861" s="2">
        <f>ROUND(SUMIF(AA855:AA859,"=61617792",X855:X859),2)</f>
        <v>6126.11</v>
      </c>
      <c r="AL861" s="2">
        <f>ROUND(SUMIF(AA855:AA859,"=61617792",Y855:Y859),2)</f>
        <v>3243.23</v>
      </c>
      <c r="AM861" s="2"/>
      <c r="AN861" s="2"/>
      <c r="AO861" s="2">
        <f t="shared" ref="AO861:BD861" si="489">ROUND(BX861,2)</f>
        <v>0</v>
      </c>
      <c r="AP861" s="2">
        <f t="shared" si="489"/>
        <v>0</v>
      </c>
      <c r="AQ861" s="2">
        <f t="shared" si="489"/>
        <v>0</v>
      </c>
      <c r="AR861" s="2">
        <f t="shared" si="489"/>
        <v>22835.119999999999</v>
      </c>
      <c r="AS861" s="2">
        <f t="shared" si="489"/>
        <v>22835.119999999999</v>
      </c>
      <c r="AT861" s="2">
        <f t="shared" si="489"/>
        <v>0</v>
      </c>
      <c r="AU861" s="2">
        <f t="shared" si="489"/>
        <v>0</v>
      </c>
      <c r="AV861" s="2">
        <f t="shared" si="489"/>
        <v>0</v>
      </c>
      <c r="AW861" s="2">
        <f t="shared" si="489"/>
        <v>0</v>
      </c>
      <c r="AX861" s="2">
        <f t="shared" si="489"/>
        <v>0</v>
      </c>
      <c r="AY861" s="2">
        <f t="shared" si="489"/>
        <v>0</v>
      </c>
      <c r="AZ861" s="2">
        <f t="shared" si="489"/>
        <v>0</v>
      </c>
      <c r="BA861" s="2">
        <f t="shared" si="489"/>
        <v>0</v>
      </c>
      <c r="BB861" s="2">
        <f t="shared" si="489"/>
        <v>0</v>
      </c>
      <c r="BC861" s="2">
        <f t="shared" si="489"/>
        <v>0</v>
      </c>
      <c r="BD861" s="2">
        <f t="shared" si="489"/>
        <v>4138.03</v>
      </c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>
        <f>ROUND(SUMIF(AA855:AA859,"=61617792",FQ855:FQ859),2)</f>
        <v>0</v>
      </c>
      <c r="BY861" s="2">
        <f>ROUND(SUMIF(AA855:AA859,"=61617792",FR855:FR859),2)</f>
        <v>0</v>
      </c>
      <c r="BZ861" s="2">
        <f>ROUND(SUMIF(AA855:AA859,"=61617792",GL855:GL859),2)</f>
        <v>0</v>
      </c>
      <c r="CA861" s="2">
        <f>ROUND(SUMIF(AA855:AA859,"=61617792",GM855:GM859),2)</f>
        <v>22835.119999999999</v>
      </c>
      <c r="CB861" s="2">
        <f>ROUND(SUMIF(AA855:AA859,"=61617792",GN855:GN859),2)</f>
        <v>22835.119999999999</v>
      </c>
      <c r="CC861" s="2">
        <f>ROUND(SUMIF(AA855:AA859,"=61617792",GO855:GO859),2)</f>
        <v>0</v>
      </c>
      <c r="CD861" s="2">
        <f>ROUND(SUMIF(AA855:AA859,"=61617792",GP855:GP859),2)</f>
        <v>0</v>
      </c>
      <c r="CE861" s="2">
        <f>AC861-BX861</f>
        <v>0</v>
      </c>
      <c r="CF861" s="2">
        <f>AC861-BY861</f>
        <v>0</v>
      </c>
      <c r="CG861" s="2">
        <f>BX861-BZ861</f>
        <v>0</v>
      </c>
      <c r="CH861" s="2">
        <f>AC861-BX861-BY861+BZ861</f>
        <v>0</v>
      </c>
      <c r="CI861" s="2">
        <f>BY861-BZ861</f>
        <v>0</v>
      </c>
      <c r="CJ861" s="2">
        <f>ROUND(SUMIF(AA855:AA859,"=61617792",GX855:GX859),2)</f>
        <v>0</v>
      </c>
      <c r="CK861" s="2">
        <f>ROUND(SUMIF(AA855:AA859,"=61617792",GY855:GY859),2)</f>
        <v>0</v>
      </c>
      <c r="CL861" s="2">
        <f>ROUND(SUMIF(AA855:AA859,"=61617792",GZ855:GZ859),2)</f>
        <v>0</v>
      </c>
      <c r="CM861" s="2">
        <f>ROUND(SUMIF(AA855:AA859,"=61617792",HD855:HD859),2)</f>
        <v>4138.03</v>
      </c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>
        <v>0</v>
      </c>
    </row>
    <row r="863" spans="1:245" x14ac:dyDescent="0.2">
      <c r="A863" s="4">
        <v>50</v>
      </c>
      <c r="B863" s="4">
        <v>0</v>
      </c>
      <c r="C863" s="4">
        <v>0</v>
      </c>
      <c r="D863" s="4">
        <v>1</v>
      </c>
      <c r="E863" s="4">
        <v>201</v>
      </c>
      <c r="F863" s="4">
        <f>ROUND(Source!O861,O863)</f>
        <v>9327.75</v>
      </c>
      <c r="G863" s="4" t="s">
        <v>92</v>
      </c>
      <c r="H863" s="4" t="s">
        <v>93</v>
      </c>
      <c r="I863" s="4"/>
      <c r="J863" s="4"/>
      <c r="K863" s="4">
        <v>201</v>
      </c>
      <c r="L863" s="4">
        <v>1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>
        <v>13465.779999999999</v>
      </c>
      <c r="X863" s="4">
        <v>1</v>
      </c>
      <c r="Y863" s="4">
        <v>13465.779999999999</v>
      </c>
      <c r="Z863" s="4"/>
      <c r="AA863" s="4"/>
      <c r="AB863" s="4"/>
    </row>
    <row r="864" spans="1:245" x14ac:dyDescent="0.2">
      <c r="A864" s="4">
        <v>50</v>
      </c>
      <c r="B864" s="4">
        <v>0</v>
      </c>
      <c r="C864" s="4">
        <v>0</v>
      </c>
      <c r="D864" s="4">
        <v>1</v>
      </c>
      <c r="E864" s="4">
        <v>202</v>
      </c>
      <c r="F864" s="4">
        <f>ROUND(Source!P861,O864)</f>
        <v>0</v>
      </c>
      <c r="G864" s="4" t="s">
        <v>94</v>
      </c>
      <c r="H864" s="4" t="s">
        <v>95</v>
      </c>
      <c r="I864" s="4"/>
      <c r="J864" s="4"/>
      <c r="K864" s="4">
        <v>202</v>
      </c>
      <c r="L864" s="4">
        <v>2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0</v>
      </c>
      <c r="X864" s="4">
        <v>1</v>
      </c>
      <c r="Y864" s="4">
        <v>0</v>
      </c>
      <c r="Z864" s="4"/>
      <c r="AA864" s="4"/>
      <c r="AB864" s="4"/>
    </row>
    <row r="865" spans="1:28" x14ac:dyDescent="0.2">
      <c r="A865" s="4">
        <v>50</v>
      </c>
      <c r="B865" s="4">
        <v>0</v>
      </c>
      <c r="C865" s="4">
        <v>0</v>
      </c>
      <c r="D865" s="4">
        <v>1</v>
      </c>
      <c r="E865" s="4">
        <v>222</v>
      </c>
      <c r="F865" s="4">
        <f>ROUND(Source!AO861,O865)</f>
        <v>0</v>
      </c>
      <c r="G865" s="4" t="s">
        <v>96</v>
      </c>
      <c r="H865" s="4" t="s">
        <v>97</v>
      </c>
      <c r="I865" s="4"/>
      <c r="J865" s="4"/>
      <c r="K865" s="4">
        <v>222</v>
      </c>
      <c r="L865" s="4">
        <v>3</v>
      </c>
      <c r="M865" s="4">
        <v>3</v>
      </c>
      <c r="N865" s="4" t="s">
        <v>3</v>
      </c>
      <c r="O865" s="4">
        <v>2</v>
      </c>
      <c r="P865" s="4"/>
      <c r="Q865" s="4"/>
      <c r="R865" s="4"/>
      <c r="S865" s="4"/>
      <c r="T865" s="4"/>
      <c r="U865" s="4"/>
      <c r="V865" s="4"/>
      <c r="W865" s="4">
        <v>0</v>
      </c>
      <c r="X865" s="4">
        <v>1</v>
      </c>
      <c r="Y865" s="4">
        <v>0</v>
      </c>
      <c r="Z865" s="4"/>
      <c r="AA865" s="4"/>
      <c r="AB865" s="4"/>
    </row>
    <row r="866" spans="1:28" x14ac:dyDescent="0.2">
      <c r="A866" s="4">
        <v>50</v>
      </c>
      <c r="B866" s="4">
        <v>0</v>
      </c>
      <c r="C866" s="4">
        <v>0</v>
      </c>
      <c r="D866" s="4">
        <v>1</v>
      </c>
      <c r="E866" s="4">
        <v>225</v>
      </c>
      <c r="F866" s="4">
        <f>ROUND(Source!AV861,O866)</f>
        <v>0</v>
      </c>
      <c r="G866" s="4" t="s">
        <v>98</v>
      </c>
      <c r="H866" s="4" t="s">
        <v>99</v>
      </c>
      <c r="I866" s="4"/>
      <c r="J866" s="4"/>
      <c r="K866" s="4">
        <v>225</v>
      </c>
      <c r="L866" s="4">
        <v>4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>
        <v>0</v>
      </c>
      <c r="X866" s="4">
        <v>1</v>
      </c>
      <c r="Y866" s="4">
        <v>0</v>
      </c>
      <c r="Z866" s="4"/>
      <c r="AA866" s="4"/>
      <c r="AB866" s="4"/>
    </row>
    <row r="867" spans="1:28" x14ac:dyDescent="0.2">
      <c r="A867" s="4">
        <v>50</v>
      </c>
      <c r="B867" s="4">
        <v>0</v>
      </c>
      <c r="C867" s="4">
        <v>0</v>
      </c>
      <c r="D867" s="4">
        <v>1</v>
      </c>
      <c r="E867" s="4">
        <v>226</v>
      </c>
      <c r="F867" s="4">
        <f>ROUND(Source!AW861,O867)</f>
        <v>0</v>
      </c>
      <c r="G867" s="4" t="s">
        <v>100</v>
      </c>
      <c r="H867" s="4" t="s">
        <v>101</v>
      </c>
      <c r="I867" s="4"/>
      <c r="J867" s="4"/>
      <c r="K867" s="4">
        <v>226</v>
      </c>
      <c r="L867" s="4">
        <v>5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0</v>
      </c>
      <c r="X867" s="4">
        <v>1</v>
      </c>
      <c r="Y867" s="4">
        <v>0</v>
      </c>
      <c r="Z867" s="4"/>
      <c r="AA867" s="4"/>
      <c r="AB867" s="4"/>
    </row>
    <row r="868" spans="1:28" x14ac:dyDescent="0.2">
      <c r="A868" s="4">
        <v>50</v>
      </c>
      <c r="B868" s="4">
        <v>0</v>
      </c>
      <c r="C868" s="4">
        <v>0</v>
      </c>
      <c r="D868" s="4">
        <v>1</v>
      </c>
      <c r="E868" s="4">
        <v>227</v>
      </c>
      <c r="F868" s="4">
        <f>ROUND(Source!AX861,O868)</f>
        <v>0</v>
      </c>
      <c r="G868" s="4" t="s">
        <v>102</v>
      </c>
      <c r="H868" s="4" t="s">
        <v>103</v>
      </c>
      <c r="I868" s="4"/>
      <c r="J868" s="4"/>
      <c r="K868" s="4">
        <v>227</v>
      </c>
      <c r="L868" s="4">
        <v>6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0</v>
      </c>
      <c r="X868" s="4">
        <v>1</v>
      </c>
      <c r="Y868" s="4">
        <v>0</v>
      </c>
      <c r="Z868" s="4"/>
      <c r="AA868" s="4"/>
      <c r="AB868" s="4"/>
    </row>
    <row r="869" spans="1:28" x14ac:dyDescent="0.2">
      <c r="A869" s="4">
        <v>50</v>
      </c>
      <c r="B869" s="4">
        <v>0</v>
      </c>
      <c r="C869" s="4">
        <v>0</v>
      </c>
      <c r="D869" s="4">
        <v>1</v>
      </c>
      <c r="E869" s="4">
        <v>228</v>
      </c>
      <c r="F869" s="4">
        <f>ROUND(Source!AY861,O869)</f>
        <v>0</v>
      </c>
      <c r="G869" s="4" t="s">
        <v>104</v>
      </c>
      <c r="H869" s="4" t="s">
        <v>105</v>
      </c>
      <c r="I869" s="4"/>
      <c r="J869" s="4"/>
      <c r="K869" s="4">
        <v>228</v>
      </c>
      <c r="L869" s="4">
        <v>7</v>
      </c>
      <c r="M869" s="4">
        <v>3</v>
      </c>
      <c r="N869" s="4" t="s">
        <v>3</v>
      </c>
      <c r="O869" s="4">
        <v>2</v>
      </c>
      <c r="P869" s="4"/>
      <c r="Q869" s="4"/>
      <c r="R869" s="4"/>
      <c r="S869" s="4"/>
      <c r="T869" s="4"/>
      <c r="U869" s="4"/>
      <c r="V869" s="4"/>
      <c r="W869" s="4">
        <v>0</v>
      </c>
      <c r="X869" s="4">
        <v>1</v>
      </c>
      <c r="Y869" s="4">
        <v>0</v>
      </c>
      <c r="Z869" s="4"/>
      <c r="AA869" s="4"/>
      <c r="AB869" s="4"/>
    </row>
    <row r="870" spans="1:28" x14ac:dyDescent="0.2">
      <c r="A870" s="4">
        <v>50</v>
      </c>
      <c r="B870" s="4">
        <v>0</v>
      </c>
      <c r="C870" s="4">
        <v>0</v>
      </c>
      <c r="D870" s="4">
        <v>1</v>
      </c>
      <c r="E870" s="4">
        <v>216</v>
      </c>
      <c r="F870" s="4">
        <f>ROUND(Source!AP861,O870)</f>
        <v>0</v>
      </c>
      <c r="G870" s="4" t="s">
        <v>106</v>
      </c>
      <c r="H870" s="4" t="s">
        <v>107</v>
      </c>
      <c r="I870" s="4"/>
      <c r="J870" s="4"/>
      <c r="K870" s="4">
        <v>216</v>
      </c>
      <c r="L870" s="4">
        <v>8</v>
      </c>
      <c r="M870" s="4">
        <v>3</v>
      </c>
      <c r="N870" s="4" t="s">
        <v>3</v>
      </c>
      <c r="O870" s="4">
        <v>2</v>
      </c>
      <c r="P870" s="4"/>
      <c r="Q870" s="4"/>
      <c r="R870" s="4"/>
      <c r="S870" s="4"/>
      <c r="T870" s="4"/>
      <c r="U870" s="4"/>
      <c r="V870" s="4"/>
      <c r="W870" s="4">
        <v>0</v>
      </c>
      <c r="X870" s="4">
        <v>1</v>
      </c>
      <c r="Y870" s="4">
        <v>0</v>
      </c>
      <c r="Z870" s="4"/>
      <c r="AA870" s="4"/>
      <c r="AB870" s="4"/>
    </row>
    <row r="871" spans="1:28" x14ac:dyDescent="0.2">
      <c r="A871" s="4">
        <v>50</v>
      </c>
      <c r="B871" s="4">
        <v>0</v>
      </c>
      <c r="C871" s="4">
        <v>0</v>
      </c>
      <c r="D871" s="4">
        <v>1</v>
      </c>
      <c r="E871" s="4">
        <v>223</v>
      </c>
      <c r="F871" s="4">
        <f>ROUND(Source!AQ861,O871)</f>
        <v>0</v>
      </c>
      <c r="G871" s="4" t="s">
        <v>108</v>
      </c>
      <c r="H871" s="4" t="s">
        <v>109</v>
      </c>
      <c r="I871" s="4"/>
      <c r="J871" s="4"/>
      <c r="K871" s="4">
        <v>223</v>
      </c>
      <c r="L871" s="4">
        <v>9</v>
      </c>
      <c r="M871" s="4">
        <v>3</v>
      </c>
      <c r="N871" s="4" t="s">
        <v>3</v>
      </c>
      <c r="O871" s="4">
        <v>2</v>
      </c>
      <c r="P871" s="4"/>
      <c r="Q871" s="4"/>
      <c r="R871" s="4"/>
      <c r="S871" s="4"/>
      <c r="T871" s="4"/>
      <c r="U871" s="4"/>
      <c r="V871" s="4"/>
      <c r="W871" s="4">
        <v>0</v>
      </c>
      <c r="X871" s="4">
        <v>1</v>
      </c>
      <c r="Y871" s="4">
        <v>0</v>
      </c>
      <c r="Z871" s="4"/>
      <c r="AA871" s="4"/>
      <c r="AB871" s="4"/>
    </row>
    <row r="872" spans="1:28" x14ac:dyDescent="0.2">
      <c r="A872" s="4">
        <v>50</v>
      </c>
      <c r="B872" s="4">
        <v>0</v>
      </c>
      <c r="C872" s="4">
        <v>0</v>
      </c>
      <c r="D872" s="4">
        <v>1</v>
      </c>
      <c r="E872" s="4">
        <v>229</v>
      </c>
      <c r="F872" s="4">
        <f>ROUND(Source!AZ861,O872)</f>
        <v>0</v>
      </c>
      <c r="G872" s="4" t="s">
        <v>110</v>
      </c>
      <c r="H872" s="4" t="s">
        <v>111</v>
      </c>
      <c r="I872" s="4"/>
      <c r="J872" s="4"/>
      <c r="K872" s="4">
        <v>229</v>
      </c>
      <c r="L872" s="4">
        <v>10</v>
      </c>
      <c r="M872" s="4">
        <v>3</v>
      </c>
      <c r="N872" s="4" t="s">
        <v>3</v>
      </c>
      <c r="O872" s="4">
        <v>2</v>
      </c>
      <c r="P872" s="4"/>
      <c r="Q872" s="4"/>
      <c r="R872" s="4"/>
      <c r="S872" s="4"/>
      <c r="T872" s="4"/>
      <c r="U872" s="4"/>
      <c r="V872" s="4"/>
      <c r="W872" s="4">
        <v>0</v>
      </c>
      <c r="X872" s="4">
        <v>1</v>
      </c>
      <c r="Y872" s="4">
        <v>0</v>
      </c>
      <c r="Z872" s="4"/>
      <c r="AA872" s="4"/>
      <c r="AB872" s="4"/>
    </row>
    <row r="873" spans="1:28" x14ac:dyDescent="0.2">
      <c r="A873" s="4">
        <v>50</v>
      </c>
      <c r="B873" s="4">
        <v>0</v>
      </c>
      <c r="C873" s="4">
        <v>0</v>
      </c>
      <c r="D873" s="4">
        <v>1</v>
      </c>
      <c r="E873" s="4">
        <v>203</v>
      </c>
      <c r="F873" s="4">
        <f>ROUND(Source!Q861,O873)</f>
        <v>3321.76</v>
      </c>
      <c r="G873" s="4" t="s">
        <v>112</v>
      </c>
      <c r="H873" s="4" t="s">
        <v>113</v>
      </c>
      <c r="I873" s="4"/>
      <c r="J873" s="4"/>
      <c r="K873" s="4">
        <v>203</v>
      </c>
      <c r="L873" s="4">
        <v>11</v>
      </c>
      <c r="M873" s="4">
        <v>3</v>
      </c>
      <c r="N873" s="4" t="s">
        <v>3</v>
      </c>
      <c r="O873" s="4">
        <v>2</v>
      </c>
      <c r="P873" s="4"/>
      <c r="Q873" s="4"/>
      <c r="R873" s="4"/>
      <c r="S873" s="4"/>
      <c r="T873" s="4"/>
      <c r="U873" s="4"/>
      <c r="V873" s="4"/>
      <c r="W873" s="4">
        <v>3321.76</v>
      </c>
      <c r="X873" s="4">
        <v>1</v>
      </c>
      <c r="Y873" s="4">
        <v>3321.76</v>
      </c>
      <c r="Z873" s="4"/>
      <c r="AA873" s="4"/>
      <c r="AB873" s="4"/>
    </row>
    <row r="874" spans="1:28" x14ac:dyDescent="0.2">
      <c r="A874" s="4">
        <v>50</v>
      </c>
      <c r="B874" s="4">
        <v>0</v>
      </c>
      <c r="C874" s="4">
        <v>0</v>
      </c>
      <c r="D874" s="4">
        <v>1</v>
      </c>
      <c r="E874" s="4">
        <v>231</v>
      </c>
      <c r="F874" s="4">
        <f>ROUND(Source!BB861,O874)</f>
        <v>0</v>
      </c>
      <c r="G874" s="4" t="s">
        <v>114</v>
      </c>
      <c r="H874" s="4" t="s">
        <v>115</v>
      </c>
      <c r="I874" s="4"/>
      <c r="J874" s="4"/>
      <c r="K874" s="4">
        <v>231</v>
      </c>
      <c r="L874" s="4">
        <v>12</v>
      </c>
      <c r="M874" s="4">
        <v>3</v>
      </c>
      <c r="N874" s="4" t="s">
        <v>3</v>
      </c>
      <c r="O874" s="4">
        <v>2</v>
      </c>
      <c r="P874" s="4"/>
      <c r="Q874" s="4"/>
      <c r="R874" s="4"/>
      <c r="S874" s="4"/>
      <c r="T874" s="4"/>
      <c r="U874" s="4"/>
      <c r="V874" s="4"/>
      <c r="W874" s="4">
        <v>0</v>
      </c>
      <c r="X874" s="4">
        <v>1</v>
      </c>
      <c r="Y874" s="4">
        <v>0</v>
      </c>
      <c r="Z874" s="4"/>
      <c r="AA874" s="4"/>
      <c r="AB874" s="4"/>
    </row>
    <row r="875" spans="1:28" x14ac:dyDescent="0.2">
      <c r="A875" s="4">
        <v>50</v>
      </c>
      <c r="B875" s="4">
        <v>0</v>
      </c>
      <c r="C875" s="4">
        <v>0</v>
      </c>
      <c r="D875" s="4">
        <v>1</v>
      </c>
      <c r="E875" s="4">
        <v>204</v>
      </c>
      <c r="F875" s="4">
        <f>ROUND(Source!R861,O875)</f>
        <v>0</v>
      </c>
      <c r="G875" s="4" t="s">
        <v>116</v>
      </c>
      <c r="H875" s="4" t="s">
        <v>117</v>
      </c>
      <c r="I875" s="4"/>
      <c r="J875" s="4"/>
      <c r="K875" s="4">
        <v>204</v>
      </c>
      <c r="L875" s="4">
        <v>13</v>
      </c>
      <c r="M875" s="4">
        <v>3</v>
      </c>
      <c r="N875" s="4" t="s">
        <v>3</v>
      </c>
      <c r="O875" s="4">
        <v>2</v>
      </c>
      <c r="P875" s="4"/>
      <c r="Q875" s="4"/>
      <c r="R875" s="4"/>
      <c r="S875" s="4"/>
      <c r="T875" s="4"/>
      <c r="U875" s="4"/>
      <c r="V875" s="4"/>
      <c r="W875" s="4">
        <v>0</v>
      </c>
      <c r="X875" s="4">
        <v>1</v>
      </c>
      <c r="Y875" s="4">
        <v>0</v>
      </c>
      <c r="Z875" s="4"/>
      <c r="AA875" s="4"/>
      <c r="AB875" s="4"/>
    </row>
    <row r="876" spans="1:28" x14ac:dyDescent="0.2">
      <c r="A876" s="4">
        <v>50</v>
      </c>
      <c r="B876" s="4">
        <v>0</v>
      </c>
      <c r="C876" s="4">
        <v>0</v>
      </c>
      <c r="D876" s="4">
        <v>1</v>
      </c>
      <c r="E876" s="4">
        <v>205</v>
      </c>
      <c r="F876" s="4">
        <f>ROUND(Source!S861,O876)</f>
        <v>6005.99</v>
      </c>
      <c r="G876" s="4" t="s">
        <v>118</v>
      </c>
      <c r="H876" s="4" t="s">
        <v>119</v>
      </c>
      <c r="I876" s="4"/>
      <c r="J876" s="4"/>
      <c r="K876" s="4">
        <v>205</v>
      </c>
      <c r="L876" s="4">
        <v>14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>
        <v>6005.99</v>
      </c>
      <c r="X876" s="4">
        <v>1</v>
      </c>
      <c r="Y876" s="4">
        <v>6005.99</v>
      </c>
      <c r="Z876" s="4"/>
      <c r="AA876" s="4"/>
      <c r="AB876" s="4"/>
    </row>
    <row r="877" spans="1:28" x14ac:dyDescent="0.2">
      <c r="A877" s="4">
        <v>50</v>
      </c>
      <c r="B877" s="4">
        <v>0</v>
      </c>
      <c r="C877" s="4">
        <v>0</v>
      </c>
      <c r="D877" s="4">
        <v>1</v>
      </c>
      <c r="E877" s="4">
        <v>232</v>
      </c>
      <c r="F877" s="4">
        <f>ROUND(Source!BC861,O877)</f>
        <v>0</v>
      </c>
      <c r="G877" s="4" t="s">
        <v>120</v>
      </c>
      <c r="H877" s="4" t="s">
        <v>121</v>
      </c>
      <c r="I877" s="4"/>
      <c r="J877" s="4"/>
      <c r="K877" s="4">
        <v>232</v>
      </c>
      <c r="L877" s="4">
        <v>15</v>
      </c>
      <c r="M877" s="4">
        <v>3</v>
      </c>
      <c r="N877" s="4" t="s">
        <v>3</v>
      </c>
      <c r="O877" s="4">
        <v>2</v>
      </c>
      <c r="P877" s="4"/>
      <c r="Q877" s="4"/>
      <c r="R877" s="4"/>
      <c r="S877" s="4"/>
      <c r="T877" s="4"/>
      <c r="U877" s="4"/>
      <c r="V877" s="4"/>
      <c r="W877" s="4">
        <v>0</v>
      </c>
      <c r="X877" s="4">
        <v>1</v>
      </c>
      <c r="Y877" s="4">
        <v>0</v>
      </c>
      <c r="Z877" s="4"/>
      <c r="AA877" s="4"/>
      <c r="AB877" s="4"/>
    </row>
    <row r="878" spans="1:28" x14ac:dyDescent="0.2">
      <c r="A878" s="4">
        <v>50</v>
      </c>
      <c r="B878" s="4">
        <v>0</v>
      </c>
      <c r="C878" s="4">
        <v>0</v>
      </c>
      <c r="D878" s="4">
        <v>1</v>
      </c>
      <c r="E878" s="4">
        <v>214</v>
      </c>
      <c r="F878" s="4">
        <f>ROUND(Source!AS861,O878)</f>
        <v>22835.119999999999</v>
      </c>
      <c r="G878" s="4" t="s">
        <v>122</v>
      </c>
      <c r="H878" s="4" t="s">
        <v>123</v>
      </c>
      <c r="I878" s="4"/>
      <c r="J878" s="4"/>
      <c r="K878" s="4">
        <v>214</v>
      </c>
      <c r="L878" s="4">
        <v>16</v>
      </c>
      <c r="M878" s="4">
        <v>3</v>
      </c>
      <c r="N878" s="4" t="s">
        <v>3</v>
      </c>
      <c r="O878" s="4">
        <v>2</v>
      </c>
      <c r="P878" s="4"/>
      <c r="Q878" s="4"/>
      <c r="R878" s="4"/>
      <c r="S878" s="4"/>
      <c r="T878" s="4"/>
      <c r="U878" s="4"/>
      <c r="V878" s="4"/>
      <c r="W878" s="4">
        <v>22835.119999999999</v>
      </c>
      <c r="X878" s="4">
        <v>1</v>
      </c>
      <c r="Y878" s="4">
        <v>22835.119999999999</v>
      </c>
      <c r="Z878" s="4"/>
      <c r="AA878" s="4"/>
      <c r="AB878" s="4"/>
    </row>
    <row r="879" spans="1:28" x14ac:dyDescent="0.2">
      <c r="A879" s="4">
        <v>50</v>
      </c>
      <c r="B879" s="4">
        <v>0</v>
      </c>
      <c r="C879" s="4">
        <v>0</v>
      </c>
      <c r="D879" s="4">
        <v>1</v>
      </c>
      <c r="E879" s="4">
        <v>215</v>
      </c>
      <c r="F879" s="4">
        <f>ROUND(Source!AT861,O879)</f>
        <v>0</v>
      </c>
      <c r="G879" s="4" t="s">
        <v>124</v>
      </c>
      <c r="H879" s="4" t="s">
        <v>125</v>
      </c>
      <c r="I879" s="4"/>
      <c r="J879" s="4"/>
      <c r="K879" s="4">
        <v>215</v>
      </c>
      <c r="L879" s="4">
        <v>17</v>
      </c>
      <c r="M879" s="4">
        <v>3</v>
      </c>
      <c r="N879" s="4" t="s">
        <v>3</v>
      </c>
      <c r="O879" s="4">
        <v>2</v>
      </c>
      <c r="P879" s="4"/>
      <c r="Q879" s="4"/>
      <c r="R879" s="4"/>
      <c r="S879" s="4"/>
      <c r="T879" s="4"/>
      <c r="U879" s="4"/>
      <c r="V879" s="4"/>
      <c r="W879" s="4">
        <v>0</v>
      </c>
      <c r="X879" s="4">
        <v>1</v>
      </c>
      <c r="Y879" s="4">
        <v>0</v>
      </c>
      <c r="Z879" s="4"/>
      <c r="AA879" s="4"/>
      <c r="AB879" s="4"/>
    </row>
    <row r="880" spans="1:28" x14ac:dyDescent="0.2">
      <c r="A880" s="4">
        <v>50</v>
      </c>
      <c r="B880" s="4">
        <v>0</v>
      </c>
      <c r="C880" s="4">
        <v>0</v>
      </c>
      <c r="D880" s="4">
        <v>1</v>
      </c>
      <c r="E880" s="4">
        <v>217</v>
      </c>
      <c r="F880" s="4">
        <f>ROUND(Source!AU861,O880)</f>
        <v>0</v>
      </c>
      <c r="G880" s="4" t="s">
        <v>126</v>
      </c>
      <c r="H880" s="4" t="s">
        <v>127</v>
      </c>
      <c r="I880" s="4"/>
      <c r="J880" s="4"/>
      <c r="K880" s="4">
        <v>217</v>
      </c>
      <c r="L880" s="4">
        <v>18</v>
      </c>
      <c r="M880" s="4">
        <v>3</v>
      </c>
      <c r="N880" s="4" t="s">
        <v>3</v>
      </c>
      <c r="O880" s="4">
        <v>2</v>
      </c>
      <c r="P880" s="4"/>
      <c r="Q880" s="4"/>
      <c r="R880" s="4"/>
      <c r="S880" s="4"/>
      <c r="T880" s="4"/>
      <c r="U880" s="4"/>
      <c r="V880" s="4"/>
      <c r="W880" s="4">
        <v>0</v>
      </c>
      <c r="X880" s="4">
        <v>1</v>
      </c>
      <c r="Y880" s="4">
        <v>0</v>
      </c>
      <c r="Z880" s="4"/>
      <c r="AA880" s="4"/>
      <c r="AB880" s="4"/>
    </row>
    <row r="881" spans="1:245" x14ac:dyDescent="0.2">
      <c r="A881" s="4">
        <v>50</v>
      </c>
      <c r="B881" s="4">
        <v>0</v>
      </c>
      <c r="C881" s="4">
        <v>0</v>
      </c>
      <c r="D881" s="4">
        <v>1</v>
      </c>
      <c r="E881" s="4">
        <v>230</v>
      </c>
      <c r="F881" s="4">
        <f>ROUND(Source!BA861,O881)</f>
        <v>0</v>
      </c>
      <c r="G881" s="4" t="s">
        <v>128</v>
      </c>
      <c r="H881" s="4" t="s">
        <v>129</v>
      </c>
      <c r="I881" s="4"/>
      <c r="J881" s="4"/>
      <c r="K881" s="4">
        <v>230</v>
      </c>
      <c r="L881" s="4">
        <v>19</v>
      </c>
      <c r="M881" s="4">
        <v>3</v>
      </c>
      <c r="N881" s="4" t="s">
        <v>3</v>
      </c>
      <c r="O881" s="4">
        <v>2</v>
      </c>
      <c r="P881" s="4"/>
      <c r="Q881" s="4"/>
      <c r="R881" s="4"/>
      <c r="S881" s="4"/>
      <c r="T881" s="4"/>
      <c r="U881" s="4"/>
      <c r="V881" s="4"/>
      <c r="W881" s="4">
        <v>0</v>
      </c>
      <c r="X881" s="4">
        <v>1</v>
      </c>
      <c r="Y881" s="4">
        <v>0</v>
      </c>
      <c r="Z881" s="4"/>
      <c r="AA881" s="4"/>
      <c r="AB881" s="4"/>
    </row>
    <row r="882" spans="1:245" x14ac:dyDescent="0.2">
      <c r="A882" s="4">
        <v>50</v>
      </c>
      <c r="B882" s="4">
        <v>0</v>
      </c>
      <c r="C882" s="4">
        <v>0</v>
      </c>
      <c r="D882" s="4">
        <v>1</v>
      </c>
      <c r="E882" s="4">
        <v>206</v>
      </c>
      <c r="F882" s="4">
        <f>ROUND(Source!T861,O882)</f>
        <v>0</v>
      </c>
      <c r="G882" s="4" t="s">
        <v>130</v>
      </c>
      <c r="H882" s="4" t="s">
        <v>131</v>
      </c>
      <c r="I882" s="4"/>
      <c r="J882" s="4"/>
      <c r="K882" s="4">
        <v>206</v>
      </c>
      <c r="L882" s="4">
        <v>20</v>
      </c>
      <c r="M882" s="4">
        <v>3</v>
      </c>
      <c r="N882" s="4" t="s">
        <v>3</v>
      </c>
      <c r="O882" s="4">
        <v>2</v>
      </c>
      <c r="P882" s="4"/>
      <c r="Q882" s="4"/>
      <c r="R882" s="4"/>
      <c r="S882" s="4"/>
      <c r="T882" s="4"/>
      <c r="U882" s="4"/>
      <c r="V882" s="4"/>
      <c r="W882" s="4">
        <v>0</v>
      </c>
      <c r="X882" s="4">
        <v>1</v>
      </c>
      <c r="Y882" s="4">
        <v>0</v>
      </c>
      <c r="Z882" s="4"/>
      <c r="AA882" s="4"/>
      <c r="AB882" s="4"/>
    </row>
    <row r="883" spans="1:245" x14ac:dyDescent="0.2">
      <c r="A883" s="4">
        <v>50</v>
      </c>
      <c r="B883" s="4">
        <v>0</v>
      </c>
      <c r="C883" s="4">
        <v>0</v>
      </c>
      <c r="D883" s="4">
        <v>1</v>
      </c>
      <c r="E883" s="4">
        <v>207</v>
      </c>
      <c r="F883" s="4">
        <f>ROUND(Source!U861,O883)</f>
        <v>15.33</v>
      </c>
      <c r="G883" s="4" t="s">
        <v>132</v>
      </c>
      <c r="H883" s="4" t="s">
        <v>133</v>
      </c>
      <c r="I883" s="4"/>
      <c r="J883" s="4"/>
      <c r="K883" s="4">
        <v>207</v>
      </c>
      <c r="L883" s="4">
        <v>21</v>
      </c>
      <c r="M883" s="4">
        <v>3</v>
      </c>
      <c r="N883" s="4" t="s">
        <v>3</v>
      </c>
      <c r="O883" s="4">
        <v>7</v>
      </c>
      <c r="P883" s="4"/>
      <c r="Q883" s="4"/>
      <c r="R883" s="4"/>
      <c r="S883" s="4"/>
      <c r="T883" s="4"/>
      <c r="U883" s="4"/>
      <c r="V883" s="4"/>
      <c r="W883" s="4">
        <v>15.33</v>
      </c>
      <c r="X883" s="4">
        <v>1</v>
      </c>
      <c r="Y883" s="4">
        <v>15.33</v>
      </c>
      <c r="Z883" s="4"/>
      <c r="AA883" s="4"/>
      <c r="AB883" s="4"/>
    </row>
    <row r="884" spans="1:245" x14ac:dyDescent="0.2">
      <c r="A884" s="4">
        <v>50</v>
      </c>
      <c r="B884" s="4">
        <v>0</v>
      </c>
      <c r="C884" s="4">
        <v>0</v>
      </c>
      <c r="D884" s="4">
        <v>1</v>
      </c>
      <c r="E884" s="4">
        <v>208</v>
      </c>
      <c r="F884" s="4">
        <f>ROUND(Source!V861,O884)</f>
        <v>0</v>
      </c>
      <c r="G884" s="4" t="s">
        <v>134</v>
      </c>
      <c r="H884" s="4" t="s">
        <v>135</v>
      </c>
      <c r="I884" s="4"/>
      <c r="J884" s="4"/>
      <c r="K884" s="4">
        <v>208</v>
      </c>
      <c r="L884" s="4">
        <v>22</v>
      </c>
      <c r="M884" s="4">
        <v>3</v>
      </c>
      <c r="N884" s="4" t="s">
        <v>3</v>
      </c>
      <c r="O884" s="4">
        <v>7</v>
      </c>
      <c r="P884" s="4"/>
      <c r="Q884" s="4"/>
      <c r="R884" s="4"/>
      <c r="S884" s="4"/>
      <c r="T884" s="4"/>
      <c r="U884" s="4"/>
      <c r="V884" s="4"/>
      <c r="W884" s="4">
        <v>0</v>
      </c>
      <c r="X884" s="4">
        <v>1</v>
      </c>
      <c r="Y884" s="4">
        <v>0</v>
      </c>
      <c r="Z884" s="4"/>
      <c r="AA884" s="4"/>
      <c r="AB884" s="4"/>
    </row>
    <row r="885" spans="1:245" x14ac:dyDescent="0.2">
      <c r="A885" s="4">
        <v>50</v>
      </c>
      <c r="B885" s="4">
        <v>0</v>
      </c>
      <c r="C885" s="4">
        <v>0</v>
      </c>
      <c r="D885" s="4">
        <v>1</v>
      </c>
      <c r="E885" s="4">
        <v>209</v>
      </c>
      <c r="F885" s="4">
        <f>ROUND(Source!W861,O885)</f>
        <v>0</v>
      </c>
      <c r="G885" s="4" t="s">
        <v>136</v>
      </c>
      <c r="H885" s="4" t="s">
        <v>137</v>
      </c>
      <c r="I885" s="4"/>
      <c r="J885" s="4"/>
      <c r="K885" s="4">
        <v>209</v>
      </c>
      <c r="L885" s="4">
        <v>23</v>
      </c>
      <c r="M885" s="4">
        <v>3</v>
      </c>
      <c r="N885" s="4" t="s">
        <v>3</v>
      </c>
      <c r="O885" s="4">
        <v>2</v>
      </c>
      <c r="P885" s="4"/>
      <c r="Q885" s="4"/>
      <c r="R885" s="4"/>
      <c r="S885" s="4"/>
      <c r="T885" s="4"/>
      <c r="U885" s="4"/>
      <c r="V885" s="4"/>
      <c r="W885" s="4">
        <v>0</v>
      </c>
      <c r="X885" s="4">
        <v>1</v>
      </c>
      <c r="Y885" s="4">
        <v>0</v>
      </c>
      <c r="Z885" s="4"/>
      <c r="AA885" s="4"/>
      <c r="AB885" s="4"/>
    </row>
    <row r="886" spans="1:245" x14ac:dyDescent="0.2">
      <c r="A886" s="4">
        <v>50</v>
      </c>
      <c r="B886" s="4">
        <v>0</v>
      </c>
      <c r="C886" s="4">
        <v>0</v>
      </c>
      <c r="D886" s="4">
        <v>1</v>
      </c>
      <c r="E886" s="4">
        <v>233</v>
      </c>
      <c r="F886" s="4">
        <f>ROUND(Source!BD861,O886)</f>
        <v>4138.03</v>
      </c>
      <c r="G886" s="4" t="s">
        <v>138</v>
      </c>
      <c r="H886" s="4" t="s">
        <v>139</v>
      </c>
      <c r="I886" s="4"/>
      <c r="J886" s="4"/>
      <c r="K886" s="4">
        <v>233</v>
      </c>
      <c r="L886" s="4">
        <v>24</v>
      </c>
      <c r="M886" s="4">
        <v>3</v>
      </c>
      <c r="N886" s="4" t="s">
        <v>3</v>
      </c>
      <c r="O886" s="4">
        <v>2</v>
      </c>
      <c r="P886" s="4"/>
      <c r="Q886" s="4"/>
      <c r="R886" s="4"/>
      <c r="S886" s="4"/>
      <c r="T886" s="4"/>
      <c r="U886" s="4"/>
      <c r="V886" s="4"/>
      <c r="W886" s="4">
        <v>4138.03</v>
      </c>
      <c r="X886" s="4">
        <v>1</v>
      </c>
      <c r="Y886" s="4">
        <v>4138.03</v>
      </c>
      <c r="Z886" s="4"/>
      <c r="AA886" s="4"/>
      <c r="AB886" s="4"/>
    </row>
    <row r="887" spans="1:245" x14ac:dyDescent="0.2">
      <c r="A887" s="4">
        <v>50</v>
      </c>
      <c r="B887" s="4">
        <v>0</v>
      </c>
      <c r="C887" s="4">
        <v>0</v>
      </c>
      <c r="D887" s="4">
        <v>1</v>
      </c>
      <c r="E887" s="4">
        <v>210</v>
      </c>
      <c r="F887" s="4">
        <f>ROUND(Source!X861,O887)</f>
        <v>6126.11</v>
      </c>
      <c r="G887" s="4" t="s">
        <v>140</v>
      </c>
      <c r="H887" s="4" t="s">
        <v>141</v>
      </c>
      <c r="I887" s="4"/>
      <c r="J887" s="4"/>
      <c r="K887" s="4">
        <v>210</v>
      </c>
      <c r="L887" s="4">
        <v>25</v>
      </c>
      <c r="M887" s="4">
        <v>3</v>
      </c>
      <c r="N887" s="4" t="s">
        <v>3</v>
      </c>
      <c r="O887" s="4">
        <v>2</v>
      </c>
      <c r="P887" s="4"/>
      <c r="Q887" s="4"/>
      <c r="R887" s="4"/>
      <c r="S887" s="4"/>
      <c r="T887" s="4"/>
      <c r="U887" s="4"/>
      <c r="V887" s="4"/>
      <c r="W887" s="4">
        <v>6126.11</v>
      </c>
      <c r="X887" s="4">
        <v>1</v>
      </c>
      <c r="Y887" s="4">
        <v>6126.11</v>
      </c>
      <c r="Z887" s="4"/>
      <c r="AA887" s="4"/>
      <c r="AB887" s="4"/>
    </row>
    <row r="888" spans="1:245" x14ac:dyDescent="0.2">
      <c r="A888" s="4">
        <v>50</v>
      </c>
      <c r="B888" s="4">
        <v>0</v>
      </c>
      <c r="C888" s="4">
        <v>0</v>
      </c>
      <c r="D888" s="4">
        <v>1</v>
      </c>
      <c r="E888" s="4">
        <v>211</v>
      </c>
      <c r="F888" s="4">
        <f>ROUND(Source!Y861,O888)</f>
        <v>3243.23</v>
      </c>
      <c r="G888" s="4" t="s">
        <v>142</v>
      </c>
      <c r="H888" s="4" t="s">
        <v>143</v>
      </c>
      <c r="I888" s="4"/>
      <c r="J888" s="4"/>
      <c r="K888" s="4">
        <v>211</v>
      </c>
      <c r="L888" s="4">
        <v>26</v>
      </c>
      <c r="M888" s="4">
        <v>3</v>
      </c>
      <c r="N888" s="4" t="s">
        <v>3</v>
      </c>
      <c r="O888" s="4">
        <v>2</v>
      </c>
      <c r="P888" s="4"/>
      <c r="Q888" s="4"/>
      <c r="R888" s="4"/>
      <c r="S888" s="4"/>
      <c r="T888" s="4"/>
      <c r="U888" s="4"/>
      <c r="V888" s="4"/>
      <c r="W888" s="4">
        <v>3243.23</v>
      </c>
      <c r="X888" s="4">
        <v>1</v>
      </c>
      <c r="Y888" s="4">
        <v>3243.23</v>
      </c>
      <c r="Z888" s="4"/>
      <c r="AA888" s="4"/>
      <c r="AB888" s="4"/>
    </row>
    <row r="889" spans="1:245" x14ac:dyDescent="0.2">
      <c r="A889" s="4">
        <v>50</v>
      </c>
      <c r="B889" s="4">
        <v>0</v>
      </c>
      <c r="C889" s="4">
        <v>0</v>
      </c>
      <c r="D889" s="4">
        <v>1</v>
      </c>
      <c r="E889" s="4">
        <v>224</v>
      </c>
      <c r="F889" s="4">
        <f>ROUND(Source!AR861,O889)</f>
        <v>22835.119999999999</v>
      </c>
      <c r="G889" s="4" t="s">
        <v>144</v>
      </c>
      <c r="H889" s="4" t="s">
        <v>145</v>
      </c>
      <c r="I889" s="4"/>
      <c r="J889" s="4"/>
      <c r="K889" s="4">
        <v>224</v>
      </c>
      <c r="L889" s="4">
        <v>27</v>
      </c>
      <c r="M889" s="4">
        <v>3</v>
      </c>
      <c r="N889" s="4" t="s">
        <v>3</v>
      </c>
      <c r="O889" s="4">
        <v>2</v>
      </c>
      <c r="P889" s="4"/>
      <c r="Q889" s="4"/>
      <c r="R889" s="4"/>
      <c r="S889" s="4"/>
      <c r="T889" s="4"/>
      <c r="U889" s="4"/>
      <c r="V889" s="4"/>
      <c r="W889" s="4">
        <v>22835.119999999999</v>
      </c>
      <c r="X889" s="4">
        <v>1</v>
      </c>
      <c r="Y889" s="4">
        <v>22835.119999999999</v>
      </c>
      <c r="Z889" s="4"/>
      <c r="AA889" s="4"/>
      <c r="AB889" s="4"/>
    </row>
    <row r="891" spans="1:245" x14ac:dyDescent="0.2">
      <c r="A891" s="1">
        <v>4</v>
      </c>
      <c r="B891" s="1">
        <v>0</v>
      </c>
      <c r="C891" s="1"/>
      <c r="D891" s="1">
        <f>ROW(A905)</f>
        <v>905</v>
      </c>
      <c r="E891" s="1"/>
      <c r="F891" s="1" t="s">
        <v>17</v>
      </c>
      <c r="G891" s="1" t="s">
        <v>297</v>
      </c>
      <c r="H891" s="1" t="s">
        <v>3</v>
      </c>
      <c r="I891" s="1">
        <v>0</v>
      </c>
      <c r="J891" s="1"/>
      <c r="K891" s="1">
        <v>0</v>
      </c>
      <c r="L891" s="1"/>
      <c r="M891" s="1" t="s">
        <v>3</v>
      </c>
      <c r="N891" s="1"/>
      <c r="O891" s="1"/>
      <c r="P891" s="1"/>
      <c r="Q891" s="1"/>
      <c r="R891" s="1"/>
      <c r="S891" s="1">
        <v>0</v>
      </c>
      <c r="T891" s="1"/>
      <c r="U891" s="1" t="s">
        <v>3</v>
      </c>
      <c r="V891" s="1">
        <v>0</v>
      </c>
      <c r="W891" s="1"/>
      <c r="X891" s="1"/>
      <c r="Y891" s="1"/>
      <c r="Z891" s="1"/>
      <c r="AA891" s="1"/>
      <c r="AB891" s="1" t="s">
        <v>3</v>
      </c>
      <c r="AC891" s="1" t="s">
        <v>3</v>
      </c>
      <c r="AD891" s="1" t="s">
        <v>3</v>
      </c>
      <c r="AE891" s="1" t="s">
        <v>3</v>
      </c>
      <c r="AF891" s="1" t="s">
        <v>3</v>
      </c>
      <c r="AG891" s="1" t="s">
        <v>3</v>
      </c>
      <c r="AH891" s="1"/>
      <c r="AI891" s="1"/>
      <c r="AJ891" s="1"/>
      <c r="AK891" s="1"/>
      <c r="AL891" s="1"/>
      <c r="AM891" s="1"/>
      <c r="AN891" s="1"/>
      <c r="AO891" s="1"/>
      <c r="AP891" s="1" t="s">
        <v>3</v>
      </c>
      <c r="AQ891" s="1" t="s">
        <v>3</v>
      </c>
      <c r="AR891" s="1" t="s">
        <v>3</v>
      </c>
      <c r="AS891" s="1"/>
      <c r="AT891" s="1"/>
      <c r="AU891" s="1"/>
      <c r="AV891" s="1"/>
      <c r="AW891" s="1"/>
      <c r="AX891" s="1"/>
      <c r="AY891" s="1"/>
      <c r="AZ891" s="1" t="s">
        <v>3</v>
      </c>
      <c r="BA891" s="1"/>
      <c r="BB891" s="1" t="s">
        <v>3</v>
      </c>
      <c r="BC891" s="1" t="s">
        <v>3</v>
      </c>
      <c r="BD891" s="1" t="s">
        <v>3</v>
      </c>
      <c r="BE891" s="1" t="s">
        <v>3</v>
      </c>
      <c r="BF891" s="1" t="s">
        <v>3</v>
      </c>
      <c r="BG891" s="1" t="s">
        <v>3</v>
      </c>
      <c r="BH891" s="1" t="s">
        <v>3</v>
      </c>
      <c r="BI891" s="1" t="s">
        <v>3</v>
      </c>
      <c r="BJ891" s="1" t="s">
        <v>3</v>
      </c>
      <c r="BK891" s="1" t="s">
        <v>3</v>
      </c>
      <c r="BL891" s="1" t="s">
        <v>3</v>
      </c>
      <c r="BM891" s="1" t="s">
        <v>3</v>
      </c>
      <c r="BN891" s="1" t="s">
        <v>3</v>
      </c>
      <c r="BO891" s="1" t="s">
        <v>3</v>
      </c>
      <c r="BP891" s="1" t="s">
        <v>3</v>
      </c>
      <c r="BQ891" s="1"/>
      <c r="BR891" s="1"/>
      <c r="BS891" s="1"/>
      <c r="BT891" s="1"/>
      <c r="BU891" s="1"/>
      <c r="BV891" s="1"/>
      <c r="BW891" s="1"/>
      <c r="BX891" s="1">
        <v>0</v>
      </c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>
        <v>0</v>
      </c>
    </row>
    <row r="893" spans="1:245" x14ac:dyDescent="0.2">
      <c r="A893" s="2">
        <v>52</v>
      </c>
      <c r="B893" s="2">
        <f t="shared" ref="B893:G893" si="490">B905</f>
        <v>0</v>
      </c>
      <c r="C893" s="2">
        <f t="shared" si="490"/>
        <v>4</v>
      </c>
      <c r="D893" s="2">
        <f t="shared" si="490"/>
        <v>891</v>
      </c>
      <c r="E893" s="2">
        <f t="shared" si="490"/>
        <v>0</v>
      </c>
      <c r="F893" s="2" t="str">
        <f t="shared" si="490"/>
        <v>Новый раздел</v>
      </c>
      <c r="G893" s="2" t="str">
        <f t="shared" si="490"/>
        <v>Пусконаладочные работы</v>
      </c>
      <c r="H893" s="2"/>
      <c r="I893" s="2"/>
      <c r="J893" s="2"/>
      <c r="K893" s="2"/>
      <c r="L893" s="2"/>
      <c r="M893" s="2"/>
      <c r="N893" s="2"/>
      <c r="O893" s="2">
        <f t="shared" ref="O893:AT893" si="491">O905</f>
        <v>149799.59</v>
      </c>
      <c r="P893" s="2">
        <f t="shared" si="491"/>
        <v>0</v>
      </c>
      <c r="Q893" s="2">
        <f t="shared" si="491"/>
        <v>0</v>
      </c>
      <c r="R893" s="2">
        <f t="shared" si="491"/>
        <v>0</v>
      </c>
      <c r="S893" s="2">
        <f t="shared" si="491"/>
        <v>149799.59</v>
      </c>
      <c r="T893" s="2">
        <f t="shared" si="491"/>
        <v>0</v>
      </c>
      <c r="U893" s="2">
        <f t="shared" si="491"/>
        <v>258.3528</v>
      </c>
      <c r="V893" s="2">
        <f t="shared" si="491"/>
        <v>0</v>
      </c>
      <c r="W893" s="2">
        <f t="shared" si="491"/>
        <v>0</v>
      </c>
      <c r="X893" s="2">
        <f t="shared" si="491"/>
        <v>110851.69</v>
      </c>
      <c r="Y893" s="2">
        <f t="shared" si="491"/>
        <v>53927.839999999997</v>
      </c>
      <c r="Z893" s="2">
        <f t="shared" si="491"/>
        <v>0</v>
      </c>
      <c r="AA893" s="2">
        <f t="shared" si="491"/>
        <v>0</v>
      </c>
      <c r="AB893" s="2">
        <f t="shared" si="491"/>
        <v>149799.59</v>
      </c>
      <c r="AC893" s="2">
        <f t="shared" si="491"/>
        <v>0</v>
      </c>
      <c r="AD893" s="2">
        <f t="shared" si="491"/>
        <v>0</v>
      </c>
      <c r="AE893" s="2">
        <f t="shared" si="491"/>
        <v>0</v>
      </c>
      <c r="AF893" s="2">
        <f t="shared" si="491"/>
        <v>149799.59</v>
      </c>
      <c r="AG893" s="2">
        <f t="shared" si="491"/>
        <v>0</v>
      </c>
      <c r="AH893" s="2">
        <f t="shared" si="491"/>
        <v>258.3528</v>
      </c>
      <c r="AI893" s="2">
        <f t="shared" si="491"/>
        <v>0</v>
      </c>
      <c r="AJ893" s="2">
        <f t="shared" si="491"/>
        <v>0</v>
      </c>
      <c r="AK893" s="2">
        <f t="shared" si="491"/>
        <v>110851.69</v>
      </c>
      <c r="AL893" s="2">
        <f t="shared" si="491"/>
        <v>53927.839999999997</v>
      </c>
      <c r="AM893" s="2">
        <f t="shared" si="491"/>
        <v>0</v>
      </c>
      <c r="AN893" s="2">
        <f t="shared" si="491"/>
        <v>0</v>
      </c>
      <c r="AO893" s="2">
        <f t="shared" si="491"/>
        <v>0</v>
      </c>
      <c r="AP893" s="2">
        <f t="shared" si="491"/>
        <v>0</v>
      </c>
      <c r="AQ893" s="2">
        <f t="shared" si="491"/>
        <v>0</v>
      </c>
      <c r="AR893" s="2">
        <f t="shared" si="491"/>
        <v>314579.12</v>
      </c>
      <c r="AS893" s="2">
        <f t="shared" si="491"/>
        <v>0</v>
      </c>
      <c r="AT893" s="2">
        <f t="shared" si="491"/>
        <v>0</v>
      </c>
      <c r="AU893" s="2">
        <f t="shared" ref="AU893:BZ893" si="492">AU905</f>
        <v>314579.12</v>
      </c>
      <c r="AV893" s="2">
        <f t="shared" si="492"/>
        <v>0</v>
      </c>
      <c r="AW893" s="2">
        <f t="shared" si="492"/>
        <v>0</v>
      </c>
      <c r="AX893" s="2">
        <f t="shared" si="492"/>
        <v>0</v>
      </c>
      <c r="AY893" s="2">
        <f t="shared" si="492"/>
        <v>0</v>
      </c>
      <c r="AZ893" s="2">
        <f t="shared" si="492"/>
        <v>0</v>
      </c>
      <c r="BA893" s="2">
        <f t="shared" si="492"/>
        <v>0</v>
      </c>
      <c r="BB893" s="2">
        <f t="shared" si="492"/>
        <v>0</v>
      </c>
      <c r="BC893" s="2">
        <f t="shared" si="492"/>
        <v>0</v>
      </c>
      <c r="BD893" s="2">
        <f t="shared" si="492"/>
        <v>0</v>
      </c>
      <c r="BE893" s="2">
        <f t="shared" si="492"/>
        <v>0</v>
      </c>
      <c r="BF893" s="2">
        <f t="shared" si="492"/>
        <v>0</v>
      </c>
      <c r="BG893" s="2">
        <f t="shared" si="492"/>
        <v>0</v>
      </c>
      <c r="BH893" s="2">
        <f t="shared" si="492"/>
        <v>0</v>
      </c>
      <c r="BI893" s="2">
        <f t="shared" si="492"/>
        <v>0</v>
      </c>
      <c r="BJ893" s="2">
        <f t="shared" si="492"/>
        <v>0</v>
      </c>
      <c r="BK893" s="2">
        <f t="shared" si="492"/>
        <v>0</v>
      </c>
      <c r="BL893" s="2">
        <f t="shared" si="492"/>
        <v>0</v>
      </c>
      <c r="BM893" s="2">
        <f t="shared" si="492"/>
        <v>0</v>
      </c>
      <c r="BN893" s="2">
        <f t="shared" si="492"/>
        <v>0</v>
      </c>
      <c r="BO893" s="2">
        <f t="shared" si="492"/>
        <v>0</v>
      </c>
      <c r="BP893" s="2">
        <f t="shared" si="492"/>
        <v>0</v>
      </c>
      <c r="BQ893" s="2">
        <f t="shared" si="492"/>
        <v>0</v>
      </c>
      <c r="BR893" s="2">
        <f t="shared" si="492"/>
        <v>0</v>
      </c>
      <c r="BS893" s="2">
        <f t="shared" si="492"/>
        <v>0</v>
      </c>
      <c r="BT893" s="2">
        <f t="shared" si="492"/>
        <v>0</v>
      </c>
      <c r="BU893" s="2">
        <f t="shared" si="492"/>
        <v>0</v>
      </c>
      <c r="BV893" s="2">
        <f t="shared" si="492"/>
        <v>0</v>
      </c>
      <c r="BW893" s="2">
        <f t="shared" si="492"/>
        <v>0</v>
      </c>
      <c r="BX893" s="2">
        <f t="shared" si="492"/>
        <v>0</v>
      </c>
      <c r="BY893" s="2">
        <f t="shared" si="492"/>
        <v>0</v>
      </c>
      <c r="BZ893" s="2">
        <f t="shared" si="492"/>
        <v>0</v>
      </c>
      <c r="CA893" s="2">
        <f t="shared" ref="CA893:DF893" si="493">CA905</f>
        <v>314579.12</v>
      </c>
      <c r="CB893" s="2">
        <f t="shared" si="493"/>
        <v>0</v>
      </c>
      <c r="CC893" s="2">
        <f t="shared" si="493"/>
        <v>0</v>
      </c>
      <c r="CD893" s="2">
        <f t="shared" si="493"/>
        <v>314579.12</v>
      </c>
      <c r="CE893" s="2">
        <f t="shared" si="493"/>
        <v>0</v>
      </c>
      <c r="CF893" s="2">
        <f t="shared" si="493"/>
        <v>0</v>
      </c>
      <c r="CG893" s="2">
        <f t="shared" si="493"/>
        <v>0</v>
      </c>
      <c r="CH893" s="2">
        <f t="shared" si="493"/>
        <v>0</v>
      </c>
      <c r="CI893" s="2">
        <f t="shared" si="493"/>
        <v>0</v>
      </c>
      <c r="CJ893" s="2">
        <f t="shared" si="493"/>
        <v>0</v>
      </c>
      <c r="CK893" s="2">
        <f t="shared" si="493"/>
        <v>0</v>
      </c>
      <c r="CL893" s="2">
        <f t="shared" si="493"/>
        <v>0</v>
      </c>
      <c r="CM893" s="2">
        <f t="shared" si="493"/>
        <v>0</v>
      </c>
      <c r="CN893" s="2">
        <f t="shared" si="493"/>
        <v>0</v>
      </c>
      <c r="CO893" s="2">
        <f t="shared" si="493"/>
        <v>0</v>
      </c>
      <c r="CP893" s="2">
        <f t="shared" si="493"/>
        <v>0</v>
      </c>
      <c r="CQ893" s="2">
        <f t="shared" si="493"/>
        <v>0</v>
      </c>
      <c r="CR893" s="2">
        <f t="shared" si="493"/>
        <v>0</v>
      </c>
      <c r="CS893" s="2">
        <f t="shared" si="493"/>
        <v>0</v>
      </c>
      <c r="CT893" s="2">
        <f t="shared" si="493"/>
        <v>0</v>
      </c>
      <c r="CU893" s="2">
        <f t="shared" si="493"/>
        <v>0</v>
      </c>
      <c r="CV893" s="2">
        <f t="shared" si="493"/>
        <v>0</v>
      </c>
      <c r="CW893" s="2">
        <f t="shared" si="493"/>
        <v>0</v>
      </c>
      <c r="CX893" s="2">
        <f t="shared" si="493"/>
        <v>0</v>
      </c>
      <c r="CY893" s="2">
        <f t="shared" si="493"/>
        <v>0</v>
      </c>
      <c r="CZ893" s="2">
        <f t="shared" si="493"/>
        <v>0</v>
      </c>
      <c r="DA893" s="2">
        <f t="shared" si="493"/>
        <v>0</v>
      </c>
      <c r="DB893" s="2">
        <f t="shared" si="493"/>
        <v>0</v>
      </c>
      <c r="DC893" s="2">
        <f t="shared" si="493"/>
        <v>0</v>
      </c>
      <c r="DD893" s="2">
        <f t="shared" si="493"/>
        <v>0</v>
      </c>
      <c r="DE893" s="2">
        <f t="shared" si="493"/>
        <v>0</v>
      </c>
      <c r="DF893" s="2">
        <f t="shared" si="493"/>
        <v>0</v>
      </c>
      <c r="DG893" s="3">
        <f t="shared" ref="DG893:EL893" si="494">DG905</f>
        <v>0</v>
      </c>
      <c r="DH893" s="3">
        <f t="shared" si="494"/>
        <v>0</v>
      </c>
      <c r="DI893" s="3">
        <f t="shared" si="494"/>
        <v>0</v>
      </c>
      <c r="DJ893" s="3">
        <f t="shared" si="494"/>
        <v>0</v>
      </c>
      <c r="DK893" s="3">
        <f t="shared" si="494"/>
        <v>0</v>
      </c>
      <c r="DL893" s="3">
        <f t="shared" si="494"/>
        <v>0</v>
      </c>
      <c r="DM893" s="3">
        <f t="shared" si="494"/>
        <v>0</v>
      </c>
      <c r="DN893" s="3">
        <f t="shared" si="494"/>
        <v>0</v>
      </c>
      <c r="DO893" s="3">
        <f t="shared" si="494"/>
        <v>0</v>
      </c>
      <c r="DP893" s="3">
        <f t="shared" si="494"/>
        <v>0</v>
      </c>
      <c r="DQ893" s="3">
        <f t="shared" si="494"/>
        <v>0</v>
      </c>
      <c r="DR893" s="3">
        <f t="shared" si="494"/>
        <v>0</v>
      </c>
      <c r="DS893" s="3">
        <f t="shared" si="494"/>
        <v>0</v>
      </c>
      <c r="DT893" s="3">
        <f t="shared" si="494"/>
        <v>0</v>
      </c>
      <c r="DU893" s="3">
        <f t="shared" si="494"/>
        <v>0</v>
      </c>
      <c r="DV893" s="3">
        <f t="shared" si="494"/>
        <v>0</v>
      </c>
      <c r="DW893" s="3">
        <f t="shared" si="494"/>
        <v>0</v>
      </c>
      <c r="DX893" s="3">
        <f t="shared" si="494"/>
        <v>0</v>
      </c>
      <c r="DY893" s="3">
        <f t="shared" si="494"/>
        <v>0</v>
      </c>
      <c r="DZ893" s="3">
        <f t="shared" si="494"/>
        <v>0</v>
      </c>
      <c r="EA893" s="3">
        <f t="shared" si="494"/>
        <v>0</v>
      </c>
      <c r="EB893" s="3">
        <f t="shared" si="494"/>
        <v>0</v>
      </c>
      <c r="EC893" s="3">
        <f t="shared" si="494"/>
        <v>0</v>
      </c>
      <c r="ED893" s="3">
        <f t="shared" si="494"/>
        <v>0</v>
      </c>
      <c r="EE893" s="3">
        <f t="shared" si="494"/>
        <v>0</v>
      </c>
      <c r="EF893" s="3">
        <f t="shared" si="494"/>
        <v>0</v>
      </c>
      <c r="EG893" s="3">
        <f t="shared" si="494"/>
        <v>0</v>
      </c>
      <c r="EH893" s="3">
        <f t="shared" si="494"/>
        <v>0</v>
      </c>
      <c r="EI893" s="3">
        <f t="shared" si="494"/>
        <v>0</v>
      </c>
      <c r="EJ893" s="3">
        <f t="shared" si="494"/>
        <v>0</v>
      </c>
      <c r="EK893" s="3">
        <f t="shared" si="494"/>
        <v>0</v>
      </c>
      <c r="EL893" s="3">
        <f t="shared" si="494"/>
        <v>0</v>
      </c>
      <c r="EM893" s="3">
        <f t="shared" ref="EM893:FR893" si="495">EM905</f>
        <v>0</v>
      </c>
      <c r="EN893" s="3">
        <f t="shared" si="495"/>
        <v>0</v>
      </c>
      <c r="EO893" s="3">
        <f t="shared" si="495"/>
        <v>0</v>
      </c>
      <c r="EP893" s="3">
        <f t="shared" si="495"/>
        <v>0</v>
      </c>
      <c r="EQ893" s="3">
        <f t="shared" si="495"/>
        <v>0</v>
      </c>
      <c r="ER893" s="3">
        <f t="shared" si="495"/>
        <v>0</v>
      </c>
      <c r="ES893" s="3">
        <f t="shared" si="495"/>
        <v>0</v>
      </c>
      <c r="ET893" s="3">
        <f t="shared" si="495"/>
        <v>0</v>
      </c>
      <c r="EU893" s="3">
        <f t="shared" si="495"/>
        <v>0</v>
      </c>
      <c r="EV893" s="3">
        <f t="shared" si="495"/>
        <v>0</v>
      </c>
      <c r="EW893" s="3">
        <f t="shared" si="495"/>
        <v>0</v>
      </c>
      <c r="EX893" s="3">
        <f t="shared" si="495"/>
        <v>0</v>
      </c>
      <c r="EY893" s="3">
        <f t="shared" si="495"/>
        <v>0</v>
      </c>
      <c r="EZ893" s="3">
        <f t="shared" si="495"/>
        <v>0</v>
      </c>
      <c r="FA893" s="3">
        <f t="shared" si="495"/>
        <v>0</v>
      </c>
      <c r="FB893" s="3">
        <f t="shared" si="495"/>
        <v>0</v>
      </c>
      <c r="FC893" s="3">
        <f t="shared" si="495"/>
        <v>0</v>
      </c>
      <c r="FD893" s="3">
        <f t="shared" si="495"/>
        <v>0</v>
      </c>
      <c r="FE893" s="3">
        <f t="shared" si="495"/>
        <v>0</v>
      </c>
      <c r="FF893" s="3">
        <f t="shared" si="495"/>
        <v>0</v>
      </c>
      <c r="FG893" s="3">
        <f t="shared" si="495"/>
        <v>0</v>
      </c>
      <c r="FH893" s="3">
        <f t="shared" si="495"/>
        <v>0</v>
      </c>
      <c r="FI893" s="3">
        <f t="shared" si="495"/>
        <v>0</v>
      </c>
      <c r="FJ893" s="3">
        <f t="shared" si="495"/>
        <v>0</v>
      </c>
      <c r="FK893" s="3">
        <f t="shared" si="495"/>
        <v>0</v>
      </c>
      <c r="FL893" s="3">
        <f t="shared" si="495"/>
        <v>0</v>
      </c>
      <c r="FM893" s="3">
        <f t="shared" si="495"/>
        <v>0</v>
      </c>
      <c r="FN893" s="3">
        <f t="shared" si="495"/>
        <v>0</v>
      </c>
      <c r="FO893" s="3">
        <f t="shared" si="495"/>
        <v>0</v>
      </c>
      <c r="FP893" s="3">
        <f t="shared" si="495"/>
        <v>0</v>
      </c>
      <c r="FQ893" s="3">
        <f t="shared" si="495"/>
        <v>0</v>
      </c>
      <c r="FR893" s="3">
        <f t="shared" si="495"/>
        <v>0</v>
      </c>
      <c r="FS893" s="3">
        <f t="shared" ref="FS893:GX893" si="496">FS905</f>
        <v>0</v>
      </c>
      <c r="FT893" s="3">
        <f t="shared" si="496"/>
        <v>0</v>
      </c>
      <c r="FU893" s="3">
        <f t="shared" si="496"/>
        <v>0</v>
      </c>
      <c r="FV893" s="3">
        <f t="shared" si="496"/>
        <v>0</v>
      </c>
      <c r="FW893" s="3">
        <f t="shared" si="496"/>
        <v>0</v>
      </c>
      <c r="FX893" s="3">
        <f t="shared" si="496"/>
        <v>0</v>
      </c>
      <c r="FY893" s="3">
        <f t="shared" si="496"/>
        <v>0</v>
      </c>
      <c r="FZ893" s="3">
        <f t="shared" si="496"/>
        <v>0</v>
      </c>
      <c r="GA893" s="3">
        <f t="shared" si="496"/>
        <v>0</v>
      </c>
      <c r="GB893" s="3">
        <f t="shared" si="496"/>
        <v>0</v>
      </c>
      <c r="GC893" s="3">
        <f t="shared" si="496"/>
        <v>0</v>
      </c>
      <c r="GD893" s="3">
        <f t="shared" si="496"/>
        <v>0</v>
      </c>
      <c r="GE893" s="3">
        <f t="shared" si="496"/>
        <v>0</v>
      </c>
      <c r="GF893" s="3">
        <f t="shared" si="496"/>
        <v>0</v>
      </c>
      <c r="GG893" s="3">
        <f t="shared" si="496"/>
        <v>0</v>
      </c>
      <c r="GH893" s="3">
        <f t="shared" si="496"/>
        <v>0</v>
      </c>
      <c r="GI893" s="3">
        <f t="shared" si="496"/>
        <v>0</v>
      </c>
      <c r="GJ893" s="3">
        <f t="shared" si="496"/>
        <v>0</v>
      </c>
      <c r="GK893" s="3">
        <f t="shared" si="496"/>
        <v>0</v>
      </c>
      <c r="GL893" s="3">
        <f t="shared" si="496"/>
        <v>0</v>
      </c>
      <c r="GM893" s="3">
        <f t="shared" si="496"/>
        <v>0</v>
      </c>
      <c r="GN893" s="3">
        <f t="shared" si="496"/>
        <v>0</v>
      </c>
      <c r="GO893" s="3">
        <f t="shared" si="496"/>
        <v>0</v>
      </c>
      <c r="GP893" s="3">
        <f t="shared" si="496"/>
        <v>0</v>
      </c>
      <c r="GQ893" s="3">
        <f t="shared" si="496"/>
        <v>0</v>
      </c>
      <c r="GR893" s="3">
        <f t="shared" si="496"/>
        <v>0</v>
      </c>
      <c r="GS893" s="3">
        <f t="shared" si="496"/>
        <v>0</v>
      </c>
      <c r="GT893" s="3">
        <f t="shared" si="496"/>
        <v>0</v>
      </c>
      <c r="GU893" s="3">
        <f t="shared" si="496"/>
        <v>0</v>
      </c>
      <c r="GV893" s="3">
        <f t="shared" si="496"/>
        <v>0</v>
      </c>
      <c r="GW893" s="3">
        <f t="shared" si="496"/>
        <v>0</v>
      </c>
      <c r="GX893" s="3">
        <f t="shared" si="496"/>
        <v>0</v>
      </c>
    </row>
    <row r="895" spans="1:245" x14ac:dyDescent="0.2">
      <c r="A895">
        <v>17</v>
      </c>
      <c r="B895">
        <v>0</v>
      </c>
      <c r="C895">
        <f>ROW(SmtRes!A963)</f>
        <v>963</v>
      </c>
      <c r="D895">
        <f>ROW(EtalonRes!A971)</f>
        <v>971</v>
      </c>
      <c r="E895" t="s">
        <v>408</v>
      </c>
      <c r="F895" t="s">
        <v>299</v>
      </c>
      <c r="G895" t="s">
        <v>300</v>
      </c>
      <c r="H895" t="s">
        <v>22</v>
      </c>
      <c r="I895">
        <v>3</v>
      </c>
      <c r="J895">
        <v>0</v>
      </c>
      <c r="K895">
        <v>3</v>
      </c>
      <c r="O895">
        <f t="shared" ref="O895:O903" si="497">ROUND(CP895,2)</f>
        <v>2872.26</v>
      </c>
      <c r="P895">
        <f>SUMIF(SmtRes!AQ962:'SmtRes'!AQ963,"=1",SmtRes!DF962:'SmtRes'!DF963)</f>
        <v>0</v>
      </c>
      <c r="Q895">
        <f>SUMIF(SmtRes!AQ962:'SmtRes'!AQ963,"=1",SmtRes!DG962:'SmtRes'!DG963)</f>
        <v>0</v>
      </c>
      <c r="R895">
        <f>SUMIF(SmtRes!AQ962:'SmtRes'!AQ963,"=1",SmtRes!DH962:'SmtRes'!DH963)</f>
        <v>0</v>
      </c>
      <c r="S895">
        <f>SUMIF(SmtRes!AQ962:'SmtRes'!AQ963,"=1",SmtRes!DI962:'SmtRes'!DI963)</f>
        <v>2872.26</v>
      </c>
      <c r="T895">
        <f t="shared" ref="T895:T903" si="498">ROUND(CU895*I895,2)</f>
        <v>0</v>
      </c>
      <c r="U895">
        <f>SUMIF(SmtRes!AQ962:'SmtRes'!AQ963,"=1",SmtRes!CV962:'SmtRes'!CV963)</f>
        <v>4.8600000000000003</v>
      </c>
      <c r="V895">
        <f>SUMIF(SmtRes!AQ962:'SmtRes'!AQ963,"=1",SmtRes!CW962:'SmtRes'!CW963)</f>
        <v>0</v>
      </c>
      <c r="W895">
        <f t="shared" ref="W895:W903" si="499">ROUND(CX895*I895,2)</f>
        <v>0</v>
      </c>
      <c r="X895">
        <f t="shared" ref="X895:X903" si="500">ROUND(CY895,2)</f>
        <v>2125.4699999999998</v>
      </c>
      <c r="Y895">
        <f t="shared" ref="Y895:Y903" si="501">ROUND(CZ895,2)</f>
        <v>1034.01</v>
      </c>
      <c r="AA895">
        <v>61617792</v>
      </c>
      <c r="AB895">
        <f t="shared" ref="AB895:AB903" si="502">ROUND((AC895+AD895+AF895),6)</f>
        <v>957.42</v>
      </c>
      <c r="AC895">
        <f t="shared" ref="AC895:AC903" si="503">ROUND((0),6)</f>
        <v>0</v>
      </c>
      <c r="AD895">
        <f t="shared" ref="AD895:AD903" si="504">ROUND((((0)-(0))+AE895),6)</f>
        <v>0</v>
      </c>
      <c r="AE895">
        <f t="shared" ref="AE895:AE903" si="505">ROUND((0),6)</f>
        <v>0</v>
      </c>
      <c r="AF895">
        <f>ROUND((SUM(SmtRes!BT962:'SmtRes'!BT963)),6)</f>
        <v>957.42</v>
      </c>
      <c r="AG895">
        <f t="shared" ref="AG895:AG903" si="506">ROUND((AP895),6)</f>
        <v>0</v>
      </c>
      <c r="AH895">
        <f>(SUM(SmtRes!BU962:'SmtRes'!BU963))</f>
        <v>1.62</v>
      </c>
      <c r="AI895">
        <f>(0)</f>
        <v>0</v>
      </c>
      <c r="AJ895">
        <f t="shared" ref="AJ895:AJ903" si="507">(AS895)</f>
        <v>0</v>
      </c>
      <c r="AK895">
        <v>957.42000000000007</v>
      </c>
      <c r="AL895">
        <v>0</v>
      </c>
      <c r="AM895">
        <v>0</v>
      </c>
      <c r="AN895">
        <v>0</v>
      </c>
      <c r="AO895">
        <v>957.42000000000007</v>
      </c>
      <c r="AP895">
        <v>0</v>
      </c>
      <c r="AQ895">
        <v>1.62</v>
      </c>
      <c r="AR895">
        <v>0</v>
      </c>
      <c r="AS895">
        <v>0</v>
      </c>
      <c r="AT895">
        <v>74</v>
      </c>
      <c r="AU895">
        <v>36</v>
      </c>
      <c r="AV895">
        <v>1</v>
      </c>
      <c r="AW895">
        <v>1</v>
      </c>
      <c r="AZ895">
        <v>1</v>
      </c>
      <c r="BA895">
        <v>1</v>
      </c>
      <c r="BB895">
        <v>1</v>
      </c>
      <c r="BC895">
        <v>1</v>
      </c>
      <c r="BD895" t="s">
        <v>3</v>
      </c>
      <c r="BE895" t="s">
        <v>3</v>
      </c>
      <c r="BF895" t="s">
        <v>3</v>
      </c>
      <c r="BG895" t="s">
        <v>3</v>
      </c>
      <c r="BH895">
        <v>0</v>
      </c>
      <c r="BI895">
        <v>4</v>
      </c>
      <c r="BJ895" t="s">
        <v>301</v>
      </c>
      <c r="BM895">
        <v>200001</v>
      </c>
      <c r="BN895">
        <v>0</v>
      </c>
      <c r="BO895" t="s">
        <v>3</v>
      </c>
      <c r="BP895">
        <v>0</v>
      </c>
      <c r="BQ895">
        <v>4</v>
      </c>
      <c r="BR895">
        <v>0</v>
      </c>
      <c r="BS895">
        <v>1</v>
      </c>
      <c r="BT895">
        <v>1</v>
      </c>
      <c r="BU895">
        <v>1</v>
      </c>
      <c r="BV895">
        <v>1</v>
      </c>
      <c r="BW895">
        <v>1</v>
      </c>
      <c r="BX895">
        <v>1</v>
      </c>
      <c r="BY895" t="s">
        <v>3</v>
      </c>
      <c r="BZ895">
        <v>74</v>
      </c>
      <c r="CA895">
        <v>36</v>
      </c>
      <c r="CB895" t="s">
        <v>3</v>
      </c>
      <c r="CE895">
        <v>0</v>
      </c>
      <c r="CF895">
        <v>0</v>
      </c>
      <c r="CG895">
        <v>0</v>
      </c>
      <c r="CM895">
        <v>0</v>
      </c>
      <c r="CN895" t="s">
        <v>3</v>
      </c>
      <c r="CO895">
        <v>0</v>
      </c>
      <c r="CP895">
        <f t="shared" ref="CP895:CP903" si="508">(P895+Q895+S895+R895)</f>
        <v>2872.26</v>
      </c>
      <c r="CQ895">
        <f>SUMIF(SmtRes!AQ962:'SmtRes'!AQ963,"=1",SmtRes!AA962:'SmtRes'!AA963)</f>
        <v>0</v>
      </c>
      <c r="CR895">
        <f>SUMIF(SmtRes!AQ962:'SmtRes'!AQ963,"=1",SmtRes!AB962:'SmtRes'!AB963)</f>
        <v>0</v>
      </c>
      <c r="CS895">
        <f>SUMIF(SmtRes!AQ962:'SmtRes'!AQ963,"=1",SmtRes!AC962:'SmtRes'!AC963)</f>
        <v>0</v>
      </c>
      <c r="CT895">
        <f>SUMIF(SmtRes!AQ962:'SmtRes'!AQ963,"=1",SmtRes!AD962:'SmtRes'!AD963)</f>
        <v>1182</v>
      </c>
      <c r="CU895">
        <f t="shared" ref="CU895:CU903" si="509">AG895</f>
        <v>0</v>
      </c>
      <c r="CV895">
        <f>SUMIF(SmtRes!AQ962:'SmtRes'!AQ963,"=1",SmtRes!BU962:'SmtRes'!BU963)</f>
        <v>1.62</v>
      </c>
      <c r="CW895">
        <f>SUMIF(SmtRes!AQ962:'SmtRes'!AQ963,"=1",SmtRes!BV962:'SmtRes'!BV963)</f>
        <v>0</v>
      </c>
      <c r="CX895">
        <f t="shared" ref="CX895:CX903" si="510">AJ895</f>
        <v>0</v>
      </c>
      <c r="CY895">
        <f t="shared" ref="CY895:CY903" si="511">(((S895+R895)*AT895)/100)</f>
        <v>2125.4724000000001</v>
      </c>
      <c r="CZ895">
        <f t="shared" ref="CZ895:CZ903" si="512">(((S895+R895)*AU895)/100)</f>
        <v>1034.0136000000002</v>
      </c>
      <c r="DC895" t="s">
        <v>3</v>
      </c>
      <c r="DD895" t="s">
        <v>3</v>
      </c>
      <c r="DE895" t="s">
        <v>3</v>
      </c>
      <c r="DF895" t="s">
        <v>3</v>
      </c>
      <c r="DG895" t="s">
        <v>3</v>
      </c>
      <c r="DH895" t="s">
        <v>3</v>
      </c>
      <c r="DI895" t="s">
        <v>3</v>
      </c>
      <c r="DJ895" t="s">
        <v>3</v>
      </c>
      <c r="DK895" t="s">
        <v>3</v>
      </c>
      <c r="DL895" t="s">
        <v>3</v>
      </c>
      <c r="DM895" t="s">
        <v>3</v>
      </c>
      <c r="DN895">
        <v>0</v>
      </c>
      <c r="DO895">
        <v>0</v>
      </c>
      <c r="DP895">
        <v>1</v>
      </c>
      <c r="DQ895">
        <v>1</v>
      </c>
      <c r="DU895">
        <v>1013</v>
      </c>
      <c r="DV895" t="s">
        <v>22</v>
      </c>
      <c r="DW895" t="s">
        <v>22</v>
      </c>
      <c r="DX895">
        <v>1</v>
      </c>
      <c r="DZ895" t="s">
        <v>3</v>
      </c>
      <c r="EA895" t="s">
        <v>3</v>
      </c>
      <c r="EB895" t="s">
        <v>3</v>
      </c>
      <c r="EC895" t="s">
        <v>3</v>
      </c>
      <c r="EE895">
        <v>58749418</v>
      </c>
      <c r="EF895">
        <v>4</v>
      </c>
      <c r="EG895" t="s">
        <v>297</v>
      </c>
      <c r="EH895">
        <v>83</v>
      </c>
      <c r="EI895" t="s">
        <v>297</v>
      </c>
      <c r="EJ895">
        <v>4</v>
      </c>
      <c r="EK895">
        <v>200001</v>
      </c>
      <c r="EL895" t="s">
        <v>302</v>
      </c>
      <c r="EM895" t="s">
        <v>303</v>
      </c>
      <c r="EO895" t="s">
        <v>3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1.62</v>
      </c>
      <c r="EX895">
        <v>0</v>
      </c>
      <c r="EY895">
        <v>0</v>
      </c>
      <c r="FQ895">
        <v>0</v>
      </c>
      <c r="FR895">
        <f t="shared" ref="FR895:FR903" si="513">ROUND(IF(BI895=3,GM895,0),2)</f>
        <v>0</v>
      </c>
      <c r="FS895">
        <v>0</v>
      </c>
      <c r="FX895">
        <v>74</v>
      </c>
      <c r="FY895">
        <v>36</v>
      </c>
      <c r="GA895" t="s">
        <v>3</v>
      </c>
      <c r="GD895">
        <v>1</v>
      </c>
      <c r="GF895">
        <v>937811666</v>
      </c>
      <c r="GG895">
        <v>2</v>
      </c>
      <c r="GH895">
        <v>1</v>
      </c>
      <c r="GI895">
        <v>-2</v>
      </c>
      <c r="GJ895">
        <v>0</v>
      </c>
      <c r="GK895">
        <v>0</v>
      </c>
      <c r="GL895">
        <f t="shared" ref="GL895:GL903" si="514">ROUND(IF(AND(BH895=3,BI895=3,FS895&lt;&gt;0),P895,0),2)</f>
        <v>0</v>
      </c>
      <c r="GM895">
        <f t="shared" ref="GM895:GM903" si="515">ROUND(O895+X895+Y895,2)+GX895</f>
        <v>6031.74</v>
      </c>
      <c r="GN895">
        <f t="shared" ref="GN895:GN903" si="516">IF(OR(BI895=0,BI895=1),GM895-GX895,0)</f>
        <v>0</v>
      </c>
      <c r="GO895">
        <f t="shared" ref="GO895:GO903" si="517">IF(BI895=2,GM895-GX895,0)</f>
        <v>0</v>
      </c>
      <c r="GP895">
        <f t="shared" ref="GP895:GP903" si="518">IF(BI895=4,GM895-GX895,0)</f>
        <v>6031.74</v>
      </c>
      <c r="GR895">
        <v>0</v>
      </c>
      <c r="GS895">
        <v>3</v>
      </c>
      <c r="GT895">
        <v>0</v>
      </c>
      <c r="GU895" t="s">
        <v>3</v>
      </c>
      <c r="GV895">
        <f t="shared" ref="GV895:GV903" si="519">ROUND((GT895),6)</f>
        <v>0</v>
      </c>
      <c r="GW895">
        <v>1</v>
      </c>
      <c r="GX895">
        <f t="shared" ref="GX895:GX903" si="520">ROUND(HC895*I895,2)</f>
        <v>0</v>
      </c>
      <c r="HA895">
        <v>0</v>
      </c>
      <c r="HB895">
        <v>0</v>
      </c>
      <c r="HC895">
        <f t="shared" ref="HC895:HC903" si="521">GV895*GW895</f>
        <v>0</v>
      </c>
      <c r="HE895" t="s">
        <v>3</v>
      </c>
      <c r="HF895" t="s">
        <v>3</v>
      </c>
      <c r="HM895" t="s">
        <v>3</v>
      </c>
      <c r="HN895" t="s">
        <v>304</v>
      </c>
      <c r="HO895" t="s">
        <v>305</v>
      </c>
      <c r="HP895" t="s">
        <v>297</v>
      </c>
      <c r="HQ895" t="s">
        <v>297</v>
      </c>
      <c r="IK895">
        <v>0</v>
      </c>
    </row>
    <row r="896" spans="1:245" x14ac:dyDescent="0.2">
      <c r="A896">
        <v>17</v>
      </c>
      <c r="B896">
        <v>0</v>
      </c>
      <c r="C896">
        <f>ROW(SmtRes!A965)</f>
        <v>965</v>
      </c>
      <c r="D896">
        <f>ROW(EtalonRes!A973)</f>
        <v>973</v>
      </c>
      <c r="E896" t="s">
        <v>409</v>
      </c>
      <c r="F896" t="s">
        <v>307</v>
      </c>
      <c r="G896" t="s">
        <v>308</v>
      </c>
      <c r="H896" t="s">
        <v>22</v>
      </c>
      <c r="I896">
        <v>3</v>
      </c>
      <c r="J896">
        <v>0</v>
      </c>
      <c r="K896">
        <v>3</v>
      </c>
      <c r="O896">
        <f t="shared" si="497"/>
        <v>567.36</v>
      </c>
      <c r="P896">
        <f>SUMIF(SmtRes!AQ964:'SmtRes'!AQ965,"=1",SmtRes!DF964:'SmtRes'!DF965)</f>
        <v>0</v>
      </c>
      <c r="Q896">
        <f>SUMIF(SmtRes!AQ964:'SmtRes'!AQ965,"=1",SmtRes!DG964:'SmtRes'!DG965)</f>
        <v>0</v>
      </c>
      <c r="R896">
        <f>SUMIF(SmtRes!AQ964:'SmtRes'!AQ965,"=1",SmtRes!DH964:'SmtRes'!DH965)</f>
        <v>0</v>
      </c>
      <c r="S896">
        <f>SUMIF(SmtRes!AQ964:'SmtRes'!AQ965,"=1",SmtRes!DI964:'SmtRes'!DI965)</f>
        <v>567.36</v>
      </c>
      <c r="T896">
        <f t="shared" si="498"/>
        <v>0</v>
      </c>
      <c r="U896">
        <f>SUMIF(SmtRes!AQ964:'SmtRes'!AQ965,"=1",SmtRes!CV964:'SmtRes'!CV965)</f>
        <v>0.96</v>
      </c>
      <c r="V896">
        <f>SUMIF(SmtRes!AQ964:'SmtRes'!AQ965,"=1",SmtRes!CW964:'SmtRes'!CW965)</f>
        <v>0</v>
      </c>
      <c r="W896">
        <f t="shared" si="499"/>
        <v>0</v>
      </c>
      <c r="X896">
        <f t="shared" si="500"/>
        <v>419.85</v>
      </c>
      <c r="Y896">
        <f t="shared" si="501"/>
        <v>204.25</v>
      </c>
      <c r="AA896">
        <v>61617792</v>
      </c>
      <c r="AB896">
        <f t="shared" si="502"/>
        <v>189.12</v>
      </c>
      <c r="AC896">
        <f t="shared" si="503"/>
        <v>0</v>
      </c>
      <c r="AD896">
        <f t="shared" si="504"/>
        <v>0</v>
      </c>
      <c r="AE896">
        <f t="shared" si="505"/>
        <v>0</v>
      </c>
      <c r="AF896">
        <f>ROUND((SUM(SmtRes!BT964:'SmtRes'!BT965)),6)</f>
        <v>189.12</v>
      </c>
      <c r="AG896">
        <f t="shared" si="506"/>
        <v>0</v>
      </c>
      <c r="AH896">
        <f>(SUM(SmtRes!BU964:'SmtRes'!BU965))</f>
        <v>0.32</v>
      </c>
      <c r="AI896">
        <f>(0)</f>
        <v>0</v>
      </c>
      <c r="AJ896">
        <f t="shared" si="507"/>
        <v>0</v>
      </c>
      <c r="AK896">
        <v>189.12</v>
      </c>
      <c r="AL896">
        <v>0</v>
      </c>
      <c r="AM896">
        <v>0</v>
      </c>
      <c r="AN896">
        <v>0</v>
      </c>
      <c r="AO896">
        <v>189.12</v>
      </c>
      <c r="AP896">
        <v>0</v>
      </c>
      <c r="AQ896">
        <v>0.32</v>
      </c>
      <c r="AR896">
        <v>0</v>
      </c>
      <c r="AS896">
        <v>0</v>
      </c>
      <c r="AT896">
        <v>74</v>
      </c>
      <c r="AU896">
        <v>36</v>
      </c>
      <c r="AV896">
        <v>1</v>
      </c>
      <c r="AW896">
        <v>1</v>
      </c>
      <c r="AZ896">
        <v>1</v>
      </c>
      <c r="BA896">
        <v>1</v>
      </c>
      <c r="BB896">
        <v>1</v>
      </c>
      <c r="BC896">
        <v>1</v>
      </c>
      <c r="BD896" t="s">
        <v>3</v>
      </c>
      <c r="BE896" t="s">
        <v>3</v>
      </c>
      <c r="BF896" t="s">
        <v>3</v>
      </c>
      <c r="BG896" t="s">
        <v>3</v>
      </c>
      <c r="BH896">
        <v>0</v>
      </c>
      <c r="BI896">
        <v>4</v>
      </c>
      <c r="BJ896" t="s">
        <v>309</v>
      </c>
      <c r="BM896">
        <v>200001</v>
      </c>
      <c r="BN896">
        <v>0</v>
      </c>
      <c r="BO896" t="s">
        <v>3</v>
      </c>
      <c r="BP896">
        <v>0</v>
      </c>
      <c r="BQ896">
        <v>4</v>
      </c>
      <c r="BR896">
        <v>0</v>
      </c>
      <c r="BS896">
        <v>1</v>
      </c>
      <c r="BT896">
        <v>1</v>
      </c>
      <c r="BU896">
        <v>1</v>
      </c>
      <c r="BV896">
        <v>1</v>
      </c>
      <c r="BW896">
        <v>1</v>
      </c>
      <c r="BX896">
        <v>1</v>
      </c>
      <c r="BY896" t="s">
        <v>3</v>
      </c>
      <c r="BZ896">
        <v>74</v>
      </c>
      <c r="CA896">
        <v>36</v>
      </c>
      <c r="CB896" t="s">
        <v>3</v>
      </c>
      <c r="CE896">
        <v>0</v>
      </c>
      <c r="CF896">
        <v>0</v>
      </c>
      <c r="CG896">
        <v>0</v>
      </c>
      <c r="CM896">
        <v>0</v>
      </c>
      <c r="CN896" t="s">
        <v>3</v>
      </c>
      <c r="CO896">
        <v>0</v>
      </c>
      <c r="CP896">
        <f t="shared" si="508"/>
        <v>567.36</v>
      </c>
      <c r="CQ896">
        <f>SUMIF(SmtRes!AQ964:'SmtRes'!AQ965,"=1",SmtRes!AA964:'SmtRes'!AA965)</f>
        <v>0</v>
      </c>
      <c r="CR896">
        <f>SUMIF(SmtRes!AQ964:'SmtRes'!AQ965,"=1",SmtRes!AB964:'SmtRes'!AB965)</f>
        <v>0</v>
      </c>
      <c r="CS896">
        <f>SUMIF(SmtRes!AQ964:'SmtRes'!AQ965,"=1",SmtRes!AC964:'SmtRes'!AC965)</f>
        <v>0</v>
      </c>
      <c r="CT896">
        <f>SUMIF(SmtRes!AQ964:'SmtRes'!AQ965,"=1",SmtRes!AD964:'SmtRes'!AD965)</f>
        <v>1182</v>
      </c>
      <c r="CU896">
        <f t="shared" si="509"/>
        <v>0</v>
      </c>
      <c r="CV896">
        <f>SUMIF(SmtRes!AQ964:'SmtRes'!AQ965,"=1",SmtRes!BU964:'SmtRes'!BU965)</f>
        <v>0.32</v>
      </c>
      <c r="CW896">
        <f>SUMIF(SmtRes!AQ964:'SmtRes'!AQ965,"=1",SmtRes!BV964:'SmtRes'!BV965)</f>
        <v>0</v>
      </c>
      <c r="CX896">
        <f t="shared" si="510"/>
        <v>0</v>
      </c>
      <c r="CY896">
        <f t="shared" si="511"/>
        <v>419.84640000000002</v>
      </c>
      <c r="CZ896">
        <f t="shared" si="512"/>
        <v>204.24959999999999</v>
      </c>
      <c r="DC896" t="s">
        <v>3</v>
      </c>
      <c r="DD896" t="s">
        <v>3</v>
      </c>
      <c r="DE896" t="s">
        <v>3</v>
      </c>
      <c r="DF896" t="s">
        <v>3</v>
      </c>
      <c r="DG896" t="s">
        <v>3</v>
      </c>
      <c r="DH896" t="s">
        <v>3</v>
      </c>
      <c r="DI896" t="s">
        <v>3</v>
      </c>
      <c r="DJ896" t="s">
        <v>3</v>
      </c>
      <c r="DK896" t="s">
        <v>3</v>
      </c>
      <c r="DL896" t="s">
        <v>3</v>
      </c>
      <c r="DM896" t="s">
        <v>3</v>
      </c>
      <c r="DN896">
        <v>0</v>
      </c>
      <c r="DO896">
        <v>0</v>
      </c>
      <c r="DP896">
        <v>1</v>
      </c>
      <c r="DQ896">
        <v>1</v>
      </c>
      <c r="DU896">
        <v>1013</v>
      </c>
      <c r="DV896" t="s">
        <v>22</v>
      </c>
      <c r="DW896" t="s">
        <v>22</v>
      </c>
      <c r="DX896">
        <v>1</v>
      </c>
      <c r="DZ896" t="s">
        <v>3</v>
      </c>
      <c r="EA896" t="s">
        <v>3</v>
      </c>
      <c r="EB896" t="s">
        <v>3</v>
      </c>
      <c r="EC896" t="s">
        <v>3</v>
      </c>
      <c r="EE896">
        <v>58749418</v>
      </c>
      <c r="EF896">
        <v>4</v>
      </c>
      <c r="EG896" t="s">
        <v>297</v>
      </c>
      <c r="EH896">
        <v>83</v>
      </c>
      <c r="EI896" t="s">
        <v>297</v>
      </c>
      <c r="EJ896">
        <v>4</v>
      </c>
      <c r="EK896">
        <v>200001</v>
      </c>
      <c r="EL896" t="s">
        <v>302</v>
      </c>
      <c r="EM896" t="s">
        <v>303</v>
      </c>
      <c r="EO896" t="s">
        <v>3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0</v>
      </c>
      <c r="EW896">
        <v>0.32</v>
      </c>
      <c r="EX896">
        <v>0</v>
      </c>
      <c r="EY896">
        <v>0</v>
      </c>
      <c r="FQ896">
        <v>0</v>
      </c>
      <c r="FR896">
        <f t="shared" si="513"/>
        <v>0</v>
      </c>
      <c r="FS896">
        <v>0</v>
      </c>
      <c r="FX896">
        <v>74</v>
      </c>
      <c r="FY896">
        <v>36</v>
      </c>
      <c r="GA896" t="s">
        <v>3</v>
      </c>
      <c r="GD896">
        <v>1</v>
      </c>
      <c r="GF896">
        <v>-439615818</v>
      </c>
      <c r="GG896">
        <v>2</v>
      </c>
      <c r="GH896">
        <v>1</v>
      </c>
      <c r="GI896">
        <v>-2</v>
      </c>
      <c r="GJ896">
        <v>0</v>
      </c>
      <c r="GK896">
        <v>0</v>
      </c>
      <c r="GL896">
        <f t="shared" si="514"/>
        <v>0</v>
      </c>
      <c r="GM896">
        <f t="shared" si="515"/>
        <v>1191.46</v>
      </c>
      <c r="GN896">
        <f t="shared" si="516"/>
        <v>0</v>
      </c>
      <c r="GO896">
        <f t="shared" si="517"/>
        <v>0</v>
      </c>
      <c r="GP896">
        <f t="shared" si="518"/>
        <v>1191.46</v>
      </c>
      <c r="GR896">
        <v>0</v>
      </c>
      <c r="GS896">
        <v>3</v>
      </c>
      <c r="GT896">
        <v>0</v>
      </c>
      <c r="GU896" t="s">
        <v>3</v>
      </c>
      <c r="GV896">
        <f t="shared" si="519"/>
        <v>0</v>
      </c>
      <c r="GW896">
        <v>1</v>
      </c>
      <c r="GX896">
        <f t="shared" si="520"/>
        <v>0</v>
      </c>
      <c r="HA896">
        <v>0</v>
      </c>
      <c r="HB896">
        <v>0</v>
      </c>
      <c r="HC896">
        <f t="shared" si="521"/>
        <v>0</v>
      </c>
      <c r="HE896" t="s">
        <v>3</v>
      </c>
      <c r="HF896" t="s">
        <v>3</v>
      </c>
      <c r="HM896" t="s">
        <v>3</v>
      </c>
      <c r="HN896" t="s">
        <v>304</v>
      </c>
      <c r="HO896" t="s">
        <v>305</v>
      </c>
      <c r="HP896" t="s">
        <v>297</v>
      </c>
      <c r="HQ896" t="s">
        <v>297</v>
      </c>
      <c r="IK896">
        <v>0</v>
      </c>
    </row>
    <row r="897" spans="1:245" x14ac:dyDescent="0.2">
      <c r="A897">
        <v>17</v>
      </c>
      <c r="B897">
        <v>0</v>
      </c>
      <c r="C897">
        <f>ROW(SmtRes!A967)</f>
        <v>967</v>
      </c>
      <c r="D897">
        <f>ROW(EtalonRes!A975)</f>
        <v>975</v>
      </c>
      <c r="E897" t="s">
        <v>410</v>
      </c>
      <c r="F897" t="s">
        <v>311</v>
      </c>
      <c r="G897" t="s">
        <v>312</v>
      </c>
      <c r="H897" t="s">
        <v>313</v>
      </c>
      <c r="I897">
        <v>11</v>
      </c>
      <c r="J897">
        <v>0</v>
      </c>
      <c r="K897">
        <v>11</v>
      </c>
      <c r="O897">
        <f t="shared" si="497"/>
        <v>10531.62</v>
      </c>
      <c r="P897">
        <f>SUMIF(SmtRes!AQ966:'SmtRes'!AQ967,"=1",SmtRes!DF966:'SmtRes'!DF967)</f>
        <v>0</v>
      </c>
      <c r="Q897">
        <f>SUMIF(SmtRes!AQ966:'SmtRes'!AQ967,"=1",SmtRes!DG966:'SmtRes'!DG967)</f>
        <v>0</v>
      </c>
      <c r="R897">
        <f>SUMIF(SmtRes!AQ966:'SmtRes'!AQ967,"=1",SmtRes!DH966:'SmtRes'!DH967)</f>
        <v>0</v>
      </c>
      <c r="S897">
        <f>SUMIF(SmtRes!AQ966:'SmtRes'!AQ967,"=1",SmtRes!DI966:'SmtRes'!DI967)</f>
        <v>10531.619999999999</v>
      </c>
      <c r="T897">
        <f t="shared" si="498"/>
        <v>0</v>
      </c>
      <c r="U897">
        <f>SUMIF(SmtRes!AQ966:'SmtRes'!AQ967,"=1",SmtRes!CV966:'SmtRes'!CV967)</f>
        <v>17.82</v>
      </c>
      <c r="V897">
        <f>SUMIF(SmtRes!AQ966:'SmtRes'!AQ967,"=1",SmtRes!CW966:'SmtRes'!CW967)</f>
        <v>0</v>
      </c>
      <c r="W897">
        <f t="shared" si="499"/>
        <v>0</v>
      </c>
      <c r="X897">
        <f t="shared" si="500"/>
        <v>7793.4</v>
      </c>
      <c r="Y897">
        <f t="shared" si="501"/>
        <v>3791.38</v>
      </c>
      <c r="AA897">
        <v>61617792</v>
      </c>
      <c r="AB897">
        <f t="shared" si="502"/>
        <v>957.42</v>
      </c>
      <c r="AC897">
        <f t="shared" si="503"/>
        <v>0</v>
      </c>
      <c r="AD897">
        <f t="shared" si="504"/>
        <v>0</v>
      </c>
      <c r="AE897">
        <f t="shared" si="505"/>
        <v>0</v>
      </c>
      <c r="AF897">
        <f>ROUND((SUM(SmtRes!BT966:'SmtRes'!BT967)),6)</f>
        <v>957.42</v>
      </c>
      <c r="AG897">
        <f t="shared" si="506"/>
        <v>0</v>
      </c>
      <c r="AH897">
        <f>(SUM(SmtRes!BU966:'SmtRes'!BU967))</f>
        <v>1.62</v>
      </c>
      <c r="AI897">
        <f>(0)</f>
        <v>0</v>
      </c>
      <c r="AJ897">
        <f t="shared" si="507"/>
        <v>0</v>
      </c>
      <c r="AK897">
        <v>957.42000000000007</v>
      </c>
      <c r="AL897">
        <v>0</v>
      </c>
      <c r="AM897">
        <v>0</v>
      </c>
      <c r="AN897">
        <v>0</v>
      </c>
      <c r="AO897">
        <v>957.42000000000007</v>
      </c>
      <c r="AP897">
        <v>0</v>
      </c>
      <c r="AQ897">
        <v>1.62</v>
      </c>
      <c r="AR897">
        <v>0</v>
      </c>
      <c r="AS897">
        <v>0</v>
      </c>
      <c r="AT897">
        <v>74</v>
      </c>
      <c r="AU897">
        <v>36</v>
      </c>
      <c r="AV897">
        <v>1</v>
      </c>
      <c r="AW897">
        <v>1</v>
      </c>
      <c r="AZ897">
        <v>1</v>
      </c>
      <c r="BA897">
        <v>1</v>
      </c>
      <c r="BB897">
        <v>1</v>
      </c>
      <c r="BC897">
        <v>1</v>
      </c>
      <c r="BD897" t="s">
        <v>3</v>
      </c>
      <c r="BE897" t="s">
        <v>3</v>
      </c>
      <c r="BF897" t="s">
        <v>3</v>
      </c>
      <c r="BG897" t="s">
        <v>3</v>
      </c>
      <c r="BH897">
        <v>0</v>
      </c>
      <c r="BI897">
        <v>4</v>
      </c>
      <c r="BJ897" t="s">
        <v>314</v>
      </c>
      <c r="BM897">
        <v>200001</v>
      </c>
      <c r="BN897">
        <v>0</v>
      </c>
      <c r="BO897" t="s">
        <v>3</v>
      </c>
      <c r="BP897">
        <v>0</v>
      </c>
      <c r="BQ897">
        <v>4</v>
      </c>
      <c r="BR897">
        <v>0</v>
      </c>
      <c r="BS897">
        <v>1</v>
      </c>
      <c r="BT897">
        <v>1</v>
      </c>
      <c r="BU897">
        <v>1</v>
      </c>
      <c r="BV897">
        <v>1</v>
      </c>
      <c r="BW897">
        <v>1</v>
      </c>
      <c r="BX897">
        <v>1</v>
      </c>
      <c r="BY897" t="s">
        <v>3</v>
      </c>
      <c r="BZ897">
        <v>74</v>
      </c>
      <c r="CA897">
        <v>36</v>
      </c>
      <c r="CB897" t="s">
        <v>3</v>
      </c>
      <c r="CE897">
        <v>0</v>
      </c>
      <c r="CF897">
        <v>0</v>
      </c>
      <c r="CG897">
        <v>0</v>
      </c>
      <c r="CM897">
        <v>0</v>
      </c>
      <c r="CN897" t="s">
        <v>3</v>
      </c>
      <c r="CO897">
        <v>0</v>
      </c>
      <c r="CP897">
        <f t="shared" si="508"/>
        <v>10531.619999999999</v>
      </c>
      <c r="CQ897">
        <f>SUMIF(SmtRes!AQ966:'SmtRes'!AQ967,"=1",SmtRes!AA966:'SmtRes'!AA967)</f>
        <v>0</v>
      </c>
      <c r="CR897">
        <f>SUMIF(SmtRes!AQ966:'SmtRes'!AQ967,"=1",SmtRes!AB966:'SmtRes'!AB967)</f>
        <v>0</v>
      </c>
      <c r="CS897">
        <f>SUMIF(SmtRes!AQ966:'SmtRes'!AQ967,"=1",SmtRes!AC966:'SmtRes'!AC967)</f>
        <v>0</v>
      </c>
      <c r="CT897">
        <f>SUMIF(SmtRes!AQ966:'SmtRes'!AQ967,"=1",SmtRes!AD966:'SmtRes'!AD967)</f>
        <v>1182</v>
      </c>
      <c r="CU897">
        <f t="shared" si="509"/>
        <v>0</v>
      </c>
      <c r="CV897">
        <f>SUMIF(SmtRes!AQ966:'SmtRes'!AQ967,"=1",SmtRes!BU966:'SmtRes'!BU967)</f>
        <v>1.62</v>
      </c>
      <c r="CW897">
        <f>SUMIF(SmtRes!AQ966:'SmtRes'!AQ967,"=1",SmtRes!BV966:'SmtRes'!BV967)</f>
        <v>0</v>
      </c>
      <c r="CX897">
        <f t="shared" si="510"/>
        <v>0</v>
      </c>
      <c r="CY897">
        <f t="shared" si="511"/>
        <v>7793.398799999999</v>
      </c>
      <c r="CZ897">
        <f t="shared" si="512"/>
        <v>3791.3831999999993</v>
      </c>
      <c r="DC897" t="s">
        <v>3</v>
      </c>
      <c r="DD897" t="s">
        <v>3</v>
      </c>
      <c r="DE897" t="s">
        <v>3</v>
      </c>
      <c r="DF897" t="s">
        <v>3</v>
      </c>
      <c r="DG897" t="s">
        <v>3</v>
      </c>
      <c r="DH897" t="s">
        <v>3</v>
      </c>
      <c r="DI897" t="s">
        <v>3</v>
      </c>
      <c r="DJ897" t="s">
        <v>3</v>
      </c>
      <c r="DK897" t="s">
        <v>3</v>
      </c>
      <c r="DL897" t="s">
        <v>3</v>
      </c>
      <c r="DM897" t="s">
        <v>3</v>
      </c>
      <c r="DN897">
        <v>0</v>
      </c>
      <c r="DO897">
        <v>0</v>
      </c>
      <c r="DP897">
        <v>1</v>
      </c>
      <c r="DQ897">
        <v>1</v>
      </c>
      <c r="DU897">
        <v>1013</v>
      </c>
      <c r="DV897" t="s">
        <v>313</v>
      </c>
      <c r="DW897" t="s">
        <v>313</v>
      </c>
      <c r="DX897">
        <v>1</v>
      </c>
      <c r="DZ897" t="s">
        <v>3</v>
      </c>
      <c r="EA897" t="s">
        <v>3</v>
      </c>
      <c r="EB897" t="s">
        <v>3</v>
      </c>
      <c r="EC897" t="s">
        <v>3</v>
      </c>
      <c r="EE897">
        <v>58749418</v>
      </c>
      <c r="EF897">
        <v>4</v>
      </c>
      <c r="EG897" t="s">
        <v>297</v>
      </c>
      <c r="EH897">
        <v>83</v>
      </c>
      <c r="EI897" t="s">
        <v>297</v>
      </c>
      <c r="EJ897">
        <v>4</v>
      </c>
      <c r="EK897">
        <v>200001</v>
      </c>
      <c r="EL897" t="s">
        <v>302</v>
      </c>
      <c r="EM897" t="s">
        <v>303</v>
      </c>
      <c r="EO897" t="s">
        <v>3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1.62</v>
      </c>
      <c r="EX897">
        <v>0</v>
      </c>
      <c r="EY897">
        <v>0</v>
      </c>
      <c r="FQ897">
        <v>0</v>
      </c>
      <c r="FR897">
        <f t="shared" si="513"/>
        <v>0</v>
      </c>
      <c r="FS897">
        <v>0</v>
      </c>
      <c r="FX897">
        <v>74</v>
      </c>
      <c r="FY897">
        <v>36</v>
      </c>
      <c r="GA897" t="s">
        <v>3</v>
      </c>
      <c r="GD897">
        <v>1</v>
      </c>
      <c r="GF897">
        <v>904363887</v>
      </c>
      <c r="GG897">
        <v>2</v>
      </c>
      <c r="GH897">
        <v>1</v>
      </c>
      <c r="GI897">
        <v>-2</v>
      </c>
      <c r="GJ897">
        <v>0</v>
      </c>
      <c r="GK897">
        <v>0</v>
      </c>
      <c r="GL897">
        <f t="shared" si="514"/>
        <v>0</v>
      </c>
      <c r="GM897">
        <f t="shared" si="515"/>
        <v>22116.400000000001</v>
      </c>
      <c r="GN897">
        <f t="shared" si="516"/>
        <v>0</v>
      </c>
      <c r="GO897">
        <f t="shared" si="517"/>
        <v>0</v>
      </c>
      <c r="GP897">
        <f t="shared" si="518"/>
        <v>22116.400000000001</v>
      </c>
      <c r="GR897">
        <v>0</v>
      </c>
      <c r="GS897">
        <v>3</v>
      </c>
      <c r="GT897">
        <v>0</v>
      </c>
      <c r="GU897" t="s">
        <v>3</v>
      </c>
      <c r="GV897">
        <f t="shared" si="519"/>
        <v>0</v>
      </c>
      <c r="GW897">
        <v>1</v>
      </c>
      <c r="GX897">
        <f t="shared" si="520"/>
        <v>0</v>
      </c>
      <c r="HA897">
        <v>0</v>
      </c>
      <c r="HB897">
        <v>0</v>
      </c>
      <c r="HC897">
        <f t="shared" si="521"/>
        <v>0</v>
      </c>
      <c r="HE897" t="s">
        <v>3</v>
      </c>
      <c r="HF897" t="s">
        <v>3</v>
      </c>
      <c r="HM897" t="s">
        <v>3</v>
      </c>
      <c r="HN897" t="s">
        <v>304</v>
      </c>
      <c r="HO897" t="s">
        <v>305</v>
      </c>
      <c r="HP897" t="s">
        <v>297</v>
      </c>
      <c r="HQ897" t="s">
        <v>297</v>
      </c>
      <c r="IK897">
        <v>0</v>
      </c>
    </row>
    <row r="898" spans="1:245" x14ac:dyDescent="0.2">
      <c r="A898">
        <v>17</v>
      </c>
      <c r="B898">
        <v>0</v>
      </c>
      <c r="C898">
        <f>ROW(SmtRes!A970)</f>
        <v>970</v>
      </c>
      <c r="D898">
        <f>ROW(EtalonRes!A978)</f>
        <v>978</v>
      </c>
      <c r="E898" t="s">
        <v>411</v>
      </c>
      <c r="F898" t="s">
        <v>316</v>
      </c>
      <c r="G898" t="s">
        <v>317</v>
      </c>
      <c r="H898" t="s">
        <v>22</v>
      </c>
      <c r="I898">
        <v>1</v>
      </c>
      <c r="J898">
        <v>0</v>
      </c>
      <c r="K898">
        <v>1</v>
      </c>
      <c r="O898">
        <f t="shared" si="497"/>
        <v>3047.95</v>
      </c>
      <c r="P898">
        <f>SUMIF(SmtRes!AQ968:'SmtRes'!AQ970,"=1",SmtRes!DF968:'SmtRes'!DF970)</f>
        <v>0</v>
      </c>
      <c r="Q898">
        <f>SUMIF(SmtRes!AQ968:'SmtRes'!AQ970,"=1",SmtRes!DG968:'SmtRes'!DG970)</f>
        <v>0</v>
      </c>
      <c r="R898">
        <f>SUMIF(SmtRes!AQ968:'SmtRes'!AQ970,"=1",SmtRes!DH968:'SmtRes'!DH970)</f>
        <v>0</v>
      </c>
      <c r="S898">
        <f>SUMIF(SmtRes!AQ968:'SmtRes'!AQ970,"=1",SmtRes!DI968:'SmtRes'!DI970)</f>
        <v>3047.95</v>
      </c>
      <c r="T898">
        <f t="shared" si="498"/>
        <v>0</v>
      </c>
      <c r="U898">
        <f>SUMIF(SmtRes!AQ968:'SmtRes'!AQ970,"=1",SmtRes!CV968:'SmtRes'!CV970)</f>
        <v>5.4</v>
      </c>
      <c r="V898">
        <f>SUMIF(SmtRes!AQ968:'SmtRes'!AQ970,"=1",SmtRes!CW968:'SmtRes'!CW970)</f>
        <v>0</v>
      </c>
      <c r="W898">
        <f t="shared" si="499"/>
        <v>0</v>
      </c>
      <c r="X898">
        <f t="shared" si="500"/>
        <v>2255.48</v>
      </c>
      <c r="Y898">
        <f t="shared" si="501"/>
        <v>1097.26</v>
      </c>
      <c r="AA898">
        <v>61617792</v>
      </c>
      <c r="AB898">
        <f t="shared" si="502"/>
        <v>3047.9544000000001</v>
      </c>
      <c r="AC898">
        <f t="shared" si="503"/>
        <v>0</v>
      </c>
      <c r="AD898">
        <f t="shared" si="504"/>
        <v>0</v>
      </c>
      <c r="AE898">
        <f t="shared" si="505"/>
        <v>0</v>
      </c>
      <c r="AF898">
        <f>ROUND((SUM(SmtRes!BT968:'SmtRes'!BT970)),6)</f>
        <v>3047.9544000000001</v>
      </c>
      <c r="AG898">
        <f t="shared" si="506"/>
        <v>0</v>
      </c>
      <c r="AH898">
        <f>(SUM(SmtRes!BU968:'SmtRes'!BU970))</f>
        <v>5.4</v>
      </c>
      <c r="AI898">
        <f>(0)</f>
        <v>0</v>
      </c>
      <c r="AJ898">
        <f t="shared" si="507"/>
        <v>0</v>
      </c>
      <c r="AK898">
        <v>3047.9544000000001</v>
      </c>
      <c r="AL898">
        <v>0</v>
      </c>
      <c r="AM898">
        <v>0</v>
      </c>
      <c r="AN898">
        <v>0</v>
      </c>
      <c r="AO898">
        <v>3047.9544000000001</v>
      </c>
      <c r="AP898">
        <v>0</v>
      </c>
      <c r="AQ898">
        <v>5.4</v>
      </c>
      <c r="AR898">
        <v>0</v>
      </c>
      <c r="AS898">
        <v>0</v>
      </c>
      <c r="AT898">
        <v>74</v>
      </c>
      <c r="AU898">
        <v>36</v>
      </c>
      <c r="AV898">
        <v>1</v>
      </c>
      <c r="AW898">
        <v>1</v>
      </c>
      <c r="AZ898">
        <v>1</v>
      </c>
      <c r="BA898">
        <v>1</v>
      </c>
      <c r="BB898">
        <v>1</v>
      </c>
      <c r="BC898">
        <v>1</v>
      </c>
      <c r="BD898" t="s">
        <v>3</v>
      </c>
      <c r="BE898" t="s">
        <v>3</v>
      </c>
      <c r="BF898" t="s">
        <v>3</v>
      </c>
      <c r="BG898" t="s">
        <v>3</v>
      </c>
      <c r="BH898">
        <v>0</v>
      </c>
      <c r="BI898">
        <v>4</v>
      </c>
      <c r="BJ898" t="s">
        <v>318</v>
      </c>
      <c r="BM898">
        <v>200001</v>
      </c>
      <c r="BN898">
        <v>0</v>
      </c>
      <c r="BO898" t="s">
        <v>3</v>
      </c>
      <c r="BP898">
        <v>0</v>
      </c>
      <c r="BQ898">
        <v>4</v>
      </c>
      <c r="BR898">
        <v>0</v>
      </c>
      <c r="BS898">
        <v>1</v>
      </c>
      <c r="BT898">
        <v>1</v>
      </c>
      <c r="BU898">
        <v>1</v>
      </c>
      <c r="BV898">
        <v>1</v>
      </c>
      <c r="BW898">
        <v>1</v>
      </c>
      <c r="BX898">
        <v>1</v>
      </c>
      <c r="BY898" t="s">
        <v>3</v>
      </c>
      <c r="BZ898">
        <v>74</v>
      </c>
      <c r="CA898">
        <v>36</v>
      </c>
      <c r="CB898" t="s">
        <v>3</v>
      </c>
      <c r="CE898">
        <v>0</v>
      </c>
      <c r="CF898">
        <v>0</v>
      </c>
      <c r="CG898">
        <v>0</v>
      </c>
      <c r="CM898">
        <v>0</v>
      </c>
      <c r="CN898" t="s">
        <v>3</v>
      </c>
      <c r="CO898">
        <v>0</v>
      </c>
      <c r="CP898">
        <f t="shared" si="508"/>
        <v>3047.95</v>
      </c>
      <c r="CQ898">
        <f>SUMIF(SmtRes!AQ968:'SmtRes'!AQ970,"=1",SmtRes!AA968:'SmtRes'!AA970)</f>
        <v>0</v>
      </c>
      <c r="CR898">
        <f>SUMIF(SmtRes!AQ968:'SmtRes'!AQ970,"=1",SmtRes!AB968:'SmtRes'!AB970)</f>
        <v>0</v>
      </c>
      <c r="CS898">
        <f>SUMIF(SmtRes!AQ968:'SmtRes'!AQ970,"=1",SmtRes!AC968:'SmtRes'!AC970)</f>
        <v>0</v>
      </c>
      <c r="CT898">
        <f>SUMIF(SmtRes!AQ968:'SmtRes'!AQ970,"=1",SmtRes!AD968:'SmtRes'!AD970)</f>
        <v>1520.66</v>
      </c>
      <c r="CU898">
        <f t="shared" si="509"/>
        <v>0</v>
      </c>
      <c r="CV898">
        <f>SUMIF(SmtRes!AQ968:'SmtRes'!AQ970,"=1",SmtRes!BU968:'SmtRes'!BU970)</f>
        <v>5.4</v>
      </c>
      <c r="CW898">
        <f>SUMIF(SmtRes!AQ968:'SmtRes'!AQ970,"=1",SmtRes!BV968:'SmtRes'!BV970)</f>
        <v>0</v>
      </c>
      <c r="CX898">
        <f t="shared" si="510"/>
        <v>0</v>
      </c>
      <c r="CY898">
        <f t="shared" si="511"/>
        <v>2255.4829999999997</v>
      </c>
      <c r="CZ898">
        <f t="shared" si="512"/>
        <v>1097.2619999999999</v>
      </c>
      <c r="DC898" t="s">
        <v>3</v>
      </c>
      <c r="DD898" t="s">
        <v>3</v>
      </c>
      <c r="DE898" t="s">
        <v>3</v>
      </c>
      <c r="DF898" t="s">
        <v>3</v>
      </c>
      <c r="DG898" t="s">
        <v>3</v>
      </c>
      <c r="DH898" t="s">
        <v>3</v>
      </c>
      <c r="DI898" t="s">
        <v>3</v>
      </c>
      <c r="DJ898" t="s">
        <v>3</v>
      </c>
      <c r="DK898" t="s">
        <v>3</v>
      </c>
      <c r="DL898" t="s">
        <v>3</v>
      </c>
      <c r="DM898" t="s">
        <v>3</v>
      </c>
      <c r="DN898">
        <v>0</v>
      </c>
      <c r="DO898">
        <v>0</v>
      </c>
      <c r="DP898">
        <v>1</v>
      </c>
      <c r="DQ898">
        <v>1</v>
      </c>
      <c r="DU898">
        <v>1013</v>
      </c>
      <c r="DV898" t="s">
        <v>22</v>
      </c>
      <c r="DW898" t="s">
        <v>22</v>
      </c>
      <c r="DX898">
        <v>1</v>
      </c>
      <c r="DZ898" t="s">
        <v>3</v>
      </c>
      <c r="EA898" t="s">
        <v>3</v>
      </c>
      <c r="EB898" t="s">
        <v>3</v>
      </c>
      <c r="EC898" t="s">
        <v>3</v>
      </c>
      <c r="EE898">
        <v>58749418</v>
      </c>
      <c r="EF898">
        <v>4</v>
      </c>
      <c r="EG898" t="s">
        <v>297</v>
      </c>
      <c r="EH898">
        <v>83</v>
      </c>
      <c r="EI898" t="s">
        <v>297</v>
      </c>
      <c r="EJ898">
        <v>4</v>
      </c>
      <c r="EK898">
        <v>200001</v>
      </c>
      <c r="EL898" t="s">
        <v>302</v>
      </c>
      <c r="EM898" t="s">
        <v>303</v>
      </c>
      <c r="EO898" t="s">
        <v>3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5.4</v>
      </c>
      <c r="EX898">
        <v>0</v>
      </c>
      <c r="EY898">
        <v>0</v>
      </c>
      <c r="FQ898">
        <v>0</v>
      </c>
      <c r="FR898">
        <f t="shared" si="513"/>
        <v>0</v>
      </c>
      <c r="FS898">
        <v>0</v>
      </c>
      <c r="FX898">
        <v>74</v>
      </c>
      <c r="FY898">
        <v>36</v>
      </c>
      <c r="GA898" t="s">
        <v>3</v>
      </c>
      <c r="GD898">
        <v>1</v>
      </c>
      <c r="GF898">
        <v>-1500033435</v>
      </c>
      <c r="GG898">
        <v>2</v>
      </c>
      <c r="GH898">
        <v>1</v>
      </c>
      <c r="GI898">
        <v>-2</v>
      </c>
      <c r="GJ898">
        <v>0</v>
      </c>
      <c r="GK898">
        <v>0</v>
      </c>
      <c r="GL898">
        <f t="shared" si="514"/>
        <v>0</v>
      </c>
      <c r="GM898">
        <f t="shared" si="515"/>
        <v>6400.69</v>
      </c>
      <c r="GN898">
        <f t="shared" si="516"/>
        <v>0</v>
      </c>
      <c r="GO898">
        <f t="shared" si="517"/>
        <v>0</v>
      </c>
      <c r="GP898">
        <f t="shared" si="518"/>
        <v>6400.69</v>
      </c>
      <c r="GR898">
        <v>0</v>
      </c>
      <c r="GS898">
        <v>3</v>
      </c>
      <c r="GT898">
        <v>0</v>
      </c>
      <c r="GU898" t="s">
        <v>3</v>
      </c>
      <c r="GV898">
        <f t="shared" si="519"/>
        <v>0</v>
      </c>
      <c r="GW898">
        <v>1</v>
      </c>
      <c r="GX898">
        <f t="shared" si="520"/>
        <v>0</v>
      </c>
      <c r="HA898">
        <v>0</v>
      </c>
      <c r="HB898">
        <v>0</v>
      </c>
      <c r="HC898">
        <f t="shared" si="521"/>
        <v>0</v>
      </c>
      <c r="HE898" t="s">
        <v>3</v>
      </c>
      <c r="HF898" t="s">
        <v>3</v>
      </c>
      <c r="HM898" t="s">
        <v>3</v>
      </c>
      <c r="HN898" t="s">
        <v>304</v>
      </c>
      <c r="HO898" t="s">
        <v>305</v>
      </c>
      <c r="HP898" t="s">
        <v>297</v>
      </c>
      <c r="HQ898" t="s">
        <v>297</v>
      </c>
      <c r="IK898">
        <v>0</v>
      </c>
    </row>
    <row r="899" spans="1:245" x14ac:dyDescent="0.2">
      <c r="A899">
        <v>17</v>
      </c>
      <c r="B899">
        <v>0</v>
      </c>
      <c r="C899">
        <f>ROW(SmtRes!A972)</f>
        <v>972</v>
      </c>
      <c r="D899">
        <f>ROW(EtalonRes!A980)</f>
        <v>980</v>
      </c>
      <c r="E899" t="s">
        <v>412</v>
      </c>
      <c r="F899" t="s">
        <v>320</v>
      </c>
      <c r="G899" t="s">
        <v>321</v>
      </c>
      <c r="H899" t="s">
        <v>322</v>
      </c>
      <c r="I899">
        <v>45</v>
      </c>
      <c r="J899">
        <v>0</v>
      </c>
      <c r="K899">
        <v>45</v>
      </c>
      <c r="O899">
        <f t="shared" si="497"/>
        <v>69063.03</v>
      </c>
      <c r="P899">
        <f>SUMIF(SmtRes!AQ971:'SmtRes'!AQ972,"=1",SmtRes!DF971:'SmtRes'!DF972)</f>
        <v>0</v>
      </c>
      <c r="Q899">
        <f>SUMIF(SmtRes!AQ971:'SmtRes'!AQ972,"=1",SmtRes!DG971:'SmtRes'!DG972)</f>
        <v>0</v>
      </c>
      <c r="R899">
        <f>SUMIF(SmtRes!AQ971:'SmtRes'!AQ972,"=1",SmtRes!DH971:'SmtRes'!DH972)</f>
        <v>0</v>
      </c>
      <c r="S899">
        <f>SUMIF(SmtRes!AQ971:'SmtRes'!AQ972,"=1",SmtRes!DI971:'SmtRes'!DI972)</f>
        <v>69063.03</v>
      </c>
      <c r="T899">
        <f t="shared" si="498"/>
        <v>0</v>
      </c>
      <c r="U899">
        <f>SUMIF(SmtRes!AQ971:'SmtRes'!AQ972,"=1",SmtRes!CV971:'SmtRes'!CV972)</f>
        <v>121.5</v>
      </c>
      <c r="V899">
        <f>SUMIF(SmtRes!AQ971:'SmtRes'!AQ972,"=1",SmtRes!CW971:'SmtRes'!CW972)</f>
        <v>0</v>
      </c>
      <c r="W899">
        <f t="shared" si="499"/>
        <v>0</v>
      </c>
      <c r="X899">
        <f t="shared" si="500"/>
        <v>51106.64</v>
      </c>
      <c r="Y899">
        <f t="shared" si="501"/>
        <v>24862.69</v>
      </c>
      <c r="AA899">
        <v>61617792</v>
      </c>
      <c r="AB899">
        <f t="shared" si="502"/>
        <v>1534.7339999999999</v>
      </c>
      <c r="AC899">
        <f t="shared" si="503"/>
        <v>0</v>
      </c>
      <c r="AD899">
        <f t="shared" si="504"/>
        <v>0</v>
      </c>
      <c r="AE899">
        <f t="shared" si="505"/>
        <v>0</v>
      </c>
      <c r="AF899">
        <f>ROUND((SUM(SmtRes!BT971:'SmtRes'!BT972)),6)</f>
        <v>1534.7339999999999</v>
      </c>
      <c r="AG899">
        <f t="shared" si="506"/>
        <v>0</v>
      </c>
      <c r="AH899">
        <f>(SUM(SmtRes!BU971:'SmtRes'!BU972))</f>
        <v>2.7</v>
      </c>
      <c r="AI899">
        <f>(0)</f>
        <v>0</v>
      </c>
      <c r="AJ899">
        <f t="shared" si="507"/>
        <v>0</v>
      </c>
      <c r="AK899">
        <v>1534.7339999999999</v>
      </c>
      <c r="AL899">
        <v>0</v>
      </c>
      <c r="AM899">
        <v>0</v>
      </c>
      <c r="AN899">
        <v>0</v>
      </c>
      <c r="AO899">
        <v>1534.7339999999999</v>
      </c>
      <c r="AP899">
        <v>0</v>
      </c>
      <c r="AQ899">
        <v>2.7</v>
      </c>
      <c r="AR899">
        <v>0</v>
      </c>
      <c r="AS899">
        <v>0</v>
      </c>
      <c r="AT899">
        <v>74</v>
      </c>
      <c r="AU899">
        <v>36</v>
      </c>
      <c r="AV899">
        <v>1</v>
      </c>
      <c r="AW899">
        <v>1</v>
      </c>
      <c r="AZ899">
        <v>1</v>
      </c>
      <c r="BA899">
        <v>1</v>
      </c>
      <c r="BB899">
        <v>1</v>
      </c>
      <c r="BC899">
        <v>1</v>
      </c>
      <c r="BD899" t="s">
        <v>3</v>
      </c>
      <c r="BE899" t="s">
        <v>3</v>
      </c>
      <c r="BF899" t="s">
        <v>3</v>
      </c>
      <c r="BG899" t="s">
        <v>3</v>
      </c>
      <c r="BH899">
        <v>0</v>
      </c>
      <c r="BI899">
        <v>4</v>
      </c>
      <c r="BJ899" t="s">
        <v>323</v>
      </c>
      <c r="BM899">
        <v>200001</v>
      </c>
      <c r="BN899">
        <v>0</v>
      </c>
      <c r="BO899" t="s">
        <v>3</v>
      </c>
      <c r="BP899">
        <v>0</v>
      </c>
      <c r="BQ899">
        <v>4</v>
      </c>
      <c r="BR899">
        <v>0</v>
      </c>
      <c r="BS899">
        <v>1</v>
      </c>
      <c r="BT899">
        <v>1</v>
      </c>
      <c r="BU899">
        <v>1</v>
      </c>
      <c r="BV899">
        <v>1</v>
      </c>
      <c r="BW899">
        <v>1</v>
      </c>
      <c r="BX899">
        <v>1</v>
      </c>
      <c r="BY899" t="s">
        <v>3</v>
      </c>
      <c r="BZ899">
        <v>74</v>
      </c>
      <c r="CA899">
        <v>36</v>
      </c>
      <c r="CB899" t="s">
        <v>3</v>
      </c>
      <c r="CE899">
        <v>0</v>
      </c>
      <c r="CF899">
        <v>0</v>
      </c>
      <c r="CG899">
        <v>0</v>
      </c>
      <c r="CM899">
        <v>0</v>
      </c>
      <c r="CN899" t="s">
        <v>3</v>
      </c>
      <c r="CO899">
        <v>0</v>
      </c>
      <c r="CP899">
        <f t="shared" si="508"/>
        <v>69063.03</v>
      </c>
      <c r="CQ899">
        <f>SUMIF(SmtRes!AQ971:'SmtRes'!AQ972,"=1",SmtRes!AA971:'SmtRes'!AA972)</f>
        <v>0</v>
      </c>
      <c r="CR899">
        <f>SUMIF(SmtRes!AQ971:'SmtRes'!AQ972,"=1",SmtRes!AB971:'SmtRes'!AB972)</f>
        <v>0</v>
      </c>
      <c r="CS899">
        <f>SUMIF(SmtRes!AQ971:'SmtRes'!AQ972,"=1",SmtRes!AC971:'SmtRes'!AC972)</f>
        <v>0</v>
      </c>
      <c r="CT899">
        <f>SUMIF(SmtRes!AQ971:'SmtRes'!AQ972,"=1",SmtRes!AD971:'SmtRes'!AD972)</f>
        <v>1095.67</v>
      </c>
      <c r="CU899">
        <f t="shared" si="509"/>
        <v>0</v>
      </c>
      <c r="CV899">
        <f>SUMIF(SmtRes!AQ971:'SmtRes'!AQ972,"=1",SmtRes!BU971:'SmtRes'!BU972)</f>
        <v>2.7</v>
      </c>
      <c r="CW899">
        <f>SUMIF(SmtRes!AQ971:'SmtRes'!AQ972,"=1",SmtRes!BV971:'SmtRes'!BV972)</f>
        <v>0</v>
      </c>
      <c r="CX899">
        <f t="shared" si="510"/>
        <v>0</v>
      </c>
      <c r="CY899">
        <f t="shared" si="511"/>
        <v>51106.642199999995</v>
      </c>
      <c r="CZ899">
        <f t="shared" si="512"/>
        <v>24862.6908</v>
      </c>
      <c r="DC899" t="s">
        <v>3</v>
      </c>
      <c r="DD899" t="s">
        <v>3</v>
      </c>
      <c r="DE899" t="s">
        <v>3</v>
      </c>
      <c r="DF899" t="s">
        <v>3</v>
      </c>
      <c r="DG899" t="s">
        <v>3</v>
      </c>
      <c r="DH899" t="s">
        <v>3</v>
      </c>
      <c r="DI899" t="s">
        <v>3</v>
      </c>
      <c r="DJ899" t="s">
        <v>3</v>
      </c>
      <c r="DK899" t="s">
        <v>3</v>
      </c>
      <c r="DL899" t="s">
        <v>3</v>
      </c>
      <c r="DM899" t="s">
        <v>3</v>
      </c>
      <c r="DN899">
        <v>0</v>
      </c>
      <c r="DO899">
        <v>0</v>
      </c>
      <c r="DP899">
        <v>1</v>
      </c>
      <c r="DQ899">
        <v>1</v>
      </c>
      <c r="DU899">
        <v>1013</v>
      </c>
      <c r="DV899" t="s">
        <v>322</v>
      </c>
      <c r="DW899" t="s">
        <v>322</v>
      </c>
      <c r="DX899">
        <v>1</v>
      </c>
      <c r="DZ899" t="s">
        <v>3</v>
      </c>
      <c r="EA899" t="s">
        <v>3</v>
      </c>
      <c r="EB899" t="s">
        <v>3</v>
      </c>
      <c r="EC899" t="s">
        <v>3</v>
      </c>
      <c r="EE899">
        <v>58749418</v>
      </c>
      <c r="EF899">
        <v>4</v>
      </c>
      <c r="EG899" t="s">
        <v>297</v>
      </c>
      <c r="EH899">
        <v>83</v>
      </c>
      <c r="EI899" t="s">
        <v>297</v>
      </c>
      <c r="EJ899">
        <v>4</v>
      </c>
      <c r="EK899">
        <v>200001</v>
      </c>
      <c r="EL899" t="s">
        <v>302</v>
      </c>
      <c r="EM899" t="s">
        <v>303</v>
      </c>
      <c r="EO899" t="s">
        <v>3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2.7</v>
      </c>
      <c r="EX899">
        <v>0</v>
      </c>
      <c r="EY899">
        <v>0</v>
      </c>
      <c r="FQ899">
        <v>0</v>
      </c>
      <c r="FR899">
        <f t="shared" si="513"/>
        <v>0</v>
      </c>
      <c r="FS899">
        <v>0</v>
      </c>
      <c r="FX899">
        <v>74</v>
      </c>
      <c r="FY899">
        <v>36</v>
      </c>
      <c r="GA899" t="s">
        <v>3</v>
      </c>
      <c r="GD899">
        <v>1</v>
      </c>
      <c r="GF899">
        <v>913397072</v>
      </c>
      <c r="GG899">
        <v>2</v>
      </c>
      <c r="GH899">
        <v>1</v>
      </c>
      <c r="GI899">
        <v>-2</v>
      </c>
      <c r="GJ899">
        <v>0</v>
      </c>
      <c r="GK899">
        <v>0</v>
      </c>
      <c r="GL899">
        <f t="shared" si="514"/>
        <v>0</v>
      </c>
      <c r="GM899">
        <f t="shared" si="515"/>
        <v>145032.35999999999</v>
      </c>
      <c r="GN899">
        <f t="shared" si="516"/>
        <v>0</v>
      </c>
      <c r="GO899">
        <f t="shared" si="517"/>
        <v>0</v>
      </c>
      <c r="GP899">
        <f t="shared" si="518"/>
        <v>145032.35999999999</v>
      </c>
      <c r="GR899">
        <v>0</v>
      </c>
      <c r="GS899">
        <v>3</v>
      </c>
      <c r="GT899">
        <v>0</v>
      </c>
      <c r="GU899" t="s">
        <v>3</v>
      </c>
      <c r="GV899">
        <f t="shared" si="519"/>
        <v>0</v>
      </c>
      <c r="GW899">
        <v>1</v>
      </c>
      <c r="GX899">
        <f t="shared" si="520"/>
        <v>0</v>
      </c>
      <c r="HA899">
        <v>0</v>
      </c>
      <c r="HB899">
        <v>0</v>
      </c>
      <c r="HC899">
        <f t="shared" si="521"/>
        <v>0</v>
      </c>
      <c r="HE899" t="s">
        <v>3</v>
      </c>
      <c r="HF899" t="s">
        <v>3</v>
      </c>
      <c r="HM899" t="s">
        <v>3</v>
      </c>
      <c r="HN899" t="s">
        <v>304</v>
      </c>
      <c r="HO899" t="s">
        <v>305</v>
      </c>
      <c r="HP899" t="s">
        <v>297</v>
      </c>
      <c r="HQ899" t="s">
        <v>297</v>
      </c>
      <c r="IK899">
        <v>0</v>
      </c>
    </row>
    <row r="900" spans="1:245" x14ac:dyDescent="0.2">
      <c r="A900">
        <v>17</v>
      </c>
      <c r="B900">
        <v>0</v>
      </c>
      <c r="C900">
        <f>ROW(SmtRes!A974)</f>
        <v>974</v>
      </c>
      <c r="D900">
        <f>ROW(EtalonRes!A982)</f>
        <v>982</v>
      </c>
      <c r="E900" t="s">
        <v>413</v>
      </c>
      <c r="F900" t="s">
        <v>325</v>
      </c>
      <c r="G900" t="s">
        <v>326</v>
      </c>
      <c r="H900" t="s">
        <v>313</v>
      </c>
      <c r="I900">
        <v>18</v>
      </c>
      <c r="J900">
        <v>0</v>
      </c>
      <c r="K900">
        <v>18</v>
      </c>
      <c r="O900">
        <f t="shared" si="497"/>
        <v>10638</v>
      </c>
      <c r="P900">
        <f>SUMIF(SmtRes!AQ973:'SmtRes'!AQ974,"=1",SmtRes!DF973:'SmtRes'!DF974)</f>
        <v>0</v>
      </c>
      <c r="Q900">
        <f>SUMIF(SmtRes!AQ973:'SmtRes'!AQ974,"=1",SmtRes!DG973:'SmtRes'!DG974)</f>
        <v>0</v>
      </c>
      <c r="R900">
        <f>SUMIF(SmtRes!AQ973:'SmtRes'!AQ974,"=1",SmtRes!DH973:'SmtRes'!DH974)</f>
        <v>0</v>
      </c>
      <c r="S900">
        <f>SUMIF(SmtRes!AQ973:'SmtRes'!AQ974,"=1",SmtRes!DI973:'SmtRes'!DI974)</f>
        <v>10638</v>
      </c>
      <c r="T900">
        <f t="shared" si="498"/>
        <v>0</v>
      </c>
      <c r="U900">
        <f>SUMIF(SmtRes!AQ973:'SmtRes'!AQ974,"=1",SmtRes!CV973:'SmtRes'!CV974)</f>
        <v>18</v>
      </c>
      <c r="V900">
        <f>SUMIF(SmtRes!AQ973:'SmtRes'!AQ974,"=1",SmtRes!CW973:'SmtRes'!CW974)</f>
        <v>0</v>
      </c>
      <c r="W900">
        <f t="shared" si="499"/>
        <v>0</v>
      </c>
      <c r="X900">
        <f t="shared" si="500"/>
        <v>7872.12</v>
      </c>
      <c r="Y900">
        <f t="shared" si="501"/>
        <v>3829.68</v>
      </c>
      <c r="AA900">
        <v>61617792</v>
      </c>
      <c r="AB900">
        <f t="shared" si="502"/>
        <v>591</v>
      </c>
      <c r="AC900">
        <f t="shared" si="503"/>
        <v>0</v>
      </c>
      <c r="AD900">
        <f t="shared" si="504"/>
        <v>0</v>
      </c>
      <c r="AE900">
        <f t="shared" si="505"/>
        <v>0</v>
      </c>
      <c r="AF900">
        <f>ROUND((SUM(SmtRes!BT973:'SmtRes'!BT974)),6)</f>
        <v>591</v>
      </c>
      <c r="AG900">
        <f t="shared" si="506"/>
        <v>0</v>
      </c>
      <c r="AH900">
        <f>(SUM(SmtRes!BU973:'SmtRes'!BU974))</f>
        <v>1</v>
      </c>
      <c r="AI900">
        <f>(0)</f>
        <v>0</v>
      </c>
      <c r="AJ900">
        <f t="shared" si="507"/>
        <v>0</v>
      </c>
      <c r="AK900">
        <v>591</v>
      </c>
      <c r="AL900">
        <v>0</v>
      </c>
      <c r="AM900">
        <v>0</v>
      </c>
      <c r="AN900">
        <v>0</v>
      </c>
      <c r="AO900">
        <v>591</v>
      </c>
      <c r="AP900">
        <v>0</v>
      </c>
      <c r="AQ900">
        <v>1</v>
      </c>
      <c r="AR900">
        <v>0</v>
      </c>
      <c r="AS900">
        <v>0</v>
      </c>
      <c r="AT900">
        <v>74</v>
      </c>
      <c r="AU900">
        <v>36</v>
      </c>
      <c r="AV900">
        <v>1</v>
      </c>
      <c r="AW900">
        <v>1</v>
      </c>
      <c r="AZ900">
        <v>1</v>
      </c>
      <c r="BA900">
        <v>1</v>
      </c>
      <c r="BB900">
        <v>1</v>
      </c>
      <c r="BC900">
        <v>1</v>
      </c>
      <c r="BD900" t="s">
        <v>3</v>
      </c>
      <c r="BE900" t="s">
        <v>3</v>
      </c>
      <c r="BF900" t="s">
        <v>3</v>
      </c>
      <c r="BG900" t="s">
        <v>3</v>
      </c>
      <c r="BH900">
        <v>0</v>
      </c>
      <c r="BI900">
        <v>4</v>
      </c>
      <c r="BJ900" t="s">
        <v>327</v>
      </c>
      <c r="BM900">
        <v>200001</v>
      </c>
      <c r="BN900">
        <v>0</v>
      </c>
      <c r="BO900" t="s">
        <v>3</v>
      </c>
      <c r="BP900">
        <v>0</v>
      </c>
      <c r="BQ900">
        <v>4</v>
      </c>
      <c r="BR900">
        <v>0</v>
      </c>
      <c r="BS900">
        <v>1</v>
      </c>
      <c r="BT900">
        <v>1</v>
      </c>
      <c r="BU900">
        <v>1</v>
      </c>
      <c r="BV900">
        <v>1</v>
      </c>
      <c r="BW900">
        <v>1</v>
      </c>
      <c r="BX900">
        <v>1</v>
      </c>
      <c r="BY900" t="s">
        <v>3</v>
      </c>
      <c r="BZ900">
        <v>74</v>
      </c>
      <c r="CA900">
        <v>36</v>
      </c>
      <c r="CB900" t="s">
        <v>3</v>
      </c>
      <c r="CE900">
        <v>0</v>
      </c>
      <c r="CF900">
        <v>0</v>
      </c>
      <c r="CG900">
        <v>0</v>
      </c>
      <c r="CM900">
        <v>0</v>
      </c>
      <c r="CN900" t="s">
        <v>3</v>
      </c>
      <c r="CO900">
        <v>0</v>
      </c>
      <c r="CP900">
        <f t="shared" si="508"/>
        <v>10638</v>
      </c>
      <c r="CQ900">
        <f>SUMIF(SmtRes!AQ973:'SmtRes'!AQ974,"=1",SmtRes!AA973:'SmtRes'!AA974)</f>
        <v>0</v>
      </c>
      <c r="CR900">
        <f>SUMIF(SmtRes!AQ973:'SmtRes'!AQ974,"=1",SmtRes!AB973:'SmtRes'!AB974)</f>
        <v>0</v>
      </c>
      <c r="CS900">
        <f>SUMIF(SmtRes!AQ973:'SmtRes'!AQ974,"=1",SmtRes!AC973:'SmtRes'!AC974)</f>
        <v>0</v>
      </c>
      <c r="CT900">
        <f>SUMIF(SmtRes!AQ973:'SmtRes'!AQ974,"=1",SmtRes!AD973:'SmtRes'!AD974)</f>
        <v>1182</v>
      </c>
      <c r="CU900">
        <f t="shared" si="509"/>
        <v>0</v>
      </c>
      <c r="CV900">
        <f>SUMIF(SmtRes!AQ973:'SmtRes'!AQ974,"=1",SmtRes!BU973:'SmtRes'!BU974)</f>
        <v>1</v>
      </c>
      <c r="CW900">
        <f>SUMIF(SmtRes!AQ973:'SmtRes'!AQ974,"=1",SmtRes!BV973:'SmtRes'!BV974)</f>
        <v>0</v>
      </c>
      <c r="CX900">
        <f t="shared" si="510"/>
        <v>0</v>
      </c>
      <c r="CY900">
        <f t="shared" si="511"/>
        <v>7872.12</v>
      </c>
      <c r="CZ900">
        <f t="shared" si="512"/>
        <v>3829.68</v>
      </c>
      <c r="DC900" t="s">
        <v>3</v>
      </c>
      <c r="DD900" t="s">
        <v>3</v>
      </c>
      <c r="DE900" t="s">
        <v>3</v>
      </c>
      <c r="DF900" t="s">
        <v>3</v>
      </c>
      <c r="DG900" t="s">
        <v>3</v>
      </c>
      <c r="DH900" t="s">
        <v>3</v>
      </c>
      <c r="DI900" t="s">
        <v>3</v>
      </c>
      <c r="DJ900" t="s">
        <v>3</v>
      </c>
      <c r="DK900" t="s">
        <v>3</v>
      </c>
      <c r="DL900" t="s">
        <v>3</v>
      </c>
      <c r="DM900" t="s">
        <v>3</v>
      </c>
      <c r="DN900">
        <v>0</v>
      </c>
      <c r="DO900">
        <v>0</v>
      </c>
      <c r="DP900">
        <v>1</v>
      </c>
      <c r="DQ900">
        <v>1</v>
      </c>
      <c r="DU900">
        <v>1013</v>
      </c>
      <c r="DV900" t="s">
        <v>313</v>
      </c>
      <c r="DW900" t="s">
        <v>313</v>
      </c>
      <c r="DX900">
        <v>1</v>
      </c>
      <c r="DZ900" t="s">
        <v>3</v>
      </c>
      <c r="EA900" t="s">
        <v>3</v>
      </c>
      <c r="EB900" t="s">
        <v>3</v>
      </c>
      <c r="EC900" t="s">
        <v>3</v>
      </c>
      <c r="EE900">
        <v>58749418</v>
      </c>
      <c r="EF900">
        <v>4</v>
      </c>
      <c r="EG900" t="s">
        <v>297</v>
      </c>
      <c r="EH900">
        <v>83</v>
      </c>
      <c r="EI900" t="s">
        <v>297</v>
      </c>
      <c r="EJ900">
        <v>4</v>
      </c>
      <c r="EK900">
        <v>200001</v>
      </c>
      <c r="EL900" t="s">
        <v>302</v>
      </c>
      <c r="EM900" t="s">
        <v>303</v>
      </c>
      <c r="EO900" t="s">
        <v>3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1</v>
      </c>
      <c r="EX900">
        <v>0</v>
      </c>
      <c r="EY900">
        <v>0</v>
      </c>
      <c r="FQ900">
        <v>0</v>
      </c>
      <c r="FR900">
        <f t="shared" si="513"/>
        <v>0</v>
      </c>
      <c r="FS900">
        <v>0</v>
      </c>
      <c r="FX900">
        <v>74</v>
      </c>
      <c r="FY900">
        <v>36</v>
      </c>
      <c r="GA900" t="s">
        <v>3</v>
      </c>
      <c r="GD900">
        <v>1</v>
      </c>
      <c r="GF900">
        <v>586649101</v>
      </c>
      <c r="GG900">
        <v>2</v>
      </c>
      <c r="GH900">
        <v>1</v>
      </c>
      <c r="GI900">
        <v>-2</v>
      </c>
      <c r="GJ900">
        <v>0</v>
      </c>
      <c r="GK900">
        <v>0</v>
      </c>
      <c r="GL900">
        <f t="shared" si="514"/>
        <v>0</v>
      </c>
      <c r="GM900">
        <f t="shared" si="515"/>
        <v>22339.8</v>
      </c>
      <c r="GN900">
        <f t="shared" si="516"/>
        <v>0</v>
      </c>
      <c r="GO900">
        <f t="shared" si="517"/>
        <v>0</v>
      </c>
      <c r="GP900">
        <f t="shared" si="518"/>
        <v>22339.8</v>
      </c>
      <c r="GR900">
        <v>0</v>
      </c>
      <c r="GS900">
        <v>3</v>
      </c>
      <c r="GT900">
        <v>0</v>
      </c>
      <c r="GU900" t="s">
        <v>3</v>
      </c>
      <c r="GV900">
        <f t="shared" si="519"/>
        <v>0</v>
      </c>
      <c r="GW900">
        <v>1</v>
      </c>
      <c r="GX900">
        <f t="shared" si="520"/>
        <v>0</v>
      </c>
      <c r="HA900">
        <v>0</v>
      </c>
      <c r="HB900">
        <v>0</v>
      </c>
      <c r="HC900">
        <f t="shared" si="521"/>
        <v>0</v>
      </c>
      <c r="HE900" t="s">
        <v>3</v>
      </c>
      <c r="HF900" t="s">
        <v>3</v>
      </c>
      <c r="HM900" t="s">
        <v>3</v>
      </c>
      <c r="HN900" t="s">
        <v>304</v>
      </c>
      <c r="HO900" t="s">
        <v>305</v>
      </c>
      <c r="HP900" t="s">
        <v>297</v>
      </c>
      <c r="HQ900" t="s">
        <v>297</v>
      </c>
      <c r="IK900">
        <v>0</v>
      </c>
    </row>
    <row r="901" spans="1:245" x14ac:dyDescent="0.2">
      <c r="A901">
        <v>17</v>
      </c>
      <c r="B901">
        <v>0</v>
      </c>
      <c r="C901">
        <f>ROW(SmtRes!A976)</f>
        <v>976</v>
      </c>
      <c r="D901">
        <f>ROW(EtalonRes!A984)</f>
        <v>984</v>
      </c>
      <c r="E901" t="s">
        <v>414</v>
      </c>
      <c r="F901" t="s">
        <v>329</v>
      </c>
      <c r="G901" t="s">
        <v>330</v>
      </c>
      <c r="H901" t="s">
        <v>313</v>
      </c>
      <c r="I901">
        <v>18</v>
      </c>
      <c r="J901">
        <v>0</v>
      </c>
      <c r="K901">
        <v>18</v>
      </c>
      <c r="O901">
        <f t="shared" si="497"/>
        <v>17233.560000000001</v>
      </c>
      <c r="P901">
        <f>SUMIF(SmtRes!AQ975:'SmtRes'!AQ976,"=1",SmtRes!DF975:'SmtRes'!DF976)</f>
        <v>0</v>
      </c>
      <c r="Q901">
        <f>SUMIF(SmtRes!AQ975:'SmtRes'!AQ976,"=1",SmtRes!DG975:'SmtRes'!DG976)</f>
        <v>0</v>
      </c>
      <c r="R901">
        <f>SUMIF(SmtRes!AQ975:'SmtRes'!AQ976,"=1",SmtRes!DH975:'SmtRes'!DH976)</f>
        <v>0</v>
      </c>
      <c r="S901">
        <f>SUMIF(SmtRes!AQ975:'SmtRes'!AQ976,"=1",SmtRes!DI975:'SmtRes'!DI976)</f>
        <v>17233.559999999998</v>
      </c>
      <c r="T901">
        <f t="shared" si="498"/>
        <v>0</v>
      </c>
      <c r="U901">
        <f>SUMIF(SmtRes!AQ975:'SmtRes'!AQ976,"=1",SmtRes!CV975:'SmtRes'!CV976)</f>
        <v>29.16</v>
      </c>
      <c r="V901">
        <f>SUMIF(SmtRes!AQ975:'SmtRes'!AQ976,"=1",SmtRes!CW975:'SmtRes'!CW976)</f>
        <v>0</v>
      </c>
      <c r="W901">
        <f t="shared" si="499"/>
        <v>0</v>
      </c>
      <c r="X901">
        <f t="shared" si="500"/>
        <v>12752.83</v>
      </c>
      <c r="Y901">
        <f t="shared" si="501"/>
        <v>6204.08</v>
      </c>
      <c r="AA901">
        <v>61617792</v>
      </c>
      <c r="AB901">
        <f t="shared" si="502"/>
        <v>957.42</v>
      </c>
      <c r="AC901">
        <f t="shared" si="503"/>
        <v>0</v>
      </c>
      <c r="AD901">
        <f t="shared" si="504"/>
        <v>0</v>
      </c>
      <c r="AE901">
        <f t="shared" si="505"/>
        <v>0</v>
      </c>
      <c r="AF901">
        <f>ROUND((SUM(SmtRes!BT975:'SmtRes'!BT976)),6)</f>
        <v>957.42</v>
      </c>
      <c r="AG901">
        <f t="shared" si="506"/>
        <v>0</v>
      </c>
      <c r="AH901">
        <f>(SUM(SmtRes!BU975:'SmtRes'!BU976))</f>
        <v>1.62</v>
      </c>
      <c r="AI901">
        <f>(0)</f>
        <v>0</v>
      </c>
      <c r="AJ901">
        <f t="shared" si="507"/>
        <v>0</v>
      </c>
      <c r="AK901">
        <v>957.42000000000007</v>
      </c>
      <c r="AL901">
        <v>0</v>
      </c>
      <c r="AM901">
        <v>0</v>
      </c>
      <c r="AN901">
        <v>0</v>
      </c>
      <c r="AO901">
        <v>957.42000000000007</v>
      </c>
      <c r="AP901">
        <v>0</v>
      </c>
      <c r="AQ901">
        <v>1.62</v>
      </c>
      <c r="AR901">
        <v>0</v>
      </c>
      <c r="AS901">
        <v>0</v>
      </c>
      <c r="AT901">
        <v>74</v>
      </c>
      <c r="AU901">
        <v>36</v>
      </c>
      <c r="AV901">
        <v>1</v>
      </c>
      <c r="AW901">
        <v>1</v>
      </c>
      <c r="AZ901">
        <v>1</v>
      </c>
      <c r="BA901">
        <v>1</v>
      </c>
      <c r="BB901">
        <v>1</v>
      </c>
      <c r="BC901">
        <v>1</v>
      </c>
      <c r="BD901" t="s">
        <v>3</v>
      </c>
      <c r="BE901" t="s">
        <v>3</v>
      </c>
      <c r="BF901" t="s">
        <v>3</v>
      </c>
      <c r="BG901" t="s">
        <v>3</v>
      </c>
      <c r="BH901">
        <v>0</v>
      </c>
      <c r="BI901">
        <v>4</v>
      </c>
      <c r="BJ901" t="s">
        <v>331</v>
      </c>
      <c r="BM901">
        <v>200001</v>
      </c>
      <c r="BN901">
        <v>0</v>
      </c>
      <c r="BO901" t="s">
        <v>3</v>
      </c>
      <c r="BP901">
        <v>0</v>
      </c>
      <c r="BQ901">
        <v>4</v>
      </c>
      <c r="BR901">
        <v>0</v>
      </c>
      <c r="BS901">
        <v>1</v>
      </c>
      <c r="BT901">
        <v>1</v>
      </c>
      <c r="BU901">
        <v>1</v>
      </c>
      <c r="BV901">
        <v>1</v>
      </c>
      <c r="BW901">
        <v>1</v>
      </c>
      <c r="BX901">
        <v>1</v>
      </c>
      <c r="BY901" t="s">
        <v>3</v>
      </c>
      <c r="BZ901">
        <v>74</v>
      </c>
      <c r="CA901">
        <v>36</v>
      </c>
      <c r="CB901" t="s">
        <v>3</v>
      </c>
      <c r="CE901">
        <v>0</v>
      </c>
      <c r="CF901">
        <v>0</v>
      </c>
      <c r="CG901">
        <v>0</v>
      </c>
      <c r="CM901">
        <v>0</v>
      </c>
      <c r="CN901" t="s">
        <v>3</v>
      </c>
      <c r="CO901">
        <v>0</v>
      </c>
      <c r="CP901">
        <f t="shared" si="508"/>
        <v>17233.559999999998</v>
      </c>
      <c r="CQ901">
        <f>SUMIF(SmtRes!AQ975:'SmtRes'!AQ976,"=1",SmtRes!AA975:'SmtRes'!AA976)</f>
        <v>0</v>
      </c>
      <c r="CR901">
        <f>SUMIF(SmtRes!AQ975:'SmtRes'!AQ976,"=1",SmtRes!AB975:'SmtRes'!AB976)</f>
        <v>0</v>
      </c>
      <c r="CS901">
        <f>SUMIF(SmtRes!AQ975:'SmtRes'!AQ976,"=1",SmtRes!AC975:'SmtRes'!AC976)</f>
        <v>0</v>
      </c>
      <c r="CT901">
        <f>SUMIF(SmtRes!AQ975:'SmtRes'!AQ976,"=1",SmtRes!AD975:'SmtRes'!AD976)</f>
        <v>1182</v>
      </c>
      <c r="CU901">
        <f t="shared" si="509"/>
        <v>0</v>
      </c>
      <c r="CV901">
        <f>SUMIF(SmtRes!AQ975:'SmtRes'!AQ976,"=1",SmtRes!BU975:'SmtRes'!BU976)</f>
        <v>1.62</v>
      </c>
      <c r="CW901">
        <f>SUMIF(SmtRes!AQ975:'SmtRes'!AQ976,"=1",SmtRes!BV975:'SmtRes'!BV976)</f>
        <v>0</v>
      </c>
      <c r="CX901">
        <f t="shared" si="510"/>
        <v>0</v>
      </c>
      <c r="CY901">
        <f t="shared" si="511"/>
        <v>12752.8344</v>
      </c>
      <c r="CZ901">
        <f t="shared" si="512"/>
        <v>6204.0815999999995</v>
      </c>
      <c r="DC901" t="s">
        <v>3</v>
      </c>
      <c r="DD901" t="s">
        <v>3</v>
      </c>
      <c r="DE901" t="s">
        <v>3</v>
      </c>
      <c r="DF901" t="s">
        <v>3</v>
      </c>
      <c r="DG901" t="s">
        <v>3</v>
      </c>
      <c r="DH901" t="s">
        <v>3</v>
      </c>
      <c r="DI901" t="s">
        <v>3</v>
      </c>
      <c r="DJ901" t="s">
        <v>3</v>
      </c>
      <c r="DK901" t="s">
        <v>3</v>
      </c>
      <c r="DL901" t="s">
        <v>3</v>
      </c>
      <c r="DM901" t="s">
        <v>3</v>
      </c>
      <c r="DN901">
        <v>0</v>
      </c>
      <c r="DO901">
        <v>0</v>
      </c>
      <c r="DP901">
        <v>1</v>
      </c>
      <c r="DQ901">
        <v>1</v>
      </c>
      <c r="DU901">
        <v>1013</v>
      </c>
      <c r="DV901" t="s">
        <v>313</v>
      </c>
      <c r="DW901" t="s">
        <v>313</v>
      </c>
      <c r="DX901">
        <v>1</v>
      </c>
      <c r="DZ901" t="s">
        <v>3</v>
      </c>
      <c r="EA901" t="s">
        <v>3</v>
      </c>
      <c r="EB901" t="s">
        <v>3</v>
      </c>
      <c r="EC901" t="s">
        <v>3</v>
      </c>
      <c r="EE901">
        <v>58749418</v>
      </c>
      <c r="EF901">
        <v>4</v>
      </c>
      <c r="EG901" t="s">
        <v>297</v>
      </c>
      <c r="EH901">
        <v>83</v>
      </c>
      <c r="EI901" t="s">
        <v>297</v>
      </c>
      <c r="EJ901">
        <v>4</v>
      </c>
      <c r="EK901">
        <v>200001</v>
      </c>
      <c r="EL901" t="s">
        <v>302</v>
      </c>
      <c r="EM901" t="s">
        <v>303</v>
      </c>
      <c r="EO901" t="s">
        <v>3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1.62</v>
      </c>
      <c r="EX901">
        <v>0</v>
      </c>
      <c r="EY901">
        <v>0</v>
      </c>
      <c r="FQ901">
        <v>0</v>
      </c>
      <c r="FR901">
        <f t="shared" si="513"/>
        <v>0</v>
      </c>
      <c r="FS901">
        <v>0</v>
      </c>
      <c r="FX901">
        <v>74</v>
      </c>
      <c r="FY901">
        <v>36</v>
      </c>
      <c r="GA901" t="s">
        <v>3</v>
      </c>
      <c r="GD901">
        <v>1</v>
      </c>
      <c r="GF901">
        <v>-1487754187</v>
      </c>
      <c r="GG901">
        <v>2</v>
      </c>
      <c r="GH901">
        <v>1</v>
      </c>
      <c r="GI901">
        <v>-2</v>
      </c>
      <c r="GJ901">
        <v>0</v>
      </c>
      <c r="GK901">
        <v>0</v>
      </c>
      <c r="GL901">
        <f t="shared" si="514"/>
        <v>0</v>
      </c>
      <c r="GM901">
        <f t="shared" si="515"/>
        <v>36190.47</v>
      </c>
      <c r="GN901">
        <f t="shared" si="516"/>
        <v>0</v>
      </c>
      <c r="GO901">
        <f t="shared" si="517"/>
        <v>0</v>
      </c>
      <c r="GP901">
        <f t="shared" si="518"/>
        <v>36190.47</v>
      </c>
      <c r="GR901">
        <v>0</v>
      </c>
      <c r="GS901">
        <v>3</v>
      </c>
      <c r="GT901">
        <v>0</v>
      </c>
      <c r="GU901" t="s">
        <v>3</v>
      </c>
      <c r="GV901">
        <f t="shared" si="519"/>
        <v>0</v>
      </c>
      <c r="GW901">
        <v>1</v>
      </c>
      <c r="GX901">
        <f t="shared" si="520"/>
        <v>0</v>
      </c>
      <c r="HA901">
        <v>0</v>
      </c>
      <c r="HB901">
        <v>0</v>
      </c>
      <c r="HC901">
        <f t="shared" si="521"/>
        <v>0</v>
      </c>
      <c r="HE901" t="s">
        <v>3</v>
      </c>
      <c r="HF901" t="s">
        <v>3</v>
      </c>
      <c r="HM901" t="s">
        <v>3</v>
      </c>
      <c r="HN901" t="s">
        <v>304</v>
      </c>
      <c r="HO901" t="s">
        <v>305</v>
      </c>
      <c r="HP901" t="s">
        <v>297</v>
      </c>
      <c r="HQ901" t="s">
        <v>297</v>
      </c>
      <c r="IK901">
        <v>0</v>
      </c>
    </row>
    <row r="902" spans="1:245" x14ac:dyDescent="0.2">
      <c r="A902">
        <v>17</v>
      </c>
      <c r="B902">
        <v>0</v>
      </c>
      <c r="C902">
        <f>ROW(SmtRes!A978)</f>
        <v>978</v>
      </c>
      <c r="D902">
        <f>ROW(EtalonRes!A986)</f>
        <v>986</v>
      </c>
      <c r="E902" t="s">
        <v>415</v>
      </c>
      <c r="F902" t="s">
        <v>333</v>
      </c>
      <c r="G902" t="s">
        <v>334</v>
      </c>
      <c r="H902" t="s">
        <v>313</v>
      </c>
      <c r="I902">
        <v>18</v>
      </c>
      <c r="J902">
        <v>0</v>
      </c>
      <c r="K902">
        <v>18</v>
      </c>
      <c r="O902">
        <f t="shared" si="497"/>
        <v>34467.120000000003</v>
      </c>
      <c r="P902">
        <f>SUMIF(SmtRes!AQ977:'SmtRes'!AQ978,"=1",SmtRes!DF977:'SmtRes'!DF978)</f>
        <v>0</v>
      </c>
      <c r="Q902">
        <f>SUMIF(SmtRes!AQ977:'SmtRes'!AQ978,"=1",SmtRes!DG977:'SmtRes'!DG978)</f>
        <v>0</v>
      </c>
      <c r="R902">
        <f>SUMIF(SmtRes!AQ977:'SmtRes'!AQ978,"=1",SmtRes!DH977:'SmtRes'!DH978)</f>
        <v>0</v>
      </c>
      <c r="S902">
        <f>SUMIF(SmtRes!AQ977:'SmtRes'!AQ978,"=1",SmtRes!DI977:'SmtRes'!DI978)</f>
        <v>34467.119999999995</v>
      </c>
      <c r="T902">
        <f t="shared" si="498"/>
        <v>0</v>
      </c>
      <c r="U902">
        <f>SUMIF(SmtRes!AQ977:'SmtRes'!AQ978,"=1",SmtRes!CV977:'SmtRes'!CV978)</f>
        <v>58.32</v>
      </c>
      <c r="V902">
        <f>SUMIF(SmtRes!AQ977:'SmtRes'!AQ978,"=1",SmtRes!CW977:'SmtRes'!CW978)</f>
        <v>0</v>
      </c>
      <c r="W902">
        <f t="shared" si="499"/>
        <v>0</v>
      </c>
      <c r="X902">
        <f t="shared" si="500"/>
        <v>25505.67</v>
      </c>
      <c r="Y902">
        <f t="shared" si="501"/>
        <v>12408.16</v>
      </c>
      <c r="AA902">
        <v>61617792</v>
      </c>
      <c r="AB902">
        <f t="shared" si="502"/>
        <v>1914.84</v>
      </c>
      <c r="AC902">
        <f t="shared" si="503"/>
        <v>0</v>
      </c>
      <c r="AD902">
        <f t="shared" si="504"/>
        <v>0</v>
      </c>
      <c r="AE902">
        <f t="shared" si="505"/>
        <v>0</v>
      </c>
      <c r="AF902">
        <f>ROUND((SUM(SmtRes!BT977:'SmtRes'!BT978)),6)</f>
        <v>1914.84</v>
      </c>
      <c r="AG902">
        <f t="shared" si="506"/>
        <v>0</v>
      </c>
      <c r="AH902">
        <f>(SUM(SmtRes!BU977:'SmtRes'!BU978))</f>
        <v>3.24</v>
      </c>
      <c r="AI902">
        <f>(0)</f>
        <v>0</v>
      </c>
      <c r="AJ902">
        <f t="shared" si="507"/>
        <v>0</v>
      </c>
      <c r="AK902">
        <v>1914.8400000000001</v>
      </c>
      <c r="AL902">
        <v>0</v>
      </c>
      <c r="AM902">
        <v>0</v>
      </c>
      <c r="AN902">
        <v>0</v>
      </c>
      <c r="AO902">
        <v>1914.8400000000001</v>
      </c>
      <c r="AP902">
        <v>0</v>
      </c>
      <c r="AQ902">
        <v>3.24</v>
      </c>
      <c r="AR902">
        <v>0</v>
      </c>
      <c r="AS902">
        <v>0</v>
      </c>
      <c r="AT902">
        <v>74</v>
      </c>
      <c r="AU902">
        <v>36</v>
      </c>
      <c r="AV902">
        <v>1</v>
      </c>
      <c r="AW902">
        <v>1</v>
      </c>
      <c r="AZ902">
        <v>1</v>
      </c>
      <c r="BA902">
        <v>1</v>
      </c>
      <c r="BB902">
        <v>1</v>
      </c>
      <c r="BC902">
        <v>1</v>
      </c>
      <c r="BD902" t="s">
        <v>3</v>
      </c>
      <c r="BE902" t="s">
        <v>3</v>
      </c>
      <c r="BF902" t="s">
        <v>3</v>
      </c>
      <c r="BG902" t="s">
        <v>3</v>
      </c>
      <c r="BH902">
        <v>0</v>
      </c>
      <c r="BI902">
        <v>4</v>
      </c>
      <c r="BJ902" t="s">
        <v>335</v>
      </c>
      <c r="BM902">
        <v>200001</v>
      </c>
      <c r="BN902">
        <v>0</v>
      </c>
      <c r="BO902" t="s">
        <v>3</v>
      </c>
      <c r="BP902">
        <v>0</v>
      </c>
      <c r="BQ902">
        <v>4</v>
      </c>
      <c r="BR902">
        <v>0</v>
      </c>
      <c r="BS902">
        <v>1</v>
      </c>
      <c r="BT902">
        <v>1</v>
      </c>
      <c r="BU902">
        <v>1</v>
      </c>
      <c r="BV902">
        <v>1</v>
      </c>
      <c r="BW902">
        <v>1</v>
      </c>
      <c r="BX902">
        <v>1</v>
      </c>
      <c r="BY902" t="s">
        <v>3</v>
      </c>
      <c r="BZ902">
        <v>74</v>
      </c>
      <c r="CA902">
        <v>36</v>
      </c>
      <c r="CB902" t="s">
        <v>3</v>
      </c>
      <c r="CE902">
        <v>0</v>
      </c>
      <c r="CF902">
        <v>0</v>
      </c>
      <c r="CG902">
        <v>0</v>
      </c>
      <c r="CM902">
        <v>0</v>
      </c>
      <c r="CN902" t="s">
        <v>3</v>
      </c>
      <c r="CO902">
        <v>0</v>
      </c>
      <c r="CP902">
        <f t="shared" si="508"/>
        <v>34467.119999999995</v>
      </c>
      <c r="CQ902">
        <f>SUMIF(SmtRes!AQ977:'SmtRes'!AQ978,"=1",SmtRes!AA977:'SmtRes'!AA978)</f>
        <v>0</v>
      </c>
      <c r="CR902">
        <f>SUMIF(SmtRes!AQ977:'SmtRes'!AQ978,"=1",SmtRes!AB977:'SmtRes'!AB978)</f>
        <v>0</v>
      </c>
      <c r="CS902">
        <f>SUMIF(SmtRes!AQ977:'SmtRes'!AQ978,"=1",SmtRes!AC977:'SmtRes'!AC978)</f>
        <v>0</v>
      </c>
      <c r="CT902">
        <f>SUMIF(SmtRes!AQ977:'SmtRes'!AQ978,"=1",SmtRes!AD977:'SmtRes'!AD978)</f>
        <v>1182</v>
      </c>
      <c r="CU902">
        <f t="shared" si="509"/>
        <v>0</v>
      </c>
      <c r="CV902">
        <f>SUMIF(SmtRes!AQ977:'SmtRes'!AQ978,"=1",SmtRes!BU977:'SmtRes'!BU978)</f>
        <v>3.24</v>
      </c>
      <c r="CW902">
        <f>SUMIF(SmtRes!AQ977:'SmtRes'!AQ978,"=1",SmtRes!BV977:'SmtRes'!BV978)</f>
        <v>0</v>
      </c>
      <c r="CX902">
        <f t="shared" si="510"/>
        <v>0</v>
      </c>
      <c r="CY902">
        <f t="shared" si="511"/>
        <v>25505.668799999999</v>
      </c>
      <c r="CZ902">
        <f t="shared" si="512"/>
        <v>12408.163199999999</v>
      </c>
      <c r="DC902" t="s">
        <v>3</v>
      </c>
      <c r="DD902" t="s">
        <v>3</v>
      </c>
      <c r="DE902" t="s">
        <v>3</v>
      </c>
      <c r="DF902" t="s">
        <v>3</v>
      </c>
      <c r="DG902" t="s">
        <v>3</v>
      </c>
      <c r="DH902" t="s">
        <v>3</v>
      </c>
      <c r="DI902" t="s">
        <v>3</v>
      </c>
      <c r="DJ902" t="s">
        <v>3</v>
      </c>
      <c r="DK902" t="s">
        <v>3</v>
      </c>
      <c r="DL902" t="s">
        <v>3</v>
      </c>
      <c r="DM902" t="s">
        <v>3</v>
      </c>
      <c r="DN902">
        <v>0</v>
      </c>
      <c r="DO902">
        <v>0</v>
      </c>
      <c r="DP902">
        <v>1</v>
      </c>
      <c r="DQ902">
        <v>1</v>
      </c>
      <c r="DU902">
        <v>1013</v>
      </c>
      <c r="DV902" t="s">
        <v>313</v>
      </c>
      <c r="DW902" t="s">
        <v>313</v>
      </c>
      <c r="DX902">
        <v>1</v>
      </c>
      <c r="DZ902" t="s">
        <v>3</v>
      </c>
      <c r="EA902" t="s">
        <v>3</v>
      </c>
      <c r="EB902" t="s">
        <v>3</v>
      </c>
      <c r="EC902" t="s">
        <v>3</v>
      </c>
      <c r="EE902">
        <v>58749418</v>
      </c>
      <c r="EF902">
        <v>4</v>
      </c>
      <c r="EG902" t="s">
        <v>297</v>
      </c>
      <c r="EH902">
        <v>83</v>
      </c>
      <c r="EI902" t="s">
        <v>297</v>
      </c>
      <c r="EJ902">
        <v>4</v>
      </c>
      <c r="EK902">
        <v>200001</v>
      </c>
      <c r="EL902" t="s">
        <v>302</v>
      </c>
      <c r="EM902" t="s">
        <v>303</v>
      </c>
      <c r="EO902" t="s">
        <v>3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3.24</v>
      </c>
      <c r="EX902">
        <v>0</v>
      </c>
      <c r="EY902">
        <v>0</v>
      </c>
      <c r="FQ902">
        <v>0</v>
      </c>
      <c r="FR902">
        <f t="shared" si="513"/>
        <v>0</v>
      </c>
      <c r="FS902">
        <v>0</v>
      </c>
      <c r="FX902">
        <v>74</v>
      </c>
      <c r="FY902">
        <v>36</v>
      </c>
      <c r="GA902" t="s">
        <v>3</v>
      </c>
      <c r="GD902">
        <v>1</v>
      </c>
      <c r="GF902">
        <v>323254439</v>
      </c>
      <c r="GG902">
        <v>2</v>
      </c>
      <c r="GH902">
        <v>1</v>
      </c>
      <c r="GI902">
        <v>-2</v>
      </c>
      <c r="GJ902">
        <v>0</v>
      </c>
      <c r="GK902">
        <v>0</v>
      </c>
      <c r="GL902">
        <f t="shared" si="514"/>
        <v>0</v>
      </c>
      <c r="GM902">
        <f t="shared" si="515"/>
        <v>72380.95</v>
      </c>
      <c r="GN902">
        <f t="shared" si="516"/>
        <v>0</v>
      </c>
      <c r="GO902">
        <f t="shared" si="517"/>
        <v>0</v>
      </c>
      <c r="GP902">
        <f t="shared" si="518"/>
        <v>72380.95</v>
      </c>
      <c r="GR902">
        <v>0</v>
      </c>
      <c r="GS902">
        <v>3</v>
      </c>
      <c r="GT902">
        <v>0</v>
      </c>
      <c r="GU902" t="s">
        <v>3</v>
      </c>
      <c r="GV902">
        <f t="shared" si="519"/>
        <v>0</v>
      </c>
      <c r="GW902">
        <v>1</v>
      </c>
      <c r="GX902">
        <f t="shared" si="520"/>
        <v>0</v>
      </c>
      <c r="HA902">
        <v>0</v>
      </c>
      <c r="HB902">
        <v>0</v>
      </c>
      <c r="HC902">
        <f t="shared" si="521"/>
        <v>0</v>
      </c>
      <c r="HE902" t="s">
        <v>3</v>
      </c>
      <c r="HF902" t="s">
        <v>3</v>
      </c>
      <c r="HM902" t="s">
        <v>3</v>
      </c>
      <c r="HN902" t="s">
        <v>304</v>
      </c>
      <c r="HO902" t="s">
        <v>305</v>
      </c>
      <c r="HP902" t="s">
        <v>297</v>
      </c>
      <c r="HQ902" t="s">
        <v>297</v>
      </c>
      <c r="IK902">
        <v>0</v>
      </c>
    </row>
    <row r="903" spans="1:245" x14ac:dyDescent="0.2">
      <c r="A903">
        <v>17</v>
      </c>
      <c r="B903">
        <v>0</v>
      </c>
      <c r="C903">
        <f>ROW(SmtRes!A980)</f>
        <v>980</v>
      </c>
      <c r="D903">
        <f>ROW(EtalonRes!A988)</f>
        <v>988</v>
      </c>
      <c r="E903" t="s">
        <v>416</v>
      </c>
      <c r="F903" t="s">
        <v>337</v>
      </c>
      <c r="G903" t="s">
        <v>338</v>
      </c>
      <c r="H903" t="s">
        <v>339</v>
      </c>
      <c r="I903">
        <f>ROUND(18/100,7)</f>
        <v>0.18</v>
      </c>
      <c r="J903">
        <v>0</v>
      </c>
      <c r="K903">
        <f>ROUND(18/100,7)</f>
        <v>0.18</v>
      </c>
      <c r="O903">
        <f t="shared" si="497"/>
        <v>1378.69</v>
      </c>
      <c r="P903">
        <f>SUMIF(SmtRes!AQ979:'SmtRes'!AQ980,"=1",SmtRes!DF979:'SmtRes'!DF980)</f>
        <v>0</v>
      </c>
      <c r="Q903">
        <f>SUMIF(SmtRes!AQ979:'SmtRes'!AQ980,"=1",SmtRes!DG979:'SmtRes'!DG980)</f>
        <v>0</v>
      </c>
      <c r="R903">
        <f>SUMIF(SmtRes!AQ979:'SmtRes'!AQ980,"=1",SmtRes!DH979:'SmtRes'!DH980)</f>
        <v>0</v>
      </c>
      <c r="S903">
        <f>SUMIF(SmtRes!AQ979:'SmtRes'!AQ980,"=1",SmtRes!DI979:'SmtRes'!DI980)</f>
        <v>1378.69</v>
      </c>
      <c r="T903">
        <f t="shared" si="498"/>
        <v>0</v>
      </c>
      <c r="U903">
        <f>SUMIF(SmtRes!AQ979:'SmtRes'!AQ980,"=1",SmtRes!CV979:'SmtRes'!CV980)</f>
        <v>2.3328000000000002</v>
      </c>
      <c r="V903">
        <f>SUMIF(SmtRes!AQ979:'SmtRes'!AQ980,"=1",SmtRes!CW979:'SmtRes'!CW980)</f>
        <v>0</v>
      </c>
      <c r="W903">
        <f t="shared" si="499"/>
        <v>0</v>
      </c>
      <c r="X903">
        <f t="shared" si="500"/>
        <v>1020.23</v>
      </c>
      <c r="Y903">
        <f t="shared" si="501"/>
        <v>496.33</v>
      </c>
      <c r="AA903">
        <v>61617792</v>
      </c>
      <c r="AB903">
        <f t="shared" si="502"/>
        <v>7659.36</v>
      </c>
      <c r="AC903">
        <f t="shared" si="503"/>
        <v>0</v>
      </c>
      <c r="AD903">
        <f t="shared" si="504"/>
        <v>0</v>
      </c>
      <c r="AE903">
        <f t="shared" si="505"/>
        <v>0</v>
      </c>
      <c r="AF903">
        <f>ROUND((SUM(SmtRes!BT979:'SmtRes'!BT980)),6)</f>
        <v>7659.36</v>
      </c>
      <c r="AG903">
        <f t="shared" si="506"/>
        <v>0</v>
      </c>
      <c r="AH903">
        <f>(SUM(SmtRes!BU979:'SmtRes'!BU980))</f>
        <v>12.96</v>
      </c>
      <c r="AI903">
        <f>(0)</f>
        <v>0</v>
      </c>
      <c r="AJ903">
        <f t="shared" si="507"/>
        <v>0</v>
      </c>
      <c r="AK903">
        <v>7659.3600000000006</v>
      </c>
      <c r="AL903">
        <v>0</v>
      </c>
      <c r="AM903">
        <v>0</v>
      </c>
      <c r="AN903">
        <v>0</v>
      </c>
      <c r="AO903">
        <v>7659.3600000000006</v>
      </c>
      <c r="AP903">
        <v>0</v>
      </c>
      <c r="AQ903">
        <v>12.96</v>
      </c>
      <c r="AR903">
        <v>0</v>
      </c>
      <c r="AS903">
        <v>0</v>
      </c>
      <c r="AT903">
        <v>74</v>
      </c>
      <c r="AU903">
        <v>36</v>
      </c>
      <c r="AV903">
        <v>1</v>
      </c>
      <c r="AW903">
        <v>1</v>
      </c>
      <c r="AZ903">
        <v>1</v>
      </c>
      <c r="BA903">
        <v>1</v>
      </c>
      <c r="BB903">
        <v>1</v>
      </c>
      <c r="BC903">
        <v>1</v>
      </c>
      <c r="BD903" t="s">
        <v>3</v>
      </c>
      <c r="BE903" t="s">
        <v>3</v>
      </c>
      <c r="BF903" t="s">
        <v>3</v>
      </c>
      <c r="BG903" t="s">
        <v>3</v>
      </c>
      <c r="BH903">
        <v>0</v>
      </c>
      <c r="BI903">
        <v>4</v>
      </c>
      <c r="BJ903" t="s">
        <v>340</v>
      </c>
      <c r="BM903">
        <v>200001</v>
      </c>
      <c r="BN903">
        <v>0</v>
      </c>
      <c r="BO903" t="s">
        <v>3</v>
      </c>
      <c r="BP903">
        <v>0</v>
      </c>
      <c r="BQ903">
        <v>4</v>
      </c>
      <c r="BR903">
        <v>0</v>
      </c>
      <c r="BS903">
        <v>1</v>
      </c>
      <c r="BT903">
        <v>1</v>
      </c>
      <c r="BU903">
        <v>1</v>
      </c>
      <c r="BV903">
        <v>1</v>
      </c>
      <c r="BW903">
        <v>1</v>
      </c>
      <c r="BX903">
        <v>1</v>
      </c>
      <c r="BY903" t="s">
        <v>3</v>
      </c>
      <c r="BZ903">
        <v>74</v>
      </c>
      <c r="CA903">
        <v>36</v>
      </c>
      <c r="CB903" t="s">
        <v>3</v>
      </c>
      <c r="CE903">
        <v>0</v>
      </c>
      <c r="CF903">
        <v>0</v>
      </c>
      <c r="CG903">
        <v>0</v>
      </c>
      <c r="CM903">
        <v>0</v>
      </c>
      <c r="CN903" t="s">
        <v>3</v>
      </c>
      <c r="CO903">
        <v>0</v>
      </c>
      <c r="CP903">
        <f t="shared" si="508"/>
        <v>1378.69</v>
      </c>
      <c r="CQ903">
        <f>SUMIF(SmtRes!AQ979:'SmtRes'!AQ980,"=1",SmtRes!AA979:'SmtRes'!AA980)</f>
        <v>0</v>
      </c>
      <c r="CR903">
        <f>SUMIF(SmtRes!AQ979:'SmtRes'!AQ980,"=1",SmtRes!AB979:'SmtRes'!AB980)</f>
        <v>0</v>
      </c>
      <c r="CS903">
        <f>SUMIF(SmtRes!AQ979:'SmtRes'!AQ980,"=1",SmtRes!AC979:'SmtRes'!AC980)</f>
        <v>0</v>
      </c>
      <c r="CT903">
        <f>SUMIF(SmtRes!AQ979:'SmtRes'!AQ980,"=1",SmtRes!AD979:'SmtRes'!AD980)</f>
        <v>1182</v>
      </c>
      <c r="CU903">
        <f t="shared" si="509"/>
        <v>0</v>
      </c>
      <c r="CV903">
        <f>SUMIF(SmtRes!AQ979:'SmtRes'!AQ980,"=1",SmtRes!BU979:'SmtRes'!BU980)</f>
        <v>12.96</v>
      </c>
      <c r="CW903">
        <f>SUMIF(SmtRes!AQ979:'SmtRes'!AQ980,"=1",SmtRes!BV979:'SmtRes'!BV980)</f>
        <v>0</v>
      </c>
      <c r="CX903">
        <f t="shared" si="510"/>
        <v>0</v>
      </c>
      <c r="CY903">
        <f t="shared" si="511"/>
        <v>1020.2306</v>
      </c>
      <c r="CZ903">
        <f t="shared" si="512"/>
        <v>496.32840000000004</v>
      </c>
      <c r="DC903" t="s">
        <v>3</v>
      </c>
      <c r="DD903" t="s">
        <v>3</v>
      </c>
      <c r="DE903" t="s">
        <v>3</v>
      </c>
      <c r="DF903" t="s">
        <v>3</v>
      </c>
      <c r="DG903" t="s">
        <v>3</v>
      </c>
      <c r="DH903" t="s">
        <v>3</v>
      </c>
      <c r="DI903" t="s">
        <v>3</v>
      </c>
      <c r="DJ903" t="s">
        <v>3</v>
      </c>
      <c r="DK903" t="s">
        <v>3</v>
      </c>
      <c r="DL903" t="s">
        <v>3</v>
      </c>
      <c r="DM903" t="s">
        <v>3</v>
      </c>
      <c r="DN903">
        <v>0</v>
      </c>
      <c r="DO903">
        <v>0</v>
      </c>
      <c r="DP903">
        <v>1</v>
      </c>
      <c r="DQ903">
        <v>1</v>
      </c>
      <c r="DU903">
        <v>1013</v>
      </c>
      <c r="DV903" t="s">
        <v>339</v>
      </c>
      <c r="DW903" t="s">
        <v>339</v>
      </c>
      <c r="DX903">
        <v>1</v>
      </c>
      <c r="DZ903" t="s">
        <v>3</v>
      </c>
      <c r="EA903" t="s">
        <v>3</v>
      </c>
      <c r="EB903" t="s">
        <v>3</v>
      </c>
      <c r="EC903" t="s">
        <v>3</v>
      </c>
      <c r="EE903">
        <v>58749418</v>
      </c>
      <c r="EF903">
        <v>4</v>
      </c>
      <c r="EG903" t="s">
        <v>297</v>
      </c>
      <c r="EH903">
        <v>83</v>
      </c>
      <c r="EI903" t="s">
        <v>297</v>
      </c>
      <c r="EJ903">
        <v>4</v>
      </c>
      <c r="EK903">
        <v>200001</v>
      </c>
      <c r="EL903" t="s">
        <v>302</v>
      </c>
      <c r="EM903" t="s">
        <v>303</v>
      </c>
      <c r="EO903" t="s">
        <v>3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12.96</v>
      </c>
      <c r="EX903">
        <v>0</v>
      </c>
      <c r="EY903">
        <v>0</v>
      </c>
      <c r="FQ903">
        <v>0</v>
      </c>
      <c r="FR903">
        <f t="shared" si="513"/>
        <v>0</v>
      </c>
      <c r="FS903">
        <v>0</v>
      </c>
      <c r="FX903">
        <v>74</v>
      </c>
      <c r="FY903">
        <v>36</v>
      </c>
      <c r="GA903" t="s">
        <v>3</v>
      </c>
      <c r="GD903">
        <v>1</v>
      </c>
      <c r="GF903">
        <v>416936062</v>
      </c>
      <c r="GG903">
        <v>2</v>
      </c>
      <c r="GH903">
        <v>1</v>
      </c>
      <c r="GI903">
        <v>-2</v>
      </c>
      <c r="GJ903">
        <v>0</v>
      </c>
      <c r="GK903">
        <v>0</v>
      </c>
      <c r="GL903">
        <f t="shared" si="514"/>
        <v>0</v>
      </c>
      <c r="GM903">
        <f t="shared" si="515"/>
        <v>2895.25</v>
      </c>
      <c r="GN903">
        <f t="shared" si="516"/>
        <v>0</v>
      </c>
      <c r="GO903">
        <f t="shared" si="517"/>
        <v>0</v>
      </c>
      <c r="GP903">
        <f t="shared" si="518"/>
        <v>2895.25</v>
      </c>
      <c r="GR903">
        <v>0</v>
      </c>
      <c r="GS903">
        <v>3</v>
      </c>
      <c r="GT903">
        <v>0</v>
      </c>
      <c r="GU903" t="s">
        <v>3</v>
      </c>
      <c r="GV903">
        <f t="shared" si="519"/>
        <v>0</v>
      </c>
      <c r="GW903">
        <v>1</v>
      </c>
      <c r="GX903">
        <f t="shared" si="520"/>
        <v>0</v>
      </c>
      <c r="HA903">
        <v>0</v>
      </c>
      <c r="HB903">
        <v>0</v>
      </c>
      <c r="HC903">
        <f t="shared" si="521"/>
        <v>0</v>
      </c>
      <c r="HE903" t="s">
        <v>3</v>
      </c>
      <c r="HF903" t="s">
        <v>3</v>
      </c>
      <c r="HM903" t="s">
        <v>3</v>
      </c>
      <c r="HN903" t="s">
        <v>304</v>
      </c>
      <c r="HO903" t="s">
        <v>305</v>
      </c>
      <c r="HP903" t="s">
        <v>297</v>
      </c>
      <c r="HQ903" t="s">
        <v>297</v>
      </c>
      <c r="IK903">
        <v>0</v>
      </c>
    </row>
    <row r="905" spans="1:245" x14ac:dyDescent="0.2">
      <c r="A905" s="2">
        <v>51</v>
      </c>
      <c r="B905" s="2">
        <f>B891</f>
        <v>0</v>
      </c>
      <c r="C905" s="2">
        <f>A891</f>
        <v>4</v>
      </c>
      <c r="D905" s="2">
        <f>ROW(A891)</f>
        <v>891</v>
      </c>
      <c r="E905" s="2"/>
      <c r="F905" s="2" t="str">
        <f>IF(F891&lt;&gt;"",F891,"")</f>
        <v>Новый раздел</v>
      </c>
      <c r="G905" s="2" t="str">
        <f>IF(G891&lt;&gt;"",G891,"")</f>
        <v>Пусконаладочные работы</v>
      </c>
      <c r="H905" s="2">
        <v>0</v>
      </c>
      <c r="I905" s="2"/>
      <c r="J905" s="2"/>
      <c r="K905" s="2"/>
      <c r="L905" s="2"/>
      <c r="M905" s="2"/>
      <c r="N905" s="2"/>
      <c r="O905" s="2">
        <f t="shared" ref="O905:T905" si="522">ROUND(AB905,2)</f>
        <v>149799.59</v>
      </c>
      <c r="P905" s="2">
        <f t="shared" si="522"/>
        <v>0</v>
      </c>
      <c r="Q905" s="2">
        <f t="shared" si="522"/>
        <v>0</v>
      </c>
      <c r="R905" s="2">
        <f t="shared" si="522"/>
        <v>0</v>
      </c>
      <c r="S905" s="2">
        <f t="shared" si="522"/>
        <v>149799.59</v>
      </c>
      <c r="T905" s="2">
        <f t="shared" si="522"/>
        <v>0</v>
      </c>
      <c r="U905" s="2">
        <f>AH905</f>
        <v>258.3528</v>
      </c>
      <c r="V905" s="2">
        <f>AI905</f>
        <v>0</v>
      </c>
      <c r="W905" s="2">
        <f>ROUND(AJ905,2)</f>
        <v>0</v>
      </c>
      <c r="X905" s="2">
        <f>ROUND(AK905,2)</f>
        <v>110851.69</v>
      </c>
      <c r="Y905" s="2">
        <f>ROUND(AL905,2)</f>
        <v>53927.839999999997</v>
      </c>
      <c r="Z905" s="2"/>
      <c r="AA905" s="2"/>
      <c r="AB905" s="2">
        <f>ROUND(SUMIF(AA895:AA903,"=61617792",O895:O903),2)</f>
        <v>149799.59</v>
      </c>
      <c r="AC905" s="2">
        <f>ROUND(SUMIF(AA895:AA903,"=61617792",P895:P903),2)</f>
        <v>0</v>
      </c>
      <c r="AD905" s="2">
        <f>ROUND(SUMIF(AA895:AA903,"=61617792",Q895:Q903),2)</f>
        <v>0</v>
      </c>
      <c r="AE905" s="2">
        <f>ROUND(SUMIF(AA895:AA903,"=61617792",R895:R903),2)</f>
        <v>0</v>
      </c>
      <c r="AF905" s="2">
        <f>ROUND(SUMIF(AA895:AA903,"=61617792",S895:S903),2)</f>
        <v>149799.59</v>
      </c>
      <c r="AG905" s="2">
        <f>ROUND(SUMIF(AA895:AA903,"=61617792",T895:T903),2)</f>
        <v>0</v>
      </c>
      <c r="AH905" s="2">
        <f>SUMIF(AA895:AA903,"=61617792",U895:U903)</f>
        <v>258.3528</v>
      </c>
      <c r="AI905" s="2">
        <f>SUMIF(AA895:AA903,"=61617792",V895:V903)</f>
        <v>0</v>
      </c>
      <c r="AJ905" s="2">
        <f>ROUND(SUMIF(AA895:AA903,"=61617792",W895:W903),2)</f>
        <v>0</v>
      </c>
      <c r="AK905" s="2">
        <f>ROUND(SUMIF(AA895:AA903,"=61617792",X895:X903),2)</f>
        <v>110851.69</v>
      </c>
      <c r="AL905" s="2">
        <f>ROUND(SUMIF(AA895:AA903,"=61617792",Y895:Y903),2)</f>
        <v>53927.839999999997</v>
      </c>
      <c r="AM905" s="2"/>
      <c r="AN905" s="2"/>
      <c r="AO905" s="2">
        <f t="shared" ref="AO905:BD905" si="523">ROUND(BX905,2)</f>
        <v>0</v>
      </c>
      <c r="AP905" s="2">
        <f t="shared" si="523"/>
        <v>0</v>
      </c>
      <c r="AQ905" s="2">
        <f t="shared" si="523"/>
        <v>0</v>
      </c>
      <c r="AR905" s="2">
        <f t="shared" si="523"/>
        <v>314579.12</v>
      </c>
      <c r="AS905" s="2">
        <f t="shared" si="523"/>
        <v>0</v>
      </c>
      <c r="AT905" s="2">
        <f t="shared" si="523"/>
        <v>0</v>
      </c>
      <c r="AU905" s="2">
        <f t="shared" si="523"/>
        <v>314579.12</v>
      </c>
      <c r="AV905" s="2">
        <f t="shared" si="523"/>
        <v>0</v>
      </c>
      <c r="AW905" s="2">
        <f t="shared" si="523"/>
        <v>0</v>
      </c>
      <c r="AX905" s="2">
        <f t="shared" si="523"/>
        <v>0</v>
      </c>
      <c r="AY905" s="2">
        <f t="shared" si="523"/>
        <v>0</v>
      </c>
      <c r="AZ905" s="2">
        <f t="shared" si="523"/>
        <v>0</v>
      </c>
      <c r="BA905" s="2">
        <f t="shared" si="523"/>
        <v>0</v>
      </c>
      <c r="BB905" s="2">
        <f t="shared" si="523"/>
        <v>0</v>
      </c>
      <c r="BC905" s="2">
        <f t="shared" si="523"/>
        <v>0</v>
      </c>
      <c r="BD905" s="2">
        <f t="shared" si="523"/>
        <v>0</v>
      </c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>
        <f>ROUND(SUMIF(AA895:AA903,"=61617792",FQ895:FQ903),2)</f>
        <v>0</v>
      </c>
      <c r="BY905" s="2">
        <f>ROUND(SUMIF(AA895:AA903,"=61617792",FR895:FR903),2)</f>
        <v>0</v>
      </c>
      <c r="BZ905" s="2">
        <f>ROUND(SUMIF(AA895:AA903,"=61617792",GL895:GL903),2)</f>
        <v>0</v>
      </c>
      <c r="CA905" s="2">
        <f>ROUND(SUMIF(AA895:AA903,"=61617792",GM895:GM903),2)</f>
        <v>314579.12</v>
      </c>
      <c r="CB905" s="2">
        <f>ROUND(SUMIF(AA895:AA903,"=61617792",GN895:GN903),2)</f>
        <v>0</v>
      </c>
      <c r="CC905" s="2">
        <f>ROUND(SUMIF(AA895:AA903,"=61617792",GO895:GO903),2)</f>
        <v>0</v>
      </c>
      <c r="CD905" s="2">
        <f>ROUND(SUMIF(AA895:AA903,"=61617792",GP895:GP903),2)</f>
        <v>314579.12</v>
      </c>
      <c r="CE905" s="2">
        <f>AC905-BX905</f>
        <v>0</v>
      </c>
      <c r="CF905" s="2">
        <f>AC905-BY905</f>
        <v>0</v>
      </c>
      <c r="CG905" s="2">
        <f>BX905-BZ905</f>
        <v>0</v>
      </c>
      <c r="CH905" s="2">
        <f>AC905-BX905-BY905+BZ905</f>
        <v>0</v>
      </c>
      <c r="CI905" s="2">
        <f>BY905-BZ905</f>
        <v>0</v>
      </c>
      <c r="CJ905" s="2">
        <f>ROUND(SUMIF(AA895:AA903,"=61617792",GX895:GX903),2)</f>
        <v>0</v>
      </c>
      <c r="CK905" s="2">
        <f>ROUND(SUMIF(AA895:AA903,"=61617792",GY895:GY903),2)</f>
        <v>0</v>
      </c>
      <c r="CL905" s="2">
        <f>ROUND(SUMIF(AA895:AA903,"=61617792",GZ895:GZ903),2)</f>
        <v>0</v>
      </c>
      <c r="CM905" s="2">
        <f>ROUND(SUMIF(AA895:AA903,"=61617792",HD895:HD903),2)</f>
        <v>0</v>
      </c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>
        <v>0</v>
      </c>
    </row>
    <row r="907" spans="1:245" x14ac:dyDescent="0.2">
      <c r="A907" s="4">
        <v>50</v>
      </c>
      <c r="B907" s="4">
        <v>0</v>
      </c>
      <c r="C907" s="4">
        <v>0</v>
      </c>
      <c r="D907" s="4">
        <v>1</v>
      </c>
      <c r="E907" s="4">
        <v>201</v>
      </c>
      <c r="F907" s="4">
        <f>ROUND(Source!O905,O907)</f>
        <v>149799.59</v>
      </c>
      <c r="G907" s="4" t="s">
        <v>92</v>
      </c>
      <c r="H907" s="4" t="s">
        <v>93</v>
      </c>
      <c r="I907" s="4"/>
      <c r="J907" s="4"/>
      <c r="K907" s="4">
        <v>201</v>
      </c>
      <c r="L907" s="4">
        <v>1</v>
      </c>
      <c r="M907" s="4">
        <v>3</v>
      </c>
      <c r="N907" s="4" t="s">
        <v>3</v>
      </c>
      <c r="O907" s="4">
        <v>2</v>
      </c>
      <c r="P907" s="4"/>
      <c r="Q907" s="4"/>
      <c r="R907" s="4"/>
      <c r="S907" s="4"/>
      <c r="T907" s="4"/>
      <c r="U907" s="4"/>
      <c r="V907" s="4"/>
      <c r="W907" s="4">
        <v>149799.59</v>
      </c>
      <c r="X907" s="4">
        <v>1</v>
      </c>
      <c r="Y907" s="4">
        <v>149799.59</v>
      </c>
      <c r="Z907" s="4"/>
      <c r="AA907" s="4"/>
      <c r="AB907" s="4"/>
    </row>
    <row r="908" spans="1:245" x14ac:dyDescent="0.2">
      <c r="A908" s="4">
        <v>50</v>
      </c>
      <c r="B908" s="4">
        <v>0</v>
      </c>
      <c r="C908" s="4">
        <v>0</v>
      </c>
      <c r="D908" s="4">
        <v>1</v>
      </c>
      <c r="E908" s="4">
        <v>202</v>
      </c>
      <c r="F908" s="4">
        <f>ROUND(Source!P905,O908)</f>
        <v>0</v>
      </c>
      <c r="G908" s="4" t="s">
        <v>94</v>
      </c>
      <c r="H908" s="4" t="s">
        <v>95</v>
      </c>
      <c r="I908" s="4"/>
      <c r="J908" s="4"/>
      <c r="K908" s="4">
        <v>202</v>
      </c>
      <c r="L908" s="4">
        <v>2</v>
      </c>
      <c r="M908" s="4">
        <v>3</v>
      </c>
      <c r="N908" s="4" t="s">
        <v>3</v>
      </c>
      <c r="O908" s="4">
        <v>2</v>
      </c>
      <c r="P908" s="4"/>
      <c r="Q908" s="4"/>
      <c r="R908" s="4"/>
      <c r="S908" s="4"/>
      <c r="T908" s="4"/>
      <c r="U908" s="4"/>
      <c r="V908" s="4"/>
      <c r="W908" s="4">
        <v>0</v>
      </c>
      <c r="X908" s="4">
        <v>1</v>
      </c>
      <c r="Y908" s="4">
        <v>0</v>
      </c>
      <c r="Z908" s="4"/>
      <c r="AA908" s="4"/>
      <c r="AB908" s="4"/>
    </row>
    <row r="909" spans="1:245" x14ac:dyDescent="0.2">
      <c r="A909" s="4">
        <v>50</v>
      </c>
      <c r="B909" s="4">
        <v>0</v>
      </c>
      <c r="C909" s="4">
        <v>0</v>
      </c>
      <c r="D909" s="4">
        <v>1</v>
      </c>
      <c r="E909" s="4">
        <v>222</v>
      </c>
      <c r="F909" s="4">
        <f>ROUND(Source!AO905,O909)</f>
        <v>0</v>
      </c>
      <c r="G909" s="4" t="s">
        <v>96</v>
      </c>
      <c r="H909" s="4" t="s">
        <v>97</v>
      </c>
      <c r="I909" s="4"/>
      <c r="J909" s="4"/>
      <c r="K909" s="4">
        <v>222</v>
      </c>
      <c r="L909" s="4">
        <v>3</v>
      </c>
      <c r="M909" s="4">
        <v>3</v>
      </c>
      <c r="N909" s="4" t="s">
        <v>3</v>
      </c>
      <c r="O909" s="4">
        <v>2</v>
      </c>
      <c r="P909" s="4"/>
      <c r="Q909" s="4"/>
      <c r="R909" s="4"/>
      <c r="S909" s="4"/>
      <c r="T909" s="4"/>
      <c r="U909" s="4"/>
      <c r="V909" s="4"/>
      <c r="W909" s="4">
        <v>0</v>
      </c>
      <c r="X909" s="4">
        <v>1</v>
      </c>
      <c r="Y909" s="4">
        <v>0</v>
      </c>
      <c r="Z909" s="4"/>
      <c r="AA909" s="4"/>
      <c r="AB909" s="4"/>
    </row>
    <row r="910" spans="1:245" x14ac:dyDescent="0.2">
      <c r="A910" s="4">
        <v>50</v>
      </c>
      <c r="B910" s="4">
        <v>0</v>
      </c>
      <c r="C910" s="4">
        <v>0</v>
      </c>
      <c r="D910" s="4">
        <v>1</v>
      </c>
      <c r="E910" s="4">
        <v>225</v>
      </c>
      <c r="F910" s="4">
        <f>ROUND(Source!AV905,O910)</f>
        <v>0</v>
      </c>
      <c r="G910" s="4" t="s">
        <v>98</v>
      </c>
      <c r="H910" s="4" t="s">
        <v>99</v>
      </c>
      <c r="I910" s="4"/>
      <c r="J910" s="4"/>
      <c r="K910" s="4">
        <v>225</v>
      </c>
      <c r="L910" s="4">
        <v>4</v>
      </c>
      <c r="M910" s="4">
        <v>3</v>
      </c>
      <c r="N910" s="4" t="s">
        <v>3</v>
      </c>
      <c r="O910" s="4">
        <v>2</v>
      </c>
      <c r="P910" s="4"/>
      <c r="Q910" s="4"/>
      <c r="R910" s="4"/>
      <c r="S910" s="4"/>
      <c r="T910" s="4"/>
      <c r="U910" s="4"/>
      <c r="V910" s="4"/>
      <c r="W910" s="4">
        <v>0</v>
      </c>
      <c r="X910" s="4">
        <v>1</v>
      </c>
      <c r="Y910" s="4">
        <v>0</v>
      </c>
      <c r="Z910" s="4"/>
      <c r="AA910" s="4"/>
      <c r="AB910" s="4"/>
    </row>
    <row r="911" spans="1:245" x14ac:dyDescent="0.2">
      <c r="A911" s="4">
        <v>50</v>
      </c>
      <c r="B911" s="4">
        <v>0</v>
      </c>
      <c r="C911" s="4">
        <v>0</v>
      </c>
      <c r="D911" s="4">
        <v>1</v>
      </c>
      <c r="E911" s="4">
        <v>226</v>
      </c>
      <c r="F911" s="4">
        <f>ROUND(Source!AW905,O911)</f>
        <v>0</v>
      </c>
      <c r="G911" s="4" t="s">
        <v>100</v>
      </c>
      <c r="H911" s="4" t="s">
        <v>101</v>
      </c>
      <c r="I911" s="4"/>
      <c r="J911" s="4"/>
      <c r="K911" s="4">
        <v>226</v>
      </c>
      <c r="L911" s="4">
        <v>5</v>
      </c>
      <c r="M911" s="4">
        <v>3</v>
      </c>
      <c r="N911" s="4" t="s">
        <v>3</v>
      </c>
      <c r="O911" s="4">
        <v>2</v>
      </c>
      <c r="P911" s="4"/>
      <c r="Q911" s="4"/>
      <c r="R911" s="4"/>
      <c r="S911" s="4"/>
      <c r="T911" s="4"/>
      <c r="U911" s="4"/>
      <c r="V911" s="4"/>
      <c r="W911" s="4">
        <v>0</v>
      </c>
      <c r="X911" s="4">
        <v>1</v>
      </c>
      <c r="Y911" s="4">
        <v>0</v>
      </c>
      <c r="Z911" s="4"/>
      <c r="AA911" s="4"/>
      <c r="AB911" s="4"/>
    </row>
    <row r="912" spans="1:245" x14ac:dyDescent="0.2">
      <c r="A912" s="4">
        <v>50</v>
      </c>
      <c r="B912" s="4">
        <v>0</v>
      </c>
      <c r="C912" s="4">
        <v>0</v>
      </c>
      <c r="D912" s="4">
        <v>1</v>
      </c>
      <c r="E912" s="4">
        <v>227</v>
      </c>
      <c r="F912" s="4">
        <f>ROUND(Source!AX905,O912)</f>
        <v>0</v>
      </c>
      <c r="G912" s="4" t="s">
        <v>102</v>
      </c>
      <c r="H912" s="4" t="s">
        <v>103</v>
      </c>
      <c r="I912" s="4"/>
      <c r="J912" s="4"/>
      <c r="K912" s="4">
        <v>227</v>
      </c>
      <c r="L912" s="4">
        <v>6</v>
      </c>
      <c r="M912" s="4">
        <v>3</v>
      </c>
      <c r="N912" s="4" t="s">
        <v>3</v>
      </c>
      <c r="O912" s="4">
        <v>2</v>
      </c>
      <c r="P912" s="4"/>
      <c r="Q912" s="4"/>
      <c r="R912" s="4"/>
      <c r="S912" s="4"/>
      <c r="T912" s="4"/>
      <c r="U912" s="4"/>
      <c r="V912" s="4"/>
      <c r="W912" s="4">
        <v>0</v>
      </c>
      <c r="X912" s="4">
        <v>1</v>
      </c>
      <c r="Y912" s="4">
        <v>0</v>
      </c>
      <c r="Z912" s="4"/>
      <c r="AA912" s="4"/>
      <c r="AB912" s="4"/>
    </row>
    <row r="913" spans="1:28" x14ac:dyDescent="0.2">
      <c r="A913" s="4">
        <v>50</v>
      </c>
      <c r="B913" s="4">
        <v>0</v>
      </c>
      <c r="C913" s="4">
        <v>0</v>
      </c>
      <c r="D913" s="4">
        <v>1</v>
      </c>
      <c r="E913" s="4">
        <v>228</v>
      </c>
      <c r="F913" s="4">
        <f>ROUND(Source!AY905,O913)</f>
        <v>0</v>
      </c>
      <c r="G913" s="4" t="s">
        <v>104</v>
      </c>
      <c r="H913" s="4" t="s">
        <v>105</v>
      </c>
      <c r="I913" s="4"/>
      <c r="J913" s="4"/>
      <c r="K913" s="4">
        <v>228</v>
      </c>
      <c r="L913" s="4">
        <v>7</v>
      </c>
      <c r="M913" s="4">
        <v>3</v>
      </c>
      <c r="N913" s="4" t="s">
        <v>3</v>
      </c>
      <c r="O913" s="4">
        <v>2</v>
      </c>
      <c r="P913" s="4"/>
      <c r="Q913" s="4"/>
      <c r="R913" s="4"/>
      <c r="S913" s="4"/>
      <c r="T913" s="4"/>
      <c r="U913" s="4"/>
      <c r="V913" s="4"/>
      <c r="W913" s="4">
        <v>0</v>
      </c>
      <c r="X913" s="4">
        <v>1</v>
      </c>
      <c r="Y913" s="4">
        <v>0</v>
      </c>
      <c r="Z913" s="4"/>
      <c r="AA913" s="4"/>
      <c r="AB913" s="4"/>
    </row>
    <row r="914" spans="1:28" x14ac:dyDescent="0.2">
      <c r="A914" s="4">
        <v>50</v>
      </c>
      <c r="B914" s="4">
        <v>0</v>
      </c>
      <c r="C914" s="4">
        <v>0</v>
      </c>
      <c r="D914" s="4">
        <v>1</v>
      </c>
      <c r="E914" s="4">
        <v>216</v>
      </c>
      <c r="F914" s="4">
        <f>ROUND(Source!AP905,O914)</f>
        <v>0</v>
      </c>
      <c r="G914" s="4" t="s">
        <v>106</v>
      </c>
      <c r="H914" s="4" t="s">
        <v>107</v>
      </c>
      <c r="I914" s="4"/>
      <c r="J914" s="4"/>
      <c r="K914" s="4">
        <v>216</v>
      </c>
      <c r="L914" s="4">
        <v>8</v>
      </c>
      <c r="M914" s="4">
        <v>3</v>
      </c>
      <c r="N914" s="4" t="s">
        <v>3</v>
      </c>
      <c r="O914" s="4">
        <v>2</v>
      </c>
      <c r="P914" s="4"/>
      <c r="Q914" s="4"/>
      <c r="R914" s="4"/>
      <c r="S914" s="4"/>
      <c r="T914" s="4"/>
      <c r="U914" s="4"/>
      <c r="V914" s="4"/>
      <c r="W914" s="4">
        <v>0</v>
      </c>
      <c r="X914" s="4">
        <v>1</v>
      </c>
      <c r="Y914" s="4">
        <v>0</v>
      </c>
      <c r="Z914" s="4"/>
      <c r="AA914" s="4"/>
      <c r="AB914" s="4"/>
    </row>
    <row r="915" spans="1:28" x14ac:dyDescent="0.2">
      <c r="A915" s="4">
        <v>50</v>
      </c>
      <c r="B915" s="4">
        <v>0</v>
      </c>
      <c r="C915" s="4">
        <v>0</v>
      </c>
      <c r="D915" s="4">
        <v>1</v>
      </c>
      <c r="E915" s="4">
        <v>223</v>
      </c>
      <c r="F915" s="4">
        <f>ROUND(Source!AQ905,O915)</f>
        <v>0</v>
      </c>
      <c r="G915" s="4" t="s">
        <v>108</v>
      </c>
      <c r="H915" s="4" t="s">
        <v>109</v>
      </c>
      <c r="I915" s="4"/>
      <c r="J915" s="4"/>
      <c r="K915" s="4">
        <v>223</v>
      </c>
      <c r="L915" s="4">
        <v>9</v>
      </c>
      <c r="M915" s="4">
        <v>3</v>
      </c>
      <c r="N915" s="4" t="s">
        <v>3</v>
      </c>
      <c r="O915" s="4">
        <v>2</v>
      </c>
      <c r="P915" s="4"/>
      <c r="Q915" s="4"/>
      <c r="R915" s="4"/>
      <c r="S915" s="4"/>
      <c r="T915" s="4"/>
      <c r="U915" s="4"/>
      <c r="V915" s="4"/>
      <c r="W915" s="4">
        <v>0</v>
      </c>
      <c r="X915" s="4">
        <v>1</v>
      </c>
      <c r="Y915" s="4">
        <v>0</v>
      </c>
      <c r="Z915" s="4"/>
      <c r="AA915" s="4"/>
      <c r="AB915" s="4"/>
    </row>
    <row r="916" spans="1:28" x14ac:dyDescent="0.2">
      <c r="A916" s="4">
        <v>50</v>
      </c>
      <c r="B916" s="4">
        <v>0</v>
      </c>
      <c r="C916" s="4">
        <v>0</v>
      </c>
      <c r="D916" s="4">
        <v>1</v>
      </c>
      <c r="E916" s="4">
        <v>229</v>
      </c>
      <c r="F916" s="4">
        <f>ROUND(Source!AZ905,O916)</f>
        <v>0</v>
      </c>
      <c r="G916" s="4" t="s">
        <v>110</v>
      </c>
      <c r="H916" s="4" t="s">
        <v>111</v>
      </c>
      <c r="I916" s="4"/>
      <c r="J916" s="4"/>
      <c r="K916" s="4">
        <v>229</v>
      </c>
      <c r="L916" s="4">
        <v>10</v>
      </c>
      <c r="M916" s="4">
        <v>3</v>
      </c>
      <c r="N916" s="4" t="s">
        <v>3</v>
      </c>
      <c r="O916" s="4">
        <v>2</v>
      </c>
      <c r="P916" s="4"/>
      <c r="Q916" s="4"/>
      <c r="R916" s="4"/>
      <c r="S916" s="4"/>
      <c r="T916" s="4"/>
      <c r="U916" s="4"/>
      <c r="V916" s="4"/>
      <c r="W916" s="4">
        <v>0</v>
      </c>
      <c r="X916" s="4">
        <v>1</v>
      </c>
      <c r="Y916" s="4">
        <v>0</v>
      </c>
      <c r="Z916" s="4"/>
      <c r="AA916" s="4"/>
      <c r="AB916" s="4"/>
    </row>
    <row r="917" spans="1:28" x14ac:dyDescent="0.2">
      <c r="A917" s="4">
        <v>50</v>
      </c>
      <c r="B917" s="4">
        <v>0</v>
      </c>
      <c r="C917" s="4">
        <v>0</v>
      </c>
      <c r="D917" s="4">
        <v>1</v>
      </c>
      <c r="E917" s="4">
        <v>203</v>
      </c>
      <c r="F917" s="4">
        <f>ROUND(Source!Q905,O917)</f>
        <v>0</v>
      </c>
      <c r="G917" s="4" t="s">
        <v>112</v>
      </c>
      <c r="H917" s="4" t="s">
        <v>113</v>
      </c>
      <c r="I917" s="4"/>
      <c r="J917" s="4"/>
      <c r="K917" s="4">
        <v>203</v>
      </c>
      <c r="L917" s="4">
        <v>11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>
        <v>0</v>
      </c>
      <c r="X917" s="4">
        <v>1</v>
      </c>
      <c r="Y917" s="4">
        <v>0</v>
      </c>
      <c r="Z917" s="4"/>
      <c r="AA917" s="4"/>
      <c r="AB917" s="4"/>
    </row>
    <row r="918" spans="1:28" x14ac:dyDescent="0.2">
      <c r="A918" s="4">
        <v>50</v>
      </c>
      <c r="B918" s="4">
        <v>0</v>
      </c>
      <c r="C918" s="4">
        <v>0</v>
      </c>
      <c r="D918" s="4">
        <v>1</v>
      </c>
      <c r="E918" s="4">
        <v>231</v>
      </c>
      <c r="F918" s="4">
        <f>ROUND(Source!BB905,O918)</f>
        <v>0</v>
      </c>
      <c r="G918" s="4" t="s">
        <v>114</v>
      </c>
      <c r="H918" s="4" t="s">
        <v>115</v>
      </c>
      <c r="I918" s="4"/>
      <c r="J918" s="4"/>
      <c r="K918" s="4">
        <v>231</v>
      </c>
      <c r="L918" s="4">
        <v>12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>
        <v>0</v>
      </c>
      <c r="X918" s="4">
        <v>1</v>
      </c>
      <c r="Y918" s="4">
        <v>0</v>
      </c>
      <c r="Z918" s="4"/>
      <c r="AA918" s="4"/>
      <c r="AB918" s="4"/>
    </row>
    <row r="919" spans="1:28" x14ac:dyDescent="0.2">
      <c r="A919" s="4">
        <v>50</v>
      </c>
      <c r="B919" s="4">
        <v>0</v>
      </c>
      <c r="C919" s="4">
        <v>0</v>
      </c>
      <c r="D919" s="4">
        <v>1</v>
      </c>
      <c r="E919" s="4">
        <v>204</v>
      </c>
      <c r="F919" s="4">
        <f>ROUND(Source!R905,O919)</f>
        <v>0</v>
      </c>
      <c r="G919" s="4" t="s">
        <v>116</v>
      </c>
      <c r="H919" s="4" t="s">
        <v>117</v>
      </c>
      <c r="I919" s="4"/>
      <c r="J919" s="4"/>
      <c r="K919" s="4">
        <v>204</v>
      </c>
      <c r="L919" s="4">
        <v>13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>
        <v>0</v>
      </c>
      <c r="X919" s="4">
        <v>1</v>
      </c>
      <c r="Y919" s="4">
        <v>0</v>
      </c>
      <c r="Z919" s="4"/>
      <c r="AA919" s="4"/>
      <c r="AB919" s="4"/>
    </row>
    <row r="920" spans="1:28" x14ac:dyDescent="0.2">
      <c r="A920" s="4">
        <v>50</v>
      </c>
      <c r="B920" s="4">
        <v>0</v>
      </c>
      <c r="C920" s="4">
        <v>0</v>
      </c>
      <c r="D920" s="4">
        <v>1</v>
      </c>
      <c r="E920" s="4">
        <v>205</v>
      </c>
      <c r="F920" s="4">
        <f>ROUND(Source!S905,O920)</f>
        <v>149799.59</v>
      </c>
      <c r="G920" s="4" t="s">
        <v>118</v>
      </c>
      <c r="H920" s="4" t="s">
        <v>119</v>
      </c>
      <c r="I920" s="4"/>
      <c r="J920" s="4"/>
      <c r="K920" s="4">
        <v>205</v>
      </c>
      <c r="L920" s="4">
        <v>14</v>
      </c>
      <c r="M920" s="4">
        <v>3</v>
      </c>
      <c r="N920" s="4" t="s">
        <v>3</v>
      </c>
      <c r="O920" s="4">
        <v>2</v>
      </c>
      <c r="P920" s="4"/>
      <c r="Q920" s="4"/>
      <c r="R920" s="4"/>
      <c r="S920" s="4"/>
      <c r="T920" s="4"/>
      <c r="U920" s="4"/>
      <c r="V920" s="4"/>
      <c r="W920" s="4">
        <v>149799.59</v>
      </c>
      <c r="X920" s="4">
        <v>1</v>
      </c>
      <c r="Y920" s="4">
        <v>149799.59</v>
      </c>
      <c r="Z920" s="4"/>
      <c r="AA920" s="4"/>
      <c r="AB920" s="4"/>
    </row>
    <row r="921" spans="1:28" x14ac:dyDescent="0.2">
      <c r="A921" s="4">
        <v>50</v>
      </c>
      <c r="B921" s="4">
        <v>0</v>
      </c>
      <c r="C921" s="4">
        <v>0</v>
      </c>
      <c r="D921" s="4">
        <v>1</v>
      </c>
      <c r="E921" s="4">
        <v>232</v>
      </c>
      <c r="F921" s="4">
        <f>ROUND(Source!BC905,O921)</f>
        <v>0</v>
      </c>
      <c r="G921" s="4" t="s">
        <v>120</v>
      </c>
      <c r="H921" s="4" t="s">
        <v>121</v>
      </c>
      <c r="I921" s="4"/>
      <c r="J921" s="4"/>
      <c r="K921" s="4">
        <v>232</v>
      </c>
      <c r="L921" s="4">
        <v>15</v>
      </c>
      <c r="M921" s="4">
        <v>3</v>
      </c>
      <c r="N921" s="4" t="s">
        <v>3</v>
      </c>
      <c r="O921" s="4">
        <v>2</v>
      </c>
      <c r="P921" s="4"/>
      <c r="Q921" s="4"/>
      <c r="R921" s="4"/>
      <c r="S921" s="4"/>
      <c r="T921" s="4"/>
      <c r="U921" s="4"/>
      <c r="V921" s="4"/>
      <c r="W921" s="4">
        <v>0</v>
      </c>
      <c r="X921" s="4">
        <v>1</v>
      </c>
      <c r="Y921" s="4">
        <v>0</v>
      </c>
      <c r="Z921" s="4"/>
      <c r="AA921" s="4"/>
      <c r="AB921" s="4"/>
    </row>
    <row r="922" spans="1:28" x14ac:dyDescent="0.2">
      <c r="A922" s="4">
        <v>50</v>
      </c>
      <c r="B922" s="4">
        <v>0</v>
      </c>
      <c r="C922" s="4">
        <v>0</v>
      </c>
      <c r="D922" s="4">
        <v>1</v>
      </c>
      <c r="E922" s="4">
        <v>214</v>
      </c>
      <c r="F922" s="4">
        <f>ROUND(Source!AS905,O922)</f>
        <v>0</v>
      </c>
      <c r="G922" s="4" t="s">
        <v>122</v>
      </c>
      <c r="H922" s="4" t="s">
        <v>123</v>
      </c>
      <c r="I922" s="4"/>
      <c r="J922" s="4"/>
      <c r="K922" s="4">
        <v>214</v>
      </c>
      <c r="L922" s="4">
        <v>16</v>
      </c>
      <c r="M922" s="4">
        <v>3</v>
      </c>
      <c r="N922" s="4" t="s">
        <v>3</v>
      </c>
      <c r="O922" s="4">
        <v>2</v>
      </c>
      <c r="P922" s="4"/>
      <c r="Q922" s="4"/>
      <c r="R922" s="4"/>
      <c r="S922" s="4"/>
      <c r="T922" s="4"/>
      <c r="U922" s="4"/>
      <c r="V922" s="4"/>
      <c r="W922" s="4">
        <v>0</v>
      </c>
      <c r="X922" s="4">
        <v>1</v>
      </c>
      <c r="Y922" s="4">
        <v>0</v>
      </c>
      <c r="Z922" s="4"/>
      <c r="AA922" s="4"/>
      <c r="AB922" s="4"/>
    </row>
    <row r="923" spans="1:28" x14ac:dyDescent="0.2">
      <c r="A923" s="4">
        <v>50</v>
      </c>
      <c r="B923" s="4">
        <v>0</v>
      </c>
      <c r="C923" s="4">
        <v>0</v>
      </c>
      <c r="D923" s="4">
        <v>1</v>
      </c>
      <c r="E923" s="4">
        <v>215</v>
      </c>
      <c r="F923" s="4">
        <f>ROUND(Source!AT905,O923)</f>
        <v>0</v>
      </c>
      <c r="G923" s="4" t="s">
        <v>124</v>
      </c>
      <c r="H923" s="4" t="s">
        <v>125</v>
      </c>
      <c r="I923" s="4"/>
      <c r="J923" s="4"/>
      <c r="K923" s="4">
        <v>215</v>
      </c>
      <c r="L923" s="4">
        <v>17</v>
      </c>
      <c r="M923" s="4">
        <v>3</v>
      </c>
      <c r="N923" s="4" t="s">
        <v>3</v>
      </c>
      <c r="O923" s="4">
        <v>2</v>
      </c>
      <c r="P923" s="4"/>
      <c r="Q923" s="4"/>
      <c r="R923" s="4"/>
      <c r="S923" s="4"/>
      <c r="T923" s="4"/>
      <c r="U923" s="4"/>
      <c r="V923" s="4"/>
      <c r="W923" s="4">
        <v>0</v>
      </c>
      <c r="X923" s="4">
        <v>1</v>
      </c>
      <c r="Y923" s="4">
        <v>0</v>
      </c>
      <c r="Z923" s="4"/>
      <c r="AA923" s="4"/>
      <c r="AB923" s="4"/>
    </row>
    <row r="924" spans="1:28" x14ac:dyDescent="0.2">
      <c r="A924" s="4">
        <v>50</v>
      </c>
      <c r="B924" s="4">
        <v>0</v>
      </c>
      <c r="C924" s="4">
        <v>0</v>
      </c>
      <c r="D924" s="4">
        <v>1</v>
      </c>
      <c r="E924" s="4">
        <v>217</v>
      </c>
      <c r="F924" s="4">
        <f>ROUND(Source!AU905,O924)</f>
        <v>314579.12</v>
      </c>
      <c r="G924" s="4" t="s">
        <v>126</v>
      </c>
      <c r="H924" s="4" t="s">
        <v>127</v>
      </c>
      <c r="I924" s="4"/>
      <c r="J924" s="4"/>
      <c r="K924" s="4">
        <v>217</v>
      </c>
      <c r="L924" s="4">
        <v>18</v>
      </c>
      <c r="M924" s="4">
        <v>3</v>
      </c>
      <c r="N924" s="4" t="s">
        <v>3</v>
      </c>
      <c r="O924" s="4">
        <v>2</v>
      </c>
      <c r="P924" s="4"/>
      <c r="Q924" s="4"/>
      <c r="R924" s="4"/>
      <c r="S924" s="4"/>
      <c r="T924" s="4"/>
      <c r="U924" s="4"/>
      <c r="V924" s="4"/>
      <c r="W924" s="4">
        <v>314579.12</v>
      </c>
      <c r="X924" s="4">
        <v>1</v>
      </c>
      <c r="Y924" s="4">
        <v>314579.12</v>
      </c>
      <c r="Z924" s="4"/>
      <c r="AA924" s="4"/>
      <c r="AB924" s="4"/>
    </row>
    <row r="925" spans="1:28" x14ac:dyDescent="0.2">
      <c r="A925" s="4">
        <v>50</v>
      </c>
      <c r="B925" s="4">
        <v>0</v>
      </c>
      <c r="C925" s="4">
        <v>0</v>
      </c>
      <c r="D925" s="4">
        <v>1</v>
      </c>
      <c r="E925" s="4">
        <v>230</v>
      </c>
      <c r="F925" s="4">
        <f>ROUND(Source!BA905,O925)</f>
        <v>0</v>
      </c>
      <c r="G925" s="4" t="s">
        <v>128</v>
      </c>
      <c r="H925" s="4" t="s">
        <v>129</v>
      </c>
      <c r="I925" s="4"/>
      <c r="J925" s="4"/>
      <c r="K925" s="4">
        <v>230</v>
      </c>
      <c r="L925" s="4">
        <v>19</v>
      </c>
      <c r="M925" s="4">
        <v>3</v>
      </c>
      <c r="N925" s="4" t="s">
        <v>3</v>
      </c>
      <c r="O925" s="4">
        <v>2</v>
      </c>
      <c r="P925" s="4"/>
      <c r="Q925" s="4"/>
      <c r="R925" s="4"/>
      <c r="S925" s="4"/>
      <c r="T925" s="4"/>
      <c r="U925" s="4"/>
      <c r="V925" s="4"/>
      <c r="W925" s="4">
        <v>0</v>
      </c>
      <c r="X925" s="4">
        <v>1</v>
      </c>
      <c r="Y925" s="4">
        <v>0</v>
      </c>
      <c r="Z925" s="4"/>
      <c r="AA925" s="4"/>
      <c r="AB925" s="4"/>
    </row>
    <row r="926" spans="1:28" x14ac:dyDescent="0.2">
      <c r="A926" s="4">
        <v>50</v>
      </c>
      <c r="B926" s="4">
        <v>0</v>
      </c>
      <c r="C926" s="4">
        <v>0</v>
      </c>
      <c r="D926" s="4">
        <v>1</v>
      </c>
      <c r="E926" s="4">
        <v>206</v>
      </c>
      <c r="F926" s="4">
        <f>ROUND(Source!T905,O926)</f>
        <v>0</v>
      </c>
      <c r="G926" s="4" t="s">
        <v>130</v>
      </c>
      <c r="H926" s="4" t="s">
        <v>131</v>
      </c>
      <c r="I926" s="4"/>
      <c r="J926" s="4"/>
      <c r="K926" s="4">
        <v>206</v>
      </c>
      <c r="L926" s="4">
        <v>20</v>
      </c>
      <c r="M926" s="4">
        <v>3</v>
      </c>
      <c r="N926" s="4" t="s">
        <v>3</v>
      </c>
      <c r="O926" s="4">
        <v>2</v>
      </c>
      <c r="P926" s="4"/>
      <c r="Q926" s="4"/>
      <c r="R926" s="4"/>
      <c r="S926" s="4"/>
      <c r="T926" s="4"/>
      <c r="U926" s="4"/>
      <c r="V926" s="4"/>
      <c r="W926" s="4">
        <v>0</v>
      </c>
      <c r="X926" s="4">
        <v>1</v>
      </c>
      <c r="Y926" s="4">
        <v>0</v>
      </c>
      <c r="Z926" s="4"/>
      <c r="AA926" s="4"/>
      <c r="AB926" s="4"/>
    </row>
    <row r="927" spans="1:28" x14ac:dyDescent="0.2">
      <c r="A927" s="4">
        <v>50</v>
      </c>
      <c r="B927" s="4">
        <v>0</v>
      </c>
      <c r="C927" s="4">
        <v>0</v>
      </c>
      <c r="D927" s="4">
        <v>1</v>
      </c>
      <c r="E927" s="4">
        <v>207</v>
      </c>
      <c r="F927" s="4">
        <f>ROUND(Source!U905,O927)</f>
        <v>258.3528</v>
      </c>
      <c r="G927" s="4" t="s">
        <v>132</v>
      </c>
      <c r="H927" s="4" t="s">
        <v>133</v>
      </c>
      <c r="I927" s="4"/>
      <c r="J927" s="4"/>
      <c r="K927" s="4">
        <v>207</v>
      </c>
      <c r="L927" s="4">
        <v>21</v>
      </c>
      <c r="M927" s="4">
        <v>3</v>
      </c>
      <c r="N927" s="4" t="s">
        <v>3</v>
      </c>
      <c r="O927" s="4">
        <v>7</v>
      </c>
      <c r="P927" s="4"/>
      <c r="Q927" s="4"/>
      <c r="R927" s="4"/>
      <c r="S927" s="4"/>
      <c r="T927" s="4"/>
      <c r="U927" s="4"/>
      <c r="V927" s="4"/>
      <c r="W927" s="4">
        <v>258.3528</v>
      </c>
      <c r="X927" s="4">
        <v>1</v>
      </c>
      <c r="Y927" s="4">
        <v>258.3528</v>
      </c>
      <c r="Z927" s="4"/>
      <c r="AA927" s="4"/>
      <c r="AB927" s="4"/>
    </row>
    <row r="928" spans="1:28" x14ac:dyDescent="0.2">
      <c r="A928" s="4">
        <v>50</v>
      </c>
      <c r="B928" s="4">
        <v>0</v>
      </c>
      <c r="C928" s="4">
        <v>0</v>
      </c>
      <c r="D928" s="4">
        <v>1</v>
      </c>
      <c r="E928" s="4">
        <v>208</v>
      </c>
      <c r="F928" s="4">
        <f>ROUND(Source!V905,O928)</f>
        <v>0</v>
      </c>
      <c r="G928" s="4" t="s">
        <v>134</v>
      </c>
      <c r="H928" s="4" t="s">
        <v>135</v>
      </c>
      <c r="I928" s="4"/>
      <c r="J928" s="4"/>
      <c r="K928" s="4">
        <v>208</v>
      </c>
      <c r="L928" s="4">
        <v>22</v>
      </c>
      <c r="M928" s="4">
        <v>3</v>
      </c>
      <c r="N928" s="4" t="s">
        <v>3</v>
      </c>
      <c r="O928" s="4">
        <v>7</v>
      </c>
      <c r="P928" s="4"/>
      <c r="Q928" s="4"/>
      <c r="R928" s="4"/>
      <c r="S928" s="4"/>
      <c r="T928" s="4"/>
      <c r="U928" s="4"/>
      <c r="V928" s="4"/>
      <c r="W928" s="4">
        <v>0</v>
      </c>
      <c r="X928" s="4">
        <v>1</v>
      </c>
      <c r="Y928" s="4">
        <v>0</v>
      </c>
      <c r="Z928" s="4"/>
      <c r="AA928" s="4"/>
      <c r="AB928" s="4"/>
    </row>
    <row r="929" spans="1:206" x14ac:dyDescent="0.2">
      <c r="A929" s="4">
        <v>50</v>
      </c>
      <c r="B929" s="4">
        <v>0</v>
      </c>
      <c r="C929" s="4">
        <v>0</v>
      </c>
      <c r="D929" s="4">
        <v>1</v>
      </c>
      <c r="E929" s="4">
        <v>209</v>
      </c>
      <c r="F929" s="4">
        <f>ROUND(Source!W905,O929)</f>
        <v>0</v>
      </c>
      <c r="G929" s="4" t="s">
        <v>136</v>
      </c>
      <c r="H929" s="4" t="s">
        <v>137</v>
      </c>
      <c r="I929" s="4"/>
      <c r="J929" s="4"/>
      <c r="K929" s="4">
        <v>209</v>
      </c>
      <c r="L929" s="4">
        <v>23</v>
      </c>
      <c r="M929" s="4">
        <v>3</v>
      </c>
      <c r="N929" s="4" t="s">
        <v>3</v>
      </c>
      <c r="O929" s="4">
        <v>2</v>
      </c>
      <c r="P929" s="4"/>
      <c r="Q929" s="4"/>
      <c r="R929" s="4"/>
      <c r="S929" s="4"/>
      <c r="T929" s="4"/>
      <c r="U929" s="4"/>
      <c r="V929" s="4"/>
      <c r="W929" s="4">
        <v>0</v>
      </c>
      <c r="X929" s="4">
        <v>1</v>
      </c>
      <c r="Y929" s="4">
        <v>0</v>
      </c>
      <c r="Z929" s="4"/>
      <c r="AA929" s="4"/>
      <c r="AB929" s="4"/>
    </row>
    <row r="930" spans="1:206" x14ac:dyDescent="0.2">
      <c r="A930" s="4">
        <v>50</v>
      </c>
      <c r="B930" s="4">
        <v>0</v>
      </c>
      <c r="C930" s="4">
        <v>0</v>
      </c>
      <c r="D930" s="4">
        <v>1</v>
      </c>
      <c r="E930" s="4">
        <v>233</v>
      </c>
      <c r="F930" s="4">
        <f>ROUND(Source!BD905,O930)</f>
        <v>0</v>
      </c>
      <c r="G930" s="4" t="s">
        <v>138</v>
      </c>
      <c r="H930" s="4" t="s">
        <v>139</v>
      </c>
      <c r="I930" s="4"/>
      <c r="J930" s="4"/>
      <c r="K930" s="4">
        <v>233</v>
      </c>
      <c r="L930" s="4">
        <v>24</v>
      </c>
      <c r="M930" s="4">
        <v>3</v>
      </c>
      <c r="N930" s="4" t="s">
        <v>3</v>
      </c>
      <c r="O930" s="4">
        <v>2</v>
      </c>
      <c r="P930" s="4"/>
      <c r="Q930" s="4"/>
      <c r="R930" s="4"/>
      <c r="S930" s="4"/>
      <c r="T930" s="4"/>
      <c r="U930" s="4"/>
      <c r="V930" s="4"/>
      <c r="W930" s="4">
        <v>0</v>
      </c>
      <c r="X930" s="4">
        <v>1</v>
      </c>
      <c r="Y930" s="4">
        <v>0</v>
      </c>
      <c r="Z930" s="4"/>
      <c r="AA930" s="4"/>
      <c r="AB930" s="4"/>
    </row>
    <row r="931" spans="1:206" x14ac:dyDescent="0.2">
      <c r="A931" s="4">
        <v>50</v>
      </c>
      <c r="B931" s="4">
        <v>0</v>
      </c>
      <c r="C931" s="4">
        <v>0</v>
      </c>
      <c r="D931" s="4">
        <v>1</v>
      </c>
      <c r="E931" s="4">
        <v>210</v>
      </c>
      <c r="F931" s="4">
        <f>ROUND(Source!X905,O931)</f>
        <v>110851.69</v>
      </c>
      <c r="G931" s="4" t="s">
        <v>140</v>
      </c>
      <c r="H931" s="4" t="s">
        <v>141</v>
      </c>
      <c r="I931" s="4"/>
      <c r="J931" s="4"/>
      <c r="K931" s="4">
        <v>210</v>
      </c>
      <c r="L931" s="4">
        <v>25</v>
      </c>
      <c r="M931" s="4">
        <v>3</v>
      </c>
      <c r="N931" s="4" t="s">
        <v>3</v>
      </c>
      <c r="O931" s="4">
        <v>2</v>
      </c>
      <c r="P931" s="4"/>
      <c r="Q931" s="4"/>
      <c r="R931" s="4"/>
      <c r="S931" s="4"/>
      <c r="T931" s="4"/>
      <c r="U931" s="4"/>
      <c r="V931" s="4"/>
      <c r="W931" s="4">
        <v>110851.69</v>
      </c>
      <c r="X931" s="4">
        <v>1</v>
      </c>
      <c r="Y931" s="4">
        <v>110851.69</v>
      </c>
      <c r="Z931" s="4"/>
      <c r="AA931" s="4"/>
      <c r="AB931" s="4"/>
    </row>
    <row r="932" spans="1:206" x14ac:dyDescent="0.2">
      <c r="A932" s="4">
        <v>50</v>
      </c>
      <c r="B932" s="4">
        <v>0</v>
      </c>
      <c r="C932" s="4">
        <v>0</v>
      </c>
      <c r="D932" s="4">
        <v>1</v>
      </c>
      <c r="E932" s="4">
        <v>211</v>
      </c>
      <c r="F932" s="4">
        <f>ROUND(Source!Y905,O932)</f>
        <v>53927.839999999997</v>
      </c>
      <c r="G932" s="4" t="s">
        <v>142</v>
      </c>
      <c r="H932" s="4" t="s">
        <v>143</v>
      </c>
      <c r="I932" s="4"/>
      <c r="J932" s="4"/>
      <c r="K932" s="4">
        <v>211</v>
      </c>
      <c r="L932" s="4">
        <v>26</v>
      </c>
      <c r="M932" s="4">
        <v>3</v>
      </c>
      <c r="N932" s="4" t="s">
        <v>3</v>
      </c>
      <c r="O932" s="4">
        <v>2</v>
      </c>
      <c r="P932" s="4"/>
      <c r="Q932" s="4"/>
      <c r="R932" s="4"/>
      <c r="S932" s="4"/>
      <c r="T932" s="4"/>
      <c r="U932" s="4"/>
      <c r="V932" s="4"/>
      <c r="W932" s="4">
        <v>53927.839999999997</v>
      </c>
      <c r="X932" s="4">
        <v>1</v>
      </c>
      <c r="Y932" s="4">
        <v>53927.839999999997</v>
      </c>
      <c r="Z932" s="4"/>
      <c r="AA932" s="4"/>
      <c r="AB932" s="4"/>
    </row>
    <row r="933" spans="1:206" x14ac:dyDescent="0.2">
      <c r="A933" s="4">
        <v>50</v>
      </c>
      <c r="B933" s="4">
        <v>0</v>
      </c>
      <c r="C933" s="4">
        <v>0</v>
      </c>
      <c r="D933" s="4">
        <v>1</v>
      </c>
      <c r="E933" s="4">
        <v>224</v>
      </c>
      <c r="F933" s="4">
        <f>ROUND(Source!AR905,O933)</f>
        <v>314579.12</v>
      </c>
      <c r="G933" s="4" t="s">
        <v>144</v>
      </c>
      <c r="H933" s="4" t="s">
        <v>145</v>
      </c>
      <c r="I933" s="4"/>
      <c r="J933" s="4"/>
      <c r="K933" s="4">
        <v>224</v>
      </c>
      <c r="L933" s="4">
        <v>27</v>
      </c>
      <c r="M933" s="4">
        <v>3</v>
      </c>
      <c r="N933" s="4" t="s">
        <v>3</v>
      </c>
      <c r="O933" s="4">
        <v>2</v>
      </c>
      <c r="P933" s="4"/>
      <c r="Q933" s="4"/>
      <c r="R933" s="4"/>
      <c r="S933" s="4"/>
      <c r="T933" s="4"/>
      <c r="U933" s="4"/>
      <c r="V933" s="4"/>
      <c r="W933" s="4">
        <v>314579.12</v>
      </c>
      <c r="X933" s="4">
        <v>1</v>
      </c>
      <c r="Y933" s="4">
        <v>314579.12</v>
      </c>
      <c r="Z933" s="4"/>
      <c r="AA933" s="4"/>
      <c r="AB933" s="4"/>
    </row>
    <row r="935" spans="1:206" x14ac:dyDescent="0.2">
      <c r="A935" s="2">
        <v>51</v>
      </c>
      <c r="B935" s="2">
        <f>B646</f>
        <v>0</v>
      </c>
      <c r="C935" s="2">
        <f>A646</f>
        <v>3</v>
      </c>
      <c r="D935" s="2">
        <f>ROW(A646)</f>
        <v>646</v>
      </c>
      <c r="E935" s="2"/>
      <c r="F935" s="2" t="str">
        <f>IF(F646&lt;&gt;"",F646,"")</f>
        <v/>
      </c>
      <c r="G935" s="2" t="str">
        <f>IF(G646&lt;&gt;"",G646,"")</f>
        <v>Реконструкция ВКЛ-6 кВ ф. 10 ПС-357 "Елохово" в сторону КТП-155 по адресу: г.Москва, поселение Роговкое, вблизи д.Тетеренки, СНТ "Черничка" (инв.№ 43315489)</v>
      </c>
      <c r="H935" s="2">
        <v>0</v>
      </c>
      <c r="I935" s="2"/>
      <c r="J935" s="2"/>
      <c r="K935" s="2"/>
      <c r="L935" s="2"/>
      <c r="M935" s="2"/>
      <c r="N935" s="2"/>
      <c r="O935" s="2">
        <f t="shared" ref="O935:T935" si="524">ROUND(O674+O730+O784+O821+O861+O905+AB935,2)</f>
        <v>1042684.55</v>
      </c>
      <c r="P935" s="2">
        <f t="shared" si="524"/>
        <v>602683.97</v>
      </c>
      <c r="Q935" s="2">
        <f t="shared" si="524"/>
        <v>87423.07</v>
      </c>
      <c r="R935" s="2">
        <f t="shared" si="524"/>
        <v>44950.3</v>
      </c>
      <c r="S935" s="2">
        <f t="shared" si="524"/>
        <v>307627.21000000002</v>
      </c>
      <c r="T935" s="2">
        <f t="shared" si="524"/>
        <v>0</v>
      </c>
      <c r="U935" s="2">
        <f>U674+U730+U784+U821+U861+U905+AH935</f>
        <v>633.29895999999997</v>
      </c>
      <c r="V935" s="2">
        <f>V674+V730+V784+V821+V861+V905+AI935</f>
        <v>93.314639999999997</v>
      </c>
      <c r="W935" s="2">
        <f>ROUND(W674+W730+W784+W821+W861+W905+AJ935,2)</f>
        <v>0</v>
      </c>
      <c r="X935" s="2">
        <f>ROUND(X674+X730+X784+X821+X861+X905+AK935,2)</f>
        <v>316504.74</v>
      </c>
      <c r="Y935" s="2">
        <f>ROUND(Y674+Y730+Y784+Y821+Y861+Y905+AL935,2)</f>
        <v>170512</v>
      </c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>
        <f t="shared" ref="AO935:BD935" si="525">ROUND(AO674+AO730+AO784+AO821+AO861+AO905+BX935,2)</f>
        <v>7384.1</v>
      </c>
      <c r="AP935" s="2">
        <f t="shared" si="525"/>
        <v>0</v>
      </c>
      <c r="AQ935" s="2">
        <f t="shared" si="525"/>
        <v>0</v>
      </c>
      <c r="AR935" s="2">
        <f t="shared" si="525"/>
        <v>1533839.32</v>
      </c>
      <c r="AS935" s="2">
        <f t="shared" si="525"/>
        <v>776124.13</v>
      </c>
      <c r="AT935" s="2">
        <f t="shared" si="525"/>
        <v>443136.07</v>
      </c>
      <c r="AU935" s="2">
        <f t="shared" si="525"/>
        <v>314579.12</v>
      </c>
      <c r="AV935" s="2">
        <f t="shared" si="525"/>
        <v>595299.87</v>
      </c>
      <c r="AW935" s="2">
        <f t="shared" si="525"/>
        <v>602683.97</v>
      </c>
      <c r="AX935" s="2">
        <f t="shared" si="525"/>
        <v>7384.1</v>
      </c>
      <c r="AY935" s="2">
        <f t="shared" si="525"/>
        <v>595299.87</v>
      </c>
      <c r="AZ935" s="2">
        <f t="shared" si="525"/>
        <v>0</v>
      </c>
      <c r="BA935" s="2">
        <f t="shared" si="525"/>
        <v>0</v>
      </c>
      <c r="BB935" s="2">
        <f t="shared" si="525"/>
        <v>0</v>
      </c>
      <c r="BC935" s="2">
        <f t="shared" si="525"/>
        <v>0</v>
      </c>
      <c r="BD935" s="2">
        <f t="shared" si="525"/>
        <v>4138.03</v>
      </c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  <c r="CJ935" s="2"/>
      <c r="CK935" s="2"/>
      <c r="CL935" s="2"/>
      <c r="CM935" s="2"/>
      <c r="CN935" s="2"/>
      <c r="CO935" s="2"/>
      <c r="CP935" s="2"/>
      <c r="CQ935" s="2"/>
      <c r="CR935" s="2"/>
      <c r="CS935" s="2"/>
      <c r="CT935" s="2"/>
      <c r="CU935" s="2"/>
      <c r="CV935" s="2"/>
      <c r="CW935" s="2"/>
      <c r="CX935" s="2"/>
      <c r="CY935" s="2"/>
      <c r="CZ935" s="2"/>
      <c r="DA935" s="2"/>
      <c r="DB935" s="2"/>
      <c r="DC935" s="2"/>
      <c r="DD935" s="2"/>
      <c r="DE935" s="2"/>
      <c r="DF935" s="2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>
        <v>0</v>
      </c>
    </row>
    <row r="937" spans="1:206" x14ac:dyDescent="0.2">
      <c r="A937" s="4">
        <v>50</v>
      </c>
      <c r="B937" s="4">
        <v>0</v>
      </c>
      <c r="C937" s="4">
        <v>0</v>
      </c>
      <c r="D937" s="4">
        <v>1</v>
      </c>
      <c r="E937" s="4">
        <v>201</v>
      </c>
      <c r="F937" s="4">
        <f>ROUND(Source!O935,O937)</f>
        <v>1042684.55</v>
      </c>
      <c r="G937" s="4" t="s">
        <v>92</v>
      </c>
      <c r="H937" s="4" t="s">
        <v>93</v>
      </c>
      <c r="I937" s="4"/>
      <c r="J937" s="4"/>
      <c r="K937" s="4">
        <v>201</v>
      </c>
      <c r="L937" s="4">
        <v>1</v>
      </c>
      <c r="M937" s="4">
        <v>3</v>
      </c>
      <c r="N937" s="4" t="s">
        <v>3</v>
      </c>
      <c r="O937" s="4">
        <v>2</v>
      </c>
      <c r="P937" s="4"/>
      <c r="Q937" s="4"/>
      <c r="R937" s="4"/>
      <c r="S937" s="4"/>
      <c r="T937" s="4"/>
      <c r="U937" s="4"/>
      <c r="V937" s="4"/>
      <c r="W937" s="4">
        <v>1046822.58</v>
      </c>
      <c r="X937" s="4">
        <v>1</v>
      </c>
      <c r="Y937" s="4">
        <v>1046822.58</v>
      </c>
      <c r="Z937" s="4"/>
      <c r="AA937" s="4"/>
      <c r="AB937" s="4"/>
    </row>
    <row r="938" spans="1:206" x14ac:dyDescent="0.2">
      <c r="A938" s="4">
        <v>50</v>
      </c>
      <c r="B938" s="4">
        <v>0</v>
      </c>
      <c r="C938" s="4">
        <v>0</v>
      </c>
      <c r="D938" s="4">
        <v>1</v>
      </c>
      <c r="E938" s="4">
        <v>202</v>
      </c>
      <c r="F938" s="4">
        <f>ROUND(Source!P935,O938)</f>
        <v>602683.97</v>
      </c>
      <c r="G938" s="4" t="s">
        <v>94</v>
      </c>
      <c r="H938" s="4" t="s">
        <v>95</v>
      </c>
      <c r="I938" s="4"/>
      <c r="J938" s="4"/>
      <c r="K938" s="4">
        <v>202</v>
      </c>
      <c r="L938" s="4">
        <v>2</v>
      </c>
      <c r="M938" s="4">
        <v>3</v>
      </c>
      <c r="N938" s="4" t="s">
        <v>3</v>
      </c>
      <c r="O938" s="4">
        <v>2</v>
      </c>
      <c r="P938" s="4"/>
      <c r="Q938" s="4"/>
      <c r="R938" s="4"/>
      <c r="S938" s="4"/>
      <c r="T938" s="4"/>
      <c r="U938" s="4"/>
      <c r="V938" s="4"/>
      <c r="W938" s="4">
        <v>602683.97</v>
      </c>
      <c r="X938" s="4">
        <v>1</v>
      </c>
      <c r="Y938" s="4">
        <v>602683.97</v>
      </c>
      <c r="Z938" s="4"/>
      <c r="AA938" s="4"/>
      <c r="AB938" s="4"/>
    </row>
    <row r="939" spans="1:206" x14ac:dyDescent="0.2">
      <c r="A939" s="4">
        <v>50</v>
      </c>
      <c r="B939" s="4">
        <v>0</v>
      </c>
      <c r="C939" s="4">
        <v>0</v>
      </c>
      <c r="D939" s="4">
        <v>1</v>
      </c>
      <c r="E939" s="4">
        <v>222</v>
      </c>
      <c r="F939" s="4">
        <f>ROUND(Source!AO935,O939)</f>
        <v>7384.1</v>
      </c>
      <c r="G939" s="4" t="s">
        <v>96</v>
      </c>
      <c r="H939" s="4" t="s">
        <v>97</v>
      </c>
      <c r="I939" s="4"/>
      <c r="J939" s="4"/>
      <c r="K939" s="4">
        <v>222</v>
      </c>
      <c r="L939" s="4">
        <v>3</v>
      </c>
      <c r="M939" s="4">
        <v>3</v>
      </c>
      <c r="N939" s="4" t="s">
        <v>3</v>
      </c>
      <c r="O939" s="4">
        <v>2</v>
      </c>
      <c r="P939" s="4"/>
      <c r="Q939" s="4"/>
      <c r="R939" s="4"/>
      <c r="S939" s="4"/>
      <c r="T939" s="4"/>
      <c r="U939" s="4"/>
      <c r="V939" s="4"/>
      <c r="W939" s="4">
        <v>7384.1</v>
      </c>
      <c r="X939" s="4">
        <v>1</v>
      </c>
      <c r="Y939" s="4">
        <v>7384.1</v>
      </c>
      <c r="Z939" s="4"/>
      <c r="AA939" s="4"/>
      <c r="AB939" s="4"/>
    </row>
    <row r="940" spans="1:206" x14ac:dyDescent="0.2">
      <c r="A940" s="4">
        <v>50</v>
      </c>
      <c r="B940" s="4">
        <v>0</v>
      </c>
      <c r="C940" s="4">
        <v>0</v>
      </c>
      <c r="D940" s="4">
        <v>1</v>
      </c>
      <c r="E940" s="4">
        <v>225</v>
      </c>
      <c r="F940" s="4">
        <f>ROUND(Source!AV935,O940)</f>
        <v>595299.87</v>
      </c>
      <c r="G940" s="4" t="s">
        <v>98</v>
      </c>
      <c r="H940" s="4" t="s">
        <v>99</v>
      </c>
      <c r="I940" s="4"/>
      <c r="J940" s="4"/>
      <c r="K940" s="4">
        <v>225</v>
      </c>
      <c r="L940" s="4">
        <v>4</v>
      </c>
      <c r="M940" s="4">
        <v>3</v>
      </c>
      <c r="N940" s="4" t="s">
        <v>3</v>
      </c>
      <c r="O940" s="4">
        <v>2</v>
      </c>
      <c r="P940" s="4"/>
      <c r="Q940" s="4"/>
      <c r="R940" s="4"/>
      <c r="S940" s="4"/>
      <c r="T940" s="4"/>
      <c r="U940" s="4"/>
      <c r="V940" s="4"/>
      <c r="W940" s="4">
        <v>602683.97</v>
      </c>
      <c r="X940" s="4">
        <v>1</v>
      </c>
      <c r="Y940" s="4">
        <v>602683.97</v>
      </c>
      <c r="Z940" s="4"/>
      <c r="AA940" s="4"/>
      <c r="AB940" s="4"/>
    </row>
    <row r="941" spans="1:206" x14ac:dyDescent="0.2">
      <c r="A941" s="4">
        <v>50</v>
      </c>
      <c r="B941" s="4">
        <v>0</v>
      </c>
      <c r="C941" s="4">
        <v>0</v>
      </c>
      <c r="D941" s="4">
        <v>1</v>
      </c>
      <c r="E941" s="4">
        <v>226</v>
      </c>
      <c r="F941" s="4">
        <f>ROUND(Source!AW935,O941)</f>
        <v>602683.97</v>
      </c>
      <c r="G941" s="4" t="s">
        <v>100</v>
      </c>
      <c r="H941" s="4" t="s">
        <v>101</v>
      </c>
      <c r="I941" s="4"/>
      <c r="J941" s="4"/>
      <c r="K941" s="4">
        <v>226</v>
      </c>
      <c r="L941" s="4">
        <v>5</v>
      </c>
      <c r="M941" s="4">
        <v>3</v>
      </c>
      <c r="N941" s="4" t="s">
        <v>3</v>
      </c>
      <c r="O941" s="4">
        <v>2</v>
      </c>
      <c r="P941" s="4"/>
      <c r="Q941" s="4"/>
      <c r="R941" s="4"/>
      <c r="S941" s="4"/>
      <c r="T941" s="4"/>
      <c r="U941" s="4"/>
      <c r="V941" s="4"/>
      <c r="W941" s="4">
        <v>602683.97</v>
      </c>
      <c r="X941" s="4">
        <v>1</v>
      </c>
      <c r="Y941" s="4">
        <v>602683.97</v>
      </c>
      <c r="Z941" s="4"/>
      <c r="AA941" s="4"/>
      <c r="AB941" s="4"/>
    </row>
    <row r="942" spans="1:206" x14ac:dyDescent="0.2">
      <c r="A942" s="4">
        <v>50</v>
      </c>
      <c r="B942" s="4">
        <v>0</v>
      </c>
      <c r="C942" s="4">
        <v>0</v>
      </c>
      <c r="D942" s="4">
        <v>1</v>
      </c>
      <c r="E942" s="4">
        <v>227</v>
      </c>
      <c r="F942" s="4">
        <f>ROUND(Source!AX935,O942)</f>
        <v>7384.1</v>
      </c>
      <c r="G942" s="4" t="s">
        <v>102</v>
      </c>
      <c r="H942" s="4" t="s">
        <v>103</v>
      </c>
      <c r="I942" s="4"/>
      <c r="J942" s="4"/>
      <c r="K942" s="4">
        <v>227</v>
      </c>
      <c r="L942" s="4">
        <v>6</v>
      </c>
      <c r="M942" s="4">
        <v>3</v>
      </c>
      <c r="N942" s="4" t="s">
        <v>3</v>
      </c>
      <c r="O942" s="4">
        <v>2</v>
      </c>
      <c r="P942" s="4"/>
      <c r="Q942" s="4"/>
      <c r="R942" s="4"/>
      <c r="S942" s="4"/>
      <c r="T942" s="4"/>
      <c r="U942" s="4"/>
      <c r="V942" s="4"/>
      <c r="W942" s="4">
        <v>0</v>
      </c>
      <c r="X942" s="4">
        <v>1</v>
      </c>
      <c r="Y942" s="4">
        <v>0</v>
      </c>
      <c r="Z942" s="4"/>
      <c r="AA942" s="4"/>
      <c r="AB942" s="4"/>
    </row>
    <row r="943" spans="1:206" x14ac:dyDescent="0.2">
      <c r="A943" s="4">
        <v>50</v>
      </c>
      <c r="B943" s="4">
        <v>0</v>
      </c>
      <c r="C943" s="4">
        <v>0</v>
      </c>
      <c r="D943" s="4">
        <v>1</v>
      </c>
      <c r="E943" s="4">
        <v>228</v>
      </c>
      <c r="F943" s="4">
        <f>ROUND(Source!AY935,O943)</f>
        <v>595299.87</v>
      </c>
      <c r="G943" s="4" t="s">
        <v>104</v>
      </c>
      <c r="H943" s="4" t="s">
        <v>105</v>
      </c>
      <c r="I943" s="4"/>
      <c r="J943" s="4"/>
      <c r="K943" s="4">
        <v>228</v>
      </c>
      <c r="L943" s="4">
        <v>7</v>
      </c>
      <c r="M943" s="4">
        <v>3</v>
      </c>
      <c r="N943" s="4" t="s">
        <v>3</v>
      </c>
      <c r="O943" s="4">
        <v>2</v>
      </c>
      <c r="P943" s="4"/>
      <c r="Q943" s="4"/>
      <c r="R943" s="4"/>
      <c r="S943" s="4"/>
      <c r="T943" s="4"/>
      <c r="U943" s="4"/>
      <c r="V943" s="4"/>
      <c r="W943" s="4">
        <v>602683.97</v>
      </c>
      <c r="X943" s="4">
        <v>1</v>
      </c>
      <c r="Y943" s="4">
        <v>602683.97</v>
      </c>
      <c r="Z943" s="4"/>
      <c r="AA943" s="4"/>
      <c r="AB943" s="4"/>
    </row>
    <row r="944" spans="1:206" x14ac:dyDescent="0.2">
      <c r="A944" s="4">
        <v>50</v>
      </c>
      <c r="B944" s="4">
        <v>0</v>
      </c>
      <c r="C944" s="4">
        <v>0</v>
      </c>
      <c r="D944" s="4">
        <v>1</v>
      </c>
      <c r="E944" s="4">
        <v>216</v>
      </c>
      <c r="F944" s="4">
        <f>ROUND(Source!AP935,O944)</f>
        <v>0</v>
      </c>
      <c r="G944" s="4" t="s">
        <v>106</v>
      </c>
      <c r="H944" s="4" t="s">
        <v>107</v>
      </c>
      <c r="I944" s="4"/>
      <c r="J944" s="4"/>
      <c r="K944" s="4">
        <v>216</v>
      </c>
      <c r="L944" s="4">
        <v>8</v>
      </c>
      <c r="M944" s="4">
        <v>3</v>
      </c>
      <c r="N944" s="4" t="s">
        <v>3</v>
      </c>
      <c r="O944" s="4">
        <v>2</v>
      </c>
      <c r="P944" s="4"/>
      <c r="Q944" s="4"/>
      <c r="R944" s="4"/>
      <c r="S944" s="4"/>
      <c r="T944" s="4"/>
      <c r="U944" s="4"/>
      <c r="V944" s="4"/>
      <c r="W944" s="4">
        <v>0</v>
      </c>
      <c r="X944" s="4">
        <v>1</v>
      </c>
      <c r="Y944" s="4">
        <v>0</v>
      </c>
      <c r="Z944" s="4"/>
      <c r="AA944" s="4"/>
      <c r="AB944" s="4"/>
    </row>
    <row r="945" spans="1:28" x14ac:dyDescent="0.2">
      <c r="A945" s="4">
        <v>50</v>
      </c>
      <c r="B945" s="4">
        <v>0</v>
      </c>
      <c r="C945" s="4">
        <v>0</v>
      </c>
      <c r="D945" s="4">
        <v>1</v>
      </c>
      <c r="E945" s="4">
        <v>223</v>
      </c>
      <c r="F945" s="4">
        <f>ROUND(Source!AQ935,O945)</f>
        <v>0</v>
      </c>
      <c r="G945" s="4" t="s">
        <v>108</v>
      </c>
      <c r="H945" s="4" t="s">
        <v>109</v>
      </c>
      <c r="I945" s="4"/>
      <c r="J945" s="4"/>
      <c r="K945" s="4">
        <v>223</v>
      </c>
      <c r="L945" s="4">
        <v>9</v>
      </c>
      <c r="M945" s="4">
        <v>3</v>
      </c>
      <c r="N945" s="4" t="s">
        <v>3</v>
      </c>
      <c r="O945" s="4">
        <v>2</v>
      </c>
      <c r="P945" s="4"/>
      <c r="Q945" s="4"/>
      <c r="R945" s="4"/>
      <c r="S945" s="4"/>
      <c r="T945" s="4"/>
      <c r="U945" s="4"/>
      <c r="V945" s="4"/>
      <c r="W945" s="4">
        <v>0</v>
      </c>
      <c r="X945" s="4">
        <v>1</v>
      </c>
      <c r="Y945" s="4">
        <v>0</v>
      </c>
      <c r="Z945" s="4"/>
      <c r="AA945" s="4"/>
      <c r="AB945" s="4"/>
    </row>
    <row r="946" spans="1:28" x14ac:dyDescent="0.2">
      <c r="A946" s="4">
        <v>50</v>
      </c>
      <c r="B946" s="4">
        <v>0</v>
      </c>
      <c r="C946" s="4">
        <v>0</v>
      </c>
      <c r="D946" s="4">
        <v>1</v>
      </c>
      <c r="E946" s="4">
        <v>229</v>
      </c>
      <c r="F946" s="4">
        <f>ROUND(Source!AZ935,O946)</f>
        <v>0</v>
      </c>
      <c r="G946" s="4" t="s">
        <v>110</v>
      </c>
      <c r="H946" s="4" t="s">
        <v>111</v>
      </c>
      <c r="I946" s="4"/>
      <c r="J946" s="4"/>
      <c r="K946" s="4">
        <v>229</v>
      </c>
      <c r="L946" s="4">
        <v>10</v>
      </c>
      <c r="M946" s="4">
        <v>3</v>
      </c>
      <c r="N946" s="4" t="s">
        <v>3</v>
      </c>
      <c r="O946" s="4">
        <v>2</v>
      </c>
      <c r="P946" s="4"/>
      <c r="Q946" s="4"/>
      <c r="R946" s="4"/>
      <c r="S946" s="4"/>
      <c r="T946" s="4"/>
      <c r="U946" s="4"/>
      <c r="V946" s="4"/>
      <c r="W946" s="4">
        <v>0</v>
      </c>
      <c r="X946" s="4">
        <v>1</v>
      </c>
      <c r="Y946" s="4">
        <v>0</v>
      </c>
      <c r="Z946" s="4"/>
      <c r="AA946" s="4"/>
      <c r="AB946" s="4"/>
    </row>
    <row r="947" spans="1:28" x14ac:dyDescent="0.2">
      <c r="A947" s="4">
        <v>50</v>
      </c>
      <c r="B947" s="4">
        <v>0</v>
      </c>
      <c r="C947" s="4">
        <v>0</v>
      </c>
      <c r="D947" s="4">
        <v>1</v>
      </c>
      <c r="E947" s="4">
        <v>203</v>
      </c>
      <c r="F947" s="4">
        <f>ROUND(Source!Q935,O947)</f>
        <v>87423.07</v>
      </c>
      <c r="G947" s="4" t="s">
        <v>112</v>
      </c>
      <c r="H947" s="4" t="s">
        <v>113</v>
      </c>
      <c r="I947" s="4"/>
      <c r="J947" s="4"/>
      <c r="K947" s="4">
        <v>203</v>
      </c>
      <c r="L947" s="4">
        <v>11</v>
      </c>
      <c r="M947" s="4">
        <v>3</v>
      </c>
      <c r="N947" s="4" t="s">
        <v>3</v>
      </c>
      <c r="O947" s="4">
        <v>2</v>
      </c>
      <c r="P947" s="4"/>
      <c r="Q947" s="4"/>
      <c r="R947" s="4"/>
      <c r="S947" s="4"/>
      <c r="T947" s="4"/>
      <c r="U947" s="4"/>
      <c r="V947" s="4"/>
      <c r="W947" s="4">
        <v>87423.069999999992</v>
      </c>
      <c r="X947" s="4">
        <v>1</v>
      </c>
      <c r="Y947" s="4">
        <v>87423.069999999992</v>
      </c>
      <c r="Z947" s="4"/>
      <c r="AA947" s="4"/>
      <c r="AB947" s="4"/>
    </row>
    <row r="948" spans="1:28" x14ac:dyDescent="0.2">
      <c r="A948" s="4">
        <v>50</v>
      </c>
      <c r="B948" s="4">
        <v>0</v>
      </c>
      <c r="C948" s="4">
        <v>0</v>
      </c>
      <c r="D948" s="4">
        <v>1</v>
      </c>
      <c r="E948" s="4">
        <v>231</v>
      </c>
      <c r="F948" s="4">
        <f>ROUND(Source!BB935,O948)</f>
        <v>0</v>
      </c>
      <c r="G948" s="4" t="s">
        <v>114</v>
      </c>
      <c r="H948" s="4" t="s">
        <v>115</v>
      </c>
      <c r="I948" s="4"/>
      <c r="J948" s="4"/>
      <c r="K948" s="4">
        <v>231</v>
      </c>
      <c r="L948" s="4">
        <v>12</v>
      </c>
      <c r="M948" s="4">
        <v>3</v>
      </c>
      <c r="N948" s="4" t="s">
        <v>3</v>
      </c>
      <c r="O948" s="4">
        <v>2</v>
      </c>
      <c r="P948" s="4"/>
      <c r="Q948" s="4"/>
      <c r="R948" s="4"/>
      <c r="S948" s="4"/>
      <c r="T948" s="4"/>
      <c r="U948" s="4"/>
      <c r="V948" s="4"/>
      <c r="W948" s="4">
        <v>0</v>
      </c>
      <c r="X948" s="4">
        <v>1</v>
      </c>
      <c r="Y948" s="4">
        <v>0</v>
      </c>
      <c r="Z948" s="4"/>
      <c r="AA948" s="4"/>
      <c r="AB948" s="4"/>
    </row>
    <row r="949" spans="1:28" x14ac:dyDescent="0.2">
      <c r="A949" s="4">
        <v>50</v>
      </c>
      <c r="B949" s="4">
        <v>0</v>
      </c>
      <c r="C949" s="4">
        <v>0</v>
      </c>
      <c r="D949" s="4">
        <v>1</v>
      </c>
      <c r="E949" s="4">
        <v>204</v>
      </c>
      <c r="F949" s="4">
        <f>ROUND(Source!R935,O949)</f>
        <v>44950.3</v>
      </c>
      <c r="G949" s="4" t="s">
        <v>116</v>
      </c>
      <c r="H949" s="4" t="s">
        <v>117</v>
      </c>
      <c r="I949" s="4"/>
      <c r="J949" s="4"/>
      <c r="K949" s="4">
        <v>204</v>
      </c>
      <c r="L949" s="4">
        <v>13</v>
      </c>
      <c r="M949" s="4">
        <v>3</v>
      </c>
      <c r="N949" s="4" t="s">
        <v>3</v>
      </c>
      <c r="O949" s="4">
        <v>2</v>
      </c>
      <c r="P949" s="4"/>
      <c r="Q949" s="4"/>
      <c r="R949" s="4"/>
      <c r="S949" s="4"/>
      <c r="T949" s="4"/>
      <c r="U949" s="4"/>
      <c r="V949" s="4"/>
      <c r="W949" s="4">
        <v>44950.3</v>
      </c>
      <c r="X949" s="4">
        <v>1</v>
      </c>
      <c r="Y949" s="4">
        <v>44950.3</v>
      </c>
      <c r="Z949" s="4"/>
      <c r="AA949" s="4"/>
      <c r="AB949" s="4"/>
    </row>
    <row r="950" spans="1:28" x14ac:dyDescent="0.2">
      <c r="A950" s="4">
        <v>50</v>
      </c>
      <c r="B950" s="4">
        <v>0</v>
      </c>
      <c r="C950" s="4">
        <v>0</v>
      </c>
      <c r="D950" s="4">
        <v>1</v>
      </c>
      <c r="E950" s="4">
        <v>205</v>
      </c>
      <c r="F950" s="4">
        <f>ROUND(Source!S935,O950)</f>
        <v>307627.21000000002</v>
      </c>
      <c r="G950" s="4" t="s">
        <v>118</v>
      </c>
      <c r="H950" s="4" t="s">
        <v>119</v>
      </c>
      <c r="I950" s="4"/>
      <c r="J950" s="4"/>
      <c r="K950" s="4">
        <v>205</v>
      </c>
      <c r="L950" s="4">
        <v>14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307627.20999999996</v>
      </c>
      <c r="X950" s="4">
        <v>1</v>
      </c>
      <c r="Y950" s="4">
        <v>307627.20999999996</v>
      </c>
      <c r="Z950" s="4"/>
      <c r="AA950" s="4"/>
      <c r="AB950" s="4"/>
    </row>
    <row r="951" spans="1:28" x14ac:dyDescent="0.2">
      <c r="A951" s="4">
        <v>50</v>
      </c>
      <c r="B951" s="4">
        <v>0</v>
      </c>
      <c r="C951" s="4">
        <v>0</v>
      </c>
      <c r="D951" s="4">
        <v>1</v>
      </c>
      <c r="E951" s="4">
        <v>232</v>
      </c>
      <c r="F951" s="4">
        <f>ROUND(Source!BC935,O951)</f>
        <v>0</v>
      </c>
      <c r="G951" s="4" t="s">
        <v>120</v>
      </c>
      <c r="H951" s="4" t="s">
        <v>121</v>
      </c>
      <c r="I951" s="4"/>
      <c r="J951" s="4"/>
      <c r="K951" s="4">
        <v>232</v>
      </c>
      <c r="L951" s="4">
        <v>15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0</v>
      </c>
      <c r="X951" s="4">
        <v>1</v>
      </c>
      <c r="Y951" s="4">
        <v>0</v>
      </c>
      <c r="Z951" s="4"/>
      <c r="AA951" s="4"/>
      <c r="AB951" s="4"/>
    </row>
    <row r="952" spans="1:28" x14ac:dyDescent="0.2">
      <c r="A952" s="4">
        <v>50</v>
      </c>
      <c r="B952" s="4">
        <v>0</v>
      </c>
      <c r="C952" s="4">
        <v>0</v>
      </c>
      <c r="D952" s="4">
        <v>1</v>
      </c>
      <c r="E952" s="4">
        <v>214</v>
      </c>
      <c r="F952" s="4">
        <f>ROUND(Source!AS935,O952)</f>
        <v>776124.13</v>
      </c>
      <c r="G952" s="4" t="s">
        <v>122</v>
      </c>
      <c r="H952" s="4" t="s">
        <v>123</v>
      </c>
      <c r="I952" s="4"/>
      <c r="J952" s="4"/>
      <c r="K952" s="4">
        <v>214</v>
      </c>
      <c r="L952" s="4">
        <v>16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679981.08</v>
      </c>
      <c r="X952" s="4">
        <v>1</v>
      </c>
      <c r="Y952" s="4">
        <v>679981.08</v>
      </c>
      <c r="Z952" s="4"/>
      <c r="AA952" s="4"/>
      <c r="AB952" s="4"/>
    </row>
    <row r="953" spans="1:28" x14ac:dyDescent="0.2">
      <c r="A953" s="4">
        <v>50</v>
      </c>
      <c r="B953" s="4">
        <v>0</v>
      </c>
      <c r="C953" s="4">
        <v>0</v>
      </c>
      <c r="D953" s="4">
        <v>1</v>
      </c>
      <c r="E953" s="4">
        <v>215</v>
      </c>
      <c r="F953" s="4">
        <f>ROUND(Source!AT935,O953)</f>
        <v>443136.07</v>
      </c>
      <c r="G953" s="4" t="s">
        <v>124</v>
      </c>
      <c r="H953" s="4" t="s">
        <v>125</v>
      </c>
      <c r="I953" s="4"/>
      <c r="J953" s="4"/>
      <c r="K953" s="4">
        <v>215</v>
      </c>
      <c r="L953" s="4">
        <v>17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443136.07</v>
      </c>
      <c r="X953" s="4">
        <v>1</v>
      </c>
      <c r="Y953" s="4">
        <v>443136.07</v>
      </c>
      <c r="Z953" s="4"/>
      <c r="AA953" s="4"/>
      <c r="AB953" s="4"/>
    </row>
    <row r="954" spans="1:28" x14ac:dyDescent="0.2">
      <c r="A954" s="4">
        <v>50</v>
      </c>
      <c r="B954" s="4">
        <v>0</v>
      </c>
      <c r="C954" s="4">
        <v>0</v>
      </c>
      <c r="D954" s="4">
        <v>1</v>
      </c>
      <c r="E954" s="4">
        <v>217</v>
      </c>
      <c r="F954" s="4">
        <f>ROUND(Source!AU935,O954)</f>
        <v>314579.12</v>
      </c>
      <c r="G954" s="4" t="s">
        <v>126</v>
      </c>
      <c r="H954" s="4" t="s">
        <v>127</v>
      </c>
      <c r="I954" s="4"/>
      <c r="J954" s="4"/>
      <c r="K954" s="4">
        <v>217</v>
      </c>
      <c r="L954" s="4">
        <v>18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314579.12</v>
      </c>
      <c r="X954" s="4">
        <v>1</v>
      </c>
      <c r="Y954" s="4">
        <v>314579.12</v>
      </c>
      <c r="Z954" s="4"/>
      <c r="AA954" s="4"/>
      <c r="AB954" s="4"/>
    </row>
    <row r="955" spans="1:28" x14ac:dyDescent="0.2">
      <c r="A955" s="4">
        <v>50</v>
      </c>
      <c r="B955" s="4">
        <v>0</v>
      </c>
      <c r="C955" s="4">
        <v>0</v>
      </c>
      <c r="D955" s="4">
        <v>1</v>
      </c>
      <c r="E955" s="4">
        <v>230</v>
      </c>
      <c r="F955" s="4">
        <f>ROUND(Source!BA935,O955)</f>
        <v>0</v>
      </c>
      <c r="G955" s="4" t="s">
        <v>128</v>
      </c>
      <c r="H955" s="4" t="s">
        <v>129</v>
      </c>
      <c r="I955" s="4"/>
      <c r="J955" s="4"/>
      <c r="K955" s="4">
        <v>230</v>
      </c>
      <c r="L955" s="4">
        <v>19</v>
      </c>
      <c r="M955" s="4">
        <v>3</v>
      </c>
      <c r="N955" s="4" t="s">
        <v>3</v>
      </c>
      <c r="O955" s="4">
        <v>2</v>
      </c>
      <c r="P955" s="4"/>
      <c r="Q955" s="4"/>
      <c r="R955" s="4"/>
      <c r="S955" s="4"/>
      <c r="T955" s="4"/>
      <c r="U955" s="4"/>
      <c r="V955" s="4"/>
      <c r="W955" s="4">
        <v>0</v>
      </c>
      <c r="X955" s="4">
        <v>1</v>
      </c>
      <c r="Y955" s="4">
        <v>0</v>
      </c>
      <c r="Z955" s="4"/>
      <c r="AA955" s="4"/>
      <c r="AB955" s="4"/>
    </row>
    <row r="956" spans="1:28" x14ac:dyDescent="0.2">
      <c r="A956" s="4">
        <v>50</v>
      </c>
      <c r="B956" s="4">
        <v>0</v>
      </c>
      <c r="C956" s="4">
        <v>0</v>
      </c>
      <c r="D956" s="4">
        <v>1</v>
      </c>
      <c r="E956" s="4">
        <v>206</v>
      </c>
      <c r="F956" s="4">
        <f>ROUND(Source!T935,O956)</f>
        <v>0</v>
      </c>
      <c r="G956" s="4" t="s">
        <v>130</v>
      </c>
      <c r="H956" s="4" t="s">
        <v>131</v>
      </c>
      <c r="I956" s="4"/>
      <c r="J956" s="4"/>
      <c r="K956" s="4">
        <v>206</v>
      </c>
      <c r="L956" s="4">
        <v>20</v>
      </c>
      <c r="M956" s="4">
        <v>3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>
        <v>0</v>
      </c>
      <c r="X956" s="4">
        <v>1</v>
      </c>
      <c r="Y956" s="4">
        <v>0</v>
      </c>
      <c r="Z956" s="4"/>
      <c r="AA956" s="4"/>
      <c r="AB956" s="4"/>
    </row>
    <row r="957" spans="1:28" x14ac:dyDescent="0.2">
      <c r="A957" s="4">
        <v>50</v>
      </c>
      <c r="B957" s="4">
        <v>0</v>
      </c>
      <c r="C957" s="4">
        <v>0</v>
      </c>
      <c r="D957" s="4">
        <v>1</v>
      </c>
      <c r="E957" s="4">
        <v>207</v>
      </c>
      <c r="F957" s="4">
        <f>ROUND(Source!U935,O957)</f>
        <v>633.29895999999997</v>
      </c>
      <c r="G957" s="4" t="s">
        <v>132</v>
      </c>
      <c r="H957" s="4" t="s">
        <v>133</v>
      </c>
      <c r="I957" s="4"/>
      <c r="J957" s="4"/>
      <c r="K957" s="4">
        <v>207</v>
      </c>
      <c r="L957" s="4">
        <v>21</v>
      </c>
      <c r="M957" s="4">
        <v>3</v>
      </c>
      <c r="N957" s="4" t="s">
        <v>3</v>
      </c>
      <c r="O957" s="4">
        <v>7</v>
      </c>
      <c r="P957" s="4"/>
      <c r="Q957" s="4"/>
      <c r="R957" s="4"/>
      <c r="S957" s="4"/>
      <c r="T957" s="4"/>
      <c r="U957" s="4"/>
      <c r="V957" s="4"/>
      <c r="W957" s="4">
        <v>633.29895999999997</v>
      </c>
      <c r="X957" s="4">
        <v>1</v>
      </c>
      <c r="Y957" s="4">
        <v>633.29895999999997</v>
      </c>
      <c r="Z957" s="4"/>
      <c r="AA957" s="4"/>
      <c r="AB957" s="4"/>
    </row>
    <row r="958" spans="1:28" x14ac:dyDescent="0.2">
      <c r="A958" s="4">
        <v>50</v>
      </c>
      <c r="B958" s="4">
        <v>0</v>
      </c>
      <c r="C958" s="4">
        <v>0</v>
      </c>
      <c r="D958" s="4">
        <v>1</v>
      </c>
      <c r="E958" s="4">
        <v>208</v>
      </c>
      <c r="F958" s="4">
        <f>ROUND(Source!V935,O958)</f>
        <v>93.314639999999997</v>
      </c>
      <c r="G958" s="4" t="s">
        <v>134</v>
      </c>
      <c r="H958" s="4" t="s">
        <v>135</v>
      </c>
      <c r="I958" s="4"/>
      <c r="J958" s="4"/>
      <c r="K958" s="4">
        <v>208</v>
      </c>
      <c r="L958" s="4">
        <v>22</v>
      </c>
      <c r="M958" s="4">
        <v>3</v>
      </c>
      <c r="N958" s="4" t="s">
        <v>3</v>
      </c>
      <c r="O958" s="4">
        <v>7</v>
      </c>
      <c r="P958" s="4"/>
      <c r="Q958" s="4"/>
      <c r="R958" s="4"/>
      <c r="S958" s="4"/>
      <c r="T958" s="4"/>
      <c r="U958" s="4"/>
      <c r="V958" s="4"/>
      <c r="W958" s="4">
        <v>93.314639999999997</v>
      </c>
      <c r="X958" s="4">
        <v>1</v>
      </c>
      <c r="Y958" s="4">
        <v>93.314639999999997</v>
      </c>
      <c r="Z958" s="4"/>
      <c r="AA958" s="4"/>
      <c r="AB958" s="4"/>
    </row>
    <row r="959" spans="1:28" x14ac:dyDescent="0.2">
      <c r="A959" s="4">
        <v>50</v>
      </c>
      <c r="B959" s="4">
        <v>0</v>
      </c>
      <c r="C959" s="4">
        <v>0</v>
      </c>
      <c r="D959" s="4">
        <v>1</v>
      </c>
      <c r="E959" s="4">
        <v>209</v>
      </c>
      <c r="F959" s="4">
        <f>ROUND(Source!W935,O959)</f>
        <v>0</v>
      </c>
      <c r="G959" s="4" t="s">
        <v>136</v>
      </c>
      <c r="H959" s="4" t="s">
        <v>137</v>
      </c>
      <c r="I959" s="4"/>
      <c r="J959" s="4"/>
      <c r="K959" s="4">
        <v>209</v>
      </c>
      <c r="L959" s="4">
        <v>23</v>
      </c>
      <c r="M959" s="4">
        <v>3</v>
      </c>
      <c r="N959" s="4" t="s">
        <v>3</v>
      </c>
      <c r="O959" s="4">
        <v>2</v>
      </c>
      <c r="P959" s="4"/>
      <c r="Q959" s="4"/>
      <c r="R959" s="4"/>
      <c r="S959" s="4"/>
      <c r="T959" s="4"/>
      <c r="U959" s="4"/>
      <c r="V959" s="4"/>
      <c r="W959" s="4">
        <v>0</v>
      </c>
      <c r="X959" s="4">
        <v>1</v>
      </c>
      <c r="Y959" s="4">
        <v>0</v>
      </c>
      <c r="Z959" s="4"/>
      <c r="AA959" s="4"/>
      <c r="AB959" s="4"/>
    </row>
    <row r="960" spans="1:28" x14ac:dyDescent="0.2">
      <c r="A960" s="4">
        <v>50</v>
      </c>
      <c r="B960" s="4">
        <v>0</v>
      </c>
      <c r="C960" s="4">
        <v>0</v>
      </c>
      <c r="D960" s="4">
        <v>1</v>
      </c>
      <c r="E960" s="4">
        <v>233</v>
      </c>
      <c r="F960" s="4">
        <f>ROUND(Source!BD935,O960)</f>
        <v>4138.03</v>
      </c>
      <c r="G960" s="4" t="s">
        <v>138</v>
      </c>
      <c r="H960" s="4" t="s">
        <v>139</v>
      </c>
      <c r="I960" s="4"/>
      <c r="J960" s="4"/>
      <c r="K960" s="4">
        <v>233</v>
      </c>
      <c r="L960" s="4">
        <v>24</v>
      </c>
      <c r="M960" s="4">
        <v>3</v>
      </c>
      <c r="N960" s="4" t="s">
        <v>3</v>
      </c>
      <c r="O960" s="4">
        <v>2</v>
      </c>
      <c r="P960" s="4"/>
      <c r="Q960" s="4"/>
      <c r="R960" s="4"/>
      <c r="S960" s="4"/>
      <c r="T960" s="4"/>
      <c r="U960" s="4"/>
      <c r="V960" s="4"/>
      <c r="W960" s="4">
        <v>4138.03</v>
      </c>
      <c r="X960" s="4">
        <v>1</v>
      </c>
      <c r="Y960" s="4">
        <v>4138.03</v>
      </c>
      <c r="Z960" s="4"/>
      <c r="AA960" s="4"/>
      <c r="AB960" s="4"/>
    </row>
    <row r="961" spans="1:245" x14ac:dyDescent="0.2">
      <c r="A961" s="4">
        <v>50</v>
      </c>
      <c r="B961" s="4">
        <v>0</v>
      </c>
      <c r="C961" s="4">
        <v>0</v>
      </c>
      <c r="D961" s="4">
        <v>1</v>
      </c>
      <c r="E961" s="4">
        <v>210</v>
      </c>
      <c r="F961" s="4">
        <f>ROUND(Source!X935,O961)</f>
        <v>316504.74</v>
      </c>
      <c r="G961" s="4" t="s">
        <v>140</v>
      </c>
      <c r="H961" s="4" t="s">
        <v>141</v>
      </c>
      <c r="I961" s="4"/>
      <c r="J961" s="4"/>
      <c r="K961" s="4">
        <v>210</v>
      </c>
      <c r="L961" s="4">
        <v>25</v>
      </c>
      <c r="M961" s="4">
        <v>3</v>
      </c>
      <c r="N961" s="4" t="s">
        <v>3</v>
      </c>
      <c r="O961" s="4">
        <v>2</v>
      </c>
      <c r="P961" s="4"/>
      <c r="Q961" s="4"/>
      <c r="R961" s="4"/>
      <c r="S961" s="4"/>
      <c r="T961" s="4"/>
      <c r="U961" s="4"/>
      <c r="V961" s="4"/>
      <c r="W961" s="4">
        <v>316504.74</v>
      </c>
      <c r="X961" s="4">
        <v>1</v>
      </c>
      <c r="Y961" s="4">
        <v>316504.74</v>
      </c>
      <c r="Z961" s="4"/>
      <c r="AA961" s="4"/>
      <c r="AB961" s="4"/>
    </row>
    <row r="962" spans="1:245" x14ac:dyDescent="0.2">
      <c r="A962" s="4">
        <v>50</v>
      </c>
      <c r="B962" s="4">
        <v>0</v>
      </c>
      <c r="C962" s="4">
        <v>0</v>
      </c>
      <c r="D962" s="4">
        <v>1</v>
      </c>
      <c r="E962" s="4">
        <v>211</v>
      </c>
      <c r="F962" s="4">
        <f>ROUND(Source!Y935,O962)</f>
        <v>170512</v>
      </c>
      <c r="G962" s="4" t="s">
        <v>142</v>
      </c>
      <c r="H962" s="4" t="s">
        <v>143</v>
      </c>
      <c r="I962" s="4"/>
      <c r="J962" s="4"/>
      <c r="K962" s="4">
        <v>211</v>
      </c>
      <c r="L962" s="4">
        <v>26</v>
      </c>
      <c r="M962" s="4">
        <v>3</v>
      </c>
      <c r="N962" s="4" t="s">
        <v>3</v>
      </c>
      <c r="O962" s="4">
        <v>2</v>
      </c>
      <c r="P962" s="4"/>
      <c r="Q962" s="4"/>
      <c r="R962" s="4"/>
      <c r="S962" s="4"/>
      <c r="T962" s="4"/>
      <c r="U962" s="4"/>
      <c r="V962" s="4"/>
      <c r="W962" s="4">
        <v>170512</v>
      </c>
      <c r="X962" s="4">
        <v>1</v>
      </c>
      <c r="Y962" s="4">
        <v>170512</v>
      </c>
      <c r="Z962" s="4"/>
      <c r="AA962" s="4"/>
      <c r="AB962" s="4"/>
    </row>
    <row r="963" spans="1:245" x14ac:dyDescent="0.2">
      <c r="A963" s="4">
        <v>50</v>
      </c>
      <c r="B963" s="4">
        <v>0</v>
      </c>
      <c r="C963" s="4">
        <v>0</v>
      </c>
      <c r="D963" s="4">
        <v>1</v>
      </c>
      <c r="E963" s="4">
        <v>224</v>
      </c>
      <c r="F963" s="4">
        <f>ROUND(Source!AR935,O963)</f>
        <v>1533839.32</v>
      </c>
      <c r="G963" s="4" t="s">
        <v>144</v>
      </c>
      <c r="H963" s="4" t="s">
        <v>145</v>
      </c>
      <c r="I963" s="4"/>
      <c r="J963" s="4"/>
      <c r="K963" s="4">
        <v>224</v>
      </c>
      <c r="L963" s="4">
        <v>27</v>
      </c>
      <c r="M963" s="4">
        <v>3</v>
      </c>
      <c r="N963" s="4" t="s">
        <v>3</v>
      </c>
      <c r="O963" s="4">
        <v>2</v>
      </c>
      <c r="P963" s="4"/>
      <c r="Q963" s="4"/>
      <c r="R963" s="4"/>
      <c r="S963" s="4"/>
      <c r="T963" s="4"/>
      <c r="U963" s="4"/>
      <c r="V963" s="4"/>
      <c r="W963" s="4">
        <v>1533839.3199999998</v>
      </c>
      <c r="X963" s="4">
        <v>1</v>
      </c>
      <c r="Y963" s="4">
        <v>1533839.3199999998</v>
      </c>
      <c r="Z963" s="4"/>
      <c r="AA963" s="4"/>
      <c r="AB963" s="4"/>
    </row>
    <row r="964" spans="1:245" x14ac:dyDescent="0.2">
      <c r="A964" s="4">
        <v>50</v>
      </c>
      <c r="B964" s="4">
        <v>0</v>
      </c>
      <c r="C964" s="4">
        <v>0</v>
      </c>
      <c r="D964" s="4">
        <v>2</v>
      </c>
      <c r="E964" s="4">
        <v>0</v>
      </c>
      <c r="F964" s="4">
        <f>ROUND(F702+F758+F812+F849+F889+F933,O964)</f>
        <v>1533839.32</v>
      </c>
      <c r="G964" s="4" t="s">
        <v>341</v>
      </c>
      <c r="H964" s="4" t="s">
        <v>342</v>
      </c>
      <c r="I964" s="4"/>
      <c r="J964" s="4"/>
      <c r="K964" s="4">
        <v>212</v>
      </c>
      <c r="L964" s="4">
        <v>28</v>
      </c>
      <c r="M964" s="4">
        <v>0</v>
      </c>
      <c r="N964" s="4" t="s">
        <v>3</v>
      </c>
      <c r="O964" s="4">
        <v>2</v>
      </c>
      <c r="P964" s="4"/>
      <c r="Q964" s="4"/>
      <c r="R964" s="4"/>
      <c r="S964" s="4"/>
      <c r="T964" s="4"/>
      <c r="U964" s="4"/>
      <c r="V964" s="4"/>
      <c r="W964" s="4">
        <v>1533839.32</v>
      </c>
      <c r="X964" s="4">
        <v>1</v>
      </c>
      <c r="Y964" s="4">
        <v>1533839.32</v>
      </c>
      <c r="Z964" s="4"/>
      <c r="AA964" s="4"/>
      <c r="AB964" s="4"/>
    </row>
    <row r="965" spans="1:245" x14ac:dyDescent="0.2">
      <c r="A965" s="4">
        <v>50</v>
      </c>
      <c r="B965" s="4">
        <v>0</v>
      </c>
      <c r="C965" s="4">
        <v>0</v>
      </c>
      <c r="D965" s="4">
        <v>2</v>
      </c>
      <c r="E965" s="4">
        <v>0</v>
      </c>
      <c r="F965" s="4">
        <f>ROUND(0.2*F964,O965)</f>
        <v>306767.86</v>
      </c>
      <c r="G965" s="4" t="s">
        <v>343</v>
      </c>
      <c r="H965" s="4" t="s">
        <v>344</v>
      </c>
      <c r="I965" s="4"/>
      <c r="J965" s="4"/>
      <c r="K965" s="4">
        <v>212</v>
      </c>
      <c r="L965" s="4">
        <v>29</v>
      </c>
      <c r="M965" s="4">
        <v>0</v>
      </c>
      <c r="N965" s="4" t="s">
        <v>3</v>
      </c>
      <c r="O965" s="4">
        <v>2</v>
      </c>
      <c r="P965" s="4"/>
      <c r="Q965" s="4"/>
      <c r="R965" s="4"/>
      <c r="S965" s="4"/>
      <c r="T965" s="4"/>
      <c r="U965" s="4"/>
      <c r="V965" s="4"/>
      <c r="W965" s="4">
        <v>306767.86</v>
      </c>
      <c r="X965" s="4">
        <v>1</v>
      </c>
      <c r="Y965" s="4">
        <v>306767.86</v>
      </c>
      <c r="Z965" s="4"/>
      <c r="AA965" s="4"/>
      <c r="AB965" s="4"/>
    </row>
    <row r="966" spans="1:245" x14ac:dyDescent="0.2">
      <c r="A966" s="4">
        <v>50</v>
      </c>
      <c r="B966" s="4">
        <v>0</v>
      </c>
      <c r="C966" s="4">
        <v>0</v>
      </c>
      <c r="D966" s="4">
        <v>2</v>
      </c>
      <c r="E966" s="4">
        <v>0</v>
      </c>
      <c r="F966" s="4">
        <f>ROUND(F965+F964,O966)</f>
        <v>1840607.18</v>
      </c>
      <c r="G966" s="4" t="s">
        <v>345</v>
      </c>
      <c r="H966" s="4" t="s">
        <v>346</v>
      </c>
      <c r="I966" s="4"/>
      <c r="J966" s="4"/>
      <c r="K966" s="4">
        <v>212</v>
      </c>
      <c r="L966" s="4">
        <v>30</v>
      </c>
      <c r="M966" s="4">
        <v>0</v>
      </c>
      <c r="N966" s="4" t="s">
        <v>3</v>
      </c>
      <c r="O966" s="4">
        <v>2</v>
      </c>
      <c r="P966" s="4"/>
      <c r="Q966" s="4"/>
      <c r="R966" s="4"/>
      <c r="S966" s="4"/>
      <c r="T966" s="4"/>
      <c r="U966" s="4"/>
      <c r="V966" s="4"/>
      <c r="W966" s="4">
        <v>1840607.18</v>
      </c>
      <c r="X966" s="4">
        <v>1</v>
      </c>
      <c r="Y966" s="4">
        <v>1840607.18</v>
      </c>
      <c r="Z966" s="4"/>
      <c r="AA966" s="4"/>
      <c r="AB966" s="4"/>
    </row>
    <row r="968" spans="1:245" x14ac:dyDescent="0.2">
      <c r="A968" s="1">
        <v>3</v>
      </c>
      <c r="B968" s="1">
        <v>0</v>
      </c>
      <c r="C968" s="1"/>
      <c r="D968" s="1">
        <f>ROW(A1208)</f>
        <v>1208</v>
      </c>
      <c r="E968" s="1"/>
      <c r="F968" s="1" t="s">
        <v>3</v>
      </c>
      <c r="G968" s="1" t="s">
        <v>424</v>
      </c>
      <c r="H968" s="1" t="s">
        <v>3</v>
      </c>
      <c r="I968" s="1">
        <v>0</v>
      </c>
      <c r="J968" s="1" t="s">
        <v>3</v>
      </c>
      <c r="K968" s="1">
        <v>-1</v>
      </c>
      <c r="L968" s="1" t="s">
        <v>16</v>
      </c>
      <c r="M968" s="1" t="s">
        <v>3</v>
      </c>
      <c r="N968" s="1"/>
      <c r="O968" s="1"/>
      <c r="P968" s="1"/>
      <c r="Q968" s="1"/>
      <c r="R968" s="1"/>
      <c r="S968" s="1">
        <v>0</v>
      </c>
      <c r="T968" s="1"/>
      <c r="U968" s="1" t="s">
        <v>3</v>
      </c>
      <c r="V968" s="1">
        <v>0</v>
      </c>
      <c r="W968" s="1"/>
      <c r="X968" s="1"/>
      <c r="Y968" s="1"/>
      <c r="Z968" s="1"/>
      <c r="AA968" s="1"/>
      <c r="AB968" s="1" t="s">
        <v>3</v>
      </c>
      <c r="AC968" s="1" t="s">
        <v>3</v>
      </c>
      <c r="AD968" s="1" t="s">
        <v>3</v>
      </c>
      <c r="AE968" s="1" t="s">
        <v>3</v>
      </c>
      <c r="AF968" s="1" t="s">
        <v>3</v>
      </c>
      <c r="AG968" s="1" t="s">
        <v>3</v>
      </c>
      <c r="AH968" s="1"/>
      <c r="AI968" s="1"/>
      <c r="AJ968" s="1"/>
      <c r="AK968" s="1"/>
      <c r="AL968" s="1"/>
      <c r="AM968" s="1"/>
      <c r="AN968" s="1"/>
      <c r="AO968" s="1"/>
      <c r="AP968" s="1" t="s">
        <v>3</v>
      </c>
      <c r="AQ968" s="1" t="s">
        <v>3</v>
      </c>
      <c r="AR968" s="1" t="s">
        <v>3</v>
      </c>
      <c r="AS968" s="1"/>
      <c r="AT968" s="1"/>
      <c r="AU968" s="1"/>
      <c r="AV968" s="1"/>
      <c r="AW968" s="1"/>
      <c r="AX968" s="1"/>
      <c r="AY968" s="1"/>
      <c r="AZ968" s="1" t="s">
        <v>3</v>
      </c>
      <c r="BA968" s="1"/>
      <c r="BB968" s="1" t="s">
        <v>3</v>
      </c>
      <c r="BC968" s="1" t="s">
        <v>3</v>
      </c>
      <c r="BD968" s="1" t="s">
        <v>3</v>
      </c>
      <c r="BE968" s="1" t="s">
        <v>3</v>
      </c>
      <c r="BF968" s="1" t="s">
        <v>3</v>
      </c>
      <c r="BG968" s="1" t="s">
        <v>3</v>
      </c>
      <c r="BH968" s="1" t="s">
        <v>3</v>
      </c>
      <c r="BI968" s="1" t="s">
        <v>3</v>
      </c>
      <c r="BJ968" s="1" t="s">
        <v>3</v>
      </c>
      <c r="BK968" s="1" t="s">
        <v>3</v>
      </c>
      <c r="BL968" s="1" t="s">
        <v>3</v>
      </c>
      <c r="BM968" s="1" t="s">
        <v>3</v>
      </c>
      <c r="BN968" s="1" t="s">
        <v>3</v>
      </c>
      <c r="BO968" s="1" t="s">
        <v>3</v>
      </c>
      <c r="BP968" s="1" t="s">
        <v>3</v>
      </c>
      <c r="BQ968" s="1"/>
      <c r="BR968" s="1"/>
      <c r="BS968" s="1"/>
      <c r="BT968" s="1"/>
      <c r="BU968" s="1"/>
      <c r="BV968" s="1"/>
      <c r="BW968" s="1"/>
      <c r="BX968" s="1">
        <v>0</v>
      </c>
      <c r="BY968" s="1"/>
      <c r="BZ968" s="1"/>
      <c r="CA968" s="1"/>
      <c r="CB968" s="1"/>
      <c r="CC968" s="1"/>
      <c r="CD968" s="1"/>
      <c r="CE968" s="1"/>
      <c r="CF968" s="1">
        <v>0</v>
      </c>
      <c r="CG968" s="1">
        <v>0</v>
      </c>
      <c r="CH968" s="1"/>
      <c r="CI968" s="1" t="s">
        <v>3</v>
      </c>
      <c r="CJ968" s="1" t="s">
        <v>3</v>
      </c>
      <c r="CK968" t="s">
        <v>3</v>
      </c>
      <c r="CL968" t="s">
        <v>3</v>
      </c>
      <c r="CM968" t="s">
        <v>3</v>
      </c>
      <c r="CN968" t="s">
        <v>3</v>
      </c>
      <c r="CO968" t="s">
        <v>3</v>
      </c>
      <c r="CP968" t="s">
        <v>3</v>
      </c>
      <c r="CQ968" t="s">
        <v>3</v>
      </c>
    </row>
    <row r="970" spans="1:245" x14ac:dyDescent="0.2">
      <c r="A970" s="2">
        <v>52</v>
      </c>
      <c r="B970" s="2">
        <f t="shared" ref="B970:G970" si="526">B1208</f>
        <v>0</v>
      </c>
      <c r="C970" s="2">
        <f t="shared" si="526"/>
        <v>3</v>
      </c>
      <c r="D970" s="2">
        <f t="shared" si="526"/>
        <v>968</v>
      </c>
      <c r="E970" s="2">
        <f t="shared" si="526"/>
        <v>0</v>
      </c>
      <c r="F970" s="2" t="str">
        <f t="shared" si="526"/>
        <v/>
      </c>
      <c r="G970" s="2" t="str">
        <f t="shared" si="526"/>
        <v>Реконструкция ВЛ-6 кВ отпайка ф. 12/ПС-596 в сторону КТП-1450 по адресу: г.Москва, поселение Рязановско  ГСК "Каскад"35  (инв. №43315500).</v>
      </c>
      <c r="H970" s="2"/>
      <c r="I970" s="2"/>
      <c r="J970" s="2"/>
      <c r="K970" s="2"/>
      <c r="L970" s="2"/>
      <c r="M970" s="2"/>
      <c r="N970" s="2"/>
      <c r="O970" s="2">
        <f t="shared" ref="O970:AT970" si="527">O1208</f>
        <v>627301.06999999995</v>
      </c>
      <c r="P970" s="2">
        <f t="shared" si="527"/>
        <v>346323.51</v>
      </c>
      <c r="Q970" s="2">
        <f t="shared" si="527"/>
        <v>40185.57</v>
      </c>
      <c r="R970" s="2">
        <f t="shared" si="527"/>
        <v>22254.55</v>
      </c>
      <c r="S970" s="2">
        <f t="shared" si="527"/>
        <v>218537.44</v>
      </c>
      <c r="T970" s="2">
        <f t="shared" si="527"/>
        <v>0</v>
      </c>
      <c r="U970" s="2">
        <f t="shared" si="527"/>
        <v>435.20512000000002</v>
      </c>
      <c r="V970" s="2">
        <f t="shared" si="527"/>
        <v>46.164820000000006</v>
      </c>
      <c r="W970" s="2">
        <f t="shared" si="527"/>
        <v>0</v>
      </c>
      <c r="X970" s="2">
        <f t="shared" si="527"/>
        <v>209513.85</v>
      </c>
      <c r="Y970" s="2">
        <f t="shared" si="527"/>
        <v>111093.94</v>
      </c>
      <c r="Z970" s="2">
        <f t="shared" si="527"/>
        <v>0</v>
      </c>
      <c r="AA970" s="2">
        <f t="shared" si="527"/>
        <v>0</v>
      </c>
      <c r="AB970" s="2">
        <f t="shared" si="527"/>
        <v>0</v>
      </c>
      <c r="AC970" s="2">
        <f t="shared" si="527"/>
        <v>0</v>
      </c>
      <c r="AD970" s="2">
        <f t="shared" si="527"/>
        <v>0</v>
      </c>
      <c r="AE970" s="2">
        <f t="shared" si="527"/>
        <v>0</v>
      </c>
      <c r="AF970" s="2">
        <f t="shared" si="527"/>
        <v>0</v>
      </c>
      <c r="AG970" s="2">
        <f t="shared" si="527"/>
        <v>0</v>
      </c>
      <c r="AH970" s="2">
        <f t="shared" si="527"/>
        <v>0</v>
      </c>
      <c r="AI970" s="2">
        <f t="shared" si="527"/>
        <v>0</v>
      </c>
      <c r="AJ970" s="2">
        <f t="shared" si="527"/>
        <v>0</v>
      </c>
      <c r="AK970" s="2">
        <f t="shared" si="527"/>
        <v>0</v>
      </c>
      <c r="AL970" s="2">
        <f t="shared" si="527"/>
        <v>0</v>
      </c>
      <c r="AM970" s="2">
        <f t="shared" si="527"/>
        <v>0</v>
      </c>
      <c r="AN970" s="2">
        <f t="shared" si="527"/>
        <v>0</v>
      </c>
      <c r="AO970" s="2">
        <f t="shared" si="527"/>
        <v>4307.3900000000003</v>
      </c>
      <c r="AP970" s="2">
        <f t="shared" si="527"/>
        <v>0</v>
      </c>
      <c r="AQ970" s="2">
        <f t="shared" si="527"/>
        <v>0</v>
      </c>
      <c r="AR970" s="2">
        <f t="shared" si="527"/>
        <v>947908.86</v>
      </c>
      <c r="AS970" s="2">
        <f t="shared" si="527"/>
        <v>388659.97</v>
      </c>
      <c r="AT970" s="2">
        <f t="shared" si="527"/>
        <v>296785.71999999997</v>
      </c>
      <c r="AU970" s="2">
        <f t="shared" ref="AU970:BZ970" si="528">AU1208</f>
        <v>262463.17</v>
      </c>
      <c r="AV970" s="2">
        <f t="shared" si="528"/>
        <v>342016.12</v>
      </c>
      <c r="AW970" s="2">
        <f t="shared" si="528"/>
        <v>346323.51</v>
      </c>
      <c r="AX970" s="2">
        <f t="shared" si="528"/>
        <v>4307.3900000000003</v>
      </c>
      <c r="AY970" s="2">
        <f t="shared" si="528"/>
        <v>342016.12</v>
      </c>
      <c r="AZ970" s="2">
        <f t="shared" si="528"/>
        <v>0</v>
      </c>
      <c r="BA970" s="2">
        <f t="shared" si="528"/>
        <v>0</v>
      </c>
      <c r="BB970" s="2">
        <f t="shared" si="528"/>
        <v>0</v>
      </c>
      <c r="BC970" s="2">
        <f t="shared" si="528"/>
        <v>0</v>
      </c>
      <c r="BD970" s="2">
        <f t="shared" si="528"/>
        <v>0</v>
      </c>
      <c r="BE970" s="2">
        <f t="shared" si="528"/>
        <v>0</v>
      </c>
      <c r="BF970" s="2">
        <f t="shared" si="528"/>
        <v>0</v>
      </c>
      <c r="BG970" s="2">
        <f t="shared" si="528"/>
        <v>0</v>
      </c>
      <c r="BH970" s="2">
        <f t="shared" si="528"/>
        <v>0</v>
      </c>
      <c r="BI970" s="2">
        <f t="shared" si="528"/>
        <v>0</v>
      </c>
      <c r="BJ970" s="2">
        <f t="shared" si="528"/>
        <v>0</v>
      </c>
      <c r="BK970" s="2">
        <f t="shared" si="528"/>
        <v>0</v>
      </c>
      <c r="BL970" s="2">
        <f t="shared" si="528"/>
        <v>0</v>
      </c>
      <c r="BM970" s="2">
        <f t="shared" si="528"/>
        <v>0</v>
      </c>
      <c r="BN970" s="2">
        <f t="shared" si="528"/>
        <v>0</v>
      </c>
      <c r="BO970" s="2">
        <f t="shared" si="528"/>
        <v>0</v>
      </c>
      <c r="BP970" s="2">
        <f t="shared" si="528"/>
        <v>0</v>
      </c>
      <c r="BQ970" s="2">
        <f t="shared" si="528"/>
        <v>0</v>
      </c>
      <c r="BR970" s="2">
        <f t="shared" si="528"/>
        <v>0</v>
      </c>
      <c r="BS970" s="2">
        <f t="shared" si="528"/>
        <v>0</v>
      </c>
      <c r="BT970" s="2">
        <f t="shared" si="528"/>
        <v>0</v>
      </c>
      <c r="BU970" s="2">
        <f t="shared" si="528"/>
        <v>0</v>
      </c>
      <c r="BV970" s="2">
        <f t="shared" si="528"/>
        <v>0</v>
      </c>
      <c r="BW970" s="2">
        <f t="shared" si="528"/>
        <v>0</v>
      </c>
      <c r="BX970" s="2">
        <f t="shared" si="528"/>
        <v>0</v>
      </c>
      <c r="BY970" s="2">
        <f t="shared" si="528"/>
        <v>0</v>
      </c>
      <c r="BZ970" s="2">
        <f t="shared" si="528"/>
        <v>0</v>
      </c>
      <c r="CA970" s="2">
        <f t="shared" ref="CA970:DF970" si="529">CA1208</f>
        <v>0</v>
      </c>
      <c r="CB970" s="2">
        <f t="shared" si="529"/>
        <v>0</v>
      </c>
      <c r="CC970" s="2">
        <f t="shared" si="529"/>
        <v>0</v>
      </c>
      <c r="CD970" s="2">
        <f t="shared" si="529"/>
        <v>0</v>
      </c>
      <c r="CE970" s="2">
        <f t="shared" si="529"/>
        <v>0</v>
      </c>
      <c r="CF970" s="2">
        <f t="shared" si="529"/>
        <v>0</v>
      </c>
      <c r="CG970" s="2">
        <f t="shared" si="529"/>
        <v>0</v>
      </c>
      <c r="CH970" s="2">
        <f t="shared" si="529"/>
        <v>0</v>
      </c>
      <c r="CI970" s="2">
        <f t="shared" si="529"/>
        <v>0</v>
      </c>
      <c r="CJ970" s="2">
        <f t="shared" si="529"/>
        <v>0</v>
      </c>
      <c r="CK970" s="2">
        <f t="shared" si="529"/>
        <v>0</v>
      </c>
      <c r="CL970" s="2">
        <f t="shared" si="529"/>
        <v>0</v>
      </c>
      <c r="CM970" s="2">
        <f t="shared" si="529"/>
        <v>0</v>
      </c>
      <c r="CN970" s="2">
        <f t="shared" si="529"/>
        <v>0</v>
      </c>
      <c r="CO970" s="2">
        <f t="shared" si="529"/>
        <v>0</v>
      </c>
      <c r="CP970" s="2">
        <f t="shared" si="529"/>
        <v>0</v>
      </c>
      <c r="CQ970" s="2">
        <f t="shared" si="529"/>
        <v>0</v>
      </c>
      <c r="CR970" s="2">
        <f t="shared" si="529"/>
        <v>0</v>
      </c>
      <c r="CS970" s="2">
        <f t="shared" si="529"/>
        <v>0</v>
      </c>
      <c r="CT970" s="2">
        <f t="shared" si="529"/>
        <v>0</v>
      </c>
      <c r="CU970" s="2">
        <f t="shared" si="529"/>
        <v>0</v>
      </c>
      <c r="CV970" s="2">
        <f t="shared" si="529"/>
        <v>0</v>
      </c>
      <c r="CW970" s="2">
        <f t="shared" si="529"/>
        <v>0</v>
      </c>
      <c r="CX970" s="2">
        <f t="shared" si="529"/>
        <v>0</v>
      </c>
      <c r="CY970" s="2">
        <f t="shared" si="529"/>
        <v>0</v>
      </c>
      <c r="CZ970" s="2">
        <f t="shared" si="529"/>
        <v>0</v>
      </c>
      <c r="DA970" s="2">
        <f t="shared" si="529"/>
        <v>0</v>
      </c>
      <c r="DB970" s="2">
        <f t="shared" si="529"/>
        <v>0</v>
      </c>
      <c r="DC970" s="2">
        <f t="shared" si="529"/>
        <v>0</v>
      </c>
      <c r="DD970" s="2">
        <f t="shared" si="529"/>
        <v>0</v>
      </c>
      <c r="DE970" s="2">
        <f t="shared" si="529"/>
        <v>0</v>
      </c>
      <c r="DF970" s="2">
        <f t="shared" si="529"/>
        <v>0</v>
      </c>
      <c r="DG970" s="3">
        <f t="shared" ref="DG970:EL970" si="530">DG1208</f>
        <v>0</v>
      </c>
      <c r="DH970" s="3">
        <f t="shared" si="530"/>
        <v>0</v>
      </c>
      <c r="DI970" s="3">
        <f t="shared" si="530"/>
        <v>0</v>
      </c>
      <c r="DJ970" s="3">
        <f t="shared" si="530"/>
        <v>0</v>
      </c>
      <c r="DK970" s="3">
        <f t="shared" si="530"/>
        <v>0</v>
      </c>
      <c r="DL970" s="3">
        <f t="shared" si="530"/>
        <v>0</v>
      </c>
      <c r="DM970" s="3">
        <f t="shared" si="530"/>
        <v>0</v>
      </c>
      <c r="DN970" s="3">
        <f t="shared" si="530"/>
        <v>0</v>
      </c>
      <c r="DO970" s="3">
        <f t="shared" si="530"/>
        <v>0</v>
      </c>
      <c r="DP970" s="3">
        <f t="shared" si="530"/>
        <v>0</v>
      </c>
      <c r="DQ970" s="3">
        <f t="shared" si="530"/>
        <v>0</v>
      </c>
      <c r="DR970" s="3">
        <f t="shared" si="530"/>
        <v>0</v>
      </c>
      <c r="DS970" s="3">
        <f t="shared" si="530"/>
        <v>0</v>
      </c>
      <c r="DT970" s="3">
        <f t="shared" si="530"/>
        <v>0</v>
      </c>
      <c r="DU970" s="3">
        <f t="shared" si="530"/>
        <v>0</v>
      </c>
      <c r="DV970" s="3">
        <f t="shared" si="530"/>
        <v>0</v>
      </c>
      <c r="DW970" s="3">
        <f t="shared" si="530"/>
        <v>0</v>
      </c>
      <c r="DX970" s="3">
        <f t="shared" si="530"/>
        <v>0</v>
      </c>
      <c r="DY970" s="3">
        <f t="shared" si="530"/>
        <v>0</v>
      </c>
      <c r="DZ970" s="3">
        <f t="shared" si="530"/>
        <v>0</v>
      </c>
      <c r="EA970" s="3">
        <f t="shared" si="530"/>
        <v>0</v>
      </c>
      <c r="EB970" s="3">
        <f t="shared" si="530"/>
        <v>0</v>
      </c>
      <c r="EC970" s="3">
        <f t="shared" si="530"/>
        <v>0</v>
      </c>
      <c r="ED970" s="3">
        <f t="shared" si="530"/>
        <v>0</v>
      </c>
      <c r="EE970" s="3">
        <f t="shared" si="530"/>
        <v>0</v>
      </c>
      <c r="EF970" s="3">
        <f t="shared" si="530"/>
        <v>0</v>
      </c>
      <c r="EG970" s="3">
        <f t="shared" si="530"/>
        <v>0</v>
      </c>
      <c r="EH970" s="3">
        <f t="shared" si="530"/>
        <v>0</v>
      </c>
      <c r="EI970" s="3">
        <f t="shared" si="530"/>
        <v>0</v>
      </c>
      <c r="EJ970" s="3">
        <f t="shared" si="530"/>
        <v>0</v>
      </c>
      <c r="EK970" s="3">
        <f t="shared" si="530"/>
        <v>0</v>
      </c>
      <c r="EL970" s="3">
        <f t="shared" si="530"/>
        <v>0</v>
      </c>
      <c r="EM970" s="3">
        <f t="shared" ref="EM970:FR970" si="531">EM1208</f>
        <v>0</v>
      </c>
      <c r="EN970" s="3">
        <f t="shared" si="531"/>
        <v>0</v>
      </c>
      <c r="EO970" s="3">
        <f t="shared" si="531"/>
        <v>0</v>
      </c>
      <c r="EP970" s="3">
        <f t="shared" si="531"/>
        <v>0</v>
      </c>
      <c r="EQ970" s="3">
        <f t="shared" si="531"/>
        <v>0</v>
      </c>
      <c r="ER970" s="3">
        <f t="shared" si="531"/>
        <v>0</v>
      </c>
      <c r="ES970" s="3">
        <f t="shared" si="531"/>
        <v>0</v>
      </c>
      <c r="ET970" s="3">
        <f t="shared" si="531"/>
        <v>0</v>
      </c>
      <c r="EU970" s="3">
        <f t="shared" si="531"/>
        <v>0</v>
      </c>
      <c r="EV970" s="3">
        <f t="shared" si="531"/>
        <v>0</v>
      </c>
      <c r="EW970" s="3">
        <f t="shared" si="531"/>
        <v>0</v>
      </c>
      <c r="EX970" s="3">
        <f t="shared" si="531"/>
        <v>0</v>
      </c>
      <c r="EY970" s="3">
        <f t="shared" si="531"/>
        <v>0</v>
      </c>
      <c r="EZ970" s="3">
        <f t="shared" si="531"/>
        <v>0</v>
      </c>
      <c r="FA970" s="3">
        <f t="shared" si="531"/>
        <v>0</v>
      </c>
      <c r="FB970" s="3">
        <f t="shared" si="531"/>
        <v>0</v>
      </c>
      <c r="FC970" s="3">
        <f t="shared" si="531"/>
        <v>0</v>
      </c>
      <c r="FD970" s="3">
        <f t="shared" si="531"/>
        <v>0</v>
      </c>
      <c r="FE970" s="3">
        <f t="shared" si="531"/>
        <v>0</v>
      </c>
      <c r="FF970" s="3">
        <f t="shared" si="531"/>
        <v>0</v>
      </c>
      <c r="FG970" s="3">
        <f t="shared" si="531"/>
        <v>0</v>
      </c>
      <c r="FH970" s="3">
        <f t="shared" si="531"/>
        <v>0</v>
      </c>
      <c r="FI970" s="3">
        <f t="shared" si="531"/>
        <v>0</v>
      </c>
      <c r="FJ970" s="3">
        <f t="shared" si="531"/>
        <v>0</v>
      </c>
      <c r="FK970" s="3">
        <f t="shared" si="531"/>
        <v>0</v>
      </c>
      <c r="FL970" s="3">
        <f t="shared" si="531"/>
        <v>0</v>
      </c>
      <c r="FM970" s="3">
        <f t="shared" si="531"/>
        <v>0</v>
      </c>
      <c r="FN970" s="3">
        <f t="shared" si="531"/>
        <v>0</v>
      </c>
      <c r="FO970" s="3">
        <f t="shared" si="531"/>
        <v>0</v>
      </c>
      <c r="FP970" s="3">
        <f t="shared" si="531"/>
        <v>0</v>
      </c>
      <c r="FQ970" s="3">
        <f t="shared" si="531"/>
        <v>0</v>
      </c>
      <c r="FR970" s="3">
        <f t="shared" si="531"/>
        <v>0</v>
      </c>
      <c r="FS970" s="3">
        <f t="shared" ref="FS970:GX970" si="532">FS1208</f>
        <v>0</v>
      </c>
      <c r="FT970" s="3">
        <f t="shared" si="532"/>
        <v>0</v>
      </c>
      <c r="FU970" s="3">
        <f t="shared" si="532"/>
        <v>0</v>
      </c>
      <c r="FV970" s="3">
        <f t="shared" si="532"/>
        <v>0</v>
      </c>
      <c r="FW970" s="3">
        <f t="shared" si="532"/>
        <v>0</v>
      </c>
      <c r="FX970" s="3">
        <f t="shared" si="532"/>
        <v>0</v>
      </c>
      <c r="FY970" s="3">
        <f t="shared" si="532"/>
        <v>0</v>
      </c>
      <c r="FZ970" s="3">
        <f t="shared" si="532"/>
        <v>0</v>
      </c>
      <c r="GA970" s="3">
        <f t="shared" si="532"/>
        <v>0</v>
      </c>
      <c r="GB970" s="3">
        <f t="shared" si="532"/>
        <v>0</v>
      </c>
      <c r="GC970" s="3">
        <f t="shared" si="532"/>
        <v>0</v>
      </c>
      <c r="GD970" s="3">
        <f t="shared" si="532"/>
        <v>0</v>
      </c>
      <c r="GE970" s="3">
        <f t="shared" si="532"/>
        <v>0</v>
      </c>
      <c r="GF970" s="3">
        <f t="shared" si="532"/>
        <v>0</v>
      </c>
      <c r="GG970" s="3">
        <f t="shared" si="532"/>
        <v>0</v>
      </c>
      <c r="GH970" s="3">
        <f t="shared" si="532"/>
        <v>0</v>
      </c>
      <c r="GI970" s="3">
        <f t="shared" si="532"/>
        <v>0</v>
      </c>
      <c r="GJ970" s="3">
        <f t="shared" si="532"/>
        <v>0</v>
      </c>
      <c r="GK970" s="3">
        <f t="shared" si="532"/>
        <v>0</v>
      </c>
      <c r="GL970" s="3">
        <f t="shared" si="532"/>
        <v>0</v>
      </c>
      <c r="GM970" s="3">
        <f t="shared" si="532"/>
        <v>0</v>
      </c>
      <c r="GN970" s="3">
        <f t="shared" si="532"/>
        <v>0</v>
      </c>
      <c r="GO970" s="3">
        <f t="shared" si="532"/>
        <v>0</v>
      </c>
      <c r="GP970" s="3">
        <f t="shared" si="532"/>
        <v>0</v>
      </c>
      <c r="GQ970" s="3">
        <f t="shared" si="532"/>
        <v>0</v>
      </c>
      <c r="GR970" s="3">
        <f t="shared" si="532"/>
        <v>0</v>
      </c>
      <c r="GS970" s="3">
        <f t="shared" si="532"/>
        <v>0</v>
      </c>
      <c r="GT970" s="3">
        <f t="shared" si="532"/>
        <v>0</v>
      </c>
      <c r="GU970" s="3">
        <f t="shared" si="532"/>
        <v>0</v>
      </c>
      <c r="GV970" s="3">
        <f t="shared" si="532"/>
        <v>0</v>
      </c>
      <c r="GW970" s="3">
        <f t="shared" si="532"/>
        <v>0</v>
      </c>
      <c r="GX970" s="3">
        <f t="shared" si="532"/>
        <v>0</v>
      </c>
    </row>
    <row r="972" spans="1:245" x14ac:dyDescent="0.2">
      <c r="A972" s="1">
        <v>4</v>
      </c>
      <c r="B972" s="1">
        <v>0</v>
      </c>
      <c r="C972" s="1"/>
      <c r="D972" s="1">
        <f>ROW(A994)</f>
        <v>994</v>
      </c>
      <c r="E972" s="1"/>
      <c r="F972" s="1" t="s">
        <v>17</v>
      </c>
      <c r="G972" s="1" t="s">
        <v>18</v>
      </c>
      <c r="H972" s="1" t="s">
        <v>3</v>
      </c>
      <c r="I972" s="1">
        <v>0</v>
      </c>
      <c r="J972" s="1"/>
      <c r="K972" s="1">
        <v>0</v>
      </c>
      <c r="L972" s="1"/>
      <c r="M972" s="1" t="s">
        <v>3</v>
      </c>
      <c r="N972" s="1"/>
      <c r="O972" s="1"/>
      <c r="P972" s="1"/>
      <c r="Q972" s="1"/>
      <c r="R972" s="1"/>
      <c r="S972" s="1">
        <v>0</v>
      </c>
      <c r="T972" s="1"/>
      <c r="U972" s="1" t="s">
        <v>3</v>
      </c>
      <c r="V972" s="1">
        <v>0</v>
      </c>
      <c r="W972" s="1"/>
      <c r="X972" s="1"/>
      <c r="Y972" s="1"/>
      <c r="Z972" s="1"/>
      <c r="AA972" s="1"/>
      <c r="AB972" s="1" t="s">
        <v>3</v>
      </c>
      <c r="AC972" s="1" t="s">
        <v>3</v>
      </c>
      <c r="AD972" s="1" t="s">
        <v>3</v>
      </c>
      <c r="AE972" s="1" t="s">
        <v>3</v>
      </c>
      <c r="AF972" s="1" t="s">
        <v>3</v>
      </c>
      <c r="AG972" s="1" t="s">
        <v>3</v>
      </c>
      <c r="AH972" s="1"/>
      <c r="AI972" s="1"/>
      <c r="AJ972" s="1"/>
      <c r="AK972" s="1"/>
      <c r="AL972" s="1"/>
      <c r="AM972" s="1"/>
      <c r="AN972" s="1"/>
      <c r="AO972" s="1"/>
      <c r="AP972" s="1" t="s">
        <v>3</v>
      </c>
      <c r="AQ972" s="1" t="s">
        <v>3</v>
      </c>
      <c r="AR972" s="1" t="s">
        <v>3</v>
      </c>
      <c r="AS972" s="1"/>
      <c r="AT972" s="1"/>
      <c r="AU972" s="1"/>
      <c r="AV972" s="1"/>
      <c r="AW972" s="1"/>
      <c r="AX972" s="1"/>
      <c r="AY972" s="1"/>
      <c r="AZ972" s="1" t="s">
        <v>3</v>
      </c>
      <c r="BA972" s="1"/>
      <c r="BB972" s="1" t="s">
        <v>3</v>
      </c>
      <c r="BC972" s="1" t="s">
        <v>3</v>
      </c>
      <c r="BD972" s="1" t="s">
        <v>3</v>
      </c>
      <c r="BE972" s="1" t="s">
        <v>3</v>
      </c>
      <c r="BF972" s="1" t="s">
        <v>3</v>
      </c>
      <c r="BG972" s="1" t="s">
        <v>3</v>
      </c>
      <c r="BH972" s="1" t="s">
        <v>3</v>
      </c>
      <c r="BI972" s="1" t="s">
        <v>3</v>
      </c>
      <c r="BJ972" s="1" t="s">
        <v>3</v>
      </c>
      <c r="BK972" s="1" t="s">
        <v>3</v>
      </c>
      <c r="BL972" s="1" t="s">
        <v>3</v>
      </c>
      <c r="BM972" s="1" t="s">
        <v>3</v>
      </c>
      <c r="BN972" s="1" t="s">
        <v>3</v>
      </c>
      <c r="BO972" s="1" t="s">
        <v>3</v>
      </c>
      <c r="BP972" s="1" t="s">
        <v>3</v>
      </c>
      <c r="BQ972" s="1"/>
      <c r="BR972" s="1"/>
      <c r="BS972" s="1"/>
      <c r="BT972" s="1"/>
      <c r="BU972" s="1"/>
      <c r="BV972" s="1"/>
      <c r="BW972" s="1"/>
      <c r="BX972" s="1">
        <v>0</v>
      </c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>
        <v>0</v>
      </c>
    </row>
    <row r="974" spans="1:245" x14ac:dyDescent="0.2">
      <c r="A974" s="2">
        <v>52</v>
      </c>
      <c r="B974" s="2">
        <f t="shared" ref="B974:G974" si="533">B994</f>
        <v>0</v>
      </c>
      <c r="C974" s="2">
        <f t="shared" si="533"/>
        <v>4</v>
      </c>
      <c r="D974" s="2">
        <f t="shared" si="533"/>
        <v>972</v>
      </c>
      <c r="E974" s="2">
        <f t="shared" si="533"/>
        <v>0</v>
      </c>
      <c r="F974" s="2" t="str">
        <f t="shared" si="533"/>
        <v>Новый раздел</v>
      </c>
      <c r="G974" s="2" t="str">
        <f t="shared" si="533"/>
        <v>Демонтажные работы</v>
      </c>
      <c r="H974" s="2"/>
      <c r="I974" s="2"/>
      <c r="J974" s="2"/>
      <c r="K974" s="2"/>
      <c r="L974" s="2"/>
      <c r="M974" s="2"/>
      <c r="N974" s="2"/>
      <c r="O974" s="2">
        <f t="shared" ref="O974:AT974" si="534">O994</f>
        <v>41907.67</v>
      </c>
      <c r="P974" s="2">
        <f t="shared" si="534"/>
        <v>0</v>
      </c>
      <c r="Q974" s="2">
        <f t="shared" si="534"/>
        <v>11750.85</v>
      </c>
      <c r="R974" s="2">
        <f t="shared" si="534"/>
        <v>7283.07</v>
      </c>
      <c r="S974" s="2">
        <f t="shared" si="534"/>
        <v>22873.75</v>
      </c>
      <c r="T974" s="2">
        <f t="shared" si="534"/>
        <v>0</v>
      </c>
      <c r="U974" s="2">
        <f t="shared" si="534"/>
        <v>55.802199999999999</v>
      </c>
      <c r="V974" s="2">
        <f t="shared" si="534"/>
        <v>15.307860000000002</v>
      </c>
      <c r="W974" s="2">
        <f t="shared" si="534"/>
        <v>0</v>
      </c>
      <c r="X974" s="2">
        <f t="shared" si="534"/>
        <v>30656.47</v>
      </c>
      <c r="Y974" s="2">
        <f t="shared" si="534"/>
        <v>17486.509999999998</v>
      </c>
      <c r="Z974" s="2">
        <f t="shared" si="534"/>
        <v>0</v>
      </c>
      <c r="AA974" s="2">
        <f t="shared" si="534"/>
        <v>0</v>
      </c>
      <c r="AB974" s="2">
        <f t="shared" si="534"/>
        <v>41907.67</v>
      </c>
      <c r="AC974" s="2">
        <f t="shared" si="534"/>
        <v>0</v>
      </c>
      <c r="AD974" s="2">
        <f t="shared" si="534"/>
        <v>11750.85</v>
      </c>
      <c r="AE974" s="2">
        <f t="shared" si="534"/>
        <v>7283.07</v>
      </c>
      <c r="AF974" s="2">
        <f t="shared" si="534"/>
        <v>22873.75</v>
      </c>
      <c r="AG974" s="2">
        <f t="shared" si="534"/>
        <v>0</v>
      </c>
      <c r="AH974" s="2">
        <f t="shared" si="534"/>
        <v>55.802199999999999</v>
      </c>
      <c r="AI974" s="2">
        <f t="shared" si="534"/>
        <v>15.307860000000002</v>
      </c>
      <c r="AJ974" s="2">
        <f t="shared" si="534"/>
        <v>0</v>
      </c>
      <c r="AK974" s="2">
        <f t="shared" si="534"/>
        <v>30656.47</v>
      </c>
      <c r="AL974" s="2">
        <f t="shared" si="534"/>
        <v>17486.509999999998</v>
      </c>
      <c r="AM974" s="2">
        <f t="shared" si="534"/>
        <v>0</v>
      </c>
      <c r="AN974" s="2">
        <f t="shared" si="534"/>
        <v>0</v>
      </c>
      <c r="AO974" s="2">
        <f t="shared" si="534"/>
        <v>0</v>
      </c>
      <c r="AP974" s="2">
        <f t="shared" si="534"/>
        <v>0</v>
      </c>
      <c r="AQ974" s="2">
        <f t="shared" si="534"/>
        <v>0</v>
      </c>
      <c r="AR974" s="2">
        <f t="shared" si="534"/>
        <v>90050.65</v>
      </c>
      <c r="AS974" s="2">
        <f t="shared" si="534"/>
        <v>70591.399999999994</v>
      </c>
      <c r="AT974" s="2">
        <f t="shared" si="534"/>
        <v>19459.25</v>
      </c>
      <c r="AU974" s="2">
        <f t="shared" ref="AU974:BZ974" si="535">AU994</f>
        <v>0</v>
      </c>
      <c r="AV974" s="2">
        <f t="shared" si="535"/>
        <v>0</v>
      </c>
      <c r="AW974" s="2">
        <f t="shared" si="535"/>
        <v>0</v>
      </c>
      <c r="AX974" s="2">
        <f t="shared" si="535"/>
        <v>0</v>
      </c>
      <c r="AY974" s="2">
        <f t="shared" si="535"/>
        <v>0</v>
      </c>
      <c r="AZ974" s="2">
        <f t="shared" si="535"/>
        <v>0</v>
      </c>
      <c r="BA974" s="2">
        <f t="shared" si="535"/>
        <v>0</v>
      </c>
      <c r="BB974" s="2">
        <f t="shared" si="535"/>
        <v>0</v>
      </c>
      <c r="BC974" s="2">
        <f t="shared" si="535"/>
        <v>0</v>
      </c>
      <c r="BD974" s="2">
        <f t="shared" si="535"/>
        <v>0</v>
      </c>
      <c r="BE974" s="2">
        <f t="shared" si="535"/>
        <v>0</v>
      </c>
      <c r="BF974" s="2">
        <f t="shared" si="535"/>
        <v>0</v>
      </c>
      <c r="BG974" s="2">
        <f t="shared" si="535"/>
        <v>0</v>
      </c>
      <c r="BH974" s="2">
        <f t="shared" si="535"/>
        <v>0</v>
      </c>
      <c r="BI974" s="2">
        <f t="shared" si="535"/>
        <v>0</v>
      </c>
      <c r="BJ974" s="2">
        <f t="shared" si="535"/>
        <v>0</v>
      </c>
      <c r="BK974" s="2">
        <f t="shared" si="535"/>
        <v>0</v>
      </c>
      <c r="BL974" s="2">
        <f t="shared" si="535"/>
        <v>0</v>
      </c>
      <c r="BM974" s="2">
        <f t="shared" si="535"/>
        <v>0</v>
      </c>
      <c r="BN974" s="2">
        <f t="shared" si="535"/>
        <v>0</v>
      </c>
      <c r="BO974" s="2">
        <f t="shared" si="535"/>
        <v>0</v>
      </c>
      <c r="BP974" s="2">
        <f t="shared" si="535"/>
        <v>0</v>
      </c>
      <c r="BQ974" s="2">
        <f t="shared" si="535"/>
        <v>0</v>
      </c>
      <c r="BR974" s="2">
        <f t="shared" si="535"/>
        <v>0</v>
      </c>
      <c r="BS974" s="2">
        <f t="shared" si="535"/>
        <v>0</v>
      </c>
      <c r="BT974" s="2">
        <f t="shared" si="535"/>
        <v>0</v>
      </c>
      <c r="BU974" s="2">
        <f t="shared" si="535"/>
        <v>0</v>
      </c>
      <c r="BV974" s="2">
        <f t="shared" si="535"/>
        <v>0</v>
      </c>
      <c r="BW974" s="2">
        <f t="shared" si="535"/>
        <v>0</v>
      </c>
      <c r="BX974" s="2">
        <f t="shared" si="535"/>
        <v>0</v>
      </c>
      <c r="BY974" s="2">
        <f t="shared" si="535"/>
        <v>0</v>
      </c>
      <c r="BZ974" s="2">
        <f t="shared" si="535"/>
        <v>0</v>
      </c>
      <c r="CA974" s="2">
        <f t="shared" ref="CA974:DF974" si="536">CA994</f>
        <v>90050.65</v>
      </c>
      <c r="CB974" s="2">
        <f t="shared" si="536"/>
        <v>70591.399999999994</v>
      </c>
      <c r="CC974" s="2">
        <f t="shared" si="536"/>
        <v>19459.25</v>
      </c>
      <c r="CD974" s="2">
        <f t="shared" si="536"/>
        <v>0</v>
      </c>
      <c r="CE974" s="2">
        <f t="shared" si="536"/>
        <v>0</v>
      </c>
      <c r="CF974" s="2">
        <f t="shared" si="536"/>
        <v>0</v>
      </c>
      <c r="CG974" s="2">
        <f t="shared" si="536"/>
        <v>0</v>
      </c>
      <c r="CH974" s="2">
        <f t="shared" si="536"/>
        <v>0</v>
      </c>
      <c r="CI974" s="2">
        <f t="shared" si="536"/>
        <v>0</v>
      </c>
      <c r="CJ974" s="2">
        <f t="shared" si="536"/>
        <v>0</v>
      </c>
      <c r="CK974" s="2">
        <f t="shared" si="536"/>
        <v>0</v>
      </c>
      <c r="CL974" s="2">
        <f t="shared" si="536"/>
        <v>0</v>
      </c>
      <c r="CM974" s="2">
        <f t="shared" si="536"/>
        <v>0</v>
      </c>
      <c r="CN974" s="2">
        <f t="shared" si="536"/>
        <v>0</v>
      </c>
      <c r="CO974" s="2">
        <f t="shared" si="536"/>
        <v>0</v>
      </c>
      <c r="CP974" s="2">
        <f t="shared" si="536"/>
        <v>0</v>
      </c>
      <c r="CQ974" s="2">
        <f t="shared" si="536"/>
        <v>0</v>
      </c>
      <c r="CR974" s="2">
        <f t="shared" si="536"/>
        <v>0</v>
      </c>
      <c r="CS974" s="2">
        <f t="shared" si="536"/>
        <v>0</v>
      </c>
      <c r="CT974" s="2">
        <f t="shared" si="536"/>
        <v>0</v>
      </c>
      <c r="CU974" s="2">
        <f t="shared" si="536"/>
        <v>0</v>
      </c>
      <c r="CV974" s="2">
        <f t="shared" si="536"/>
        <v>0</v>
      </c>
      <c r="CW974" s="2">
        <f t="shared" si="536"/>
        <v>0</v>
      </c>
      <c r="CX974" s="2">
        <f t="shared" si="536"/>
        <v>0</v>
      </c>
      <c r="CY974" s="2">
        <f t="shared" si="536"/>
        <v>0</v>
      </c>
      <c r="CZ974" s="2">
        <f t="shared" si="536"/>
        <v>0</v>
      </c>
      <c r="DA974" s="2">
        <f t="shared" si="536"/>
        <v>0</v>
      </c>
      <c r="DB974" s="2">
        <f t="shared" si="536"/>
        <v>0</v>
      </c>
      <c r="DC974" s="2">
        <f t="shared" si="536"/>
        <v>0</v>
      </c>
      <c r="DD974" s="2">
        <f t="shared" si="536"/>
        <v>0</v>
      </c>
      <c r="DE974" s="2">
        <f t="shared" si="536"/>
        <v>0</v>
      </c>
      <c r="DF974" s="2">
        <f t="shared" si="536"/>
        <v>0</v>
      </c>
      <c r="DG974" s="3">
        <f t="shared" ref="DG974:EL974" si="537">DG994</f>
        <v>0</v>
      </c>
      <c r="DH974" s="3">
        <f t="shared" si="537"/>
        <v>0</v>
      </c>
      <c r="DI974" s="3">
        <f t="shared" si="537"/>
        <v>0</v>
      </c>
      <c r="DJ974" s="3">
        <f t="shared" si="537"/>
        <v>0</v>
      </c>
      <c r="DK974" s="3">
        <f t="shared" si="537"/>
        <v>0</v>
      </c>
      <c r="DL974" s="3">
        <f t="shared" si="537"/>
        <v>0</v>
      </c>
      <c r="DM974" s="3">
        <f t="shared" si="537"/>
        <v>0</v>
      </c>
      <c r="DN974" s="3">
        <f t="shared" si="537"/>
        <v>0</v>
      </c>
      <c r="DO974" s="3">
        <f t="shared" si="537"/>
        <v>0</v>
      </c>
      <c r="DP974" s="3">
        <f t="shared" si="537"/>
        <v>0</v>
      </c>
      <c r="DQ974" s="3">
        <f t="shared" si="537"/>
        <v>0</v>
      </c>
      <c r="DR974" s="3">
        <f t="shared" si="537"/>
        <v>0</v>
      </c>
      <c r="DS974" s="3">
        <f t="shared" si="537"/>
        <v>0</v>
      </c>
      <c r="DT974" s="3">
        <f t="shared" si="537"/>
        <v>0</v>
      </c>
      <c r="DU974" s="3">
        <f t="shared" si="537"/>
        <v>0</v>
      </c>
      <c r="DV974" s="3">
        <f t="shared" si="537"/>
        <v>0</v>
      </c>
      <c r="DW974" s="3">
        <f t="shared" si="537"/>
        <v>0</v>
      </c>
      <c r="DX974" s="3">
        <f t="shared" si="537"/>
        <v>0</v>
      </c>
      <c r="DY974" s="3">
        <f t="shared" si="537"/>
        <v>0</v>
      </c>
      <c r="DZ974" s="3">
        <f t="shared" si="537"/>
        <v>0</v>
      </c>
      <c r="EA974" s="3">
        <f t="shared" si="537"/>
        <v>0</v>
      </c>
      <c r="EB974" s="3">
        <f t="shared" si="537"/>
        <v>0</v>
      </c>
      <c r="EC974" s="3">
        <f t="shared" si="537"/>
        <v>0</v>
      </c>
      <c r="ED974" s="3">
        <f t="shared" si="537"/>
        <v>0</v>
      </c>
      <c r="EE974" s="3">
        <f t="shared" si="537"/>
        <v>0</v>
      </c>
      <c r="EF974" s="3">
        <f t="shared" si="537"/>
        <v>0</v>
      </c>
      <c r="EG974" s="3">
        <f t="shared" si="537"/>
        <v>0</v>
      </c>
      <c r="EH974" s="3">
        <f t="shared" si="537"/>
        <v>0</v>
      </c>
      <c r="EI974" s="3">
        <f t="shared" si="537"/>
        <v>0</v>
      </c>
      <c r="EJ974" s="3">
        <f t="shared" si="537"/>
        <v>0</v>
      </c>
      <c r="EK974" s="3">
        <f t="shared" si="537"/>
        <v>0</v>
      </c>
      <c r="EL974" s="3">
        <f t="shared" si="537"/>
        <v>0</v>
      </c>
      <c r="EM974" s="3">
        <f t="shared" ref="EM974:FR974" si="538">EM994</f>
        <v>0</v>
      </c>
      <c r="EN974" s="3">
        <f t="shared" si="538"/>
        <v>0</v>
      </c>
      <c r="EO974" s="3">
        <f t="shared" si="538"/>
        <v>0</v>
      </c>
      <c r="EP974" s="3">
        <f t="shared" si="538"/>
        <v>0</v>
      </c>
      <c r="EQ974" s="3">
        <f t="shared" si="538"/>
        <v>0</v>
      </c>
      <c r="ER974" s="3">
        <f t="shared" si="538"/>
        <v>0</v>
      </c>
      <c r="ES974" s="3">
        <f t="shared" si="538"/>
        <v>0</v>
      </c>
      <c r="ET974" s="3">
        <f t="shared" si="538"/>
        <v>0</v>
      </c>
      <c r="EU974" s="3">
        <f t="shared" si="538"/>
        <v>0</v>
      </c>
      <c r="EV974" s="3">
        <f t="shared" si="538"/>
        <v>0</v>
      </c>
      <c r="EW974" s="3">
        <f t="shared" si="538"/>
        <v>0</v>
      </c>
      <c r="EX974" s="3">
        <f t="shared" si="538"/>
        <v>0</v>
      </c>
      <c r="EY974" s="3">
        <f t="shared" si="538"/>
        <v>0</v>
      </c>
      <c r="EZ974" s="3">
        <f t="shared" si="538"/>
        <v>0</v>
      </c>
      <c r="FA974" s="3">
        <f t="shared" si="538"/>
        <v>0</v>
      </c>
      <c r="FB974" s="3">
        <f t="shared" si="538"/>
        <v>0</v>
      </c>
      <c r="FC974" s="3">
        <f t="shared" si="538"/>
        <v>0</v>
      </c>
      <c r="FD974" s="3">
        <f t="shared" si="538"/>
        <v>0</v>
      </c>
      <c r="FE974" s="3">
        <f t="shared" si="538"/>
        <v>0</v>
      </c>
      <c r="FF974" s="3">
        <f t="shared" si="538"/>
        <v>0</v>
      </c>
      <c r="FG974" s="3">
        <f t="shared" si="538"/>
        <v>0</v>
      </c>
      <c r="FH974" s="3">
        <f t="shared" si="538"/>
        <v>0</v>
      </c>
      <c r="FI974" s="3">
        <f t="shared" si="538"/>
        <v>0</v>
      </c>
      <c r="FJ974" s="3">
        <f t="shared" si="538"/>
        <v>0</v>
      </c>
      <c r="FK974" s="3">
        <f t="shared" si="538"/>
        <v>0</v>
      </c>
      <c r="FL974" s="3">
        <f t="shared" si="538"/>
        <v>0</v>
      </c>
      <c r="FM974" s="3">
        <f t="shared" si="538"/>
        <v>0</v>
      </c>
      <c r="FN974" s="3">
        <f t="shared" si="538"/>
        <v>0</v>
      </c>
      <c r="FO974" s="3">
        <f t="shared" si="538"/>
        <v>0</v>
      </c>
      <c r="FP974" s="3">
        <f t="shared" si="538"/>
        <v>0</v>
      </c>
      <c r="FQ974" s="3">
        <f t="shared" si="538"/>
        <v>0</v>
      </c>
      <c r="FR974" s="3">
        <f t="shared" si="538"/>
        <v>0</v>
      </c>
      <c r="FS974" s="3">
        <f t="shared" ref="FS974:GX974" si="539">FS994</f>
        <v>0</v>
      </c>
      <c r="FT974" s="3">
        <f t="shared" si="539"/>
        <v>0</v>
      </c>
      <c r="FU974" s="3">
        <f t="shared" si="539"/>
        <v>0</v>
      </c>
      <c r="FV974" s="3">
        <f t="shared" si="539"/>
        <v>0</v>
      </c>
      <c r="FW974" s="3">
        <f t="shared" si="539"/>
        <v>0</v>
      </c>
      <c r="FX974" s="3">
        <f t="shared" si="539"/>
        <v>0</v>
      </c>
      <c r="FY974" s="3">
        <f t="shared" si="539"/>
        <v>0</v>
      </c>
      <c r="FZ974" s="3">
        <f t="shared" si="539"/>
        <v>0</v>
      </c>
      <c r="GA974" s="3">
        <f t="shared" si="539"/>
        <v>0</v>
      </c>
      <c r="GB974" s="3">
        <f t="shared" si="539"/>
        <v>0</v>
      </c>
      <c r="GC974" s="3">
        <f t="shared" si="539"/>
        <v>0</v>
      </c>
      <c r="GD974" s="3">
        <f t="shared" si="539"/>
        <v>0</v>
      </c>
      <c r="GE974" s="3">
        <f t="shared" si="539"/>
        <v>0</v>
      </c>
      <c r="GF974" s="3">
        <f t="shared" si="539"/>
        <v>0</v>
      </c>
      <c r="GG974" s="3">
        <f t="shared" si="539"/>
        <v>0</v>
      </c>
      <c r="GH974" s="3">
        <f t="shared" si="539"/>
        <v>0</v>
      </c>
      <c r="GI974" s="3">
        <f t="shared" si="539"/>
        <v>0</v>
      </c>
      <c r="GJ974" s="3">
        <f t="shared" si="539"/>
        <v>0</v>
      </c>
      <c r="GK974" s="3">
        <f t="shared" si="539"/>
        <v>0</v>
      </c>
      <c r="GL974" s="3">
        <f t="shared" si="539"/>
        <v>0</v>
      </c>
      <c r="GM974" s="3">
        <f t="shared" si="539"/>
        <v>0</v>
      </c>
      <c r="GN974" s="3">
        <f t="shared" si="539"/>
        <v>0</v>
      </c>
      <c r="GO974" s="3">
        <f t="shared" si="539"/>
        <v>0</v>
      </c>
      <c r="GP974" s="3">
        <f t="shared" si="539"/>
        <v>0</v>
      </c>
      <c r="GQ974" s="3">
        <f t="shared" si="539"/>
        <v>0</v>
      </c>
      <c r="GR974" s="3">
        <f t="shared" si="539"/>
        <v>0</v>
      </c>
      <c r="GS974" s="3">
        <f t="shared" si="539"/>
        <v>0</v>
      </c>
      <c r="GT974" s="3">
        <f t="shared" si="539"/>
        <v>0</v>
      </c>
      <c r="GU974" s="3">
        <f t="shared" si="539"/>
        <v>0</v>
      </c>
      <c r="GV974" s="3">
        <f t="shared" si="539"/>
        <v>0</v>
      </c>
      <c r="GW974" s="3">
        <f t="shared" si="539"/>
        <v>0</v>
      </c>
      <c r="GX974" s="3">
        <f t="shared" si="539"/>
        <v>0</v>
      </c>
    </row>
    <row r="976" spans="1:245" x14ac:dyDescent="0.2">
      <c r="A976">
        <v>17</v>
      </c>
      <c r="B976">
        <v>0</v>
      </c>
      <c r="C976">
        <f>ROW(SmtRes!A984)</f>
        <v>984</v>
      </c>
      <c r="D976">
        <f>ROW(EtalonRes!A992)</f>
        <v>992</v>
      </c>
      <c r="E976" t="s">
        <v>19</v>
      </c>
      <c r="F976" t="s">
        <v>348</v>
      </c>
      <c r="G976" t="s">
        <v>349</v>
      </c>
      <c r="H976" t="s">
        <v>22</v>
      </c>
      <c r="I976">
        <v>1</v>
      </c>
      <c r="J976">
        <v>0</v>
      </c>
      <c r="K976">
        <v>1</v>
      </c>
      <c r="O976">
        <f t="shared" ref="O976:O992" si="540">ROUND(CP976,2)</f>
        <v>1403.12</v>
      </c>
      <c r="P976">
        <f>SUMIF(SmtRes!AQ981:'SmtRes'!AQ984,"=1",SmtRes!DF981:'SmtRes'!DF984)</f>
        <v>0</v>
      </c>
      <c r="Q976">
        <f>SUMIF(SmtRes!AQ981:'SmtRes'!AQ984,"=1",SmtRes!DG981:'SmtRes'!DG984)</f>
        <v>820.13</v>
      </c>
      <c r="R976">
        <f>SUMIF(SmtRes!AQ981:'SmtRes'!AQ984,"=1",SmtRes!DH981:'SmtRes'!DH984)</f>
        <v>242.78</v>
      </c>
      <c r="S976">
        <f>SUMIF(SmtRes!AQ981:'SmtRes'!AQ984,"=1",SmtRes!DI981:'SmtRes'!DI984)</f>
        <v>340.21</v>
      </c>
      <c r="T976">
        <f t="shared" ref="T976:T992" si="541">ROUND(CU976*I976,2)</f>
        <v>0</v>
      </c>
      <c r="U976">
        <f>SUMIF(SmtRes!AQ981:'SmtRes'!AQ984,"=1",SmtRes!CV981:'SmtRes'!CV984)</f>
        <v>0.81</v>
      </c>
      <c r="V976">
        <f>SUMIF(SmtRes!AQ981:'SmtRes'!AQ984,"=1",SmtRes!CW981:'SmtRes'!CW984)</f>
        <v>0.48</v>
      </c>
      <c r="W976">
        <f t="shared" ref="W976:W992" si="542">ROUND(CX976*I976,2)</f>
        <v>0</v>
      </c>
      <c r="X976">
        <f t="shared" ref="X976:X992" si="543">ROUND(CY976,2)</f>
        <v>600.48</v>
      </c>
      <c r="Y976">
        <f t="shared" ref="Y976:Y992" si="544">ROUND(CZ976,2)</f>
        <v>349.79</v>
      </c>
      <c r="AA976">
        <v>61617792</v>
      </c>
      <c r="AB976">
        <f t="shared" ref="AB976:AB992" si="545">ROUND((AC976+AD976+AF976),6)</f>
        <v>1160.3357000000001</v>
      </c>
      <c r="AC976">
        <f t="shared" ref="AC976:AC992" si="546">ROUND((0),6)</f>
        <v>0</v>
      </c>
      <c r="AD976">
        <f>ROUND((((SUM(SmtRes!BR981:'SmtRes'!BR984))-(SUM(SmtRes!BS981:'SmtRes'!BS984)))+AE976),6)</f>
        <v>820.12760000000003</v>
      </c>
      <c r="AE976">
        <f>ROUND((SUM(SmtRes!BS981:'SmtRes'!BS984)),6)</f>
        <v>242.77279999999999</v>
      </c>
      <c r="AF976">
        <f>ROUND((SUM(SmtRes!BT981:'SmtRes'!BT984)),6)</f>
        <v>340.2081</v>
      </c>
      <c r="AG976">
        <f t="shared" ref="AG976:AG992" si="547">ROUND((AP976),6)</f>
        <v>0</v>
      </c>
      <c r="AH976">
        <f>(SUM(SmtRes!BU981:'SmtRes'!BU984))</f>
        <v>0.81</v>
      </c>
      <c r="AI976">
        <f>(SUM(SmtRes!BV981:'SmtRes'!BV984))</f>
        <v>0.48</v>
      </c>
      <c r="AJ976">
        <f t="shared" ref="AJ976:AJ992" si="548">(AS976)</f>
        <v>0</v>
      </c>
      <c r="AK976">
        <v>1403.1085</v>
      </c>
      <c r="AL976">
        <v>0</v>
      </c>
      <c r="AM976">
        <v>820.12760000000003</v>
      </c>
      <c r="AN976">
        <v>242.77280000000002</v>
      </c>
      <c r="AO976">
        <v>340.2081</v>
      </c>
      <c r="AP976">
        <v>0</v>
      </c>
      <c r="AQ976">
        <v>0.81</v>
      </c>
      <c r="AR976">
        <v>0.48</v>
      </c>
      <c r="AS976">
        <v>0</v>
      </c>
      <c r="AT976">
        <v>103</v>
      </c>
      <c r="AU976">
        <v>60</v>
      </c>
      <c r="AV976">
        <v>1</v>
      </c>
      <c r="AW976">
        <v>1</v>
      </c>
      <c r="AZ976">
        <v>1</v>
      </c>
      <c r="BA976">
        <v>1</v>
      </c>
      <c r="BB976">
        <v>1</v>
      </c>
      <c r="BC976">
        <v>1</v>
      </c>
      <c r="BD976" t="s">
        <v>3</v>
      </c>
      <c r="BE976" t="s">
        <v>3</v>
      </c>
      <c r="BF976" t="s">
        <v>3</v>
      </c>
      <c r="BG976" t="s">
        <v>3</v>
      </c>
      <c r="BH976">
        <v>0</v>
      </c>
      <c r="BI976">
        <v>1</v>
      </c>
      <c r="BJ976" t="s">
        <v>350</v>
      </c>
      <c r="BM976">
        <v>33002</v>
      </c>
      <c r="BN976">
        <v>0</v>
      </c>
      <c r="BO976" t="s">
        <v>3</v>
      </c>
      <c r="BP976">
        <v>0</v>
      </c>
      <c r="BQ976">
        <v>2</v>
      </c>
      <c r="BR976">
        <v>0</v>
      </c>
      <c r="BS976">
        <v>1</v>
      </c>
      <c r="BT976">
        <v>1</v>
      </c>
      <c r="BU976">
        <v>1</v>
      </c>
      <c r="BV976">
        <v>1</v>
      </c>
      <c r="BW976">
        <v>1</v>
      </c>
      <c r="BX976">
        <v>1</v>
      </c>
      <c r="BY976" t="s">
        <v>3</v>
      </c>
      <c r="BZ976">
        <v>103</v>
      </c>
      <c r="CA976">
        <v>60</v>
      </c>
      <c r="CB976" t="s">
        <v>3</v>
      </c>
      <c r="CE976">
        <v>0</v>
      </c>
      <c r="CF976">
        <v>0</v>
      </c>
      <c r="CG976">
        <v>0</v>
      </c>
      <c r="CM976">
        <v>0</v>
      </c>
      <c r="CN976" t="s">
        <v>3</v>
      </c>
      <c r="CO976">
        <v>0</v>
      </c>
      <c r="CP976">
        <f t="shared" ref="CP976:CP992" si="549">(P976+Q976+S976+R976)</f>
        <v>1403.12</v>
      </c>
      <c r="CQ976">
        <f>SUMIF(SmtRes!AQ981:'SmtRes'!AQ984,"=1",SmtRes!AA981:'SmtRes'!AA984)</f>
        <v>0</v>
      </c>
      <c r="CR976">
        <f>SUMIF(SmtRes!AQ981:'SmtRes'!AQ984,"=1",SmtRes!AB981:'SmtRes'!AB984)</f>
        <v>2360.4899999999998</v>
      </c>
      <c r="CS976">
        <f>SUMIF(SmtRes!AQ981:'SmtRes'!AQ984,"=1",SmtRes!AC981:'SmtRes'!AC984)</f>
        <v>956.22</v>
      </c>
      <c r="CT976">
        <f>SUMIF(SmtRes!AQ981:'SmtRes'!AQ984,"=1",SmtRes!AD981:'SmtRes'!AD984)</f>
        <v>420.01</v>
      </c>
      <c r="CU976">
        <f t="shared" ref="CU976:CU992" si="550">AG976</f>
        <v>0</v>
      </c>
      <c r="CV976">
        <f>SUMIF(SmtRes!AQ981:'SmtRes'!AQ984,"=1",SmtRes!BU981:'SmtRes'!BU984)</f>
        <v>0.81</v>
      </c>
      <c r="CW976">
        <f>SUMIF(SmtRes!AQ981:'SmtRes'!AQ984,"=1",SmtRes!BV981:'SmtRes'!BV984)</f>
        <v>0.48</v>
      </c>
      <c r="CX976">
        <f t="shared" ref="CX976:CX992" si="551">AJ976</f>
        <v>0</v>
      </c>
      <c r="CY976">
        <f t="shared" ref="CY976:CY992" si="552">(((S976+R976)*AT976)/100)</f>
        <v>600.47969999999998</v>
      </c>
      <c r="CZ976">
        <f t="shared" ref="CZ976:CZ992" si="553">(((S976+R976)*AU976)/100)</f>
        <v>349.79400000000004</v>
      </c>
      <c r="DC976" t="s">
        <v>3</v>
      </c>
      <c r="DD976" t="s">
        <v>3</v>
      </c>
      <c r="DE976" t="s">
        <v>3</v>
      </c>
      <c r="DF976" t="s">
        <v>3</v>
      </c>
      <c r="DG976" t="s">
        <v>3</v>
      </c>
      <c r="DH976" t="s">
        <v>3</v>
      </c>
      <c r="DI976" t="s">
        <v>3</v>
      </c>
      <c r="DJ976" t="s">
        <v>3</v>
      </c>
      <c r="DK976" t="s">
        <v>3</v>
      </c>
      <c r="DL976" t="s">
        <v>3</v>
      </c>
      <c r="DM976" t="s">
        <v>3</v>
      </c>
      <c r="DN976">
        <v>0</v>
      </c>
      <c r="DO976">
        <v>0</v>
      </c>
      <c r="DP976">
        <v>1</v>
      </c>
      <c r="DQ976">
        <v>1</v>
      </c>
      <c r="DU976">
        <v>1013</v>
      </c>
      <c r="DV976" t="s">
        <v>22</v>
      </c>
      <c r="DW976" t="s">
        <v>22</v>
      </c>
      <c r="DX976">
        <v>1</v>
      </c>
      <c r="DZ976" t="s">
        <v>3</v>
      </c>
      <c r="EA976" t="s">
        <v>3</v>
      </c>
      <c r="EB976" t="s">
        <v>3</v>
      </c>
      <c r="EC976" t="s">
        <v>3</v>
      </c>
      <c r="EE976">
        <v>58749856</v>
      </c>
      <c r="EF976">
        <v>2</v>
      </c>
      <c r="EG976" t="s">
        <v>24</v>
      </c>
      <c r="EH976">
        <v>27</v>
      </c>
      <c r="EI976" t="s">
        <v>25</v>
      </c>
      <c r="EJ976">
        <v>1</v>
      </c>
      <c r="EK976">
        <v>33002</v>
      </c>
      <c r="EL976" t="s">
        <v>25</v>
      </c>
      <c r="EM976" t="s">
        <v>26</v>
      </c>
      <c r="EO976" t="s">
        <v>3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0</v>
      </c>
      <c r="EW976">
        <v>0.81</v>
      </c>
      <c r="EX976">
        <v>0.48</v>
      </c>
      <c r="EY976">
        <v>0</v>
      </c>
      <c r="FQ976">
        <v>0</v>
      </c>
      <c r="FR976">
        <f t="shared" ref="FR976:FR992" si="554">ROUND(IF(BI976=3,GM976,0),2)</f>
        <v>0</v>
      </c>
      <c r="FS976">
        <v>0</v>
      </c>
      <c r="FX976">
        <v>103</v>
      </c>
      <c r="FY976">
        <v>60</v>
      </c>
      <c r="GA976" t="s">
        <v>3</v>
      </c>
      <c r="GD976">
        <v>1</v>
      </c>
      <c r="GF976">
        <v>111143337</v>
      </c>
      <c r="GG976">
        <v>2</v>
      </c>
      <c r="GH976">
        <v>1</v>
      </c>
      <c r="GI976">
        <v>-2</v>
      </c>
      <c r="GJ976">
        <v>0</v>
      </c>
      <c r="GK976">
        <v>0</v>
      </c>
      <c r="GL976">
        <f t="shared" ref="GL976:GL992" si="555">ROUND(IF(AND(BH976=3,BI976=3,FS976&lt;&gt;0),P976,0),2)</f>
        <v>0</v>
      </c>
      <c r="GM976">
        <f t="shared" ref="GM976:GM992" si="556">ROUND(O976+X976+Y976,2)+GX976</f>
        <v>2353.39</v>
      </c>
      <c r="GN976">
        <f t="shared" ref="GN976:GN992" si="557">IF(OR(BI976=0,BI976=1),GM976-GX976,0)</f>
        <v>2353.39</v>
      </c>
      <c r="GO976">
        <f t="shared" ref="GO976:GO992" si="558">IF(BI976=2,GM976-GX976,0)</f>
        <v>0</v>
      </c>
      <c r="GP976">
        <f t="shared" ref="GP976:GP992" si="559">IF(BI976=4,GM976-GX976,0)</f>
        <v>0</v>
      </c>
      <c r="GR976">
        <v>0</v>
      </c>
      <c r="GS976">
        <v>3</v>
      </c>
      <c r="GT976">
        <v>0</v>
      </c>
      <c r="GU976" t="s">
        <v>3</v>
      </c>
      <c r="GV976">
        <f t="shared" ref="GV976:GV992" si="560">ROUND((GT976),6)</f>
        <v>0</v>
      </c>
      <c r="GW976">
        <v>1</v>
      </c>
      <c r="GX976">
        <f t="shared" ref="GX976:GX992" si="561">ROUND(HC976*I976,2)</f>
        <v>0</v>
      </c>
      <c r="HA976">
        <v>0</v>
      </c>
      <c r="HB976">
        <v>0</v>
      </c>
      <c r="HC976">
        <f t="shared" ref="HC976:HC992" si="562">GV976*GW976</f>
        <v>0</v>
      </c>
      <c r="HE976" t="s">
        <v>3</v>
      </c>
      <c r="HF976" t="s">
        <v>3</v>
      </c>
      <c r="HM976" t="s">
        <v>3</v>
      </c>
      <c r="HN976" t="s">
        <v>27</v>
      </c>
      <c r="HO976" t="s">
        <v>28</v>
      </c>
      <c r="HP976" t="s">
        <v>25</v>
      </c>
      <c r="HQ976" t="s">
        <v>25</v>
      </c>
      <c r="IK976">
        <v>0</v>
      </c>
    </row>
    <row r="977" spans="1:245" x14ac:dyDescent="0.2">
      <c r="A977">
        <v>17</v>
      </c>
      <c r="B977">
        <v>0</v>
      </c>
      <c r="C977">
        <f>ROW(SmtRes!A989)</f>
        <v>989</v>
      </c>
      <c r="D977">
        <f>ROW(EtalonRes!A997)</f>
        <v>997</v>
      </c>
      <c r="E977" t="s">
        <v>29</v>
      </c>
      <c r="F977" t="s">
        <v>351</v>
      </c>
      <c r="G977" t="s">
        <v>352</v>
      </c>
      <c r="H977" t="s">
        <v>22</v>
      </c>
      <c r="I977">
        <v>1</v>
      </c>
      <c r="J977">
        <v>0</v>
      </c>
      <c r="K977">
        <v>1</v>
      </c>
      <c r="O977">
        <f t="shared" si="540"/>
        <v>3788.74</v>
      </c>
      <c r="P977">
        <f>SUMIF(SmtRes!AQ985:'SmtRes'!AQ989,"=1",SmtRes!DF985:'SmtRes'!DF989)</f>
        <v>0</v>
      </c>
      <c r="Q977">
        <f>SUMIF(SmtRes!AQ985:'SmtRes'!AQ989,"=1",SmtRes!DG985:'SmtRes'!DG989)</f>
        <v>2149.1</v>
      </c>
      <c r="R977">
        <f>SUMIF(SmtRes!AQ985:'SmtRes'!AQ989,"=1",SmtRes!DH985:'SmtRes'!DH989)</f>
        <v>904.62</v>
      </c>
      <c r="S977">
        <f>SUMIF(SmtRes!AQ985:'SmtRes'!AQ989,"=1",SmtRes!DI985:'SmtRes'!DI989)</f>
        <v>735.02</v>
      </c>
      <c r="T977">
        <f t="shared" si="541"/>
        <v>0</v>
      </c>
      <c r="U977">
        <f>SUMIF(SmtRes!AQ985:'SmtRes'!AQ989,"=1",SmtRes!CV985:'SmtRes'!CV989)</f>
        <v>1.75</v>
      </c>
      <c r="V977">
        <f>SUMIF(SmtRes!AQ985:'SmtRes'!AQ989,"=1",SmtRes!CW985:'SmtRes'!CW989)</f>
        <v>1.89</v>
      </c>
      <c r="W977">
        <f t="shared" si="542"/>
        <v>0</v>
      </c>
      <c r="X977">
        <f t="shared" si="543"/>
        <v>1688.83</v>
      </c>
      <c r="Y977">
        <f t="shared" si="544"/>
        <v>983.78</v>
      </c>
      <c r="AA977">
        <v>61617792</v>
      </c>
      <c r="AB977">
        <f t="shared" si="545"/>
        <v>2817.1297</v>
      </c>
      <c r="AC977">
        <f t="shared" si="546"/>
        <v>0</v>
      </c>
      <c r="AD977">
        <f>ROUND((((SUM(SmtRes!BR985:'SmtRes'!BR989))-(SUM(SmtRes!BS985:'SmtRes'!BS989)))+AE977),6)</f>
        <v>2082.1122</v>
      </c>
      <c r="AE977">
        <f>ROUND((SUM(SmtRes!BS985:'SmtRes'!BS989)),6)</f>
        <v>904.62390000000005</v>
      </c>
      <c r="AF977">
        <f>ROUND((SUM(SmtRes!BT985:'SmtRes'!BT989)),6)</f>
        <v>735.01750000000004</v>
      </c>
      <c r="AG977">
        <f t="shared" si="547"/>
        <v>0</v>
      </c>
      <c r="AH977">
        <f>(SUM(SmtRes!BU985:'SmtRes'!BU989))</f>
        <v>1.75</v>
      </c>
      <c r="AI977">
        <f>(SUM(SmtRes!BV985:'SmtRes'!BV989))</f>
        <v>1.89</v>
      </c>
      <c r="AJ977">
        <f t="shared" si="548"/>
        <v>0</v>
      </c>
      <c r="AK977">
        <v>3721.7536</v>
      </c>
      <c r="AL977">
        <v>0</v>
      </c>
      <c r="AM977">
        <v>2082.1122</v>
      </c>
      <c r="AN977">
        <v>904.62390000000005</v>
      </c>
      <c r="AO977">
        <v>735.01749999999993</v>
      </c>
      <c r="AP977">
        <v>0</v>
      </c>
      <c r="AQ977">
        <v>1.75</v>
      </c>
      <c r="AR977">
        <v>1.89</v>
      </c>
      <c r="AS977">
        <v>0</v>
      </c>
      <c r="AT977">
        <v>103</v>
      </c>
      <c r="AU977">
        <v>60</v>
      </c>
      <c r="AV977">
        <v>1</v>
      </c>
      <c r="AW977">
        <v>1</v>
      </c>
      <c r="AZ977">
        <v>1</v>
      </c>
      <c r="BA977">
        <v>1</v>
      </c>
      <c r="BB977">
        <v>1</v>
      </c>
      <c r="BC977">
        <v>1</v>
      </c>
      <c r="BD977" t="s">
        <v>3</v>
      </c>
      <c r="BE977" t="s">
        <v>3</v>
      </c>
      <c r="BF977" t="s">
        <v>3</v>
      </c>
      <c r="BG977" t="s">
        <v>3</v>
      </c>
      <c r="BH977">
        <v>0</v>
      </c>
      <c r="BI977">
        <v>1</v>
      </c>
      <c r="BJ977" t="s">
        <v>353</v>
      </c>
      <c r="BM977">
        <v>33002</v>
      </c>
      <c r="BN977">
        <v>0</v>
      </c>
      <c r="BO977" t="s">
        <v>3</v>
      </c>
      <c r="BP977">
        <v>0</v>
      </c>
      <c r="BQ977">
        <v>2</v>
      </c>
      <c r="BR977">
        <v>0</v>
      </c>
      <c r="BS977">
        <v>1</v>
      </c>
      <c r="BT977">
        <v>1</v>
      </c>
      <c r="BU977">
        <v>1</v>
      </c>
      <c r="BV977">
        <v>1</v>
      </c>
      <c r="BW977">
        <v>1</v>
      </c>
      <c r="BX977">
        <v>1</v>
      </c>
      <c r="BY977" t="s">
        <v>3</v>
      </c>
      <c r="BZ977">
        <v>103</v>
      </c>
      <c r="CA977">
        <v>60</v>
      </c>
      <c r="CB977" t="s">
        <v>3</v>
      </c>
      <c r="CE977">
        <v>0</v>
      </c>
      <c r="CF977">
        <v>0</v>
      </c>
      <c r="CG977">
        <v>0</v>
      </c>
      <c r="CM977">
        <v>0</v>
      </c>
      <c r="CN977" t="s">
        <v>3</v>
      </c>
      <c r="CO977">
        <v>0</v>
      </c>
      <c r="CP977">
        <f t="shared" si="549"/>
        <v>3788.74</v>
      </c>
      <c r="CQ977">
        <f>SUMIF(SmtRes!AQ985:'SmtRes'!AQ989,"=1",SmtRes!AA985:'SmtRes'!AA989)</f>
        <v>0</v>
      </c>
      <c r="CR977">
        <f>SUMIF(SmtRes!AQ985:'SmtRes'!AQ989,"=1",SmtRes!AB985:'SmtRes'!AB989)</f>
        <v>2786.9700000000003</v>
      </c>
      <c r="CS977">
        <f>SUMIF(SmtRes!AQ985:'SmtRes'!AQ989,"=1",SmtRes!AC985:'SmtRes'!AC989)</f>
        <v>1401.13</v>
      </c>
      <c r="CT977">
        <f>SUMIF(SmtRes!AQ985:'SmtRes'!AQ989,"=1",SmtRes!AD985:'SmtRes'!AD989)</f>
        <v>420.01</v>
      </c>
      <c r="CU977">
        <f t="shared" si="550"/>
        <v>0</v>
      </c>
      <c r="CV977">
        <f>SUMIF(SmtRes!AQ985:'SmtRes'!AQ989,"=1",SmtRes!BU985:'SmtRes'!BU989)</f>
        <v>1.75</v>
      </c>
      <c r="CW977">
        <f>SUMIF(SmtRes!AQ985:'SmtRes'!AQ989,"=1",SmtRes!BV985:'SmtRes'!BV989)</f>
        <v>1.89</v>
      </c>
      <c r="CX977">
        <f t="shared" si="551"/>
        <v>0</v>
      </c>
      <c r="CY977">
        <f t="shared" si="552"/>
        <v>1688.8291999999999</v>
      </c>
      <c r="CZ977">
        <f t="shared" si="553"/>
        <v>983.78399999999999</v>
      </c>
      <c r="DC977" t="s">
        <v>3</v>
      </c>
      <c r="DD977" t="s">
        <v>3</v>
      </c>
      <c r="DE977" t="s">
        <v>3</v>
      </c>
      <c r="DF977" t="s">
        <v>3</v>
      </c>
      <c r="DG977" t="s">
        <v>3</v>
      </c>
      <c r="DH977" t="s">
        <v>3</v>
      </c>
      <c r="DI977" t="s">
        <v>3</v>
      </c>
      <c r="DJ977" t="s">
        <v>3</v>
      </c>
      <c r="DK977" t="s">
        <v>3</v>
      </c>
      <c r="DL977" t="s">
        <v>3</v>
      </c>
      <c r="DM977" t="s">
        <v>3</v>
      </c>
      <c r="DN977">
        <v>0</v>
      </c>
      <c r="DO977">
        <v>0</v>
      </c>
      <c r="DP977">
        <v>1</v>
      </c>
      <c r="DQ977">
        <v>1</v>
      </c>
      <c r="DU977">
        <v>1013</v>
      </c>
      <c r="DV977" t="s">
        <v>22</v>
      </c>
      <c r="DW977" t="s">
        <v>22</v>
      </c>
      <c r="DX977">
        <v>1</v>
      </c>
      <c r="DZ977" t="s">
        <v>3</v>
      </c>
      <c r="EA977" t="s">
        <v>3</v>
      </c>
      <c r="EB977" t="s">
        <v>3</v>
      </c>
      <c r="EC977" t="s">
        <v>3</v>
      </c>
      <c r="EE977">
        <v>58749856</v>
      </c>
      <c r="EF977">
        <v>2</v>
      </c>
      <c r="EG977" t="s">
        <v>24</v>
      </c>
      <c r="EH977">
        <v>27</v>
      </c>
      <c r="EI977" t="s">
        <v>25</v>
      </c>
      <c r="EJ977">
        <v>1</v>
      </c>
      <c r="EK977">
        <v>33002</v>
      </c>
      <c r="EL977" t="s">
        <v>25</v>
      </c>
      <c r="EM977" t="s">
        <v>26</v>
      </c>
      <c r="EO977" t="s">
        <v>3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0</v>
      </c>
      <c r="EW977">
        <v>1.75</v>
      </c>
      <c r="EX977">
        <v>1.89</v>
      </c>
      <c r="EY977">
        <v>0</v>
      </c>
      <c r="FQ977">
        <v>0</v>
      </c>
      <c r="FR977">
        <f t="shared" si="554"/>
        <v>0</v>
      </c>
      <c r="FS977">
        <v>0</v>
      </c>
      <c r="FX977">
        <v>103</v>
      </c>
      <c r="FY977">
        <v>60</v>
      </c>
      <c r="GA977" t="s">
        <v>3</v>
      </c>
      <c r="GD977">
        <v>1</v>
      </c>
      <c r="GF977">
        <v>1473858322</v>
      </c>
      <c r="GG977">
        <v>2</v>
      </c>
      <c r="GH977">
        <v>1</v>
      </c>
      <c r="GI977">
        <v>-2</v>
      </c>
      <c r="GJ977">
        <v>0</v>
      </c>
      <c r="GK977">
        <v>0</v>
      </c>
      <c r="GL977">
        <f t="shared" si="555"/>
        <v>0</v>
      </c>
      <c r="GM977">
        <f t="shared" si="556"/>
        <v>6461.35</v>
      </c>
      <c r="GN977">
        <f t="shared" si="557"/>
        <v>6461.35</v>
      </c>
      <c r="GO977">
        <f t="shared" si="558"/>
        <v>0</v>
      </c>
      <c r="GP977">
        <f t="shared" si="559"/>
        <v>0</v>
      </c>
      <c r="GR977">
        <v>0</v>
      </c>
      <c r="GS977">
        <v>3</v>
      </c>
      <c r="GT977">
        <v>0</v>
      </c>
      <c r="GU977" t="s">
        <v>3</v>
      </c>
      <c r="GV977">
        <f t="shared" si="560"/>
        <v>0</v>
      </c>
      <c r="GW977">
        <v>1</v>
      </c>
      <c r="GX977">
        <f t="shared" si="561"/>
        <v>0</v>
      </c>
      <c r="HA977">
        <v>0</v>
      </c>
      <c r="HB977">
        <v>0</v>
      </c>
      <c r="HC977">
        <f t="shared" si="562"/>
        <v>0</v>
      </c>
      <c r="HE977" t="s">
        <v>3</v>
      </c>
      <c r="HF977" t="s">
        <v>3</v>
      </c>
      <c r="HM977" t="s">
        <v>3</v>
      </c>
      <c r="HN977" t="s">
        <v>27</v>
      </c>
      <c r="HO977" t="s">
        <v>28</v>
      </c>
      <c r="HP977" t="s">
        <v>25</v>
      </c>
      <c r="HQ977" t="s">
        <v>25</v>
      </c>
      <c r="IK977">
        <v>0</v>
      </c>
    </row>
    <row r="978" spans="1:245" x14ac:dyDescent="0.2">
      <c r="A978">
        <v>17</v>
      </c>
      <c r="B978">
        <v>0</v>
      </c>
      <c r="C978">
        <f>ROW(SmtRes!A994)</f>
        <v>994</v>
      </c>
      <c r="D978">
        <f>ROW(EtalonRes!A1002)</f>
        <v>1002</v>
      </c>
      <c r="E978" t="s">
        <v>34</v>
      </c>
      <c r="F978" t="s">
        <v>357</v>
      </c>
      <c r="G978" t="s">
        <v>358</v>
      </c>
      <c r="H978" t="s">
        <v>22</v>
      </c>
      <c r="I978">
        <v>3</v>
      </c>
      <c r="J978">
        <v>0</v>
      </c>
      <c r="K978">
        <v>3</v>
      </c>
      <c r="O978">
        <f t="shared" si="540"/>
        <v>2677.34</v>
      </c>
      <c r="P978">
        <f>SUMIF(SmtRes!AQ990:'SmtRes'!AQ994,"=1",SmtRes!DF990:'SmtRes'!DF994)</f>
        <v>0</v>
      </c>
      <c r="Q978">
        <f>SUMIF(SmtRes!AQ990:'SmtRes'!AQ994,"=1",SmtRes!DG990:'SmtRes'!DG994)</f>
        <v>1427.08</v>
      </c>
      <c r="R978">
        <f>SUMIF(SmtRes!AQ990:'SmtRes'!AQ994,"=1",SmtRes!DH990:'SmtRes'!DH994)</f>
        <v>750.64</v>
      </c>
      <c r="S978">
        <f>SUMIF(SmtRes!AQ990:'SmtRes'!AQ994,"=1",SmtRes!DI990:'SmtRes'!DI994)</f>
        <v>499.62</v>
      </c>
      <c r="T978">
        <f t="shared" si="541"/>
        <v>0</v>
      </c>
      <c r="U978">
        <f>SUMIF(SmtRes!AQ990:'SmtRes'!AQ994,"=1",SmtRes!CV990:'SmtRes'!CV994)</f>
        <v>1.32</v>
      </c>
      <c r="V978">
        <f>SUMIF(SmtRes!AQ990:'SmtRes'!AQ994,"=1",SmtRes!CW990:'SmtRes'!CW994)</f>
        <v>1.44</v>
      </c>
      <c r="W978">
        <f t="shared" si="542"/>
        <v>0</v>
      </c>
      <c r="X978">
        <f t="shared" si="543"/>
        <v>1287.77</v>
      </c>
      <c r="Y978">
        <f t="shared" si="544"/>
        <v>750.16</v>
      </c>
      <c r="AA978">
        <v>61617792</v>
      </c>
      <c r="AB978">
        <f t="shared" si="545"/>
        <v>642.23440000000005</v>
      </c>
      <c r="AC978">
        <f t="shared" si="546"/>
        <v>0</v>
      </c>
      <c r="AD978">
        <f>ROUND((((SUM(SmtRes!BR990:'SmtRes'!BR994))-(SUM(SmtRes!BS990:'SmtRes'!BS994)))+AE978),6)</f>
        <v>475.69439999999997</v>
      </c>
      <c r="AE978">
        <f>ROUND((SUM(SmtRes!BS990:'SmtRes'!BS994)),6)</f>
        <v>250.21199999999999</v>
      </c>
      <c r="AF978">
        <f>ROUND((SUM(SmtRes!BT990:'SmtRes'!BT994)),6)</f>
        <v>166.54</v>
      </c>
      <c r="AG978">
        <f t="shared" si="547"/>
        <v>0</v>
      </c>
      <c r="AH978">
        <f>(SUM(SmtRes!BU990:'SmtRes'!BU994))</f>
        <v>0.44</v>
      </c>
      <c r="AI978">
        <f>(SUM(SmtRes!BV990:'SmtRes'!BV994))</f>
        <v>0.48</v>
      </c>
      <c r="AJ978">
        <f t="shared" si="548"/>
        <v>0</v>
      </c>
      <c r="AK978">
        <v>892.44639999999993</v>
      </c>
      <c r="AL978">
        <v>0</v>
      </c>
      <c r="AM978">
        <v>475.69439999999997</v>
      </c>
      <c r="AN978">
        <v>250.21199999999999</v>
      </c>
      <c r="AO978">
        <v>166.54</v>
      </c>
      <c r="AP978">
        <v>0</v>
      </c>
      <c r="AQ978">
        <v>0.44</v>
      </c>
      <c r="AR978">
        <v>0.48</v>
      </c>
      <c r="AS978">
        <v>0</v>
      </c>
      <c r="AT978">
        <v>103</v>
      </c>
      <c r="AU978">
        <v>60</v>
      </c>
      <c r="AV978">
        <v>1</v>
      </c>
      <c r="AW978">
        <v>1</v>
      </c>
      <c r="AZ978">
        <v>1</v>
      </c>
      <c r="BA978">
        <v>1</v>
      </c>
      <c r="BB978">
        <v>1</v>
      </c>
      <c r="BC978">
        <v>1</v>
      </c>
      <c r="BD978" t="s">
        <v>3</v>
      </c>
      <c r="BE978" t="s">
        <v>3</v>
      </c>
      <c r="BF978" t="s">
        <v>3</v>
      </c>
      <c r="BG978" t="s">
        <v>3</v>
      </c>
      <c r="BH978">
        <v>0</v>
      </c>
      <c r="BI978">
        <v>1</v>
      </c>
      <c r="BJ978" t="s">
        <v>359</v>
      </c>
      <c r="BM978">
        <v>33001</v>
      </c>
      <c r="BN978">
        <v>0</v>
      </c>
      <c r="BO978" t="s">
        <v>3</v>
      </c>
      <c r="BP978">
        <v>0</v>
      </c>
      <c r="BQ978">
        <v>2</v>
      </c>
      <c r="BR978">
        <v>0</v>
      </c>
      <c r="BS978">
        <v>1</v>
      </c>
      <c r="BT978">
        <v>1</v>
      </c>
      <c r="BU978">
        <v>1</v>
      </c>
      <c r="BV978">
        <v>1</v>
      </c>
      <c r="BW978">
        <v>1</v>
      </c>
      <c r="BX978">
        <v>1</v>
      </c>
      <c r="BY978" t="s">
        <v>3</v>
      </c>
      <c r="BZ978">
        <v>103</v>
      </c>
      <c r="CA978">
        <v>60</v>
      </c>
      <c r="CB978" t="s">
        <v>3</v>
      </c>
      <c r="CE978">
        <v>0</v>
      </c>
      <c r="CF978">
        <v>0</v>
      </c>
      <c r="CG978">
        <v>0</v>
      </c>
      <c r="CM978">
        <v>0</v>
      </c>
      <c r="CN978" t="s">
        <v>3</v>
      </c>
      <c r="CO978">
        <v>0</v>
      </c>
      <c r="CP978">
        <f t="shared" si="549"/>
        <v>2677.3399999999997</v>
      </c>
      <c r="CQ978">
        <f>SUMIF(SmtRes!AQ990:'SmtRes'!AQ994,"=1",SmtRes!AA990:'SmtRes'!AA994)</f>
        <v>0</v>
      </c>
      <c r="CR978">
        <f>SUMIF(SmtRes!AQ990:'SmtRes'!AQ994,"=1",SmtRes!AB990:'SmtRes'!AB994)</f>
        <v>1982.06</v>
      </c>
      <c r="CS978">
        <f>SUMIF(SmtRes!AQ990:'SmtRes'!AQ994,"=1",SmtRes!AC990:'SmtRes'!AC994)</f>
        <v>1042.55</v>
      </c>
      <c r="CT978">
        <f>SUMIF(SmtRes!AQ990:'SmtRes'!AQ994,"=1",SmtRes!AD990:'SmtRes'!AD994)</f>
        <v>378.5</v>
      </c>
      <c r="CU978">
        <f t="shared" si="550"/>
        <v>0</v>
      </c>
      <c r="CV978">
        <f>SUMIF(SmtRes!AQ990:'SmtRes'!AQ994,"=1",SmtRes!BU990:'SmtRes'!BU994)</f>
        <v>0.44</v>
      </c>
      <c r="CW978">
        <f>SUMIF(SmtRes!AQ990:'SmtRes'!AQ994,"=1",SmtRes!BV990:'SmtRes'!BV994)</f>
        <v>0.48</v>
      </c>
      <c r="CX978">
        <f t="shared" si="551"/>
        <v>0</v>
      </c>
      <c r="CY978">
        <f t="shared" si="552"/>
        <v>1287.7678000000001</v>
      </c>
      <c r="CZ978">
        <f t="shared" si="553"/>
        <v>750.15600000000006</v>
      </c>
      <c r="DC978" t="s">
        <v>3</v>
      </c>
      <c r="DD978" t="s">
        <v>3</v>
      </c>
      <c r="DE978" t="s">
        <v>3</v>
      </c>
      <c r="DF978" t="s">
        <v>3</v>
      </c>
      <c r="DG978" t="s">
        <v>3</v>
      </c>
      <c r="DH978" t="s">
        <v>3</v>
      </c>
      <c r="DI978" t="s">
        <v>3</v>
      </c>
      <c r="DJ978" t="s">
        <v>3</v>
      </c>
      <c r="DK978" t="s">
        <v>3</v>
      </c>
      <c r="DL978" t="s">
        <v>3</v>
      </c>
      <c r="DM978" t="s">
        <v>3</v>
      </c>
      <c r="DN978">
        <v>0</v>
      </c>
      <c r="DO978">
        <v>0</v>
      </c>
      <c r="DP978">
        <v>1</v>
      </c>
      <c r="DQ978">
        <v>1</v>
      </c>
      <c r="DU978">
        <v>1013</v>
      </c>
      <c r="DV978" t="s">
        <v>22</v>
      </c>
      <c r="DW978" t="s">
        <v>22</v>
      </c>
      <c r="DX978">
        <v>1</v>
      </c>
      <c r="DZ978" t="s">
        <v>3</v>
      </c>
      <c r="EA978" t="s">
        <v>3</v>
      </c>
      <c r="EB978" t="s">
        <v>3</v>
      </c>
      <c r="EC978" t="s">
        <v>3</v>
      </c>
      <c r="EE978">
        <v>58749547</v>
      </c>
      <c r="EF978">
        <v>2</v>
      </c>
      <c r="EG978" t="s">
        <v>24</v>
      </c>
      <c r="EH978">
        <v>27</v>
      </c>
      <c r="EI978" t="s">
        <v>25</v>
      </c>
      <c r="EJ978">
        <v>1</v>
      </c>
      <c r="EK978">
        <v>33001</v>
      </c>
      <c r="EL978" t="s">
        <v>25</v>
      </c>
      <c r="EM978" t="s">
        <v>26</v>
      </c>
      <c r="EO978" t="s">
        <v>3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0.44</v>
      </c>
      <c r="EX978">
        <v>0.48</v>
      </c>
      <c r="EY978">
        <v>0</v>
      </c>
      <c r="FQ978">
        <v>0</v>
      </c>
      <c r="FR978">
        <f t="shared" si="554"/>
        <v>0</v>
      </c>
      <c r="FS978">
        <v>0</v>
      </c>
      <c r="FX978">
        <v>103</v>
      </c>
      <c r="FY978">
        <v>60</v>
      </c>
      <c r="GA978" t="s">
        <v>3</v>
      </c>
      <c r="GD978">
        <v>1</v>
      </c>
      <c r="GF978">
        <v>1519520175</v>
      </c>
      <c r="GG978">
        <v>2</v>
      </c>
      <c r="GH978">
        <v>1</v>
      </c>
      <c r="GI978">
        <v>-2</v>
      </c>
      <c r="GJ978">
        <v>0</v>
      </c>
      <c r="GK978">
        <v>0</v>
      </c>
      <c r="GL978">
        <f t="shared" si="555"/>
        <v>0</v>
      </c>
      <c r="GM978">
        <f t="shared" si="556"/>
        <v>4715.2700000000004</v>
      </c>
      <c r="GN978">
        <f t="shared" si="557"/>
        <v>4715.2700000000004</v>
      </c>
      <c r="GO978">
        <f t="shared" si="558"/>
        <v>0</v>
      </c>
      <c r="GP978">
        <f t="shared" si="559"/>
        <v>0</v>
      </c>
      <c r="GR978">
        <v>0</v>
      </c>
      <c r="GS978">
        <v>3</v>
      </c>
      <c r="GT978">
        <v>0</v>
      </c>
      <c r="GU978" t="s">
        <v>3</v>
      </c>
      <c r="GV978">
        <f t="shared" si="560"/>
        <v>0</v>
      </c>
      <c r="GW978">
        <v>1</v>
      </c>
      <c r="GX978">
        <f t="shared" si="561"/>
        <v>0</v>
      </c>
      <c r="HA978">
        <v>0</v>
      </c>
      <c r="HB978">
        <v>0</v>
      </c>
      <c r="HC978">
        <f t="shared" si="562"/>
        <v>0</v>
      </c>
      <c r="HE978" t="s">
        <v>3</v>
      </c>
      <c r="HF978" t="s">
        <v>3</v>
      </c>
      <c r="HM978" t="s">
        <v>3</v>
      </c>
      <c r="HN978" t="s">
        <v>27</v>
      </c>
      <c r="HO978" t="s">
        <v>28</v>
      </c>
      <c r="HP978" t="s">
        <v>25</v>
      </c>
      <c r="HQ978" t="s">
        <v>25</v>
      </c>
      <c r="IK978">
        <v>0</v>
      </c>
    </row>
    <row r="979" spans="1:245" x14ac:dyDescent="0.2">
      <c r="A979">
        <v>17</v>
      </c>
      <c r="B979">
        <v>0</v>
      </c>
      <c r="C979">
        <f>ROW(SmtRes!A998)</f>
        <v>998</v>
      </c>
      <c r="D979">
        <f>ROW(EtalonRes!A1006)</f>
        <v>1006</v>
      </c>
      <c r="E979" t="s">
        <v>43</v>
      </c>
      <c r="F979" t="s">
        <v>360</v>
      </c>
      <c r="G979" t="s">
        <v>361</v>
      </c>
      <c r="H979" t="s">
        <v>22</v>
      </c>
      <c r="I979">
        <v>3</v>
      </c>
      <c r="J979">
        <v>0</v>
      </c>
      <c r="K979">
        <v>3</v>
      </c>
      <c r="O979">
        <f t="shared" si="540"/>
        <v>712.43</v>
      </c>
      <c r="P979">
        <f>SUMIF(SmtRes!AQ995:'SmtRes'!AQ998,"=1",SmtRes!DF995:'SmtRes'!DF998)</f>
        <v>0</v>
      </c>
      <c r="Q979">
        <f>SUMIF(SmtRes!AQ995:'SmtRes'!AQ998,"=1",SmtRes!DG995:'SmtRes'!DG998)</f>
        <v>241.69</v>
      </c>
      <c r="R979">
        <f>SUMIF(SmtRes!AQ995:'SmtRes'!AQ998,"=1",SmtRes!DH995:'SmtRes'!DH998)</f>
        <v>186.86</v>
      </c>
      <c r="S979">
        <f>SUMIF(SmtRes!AQ995:'SmtRes'!AQ998,"=1",SmtRes!DI995:'SmtRes'!DI998)</f>
        <v>283.88</v>
      </c>
      <c r="T979">
        <f t="shared" si="541"/>
        <v>0</v>
      </c>
      <c r="U979">
        <f>SUMIF(SmtRes!AQ995:'SmtRes'!AQ998,"=1",SmtRes!CV995:'SmtRes'!CV998)</f>
        <v>0.75</v>
      </c>
      <c r="V979">
        <f>SUMIF(SmtRes!AQ995:'SmtRes'!AQ998,"=1",SmtRes!CW995:'SmtRes'!CW998)</f>
        <v>0.42</v>
      </c>
      <c r="W979">
        <f t="shared" si="542"/>
        <v>0</v>
      </c>
      <c r="X979">
        <f t="shared" si="543"/>
        <v>484.86</v>
      </c>
      <c r="Y979">
        <f t="shared" si="544"/>
        <v>282.44</v>
      </c>
      <c r="AA979">
        <v>61617792</v>
      </c>
      <c r="AB979">
        <f t="shared" si="545"/>
        <v>175.18940000000001</v>
      </c>
      <c r="AC979">
        <f t="shared" si="546"/>
        <v>0</v>
      </c>
      <c r="AD979">
        <f>ROUND((((SUM(SmtRes!BR995:'SmtRes'!BR998))-(SUM(SmtRes!BS995:'SmtRes'!BS998)))+AE979),6)</f>
        <v>80.564400000000006</v>
      </c>
      <c r="AE979">
        <f>ROUND((SUM(SmtRes!BS995:'SmtRes'!BS998)),6)</f>
        <v>62.287399999999998</v>
      </c>
      <c r="AF979">
        <f>ROUND((SUM(SmtRes!BT995:'SmtRes'!BT998)),6)</f>
        <v>94.625</v>
      </c>
      <c r="AG979">
        <f t="shared" si="547"/>
        <v>0</v>
      </c>
      <c r="AH979">
        <f>(SUM(SmtRes!BU995:'SmtRes'!BU998))</f>
        <v>0.25</v>
      </c>
      <c r="AI979">
        <f>(SUM(SmtRes!BV995:'SmtRes'!BV998))</f>
        <v>0.14000000000000001</v>
      </c>
      <c r="AJ979">
        <f t="shared" si="548"/>
        <v>0</v>
      </c>
      <c r="AK979">
        <v>237.47680000000003</v>
      </c>
      <c r="AL979">
        <v>0</v>
      </c>
      <c r="AM979">
        <v>80.564400000000006</v>
      </c>
      <c r="AN979">
        <v>62.287400000000012</v>
      </c>
      <c r="AO979">
        <v>94.625</v>
      </c>
      <c r="AP979">
        <v>0</v>
      </c>
      <c r="AQ979">
        <v>0.25</v>
      </c>
      <c r="AR979">
        <v>0.14000000000000001</v>
      </c>
      <c r="AS979">
        <v>0</v>
      </c>
      <c r="AT979">
        <v>103</v>
      </c>
      <c r="AU979">
        <v>60</v>
      </c>
      <c r="AV979">
        <v>1</v>
      </c>
      <c r="AW979">
        <v>1</v>
      </c>
      <c r="AZ979">
        <v>1</v>
      </c>
      <c r="BA979">
        <v>1</v>
      </c>
      <c r="BB979">
        <v>1</v>
      </c>
      <c r="BC979">
        <v>1</v>
      </c>
      <c r="BD979" t="s">
        <v>3</v>
      </c>
      <c r="BE979" t="s">
        <v>3</v>
      </c>
      <c r="BF979" t="s">
        <v>3</v>
      </c>
      <c r="BG979" t="s">
        <v>3</v>
      </c>
      <c r="BH979">
        <v>0</v>
      </c>
      <c r="BI979">
        <v>1</v>
      </c>
      <c r="BJ979" t="s">
        <v>362</v>
      </c>
      <c r="BM979">
        <v>33001</v>
      </c>
      <c r="BN979">
        <v>0</v>
      </c>
      <c r="BO979" t="s">
        <v>3</v>
      </c>
      <c r="BP979">
        <v>0</v>
      </c>
      <c r="BQ979">
        <v>2</v>
      </c>
      <c r="BR979">
        <v>0</v>
      </c>
      <c r="BS979">
        <v>1</v>
      </c>
      <c r="BT979">
        <v>1</v>
      </c>
      <c r="BU979">
        <v>1</v>
      </c>
      <c r="BV979">
        <v>1</v>
      </c>
      <c r="BW979">
        <v>1</v>
      </c>
      <c r="BX979">
        <v>1</v>
      </c>
      <c r="BY979" t="s">
        <v>3</v>
      </c>
      <c r="BZ979">
        <v>103</v>
      </c>
      <c r="CA979">
        <v>60</v>
      </c>
      <c r="CB979" t="s">
        <v>3</v>
      </c>
      <c r="CE979">
        <v>0</v>
      </c>
      <c r="CF979">
        <v>0</v>
      </c>
      <c r="CG979">
        <v>0</v>
      </c>
      <c r="CM979">
        <v>0</v>
      </c>
      <c r="CN979" t="s">
        <v>3</v>
      </c>
      <c r="CO979">
        <v>0</v>
      </c>
      <c r="CP979">
        <f t="shared" si="549"/>
        <v>712.43</v>
      </c>
      <c r="CQ979">
        <f>SUMIF(SmtRes!AQ995:'SmtRes'!AQ998,"=1",SmtRes!AA995:'SmtRes'!AA998)</f>
        <v>0</v>
      </c>
      <c r="CR979">
        <f>SUMIF(SmtRes!AQ995:'SmtRes'!AQ998,"=1",SmtRes!AB995:'SmtRes'!AB998)</f>
        <v>575.46</v>
      </c>
      <c r="CS979">
        <f>SUMIF(SmtRes!AQ995:'SmtRes'!AQ998,"=1",SmtRes!AC995:'SmtRes'!AC998)</f>
        <v>444.91</v>
      </c>
      <c r="CT979">
        <f>SUMIF(SmtRes!AQ995:'SmtRes'!AQ998,"=1",SmtRes!AD995:'SmtRes'!AD998)</f>
        <v>378.5</v>
      </c>
      <c r="CU979">
        <f t="shared" si="550"/>
        <v>0</v>
      </c>
      <c r="CV979">
        <f>SUMIF(SmtRes!AQ995:'SmtRes'!AQ998,"=1",SmtRes!BU995:'SmtRes'!BU998)</f>
        <v>0.25</v>
      </c>
      <c r="CW979">
        <f>SUMIF(SmtRes!AQ995:'SmtRes'!AQ998,"=1",SmtRes!BV995:'SmtRes'!BV998)</f>
        <v>0.14000000000000001</v>
      </c>
      <c r="CX979">
        <f t="shared" si="551"/>
        <v>0</v>
      </c>
      <c r="CY979">
        <f t="shared" si="552"/>
        <v>484.86220000000003</v>
      </c>
      <c r="CZ979">
        <f t="shared" si="553"/>
        <v>282.44400000000002</v>
      </c>
      <c r="DC979" t="s">
        <v>3</v>
      </c>
      <c r="DD979" t="s">
        <v>3</v>
      </c>
      <c r="DE979" t="s">
        <v>3</v>
      </c>
      <c r="DF979" t="s">
        <v>3</v>
      </c>
      <c r="DG979" t="s">
        <v>3</v>
      </c>
      <c r="DH979" t="s">
        <v>3</v>
      </c>
      <c r="DI979" t="s">
        <v>3</v>
      </c>
      <c r="DJ979" t="s">
        <v>3</v>
      </c>
      <c r="DK979" t="s">
        <v>3</v>
      </c>
      <c r="DL979" t="s">
        <v>3</v>
      </c>
      <c r="DM979" t="s">
        <v>3</v>
      </c>
      <c r="DN979">
        <v>0</v>
      </c>
      <c r="DO979">
        <v>0</v>
      </c>
      <c r="DP979">
        <v>1</v>
      </c>
      <c r="DQ979">
        <v>1</v>
      </c>
      <c r="DU979">
        <v>1013</v>
      </c>
      <c r="DV979" t="s">
        <v>22</v>
      </c>
      <c r="DW979" t="s">
        <v>22</v>
      </c>
      <c r="DX979">
        <v>1</v>
      </c>
      <c r="DZ979" t="s">
        <v>3</v>
      </c>
      <c r="EA979" t="s">
        <v>3</v>
      </c>
      <c r="EB979" t="s">
        <v>3</v>
      </c>
      <c r="EC979" t="s">
        <v>3</v>
      </c>
      <c r="EE979">
        <v>58749547</v>
      </c>
      <c r="EF979">
        <v>2</v>
      </c>
      <c r="EG979" t="s">
        <v>24</v>
      </c>
      <c r="EH979">
        <v>27</v>
      </c>
      <c r="EI979" t="s">
        <v>25</v>
      </c>
      <c r="EJ979">
        <v>1</v>
      </c>
      <c r="EK979">
        <v>33001</v>
      </c>
      <c r="EL979" t="s">
        <v>25</v>
      </c>
      <c r="EM979" t="s">
        <v>26</v>
      </c>
      <c r="EO979" t="s">
        <v>3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0.25</v>
      </c>
      <c r="EX979">
        <v>0.14000000000000001</v>
      </c>
      <c r="EY979">
        <v>0</v>
      </c>
      <c r="FQ979">
        <v>0</v>
      </c>
      <c r="FR979">
        <f t="shared" si="554"/>
        <v>0</v>
      </c>
      <c r="FS979">
        <v>0</v>
      </c>
      <c r="FX979">
        <v>103</v>
      </c>
      <c r="FY979">
        <v>60</v>
      </c>
      <c r="GA979" t="s">
        <v>3</v>
      </c>
      <c r="GD979">
        <v>1</v>
      </c>
      <c r="GF979">
        <v>1247661634</v>
      </c>
      <c r="GG979">
        <v>2</v>
      </c>
      <c r="GH979">
        <v>1</v>
      </c>
      <c r="GI979">
        <v>-2</v>
      </c>
      <c r="GJ979">
        <v>0</v>
      </c>
      <c r="GK979">
        <v>0</v>
      </c>
      <c r="GL979">
        <f t="shared" si="555"/>
        <v>0</v>
      </c>
      <c r="GM979">
        <f t="shared" si="556"/>
        <v>1479.73</v>
      </c>
      <c r="GN979">
        <f t="shared" si="557"/>
        <v>1479.73</v>
      </c>
      <c r="GO979">
        <f t="shared" si="558"/>
        <v>0</v>
      </c>
      <c r="GP979">
        <f t="shared" si="559"/>
        <v>0</v>
      </c>
      <c r="GR979">
        <v>0</v>
      </c>
      <c r="GS979">
        <v>3</v>
      </c>
      <c r="GT979">
        <v>0</v>
      </c>
      <c r="GU979" t="s">
        <v>3</v>
      </c>
      <c r="GV979">
        <f t="shared" si="560"/>
        <v>0</v>
      </c>
      <c r="GW979">
        <v>1</v>
      </c>
      <c r="GX979">
        <f t="shared" si="561"/>
        <v>0</v>
      </c>
      <c r="HA979">
        <v>0</v>
      </c>
      <c r="HB979">
        <v>0</v>
      </c>
      <c r="HC979">
        <f t="shared" si="562"/>
        <v>0</v>
      </c>
      <c r="HE979" t="s">
        <v>3</v>
      </c>
      <c r="HF979" t="s">
        <v>3</v>
      </c>
      <c r="HM979" t="s">
        <v>3</v>
      </c>
      <c r="HN979" t="s">
        <v>27</v>
      </c>
      <c r="HO979" t="s">
        <v>28</v>
      </c>
      <c r="HP979" t="s">
        <v>25</v>
      </c>
      <c r="HQ979" t="s">
        <v>25</v>
      </c>
      <c r="IK979">
        <v>0</v>
      </c>
    </row>
    <row r="980" spans="1:245" x14ac:dyDescent="0.2">
      <c r="A980">
        <v>17</v>
      </c>
      <c r="B980">
        <v>0</v>
      </c>
      <c r="C980">
        <f>ROW(SmtRes!A1002)</f>
        <v>1002</v>
      </c>
      <c r="D980">
        <f>ROW(EtalonRes!A1010)</f>
        <v>1010</v>
      </c>
      <c r="E980" t="s">
        <v>47</v>
      </c>
      <c r="F980" t="s">
        <v>20</v>
      </c>
      <c r="G980" t="s">
        <v>21</v>
      </c>
      <c r="H980" t="s">
        <v>22</v>
      </c>
      <c r="I980">
        <v>12</v>
      </c>
      <c r="J980">
        <v>0</v>
      </c>
      <c r="K980">
        <v>12</v>
      </c>
      <c r="O980">
        <f t="shared" si="540"/>
        <v>15519.49</v>
      </c>
      <c r="P980">
        <f>SUMIF(SmtRes!AQ999:'SmtRes'!AQ1002,"=1",SmtRes!DF999:'SmtRes'!DF1002)</f>
        <v>0</v>
      </c>
      <c r="Q980">
        <f>SUMIF(SmtRes!AQ999:'SmtRes'!AQ1002,"=1",SmtRes!DG999:'SmtRes'!DG1002)</f>
        <v>2958.45</v>
      </c>
      <c r="R980">
        <f>SUMIF(SmtRes!AQ999:'SmtRes'!AQ1002,"=1",SmtRes!DH999:'SmtRes'!DH1002)</f>
        <v>2936.4</v>
      </c>
      <c r="S980">
        <f>SUMIF(SmtRes!AQ999:'SmtRes'!AQ1002,"=1",SmtRes!DI999:'SmtRes'!DI1002)</f>
        <v>9624.64</v>
      </c>
      <c r="T980">
        <f t="shared" si="541"/>
        <v>0</v>
      </c>
      <c r="U980">
        <f>SUMIF(SmtRes!AQ999:'SmtRes'!AQ1002,"=1",SmtRes!CV999:'SmtRes'!CV1002)</f>
        <v>24.36</v>
      </c>
      <c r="V980">
        <f>SUMIF(SmtRes!AQ999:'SmtRes'!AQ1002,"=1",SmtRes!CW999:'SmtRes'!CW1002)</f>
        <v>6.6000000000000005</v>
      </c>
      <c r="W980">
        <f t="shared" si="542"/>
        <v>0</v>
      </c>
      <c r="X980">
        <f t="shared" si="543"/>
        <v>12937.87</v>
      </c>
      <c r="Y980">
        <f t="shared" si="544"/>
        <v>7536.62</v>
      </c>
      <c r="AA980">
        <v>61617792</v>
      </c>
      <c r="AB980">
        <f t="shared" si="545"/>
        <v>1012.7035</v>
      </c>
      <c r="AC980">
        <f t="shared" si="546"/>
        <v>0</v>
      </c>
      <c r="AD980">
        <f>ROUND((((SUM(SmtRes!BR999:'SmtRes'!BR1002))-(SUM(SmtRes!BS999:'SmtRes'!BS1002)))+AE980),6)</f>
        <v>210.65049999999999</v>
      </c>
      <c r="AE980">
        <f>ROUND((SUM(SmtRes!BS999:'SmtRes'!BS1002)),6)</f>
        <v>244.70050000000001</v>
      </c>
      <c r="AF980">
        <f>ROUND((SUM(SmtRes!BT999:'SmtRes'!BT1002)),6)</f>
        <v>802.053</v>
      </c>
      <c r="AG980">
        <f t="shared" si="547"/>
        <v>0</v>
      </c>
      <c r="AH980">
        <f>(SUM(SmtRes!BU999:'SmtRes'!BU1002))</f>
        <v>2.0299999999999998</v>
      </c>
      <c r="AI980">
        <f>(SUM(SmtRes!BV999:'SmtRes'!BV1002))</f>
        <v>0.55000000000000004</v>
      </c>
      <c r="AJ980">
        <f t="shared" si="548"/>
        <v>0</v>
      </c>
      <c r="AK980">
        <v>1257.404</v>
      </c>
      <c r="AL980">
        <v>0</v>
      </c>
      <c r="AM980">
        <v>210.65050000000002</v>
      </c>
      <c r="AN980">
        <v>244.70050000000003</v>
      </c>
      <c r="AO980">
        <v>802.053</v>
      </c>
      <c r="AP980">
        <v>0</v>
      </c>
      <c r="AQ980">
        <v>2.0299999999999998</v>
      </c>
      <c r="AR980">
        <v>0.55000000000000004</v>
      </c>
      <c r="AS980">
        <v>0</v>
      </c>
      <c r="AT980">
        <v>103</v>
      </c>
      <c r="AU980">
        <v>60</v>
      </c>
      <c r="AV980">
        <v>1</v>
      </c>
      <c r="AW980">
        <v>1</v>
      </c>
      <c r="AZ980">
        <v>1</v>
      </c>
      <c r="BA980">
        <v>1</v>
      </c>
      <c r="BB980">
        <v>1</v>
      </c>
      <c r="BC980">
        <v>1</v>
      </c>
      <c r="BD980" t="s">
        <v>3</v>
      </c>
      <c r="BE980" t="s">
        <v>3</v>
      </c>
      <c r="BF980" t="s">
        <v>3</v>
      </c>
      <c r="BG980" t="s">
        <v>3</v>
      </c>
      <c r="BH980">
        <v>0</v>
      </c>
      <c r="BI980">
        <v>1</v>
      </c>
      <c r="BJ980" t="s">
        <v>23</v>
      </c>
      <c r="BM980">
        <v>33002</v>
      </c>
      <c r="BN980">
        <v>0</v>
      </c>
      <c r="BO980" t="s">
        <v>3</v>
      </c>
      <c r="BP980">
        <v>0</v>
      </c>
      <c r="BQ980">
        <v>2</v>
      </c>
      <c r="BR980">
        <v>0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 t="s">
        <v>3</v>
      </c>
      <c r="BZ980">
        <v>103</v>
      </c>
      <c r="CA980">
        <v>60</v>
      </c>
      <c r="CB980" t="s">
        <v>3</v>
      </c>
      <c r="CE980">
        <v>0</v>
      </c>
      <c r="CF980">
        <v>0</v>
      </c>
      <c r="CG980">
        <v>0</v>
      </c>
      <c r="CM980">
        <v>0</v>
      </c>
      <c r="CN980" t="s">
        <v>3</v>
      </c>
      <c r="CO980">
        <v>0</v>
      </c>
      <c r="CP980">
        <f t="shared" si="549"/>
        <v>15519.49</v>
      </c>
      <c r="CQ980">
        <f>SUMIF(SmtRes!AQ999:'SmtRes'!AQ1002,"=1",SmtRes!AA999:'SmtRes'!AA1002)</f>
        <v>0</v>
      </c>
      <c r="CR980">
        <f>SUMIF(SmtRes!AQ999:'SmtRes'!AQ1002,"=1",SmtRes!AB999:'SmtRes'!AB1002)</f>
        <v>972.7</v>
      </c>
      <c r="CS980">
        <f>SUMIF(SmtRes!AQ999:'SmtRes'!AQ1002,"=1",SmtRes!AC999:'SmtRes'!AC1002)</f>
        <v>889.82</v>
      </c>
      <c r="CT980">
        <f>SUMIF(SmtRes!AQ999:'SmtRes'!AQ1002,"=1",SmtRes!AD999:'SmtRes'!AD1002)</f>
        <v>395.1</v>
      </c>
      <c r="CU980">
        <f t="shared" si="550"/>
        <v>0</v>
      </c>
      <c r="CV980">
        <f>SUMIF(SmtRes!AQ999:'SmtRes'!AQ1002,"=1",SmtRes!BU999:'SmtRes'!BU1002)</f>
        <v>2.0299999999999998</v>
      </c>
      <c r="CW980">
        <f>SUMIF(SmtRes!AQ999:'SmtRes'!AQ1002,"=1",SmtRes!BV999:'SmtRes'!BV1002)</f>
        <v>0.55000000000000004</v>
      </c>
      <c r="CX980">
        <f t="shared" si="551"/>
        <v>0</v>
      </c>
      <c r="CY980">
        <f t="shared" si="552"/>
        <v>12937.8712</v>
      </c>
      <c r="CZ980">
        <f t="shared" si="553"/>
        <v>7536.6239999999989</v>
      </c>
      <c r="DC980" t="s">
        <v>3</v>
      </c>
      <c r="DD980" t="s">
        <v>3</v>
      </c>
      <c r="DE980" t="s">
        <v>3</v>
      </c>
      <c r="DF980" t="s">
        <v>3</v>
      </c>
      <c r="DG980" t="s">
        <v>3</v>
      </c>
      <c r="DH980" t="s">
        <v>3</v>
      </c>
      <c r="DI980" t="s">
        <v>3</v>
      </c>
      <c r="DJ980" t="s">
        <v>3</v>
      </c>
      <c r="DK980" t="s">
        <v>3</v>
      </c>
      <c r="DL980" t="s">
        <v>3</v>
      </c>
      <c r="DM980" t="s">
        <v>3</v>
      </c>
      <c r="DN980">
        <v>0</v>
      </c>
      <c r="DO980">
        <v>0</v>
      </c>
      <c r="DP980">
        <v>1</v>
      </c>
      <c r="DQ980">
        <v>1</v>
      </c>
      <c r="DU980">
        <v>1013</v>
      </c>
      <c r="DV980" t="s">
        <v>22</v>
      </c>
      <c r="DW980" t="s">
        <v>22</v>
      </c>
      <c r="DX980">
        <v>1</v>
      </c>
      <c r="DZ980" t="s">
        <v>3</v>
      </c>
      <c r="EA980" t="s">
        <v>3</v>
      </c>
      <c r="EB980" t="s">
        <v>3</v>
      </c>
      <c r="EC980" t="s">
        <v>3</v>
      </c>
      <c r="EE980">
        <v>58749856</v>
      </c>
      <c r="EF980">
        <v>2</v>
      </c>
      <c r="EG980" t="s">
        <v>24</v>
      </c>
      <c r="EH980">
        <v>27</v>
      </c>
      <c r="EI980" t="s">
        <v>25</v>
      </c>
      <c r="EJ980">
        <v>1</v>
      </c>
      <c r="EK980">
        <v>33002</v>
      </c>
      <c r="EL980" t="s">
        <v>25</v>
      </c>
      <c r="EM980" t="s">
        <v>26</v>
      </c>
      <c r="EO980" t="s">
        <v>3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2.0299999999999998</v>
      </c>
      <c r="EX980">
        <v>0.55000000000000004</v>
      </c>
      <c r="EY980">
        <v>0</v>
      </c>
      <c r="FQ980">
        <v>0</v>
      </c>
      <c r="FR980">
        <f t="shared" si="554"/>
        <v>0</v>
      </c>
      <c r="FS980">
        <v>0</v>
      </c>
      <c r="FX980">
        <v>103</v>
      </c>
      <c r="FY980">
        <v>60</v>
      </c>
      <c r="GA980" t="s">
        <v>3</v>
      </c>
      <c r="GD980">
        <v>1</v>
      </c>
      <c r="GF980">
        <v>-765834166</v>
      </c>
      <c r="GG980">
        <v>2</v>
      </c>
      <c r="GH980">
        <v>1</v>
      </c>
      <c r="GI980">
        <v>-2</v>
      </c>
      <c r="GJ980">
        <v>0</v>
      </c>
      <c r="GK980">
        <v>0</v>
      </c>
      <c r="GL980">
        <f t="shared" si="555"/>
        <v>0</v>
      </c>
      <c r="GM980">
        <f t="shared" si="556"/>
        <v>35993.980000000003</v>
      </c>
      <c r="GN980">
        <f t="shared" si="557"/>
        <v>35993.980000000003</v>
      </c>
      <c r="GO980">
        <f t="shared" si="558"/>
        <v>0</v>
      </c>
      <c r="GP980">
        <f t="shared" si="559"/>
        <v>0</v>
      </c>
      <c r="GR980">
        <v>0</v>
      </c>
      <c r="GS980">
        <v>3</v>
      </c>
      <c r="GT980">
        <v>0</v>
      </c>
      <c r="GU980" t="s">
        <v>3</v>
      </c>
      <c r="GV980">
        <f t="shared" si="560"/>
        <v>0</v>
      </c>
      <c r="GW980">
        <v>1</v>
      </c>
      <c r="GX980">
        <f t="shared" si="561"/>
        <v>0</v>
      </c>
      <c r="HA980">
        <v>0</v>
      </c>
      <c r="HB980">
        <v>0</v>
      </c>
      <c r="HC980">
        <f t="shared" si="562"/>
        <v>0</v>
      </c>
      <c r="HE980" t="s">
        <v>3</v>
      </c>
      <c r="HF980" t="s">
        <v>3</v>
      </c>
      <c r="HM980" t="s">
        <v>3</v>
      </c>
      <c r="HN980" t="s">
        <v>27</v>
      </c>
      <c r="HO980" t="s">
        <v>28</v>
      </c>
      <c r="HP980" t="s">
        <v>25</v>
      </c>
      <c r="HQ980" t="s">
        <v>25</v>
      </c>
      <c r="IK980">
        <v>0</v>
      </c>
    </row>
    <row r="981" spans="1:245" x14ac:dyDescent="0.2">
      <c r="A981">
        <v>17</v>
      </c>
      <c r="B981">
        <v>0</v>
      </c>
      <c r="C981">
        <f>ROW(SmtRes!A1005)</f>
        <v>1005</v>
      </c>
      <c r="D981">
        <f>ROW(EtalonRes!A1013)</f>
        <v>1013</v>
      </c>
      <c r="E981" t="s">
        <v>58</v>
      </c>
      <c r="F981" t="s">
        <v>30</v>
      </c>
      <c r="G981" t="s">
        <v>31</v>
      </c>
      <c r="H981" t="s">
        <v>32</v>
      </c>
      <c r="I981">
        <v>6</v>
      </c>
      <c r="J981">
        <v>0</v>
      </c>
      <c r="K981">
        <v>6</v>
      </c>
      <c r="O981">
        <f t="shared" si="540"/>
        <v>1563.71</v>
      </c>
      <c r="P981">
        <f>SUMIF(SmtRes!AQ1003:'SmtRes'!AQ1005,"=1",SmtRes!DF1003:'SmtRes'!DF1005)</f>
        <v>0</v>
      </c>
      <c r="Q981">
        <f>SUMIF(SmtRes!AQ1003:'SmtRes'!AQ1005,"=1",SmtRes!DG1003:'SmtRes'!DG1005)</f>
        <v>98.32</v>
      </c>
      <c r="R981">
        <f>SUMIF(SmtRes!AQ1003:'SmtRes'!AQ1005,"=1",SmtRes!DH1003:'SmtRes'!DH1005)</f>
        <v>80.08</v>
      </c>
      <c r="S981">
        <f>SUMIF(SmtRes!AQ1003:'SmtRes'!AQ1005,"=1",SmtRes!DI1003:'SmtRes'!DI1005)</f>
        <v>1385.31</v>
      </c>
      <c r="T981">
        <f t="shared" si="541"/>
        <v>0</v>
      </c>
      <c r="U981">
        <f>SUMIF(SmtRes!AQ1003:'SmtRes'!AQ1005,"=1",SmtRes!CV1003:'SmtRes'!CV1005)</f>
        <v>3.66</v>
      </c>
      <c r="V981">
        <f>SUMIF(SmtRes!AQ1003:'SmtRes'!AQ1005,"=1",SmtRes!CW1003:'SmtRes'!CW1005)</f>
        <v>0.18</v>
      </c>
      <c r="W981">
        <f t="shared" si="542"/>
        <v>0</v>
      </c>
      <c r="X981">
        <f t="shared" si="543"/>
        <v>1509.35</v>
      </c>
      <c r="Y981">
        <f t="shared" si="544"/>
        <v>879.23</v>
      </c>
      <c r="AA981">
        <v>61617792</v>
      </c>
      <c r="AB981">
        <f t="shared" si="545"/>
        <v>247.27160000000001</v>
      </c>
      <c r="AC981">
        <f t="shared" si="546"/>
        <v>0</v>
      </c>
      <c r="AD981">
        <f>ROUND((((SUM(SmtRes!BR1003:'SmtRes'!BR1005))-(SUM(SmtRes!BS1003:'SmtRes'!BS1005)))+AE981),6)</f>
        <v>16.386600000000001</v>
      </c>
      <c r="AE981">
        <f>ROUND((SUM(SmtRes!BS1003:'SmtRes'!BS1005)),6)</f>
        <v>13.347300000000001</v>
      </c>
      <c r="AF981">
        <f>ROUND((SUM(SmtRes!BT1003:'SmtRes'!BT1005)),6)</f>
        <v>230.88499999999999</v>
      </c>
      <c r="AG981">
        <f t="shared" si="547"/>
        <v>0</v>
      </c>
      <c r="AH981">
        <f>(SUM(SmtRes!BU1003:'SmtRes'!BU1005))</f>
        <v>0.61</v>
      </c>
      <c r="AI981">
        <f>(SUM(SmtRes!BV1003:'SmtRes'!BV1005))</f>
        <v>0.03</v>
      </c>
      <c r="AJ981">
        <f t="shared" si="548"/>
        <v>0</v>
      </c>
      <c r="AK981">
        <v>260.6189</v>
      </c>
      <c r="AL981">
        <v>0</v>
      </c>
      <c r="AM981">
        <v>16.386600000000001</v>
      </c>
      <c r="AN981">
        <v>13.347300000000001</v>
      </c>
      <c r="AO981">
        <v>230.88499999999999</v>
      </c>
      <c r="AP981">
        <v>0</v>
      </c>
      <c r="AQ981">
        <v>0.61</v>
      </c>
      <c r="AR981">
        <v>0.03</v>
      </c>
      <c r="AS981">
        <v>0</v>
      </c>
      <c r="AT981">
        <v>103</v>
      </c>
      <c r="AU981">
        <v>60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0</v>
      </c>
      <c r="BI981">
        <v>1</v>
      </c>
      <c r="BJ981" t="s">
        <v>33</v>
      </c>
      <c r="BM981">
        <v>33001</v>
      </c>
      <c r="BN981">
        <v>0</v>
      </c>
      <c r="BO981" t="s">
        <v>3</v>
      </c>
      <c r="BP981">
        <v>0</v>
      </c>
      <c r="BQ981">
        <v>2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103</v>
      </c>
      <c r="CA981">
        <v>60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3</v>
      </c>
      <c r="CO981">
        <v>0</v>
      </c>
      <c r="CP981">
        <f t="shared" si="549"/>
        <v>1563.7099999999998</v>
      </c>
      <c r="CQ981">
        <f>SUMIF(SmtRes!AQ1003:'SmtRes'!AQ1005,"=1",SmtRes!AA1003:'SmtRes'!AA1005)</f>
        <v>0</v>
      </c>
      <c r="CR981">
        <f>SUMIF(SmtRes!AQ1003:'SmtRes'!AQ1005,"=1",SmtRes!AB1003:'SmtRes'!AB1005)</f>
        <v>546.22</v>
      </c>
      <c r="CS981">
        <f>SUMIF(SmtRes!AQ1003:'SmtRes'!AQ1005,"=1",SmtRes!AC1003:'SmtRes'!AC1005)</f>
        <v>444.91</v>
      </c>
      <c r="CT981">
        <f>SUMIF(SmtRes!AQ1003:'SmtRes'!AQ1005,"=1",SmtRes!AD1003:'SmtRes'!AD1005)</f>
        <v>378.5</v>
      </c>
      <c r="CU981">
        <f t="shared" si="550"/>
        <v>0</v>
      </c>
      <c r="CV981">
        <f>SUMIF(SmtRes!AQ1003:'SmtRes'!AQ1005,"=1",SmtRes!BU1003:'SmtRes'!BU1005)</f>
        <v>0.61</v>
      </c>
      <c r="CW981">
        <f>SUMIF(SmtRes!AQ1003:'SmtRes'!AQ1005,"=1",SmtRes!BV1003:'SmtRes'!BV1005)</f>
        <v>0.03</v>
      </c>
      <c r="CX981">
        <f t="shared" si="551"/>
        <v>0</v>
      </c>
      <c r="CY981">
        <f t="shared" si="552"/>
        <v>1509.3516999999999</v>
      </c>
      <c r="CZ981">
        <f t="shared" si="553"/>
        <v>879.23399999999992</v>
      </c>
      <c r="DC981" t="s">
        <v>3</v>
      </c>
      <c r="DD981" t="s">
        <v>3</v>
      </c>
      <c r="DE981" t="s">
        <v>3</v>
      </c>
      <c r="DF981" t="s">
        <v>3</v>
      </c>
      <c r="DG981" t="s">
        <v>3</v>
      </c>
      <c r="DH981" t="s">
        <v>3</v>
      </c>
      <c r="DI981" t="s">
        <v>3</v>
      </c>
      <c r="DJ981" t="s">
        <v>3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1013</v>
      </c>
      <c r="DV981" t="s">
        <v>32</v>
      </c>
      <c r="DW981" t="s">
        <v>32</v>
      </c>
      <c r="DX981">
        <v>1</v>
      </c>
      <c r="DZ981" t="s">
        <v>3</v>
      </c>
      <c r="EA981" t="s">
        <v>3</v>
      </c>
      <c r="EB981" t="s">
        <v>3</v>
      </c>
      <c r="EC981" t="s">
        <v>3</v>
      </c>
      <c r="EE981">
        <v>58749547</v>
      </c>
      <c r="EF981">
        <v>2</v>
      </c>
      <c r="EG981" t="s">
        <v>24</v>
      </c>
      <c r="EH981">
        <v>27</v>
      </c>
      <c r="EI981" t="s">
        <v>25</v>
      </c>
      <c r="EJ981">
        <v>1</v>
      </c>
      <c r="EK981">
        <v>33001</v>
      </c>
      <c r="EL981" t="s">
        <v>25</v>
      </c>
      <c r="EM981" t="s">
        <v>26</v>
      </c>
      <c r="EO981" t="s">
        <v>3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0.61</v>
      </c>
      <c r="EX981">
        <v>0.03</v>
      </c>
      <c r="EY981">
        <v>0</v>
      </c>
      <c r="FQ981">
        <v>0</v>
      </c>
      <c r="FR981">
        <f t="shared" si="554"/>
        <v>0</v>
      </c>
      <c r="FS981">
        <v>0</v>
      </c>
      <c r="FX981">
        <v>103</v>
      </c>
      <c r="FY981">
        <v>60</v>
      </c>
      <c r="GA981" t="s">
        <v>3</v>
      </c>
      <c r="GD981">
        <v>1</v>
      </c>
      <c r="GF981">
        <v>-1682727516</v>
      </c>
      <c r="GG981">
        <v>2</v>
      </c>
      <c r="GH981">
        <v>1</v>
      </c>
      <c r="GI981">
        <v>-2</v>
      </c>
      <c r="GJ981">
        <v>0</v>
      </c>
      <c r="GK981">
        <v>0</v>
      </c>
      <c r="GL981">
        <f t="shared" si="555"/>
        <v>0</v>
      </c>
      <c r="GM981">
        <f t="shared" si="556"/>
        <v>3952.29</v>
      </c>
      <c r="GN981">
        <f t="shared" si="557"/>
        <v>3952.29</v>
      </c>
      <c r="GO981">
        <f t="shared" si="558"/>
        <v>0</v>
      </c>
      <c r="GP981">
        <f t="shared" si="559"/>
        <v>0</v>
      </c>
      <c r="GR981">
        <v>0</v>
      </c>
      <c r="GS981">
        <v>3</v>
      </c>
      <c r="GT981">
        <v>0</v>
      </c>
      <c r="GU981" t="s">
        <v>3</v>
      </c>
      <c r="GV981">
        <f t="shared" si="560"/>
        <v>0</v>
      </c>
      <c r="GW981">
        <v>1</v>
      </c>
      <c r="GX981">
        <f t="shared" si="561"/>
        <v>0</v>
      </c>
      <c r="HA981">
        <v>0</v>
      </c>
      <c r="HB981">
        <v>0</v>
      </c>
      <c r="HC981">
        <f t="shared" si="562"/>
        <v>0</v>
      </c>
      <c r="HE981" t="s">
        <v>3</v>
      </c>
      <c r="HF981" t="s">
        <v>3</v>
      </c>
      <c r="HM981" t="s">
        <v>3</v>
      </c>
      <c r="HN981" t="s">
        <v>27</v>
      </c>
      <c r="HO981" t="s">
        <v>28</v>
      </c>
      <c r="HP981" t="s">
        <v>25</v>
      </c>
      <c r="HQ981" t="s">
        <v>25</v>
      </c>
      <c r="IK981">
        <v>0</v>
      </c>
    </row>
    <row r="982" spans="1:245" x14ac:dyDescent="0.2">
      <c r="A982">
        <v>17</v>
      </c>
      <c r="B982">
        <v>0</v>
      </c>
      <c r="C982">
        <f>ROW(SmtRes!A1019)</f>
        <v>1019</v>
      </c>
      <c r="D982">
        <f>ROW(EtalonRes!A1027)</f>
        <v>1027</v>
      </c>
      <c r="E982" t="s">
        <v>62</v>
      </c>
      <c r="F982" t="s">
        <v>35</v>
      </c>
      <c r="G982" t="s">
        <v>363</v>
      </c>
      <c r="H982" t="s">
        <v>37</v>
      </c>
      <c r="I982">
        <v>7</v>
      </c>
      <c r="J982">
        <v>0</v>
      </c>
      <c r="K982">
        <v>7</v>
      </c>
      <c r="O982">
        <f t="shared" si="540"/>
        <v>5251.01</v>
      </c>
      <c r="P982">
        <f>SUMIF(SmtRes!AQ1006:'SmtRes'!AQ1019,"=1",SmtRes!DF1006:'SmtRes'!DF1019)</f>
        <v>0</v>
      </c>
      <c r="Q982">
        <f>SUMIF(SmtRes!AQ1006:'SmtRes'!AQ1019,"=1",SmtRes!DG1006:'SmtRes'!DG1019)</f>
        <v>1013.62</v>
      </c>
      <c r="R982">
        <f>SUMIF(SmtRes!AQ1006:'SmtRes'!AQ1019,"=1",SmtRes!DH1006:'SmtRes'!DH1019)</f>
        <v>999.71</v>
      </c>
      <c r="S982">
        <f>SUMIF(SmtRes!AQ1006:'SmtRes'!AQ1019,"=1",SmtRes!DI1006:'SmtRes'!DI1019)</f>
        <v>3237.68</v>
      </c>
      <c r="T982">
        <f t="shared" si="541"/>
        <v>0</v>
      </c>
      <c r="U982">
        <f>SUMIF(SmtRes!AQ1006:'SmtRes'!AQ1019,"=1",SmtRes!CV1006:'SmtRes'!CV1019)</f>
        <v>7.8959999999999999</v>
      </c>
      <c r="V982">
        <f>SUMIF(SmtRes!AQ1006:'SmtRes'!AQ1019,"=1",SmtRes!CW1006:'SmtRes'!CW1019)</f>
        <v>2.2469999999999999</v>
      </c>
      <c r="W982">
        <f t="shared" si="542"/>
        <v>0</v>
      </c>
      <c r="X982">
        <f t="shared" si="543"/>
        <v>4364.51</v>
      </c>
      <c r="Y982">
        <f t="shared" si="544"/>
        <v>2542.4299999999998</v>
      </c>
      <c r="AA982">
        <v>61617792</v>
      </c>
      <c r="AB982">
        <f t="shared" si="545"/>
        <v>586.99179000000004</v>
      </c>
      <c r="AC982">
        <f t="shared" si="546"/>
        <v>0</v>
      </c>
      <c r="AD982">
        <f>ROUND((((SUM(SmtRes!BR1006:'SmtRes'!BR1019))-(SUM(SmtRes!BS1006:'SmtRes'!BS1019)))+AE982),6)</f>
        <v>124.46666999999999</v>
      </c>
      <c r="AE982">
        <f>ROUND((SUM(SmtRes!BS1006:'SmtRes'!BS1019)),6)</f>
        <v>142.81611000000001</v>
      </c>
      <c r="AF982">
        <f>ROUND((SUM(SmtRes!BT1006:'SmtRes'!BT1019)),6)</f>
        <v>462.52512000000002</v>
      </c>
      <c r="AG982">
        <f t="shared" si="547"/>
        <v>0</v>
      </c>
      <c r="AH982">
        <f>(SUM(SmtRes!BU1006:'SmtRes'!BU1019))</f>
        <v>1.1279999999999999</v>
      </c>
      <c r="AI982">
        <f>(SUM(SmtRes!BV1006:'SmtRes'!BV1019))</f>
        <v>0.32100000000000001</v>
      </c>
      <c r="AJ982">
        <f t="shared" si="548"/>
        <v>0</v>
      </c>
      <c r="AK982">
        <v>2469.8648979999998</v>
      </c>
      <c r="AL982">
        <v>37.171897999999999</v>
      </c>
      <c r="AM982">
        <v>414.88890000000004</v>
      </c>
      <c r="AN982">
        <v>476.05369999999999</v>
      </c>
      <c r="AO982">
        <v>1541.7503999999999</v>
      </c>
      <c r="AP982">
        <v>0</v>
      </c>
      <c r="AQ982">
        <v>3.76</v>
      </c>
      <c r="AR982">
        <v>1.07</v>
      </c>
      <c r="AS982">
        <v>0</v>
      </c>
      <c r="AT982">
        <v>103</v>
      </c>
      <c r="AU982">
        <v>60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0</v>
      </c>
      <c r="BI982">
        <v>1</v>
      </c>
      <c r="BJ982" t="s">
        <v>38</v>
      </c>
      <c r="BM982">
        <v>33001</v>
      </c>
      <c r="BN982">
        <v>0</v>
      </c>
      <c r="BO982" t="s">
        <v>3</v>
      </c>
      <c r="BP982">
        <v>0</v>
      </c>
      <c r="BQ982">
        <v>2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103</v>
      </c>
      <c r="CA982">
        <v>60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39</v>
      </c>
      <c r="CO982">
        <v>0</v>
      </c>
      <c r="CP982">
        <f t="shared" si="549"/>
        <v>5251.01</v>
      </c>
      <c r="CQ982">
        <f>SUMIF(SmtRes!AQ1006:'SmtRes'!AQ1019,"=1",SmtRes!AA1006:'SmtRes'!AA1019)</f>
        <v>87420.73000000001</v>
      </c>
      <c r="CR982">
        <f>SUMIF(SmtRes!AQ1006:'SmtRes'!AQ1019,"=1",SmtRes!AB1006:'SmtRes'!AB1019)</f>
        <v>972.7</v>
      </c>
      <c r="CS982">
        <f>SUMIF(SmtRes!AQ1006:'SmtRes'!AQ1019,"=1",SmtRes!AC1006:'SmtRes'!AC1019)</f>
        <v>889.82</v>
      </c>
      <c r="CT982">
        <f>SUMIF(SmtRes!AQ1006:'SmtRes'!AQ1019,"=1",SmtRes!AD1006:'SmtRes'!AD1019)</f>
        <v>410.04</v>
      </c>
      <c r="CU982">
        <f t="shared" si="550"/>
        <v>0</v>
      </c>
      <c r="CV982">
        <f>SUMIF(SmtRes!AQ1006:'SmtRes'!AQ1019,"=1",SmtRes!BU1006:'SmtRes'!BU1019)</f>
        <v>1.1279999999999999</v>
      </c>
      <c r="CW982">
        <f>SUMIF(SmtRes!AQ1006:'SmtRes'!AQ1019,"=1",SmtRes!BV1006:'SmtRes'!BV1019)</f>
        <v>0.32100000000000001</v>
      </c>
      <c r="CX982">
        <f t="shared" si="551"/>
        <v>0</v>
      </c>
      <c r="CY982">
        <f t="shared" si="552"/>
        <v>4364.5116999999991</v>
      </c>
      <c r="CZ982">
        <f t="shared" si="553"/>
        <v>2542.4339999999997</v>
      </c>
      <c r="DC982" t="s">
        <v>3</v>
      </c>
      <c r="DD982" t="s">
        <v>40</v>
      </c>
      <c r="DE982" t="s">
        <v>41</v>
      </c>
      <c r="DF982" t="s">
        <v>41</v>
      </c>
      <c r="DG982" t="s">
        <v>41</v>
      </c>
      <c r="DH982" t="s">
        <v>3</v>
      </c>
      <c r="DI982" t="s">
        <v>41</v>
      </c>
      <c r="DJ982" t="s">
        <v>41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1013</v>
      </c>
      <c r="DV982" t="s">
        <v>37</v>
      </c>
      <c r="DW982" t="s">
        <v>37</v>
      </c>
      <c r="DX982">
        <v>1</v>
      </c>
      <c r="DZ982" t="s">
        <v>3</v>
      </c>
      <c r="EA982" t="s">
        <v>3</v>
      </c>
      <c r="EB982" t="s">
        <v>3</v>
      </c>
      <c r="EC982" t="s">
        <v>3</v>
      </c>
      <c r="EE982">
        <v>58749547</v>
      </c>
      <c r="EF982">
        <v>2</v>
      </c>
      <c r="EG982" t="s">
        <v>24</v>
      </c>
      <c r="EH982">
        <v>27</v>
      </c>
      <c r="EI982" t="s">
        <v>25</v>
      </c>
      <c r="EJ982">
        <v>1</v>
      </c>
      <c r="EK982">
        <v>33001</v>
      </c>
      <c r="EL982" t="s">
        <v>25</v>
      </c>
      <c r="EM982" t="s">
        <v>26</v>
      </c>
      <c r="EO982" t="s">
        <v>42</v>
      </c>
      <c r="EQ982">
        <v>0</v>
      </c>
      <c r="ER982">
        <v>0</v>
      </c>
      <c r="ES982">
        <v>0</v>
      </c>
      <c r="ET982">
        <v>0</v>
      </c>
      <c r="EU982">
        <v>0</v>
      </c>
      <c r="EV982">
        <v>0</v>
      </c>
      <c r="EW982">
        <v>3.76</v>
      </c>
      <c r="EX982">
        <v>1.07</v>
      </c>
      <c r="EY982">
        <v>0</v>
      </c>
      <c r="FQ982">
        <v>0</v>
      </c>
      <c r="FR982">
        <f t="shared" si="554"/>
        <v>0</v>
      </c>
      <c r="FS982">
        <v>0</v>
      </c>
      <c r="FX982">
        <v>103</v>
      </c>
      <c r="FY982">
        <v>60</v>
      </c>
      <c r="GA982" t="s">
        <v>3</v>
      </c>
      <c r="GD982">
        <v>1</v>
      </c>
      <c r="GF982">
        <v>1381106430</v>
      </c>
      <c r="GG982">
        <v>2</v>
      </c>
      <c r="GH982">
        <v>1</v>
      </c>
      <c r="GI982">
        <v>-2</v>
      </c>
      <c r="GJ982">
        <v>0</v>
      </c>
      <c r="GK982">
        <v>0</v>
      </c>
      <c r="GL982">
        <f t="shared" si="555"/>
        <v>0</v>
      </c>
      <c r="GM982">
        <f t="shared" si="556"/>
        <v>12157.95</v>
      </c>
      <c r="GN982">
        <f t="shared" si="557"/>
        <v>12157.95</v>
      </c>
      <c r="GO982">
        <f t="shared" si="558"/>
        <v>0</v>
      </c>
      <c r="GP982">
        <f t="shared" si="559"/>
        <v>0</v>
      </c>
      <c r="GR982">
        <v>0</v>
      </c>
      <c r="GS982">
        <v>3</v>
      </c>
      <c r="GT982">
        <v>0</v>
      </c>
      <c r="GU982" t="s">
        <v>3</v>
      </c>
      <c r="GV982">
        <f t="shared" si="560"/>
        <v>0</v>
      </c>
      <c r="GW982">
        <v>1</v>
      </c>
      <c r="GX982">
        <f t="shared" si="561"/>
        <v>0</v>
      </c>
      <c r="HA982">
        <v>0</v>
      </c>
      <c r="HB982">
        <v>0</v>
      </c>
      <c r="HC982">
        <f t="shared" si="562"/>
        <v>0</v>
      </c>
      <c r="HE982" t="s">
        <v>3</v>
      </c>
      <c r="HF982" t="s">
        <v>3</v>
      </c>
      <c r="HM982" t="s">
        <v>3</v>
      </c>
      <c r="HN982" t="s">
        <v>27</v>
      </c>
      <c r="HO982" t="s">
        <v>28</v>
      </c>
      <c r="HP982" t="s">
        <v>25</v>
      </c>
      <c r="HQ982" t="s">
        <v>25</v>
      </c>
      <c r="IK982">
        <v>0</v>
      </c>
    </row>
    <row r="983" spans="1:245" x14ac:dyDescent="0.2">
      <c r="A983">
        <v>17</v>
      </c>
      <c r="B983">
        <v>0</v>
      </c>
      <c r="C983">
        <f>ROW(SmtRes!A1034)</f>
        <v>1034</v>
      </c>
      <c r="D983">
        <f>ROW(EtalonRes!A1042)</f>
        <v>1042</v>
      </c>
      <c r="E983" t="s">
        <v>66</v>
      </c>
      <c r="F983" t="s">
        <v>44</v>
      </c>
      <c r="G983" t="s">
        <v>364</v>
      </c>
      <c r="H983" t="s">
        <v>37</v>
      </c>
      <c r="I983">
        <v>1</v>
      </c>
      <c r="J983">
        <v>0</v>
      </c>
      <c r="K983">
        <v>1</v>
      </c>
      <c r="O983">
        <f t="shared" si="540"/>
        <v>1523.4</v>
      </c>
      <c r="P983">
        <f>SUMIF(SmtRes!AQ1020:'SmtRes'!AQ1034,"=1",SmtRes!DF1020:'SmtRes'!DF1034)</f>
        <v>0</v>
      </c>
      <c r="Q983">
        <f>SUMIF(SmtRes!AQ1020:'SmtRes'!AQ1034,"=1",SmtRes!DG1020:'SmtRes'!DG1034)</f>
        <v>324.60000000000002</v>
      </c>
      <c r="R983">
        <f>SUMIF(SmtRes!AQ1020:'SmtRes'!AQ1034,"=1",SmtRes!DH1020:'SmtRes'!DH1034)</f>
        <v>164.09</v>
      </c>
      <c r="S983">
        <f>SUMIF(SmtRes!AQ1020:'SmtRes'!AQ1034,"=1",SmtRes!DI1020:'SmtRes'!DI1034)</f>
        <v>1034.71</v>
      </c>
      <c r="T983">
        <f t="shared" si="541"/>
        <v>0</v>
      </c>
      <c r="U983">
        <f>SUMIF(SmtRes!AQ1020:'SmtRes'!AQ1034,"=1",SmtRes!CV1020:'SmtRes'!CV1034)</f>
        <v>2.226</v>
      </c>
      <c r="V983">
        <f>SUMIF(SmtRes!AQ1020:'SmtRes'!AQ1034,"=1",SmtRes!CW1020:'SmtRes'!CW1034)</f>
        <v>0.30599999999999999</v>
      </c>
      <c r="W983">
        <f t="shared" si="542"/>
        <v>0</v>
      </c>
      <c r="X983">
        <f t="shared" si="543"/>
        <v>1234.76</v>
      </c>
      <c r="Y983">
        <f t="shared" si="544"/>
        <v>719.28</v>
      </c>
      <c r="AA983">
        <v>61617792</v>
      </c>
      <c r="AB983">
        <f t="shared" si="545"/>
        <v>1359.3044400000001</v>
      </c>
      <c r="AC983">
        <f t="shared" si="546"/>
        <v>0</v>
      </c>
      <c r="AD983">
        <f>ROUND((((SUM(SmtRes!BR1020:'SmtRes'!BR1034))-(SUM(SmtRes!BS1020:'SmtRes'!BS1034)))+AE983),6)</f>
        <v>324.59285999999997</v>
      </c>
      <c r="AE983">
        <f>ROUND((SUM(SmtRes!BS1020:'SmtRes'!BS1034)),6)</f>
        <v>164.09205</v>
      </c>
      <c r="AF983">
        <f>ROUND((SUM(SmtRes!BT1020:'SmtRes'!BT1034)),6)</f>
        <v>1034.7115799999999</v>
      </c>
      <c r="AG983">
        <f t="shared" si="547"/>
        <v>0</v>
      </c>
      <c r="AH983">
        <f>(SUM(SmtRes!BU1020:'SmtRes'!BU1034))</f>
        <v>2.226</v>
      </c>
      <c r="AI983">
        <f>(SUM(SmtRes!BV1020:'SmtRes'!BV1034))</f>
        <v>0.30599999999999999</v>
      </c>
      <c r="AJ983">
        <f t="shared" si="548"/>
        <v>0</v>
      </c>
      <c r="AK983">
        <v>5099.1680980000001</v>
      </c>
      <c r="AL983">
        <v>21.179797999999998</v>
      </c>
      <c r="AM983">
        <v>1081.9762000000001</v>
      </c>
      <c r="AN983">
        <v>546.97349999999994</v>
      </c>
      <c r="AO983">
        <v>3449.0385999999999</v>
      </c>
      <c r="AP983">
        <v>0</v>
      </c>
      <c r="AQ983">
        <v>7.42</v>
      </c>
      <c r="AR983">
        <v>1.02</v>
      </c>
      <c r="AS983">
        <v>0</v>
      </c>
      <c r="AT983">
        <v>103</v>
      </c>
      <c r="AU983">
        <v>60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1</v>
      </c>
      <c r="BJ983" t="s">
        <v>46</v>
      </c>
      <c r="BM983">
        <v>33001</v>
      </c>
      <c r="BN983">
        <v>0</v>
      </c>
      <c r="BO983" t="s">
        <v>3</v>
      </c>
      <c r="BP983">
        <v>0</v>
      </c>
      <c r="BQ983">
        <v>2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103</v>
      </c>
      <c r="CA983">
        <v>60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39</v>
      </c>
      <c r="CO983">
        <v>0</v>
      </c>
      <c r="CP983">
        <f t="shared" si="549"/>
        <v>1523.3999999999999</v>
      </c>
      <c r="CQ983">
        <f>SUMIF(SmtRes!AQ1020:'SmtRes'!AQ1034,"=1",SmtRes!AA1020:'SmtRes'!AA1034)</f>
        <v>87420.73000000001</v>
      </c>
      <c r="CR983">
        <f>SUMIF(SmtRes!AQ1020:'SmtRes'!AQ1034,"=1",SmtRes!AB1020:'SmtRes'!AB1034)</f>
        <v>1952.82</v>
      </c>
      <c r="CS983">
        <f>SUMIF(SmtRes!AQ1020:'SmtRes'!AQ1034,"=1",SmtRes!AC1020:'SmtRes'!AC1034)</f>
        <v>1042.55</v>
      </c>
      <c r="CT983">
        <f>SUMIF(SmtRes!AQ1020:'SmtRes'!AQ1034,"=1",SmtRes!AD1020:'SmtRes'!AD1034)</f>
        <v>464.83</v>
      </c>
      <c r="CU983">
        <f t="shared" si="550"/>
        <v>0</v>
      </c>
      <c r="CV983">
        <f>SUMIF(SmtRes!AQ1020:'SmtRes'!AQ1034,"=1",SmtRes!BU1020:'SmtRes'!BU1034)</f>
        <v>2.226</v>
      </c>
      <c r="CW983">
        <f>SUMIF(SmtRes!AQ1020:'SmtRes'!AQ1034,"=1",SmtRes!BV1020:'SmtRes'!BV1034)</f>
        <v>0.30599999999999999</v>
      </c>
      <c r="CX983">
        <f t="shared" si="551"/>
        <v>0</v>
      </c>
      <c r="CY983">
        <f t="shared" si="552"/>
        <v>1234.7639999999999</v>
      </c>
      <c r="CZ983">
        <f t="shared" si="553"/>
        <v>719.28</v>
      </c>
      <c r="DC983" t="s">
        <v>3</v>
      </c>
      <c r="DD983" t="s">
        <v>40</v>
      </c>
      <c r="DE983" t="s">
        <v>41</v>
      </c>
      <c r="DF983" t="s">
        <v>41</v>
      </c>
      <c r="DG983" t="s">
        <v>41</v>
      </c>
      <c r="DH983" t="s">
        <v>3</v>
      </c>
      <c r="DI983" t="s">
        <v>41</v>
      </c>
      <c r="DJ983" t="s">
        <v>41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1013</v>
      </c>
      <c r="DV983" t="s">
        <v>37</v>
      </c>
      <c r="DW983" t="s">
        <v>37</v>
      </c>
      <c r="DX983">
        <v>1</v>
      </c>
      <c r="DZ983" t="s">
        <v>3</v>
      </c>
      <c r="EA983" t="s">
        <v>3</v>
      </c>
      <c r="EB983" t="s">
        <v>3</v>
      </c>
      <c r="EC983" t="s">
        <v>3</v>
      </c>
      <c r="EE983">
        <v>58749547</v>
      </c>
      <c r="EF983">
        <v>2</v>
      </c>
      <c r="EG983" t="s">
        <v>24</v>
      </c>
      <c r="EH983">
        <v>27</v>
      </c>
      <c r="EI983" t="s">
        <v>25</v>
      </c>
      <c r="EJ983">
        <v>1</v>
      </c>
      <c r="EK983">
        <v>33001</v>
      </c>
      <c r="EL983" t="s">
        <v>25</v>
      </c>
      <c r="EM983" t="s">
        <v>26</v>
      </c>
      <c r="EO983" t="s">
        <v>42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7.42</v>
      </c>
      <c r="EX983">
        <v>1.02</v>
      </c>
      <c r="EY983">
        <v>0</v>
      </c>
      <c r="FQ983">
        <v>0</v>
      </c>
      <c r="FR983">
        <f t="shared" si="554"/>
        <v>0</v>
      </c>
      <c r="FS983">
        <v>0</v>
      </c>
      <c r="FX983">
        <v>103</v>
      </c>
      <c r="FY983">
        <v>60</v>
      </c>
      <c r="GA983" t="s">
        <v>3</v>
      </c>
      <c r="GD983">
        <v>1</v>
      </c>
      <c r="GF983">
        <v>217353730</v>
      </c>
      <c r="GG983">
        <v>2</v>
      </c>
      <c r="GH983">
        <v>1</v>
      </c>
      <c r="GI983">
        <v>-2</v>
      </c>
      <c r="GJ983">
        <v>0</v>
      </c>
      <c r="GK983">
        <v>0</v>
      </c>
      <c r="GL983">
        <f t="shared" si="555"/>
        <v>0</v>
      </c>
      <c r="GM983">
        <f t="shared" si="556"/>
        <v>3477.44</v>
      </c>
      <c r="GN983">
        <f t="shared" si="557"/>
        <v>3477.44</v>
      </c>
      <c r="GO983">
        <f t="shared" si="558"/>
        <v>0</v>
      </c>
      <c r="GP983">
        <f t="shared" si="559"/>
        <v>0</v>
      </c>
      <c r="GR983">
        <v>0</v>
      </c>
      <c r="GS983">
        <v>3</v>
      </c>
      <c r="GT983">
        <v>0</v>
      </c>
      <c r="GU983" t="s">
        <v>3</v>
      </c>
      <c r="GV983">
        <f t="shared" si="560"/>
        <v>0</v>
      </c>
      <c r="GW983">
        <v>1</v>
      </c>
      <c r="GX983">
        <f t="shared" si="561"/>
        <v>0</v>
      </c>
      <c r="HA983">
        <v>0</v>
      </c>
      <c r="HB983">
        <v>0</v>
      </c>
      <c r="HC983">
        <f t="shared" si="562"/>
        <v>0</v>
      </c>
      <c r="HE983" t="s">
        <v>3</v>
      </c>
      <c r="HF983" t="s">
        <v>3</v>
      </c>
      <c r="HM983" t="s">
        <v>3</v>
      </c>
      <c r="HN983" t="s">
        <v>27</v>
      </c>
      <c r="HO983" t="s">
        <v>28</v>
      </c>
      <c r="HP983" t="s">
        <v>25</v>
      </c>
      <c r="HQ983" t="s">
        <v>25</v>
      </c>
      <c r="IK983">
        <v>0</v>
      </c>
    </row>
    <row r="984" spans="1:245" x14ac:dyDescent="0.2">
      <c r="A984">
        <v>17</v>
      </c>
      <c r="B984">
        <v>0</v>
      </c>
      <c r="C984">
        <f>ROW(SmtRes!A1038)</f>
        <v>1038</v>
      </c>
      <c r="D984">
        <f>ROW(EtalonRes!A1046)</f>
        <v>1046</v>
      </c>
      <c r="E984" t="s">
        <v>70</v>
      </c>
      <c r="F984" t="s">
        <v>48</v>
      </c>
      <c r="G984" t="s">
        <v>49</v>
      </c>
      <c r="H984" t="s">
        <v>22</v>
      </c>
      <c r="I984">
        <v>3</v>
      </c>
      <c r="J984">
        <v>0</v>
      </c>
      <c r="K984">
        <v>3</v>
      </c>
      <c r="O984">
        <f t="shared" si="540"/>
        <v>567.35</v>
      </c>
      <c r="P984">
        <f>SUMIF(SmtRes!AQ1035:'SmtRes'!AQ1038,"=1",SmtRes!DF1035:'SmtRes'!DF1038)</f>
        <v>0</v>
      </c>
      <c r="Q984">
        <f>SUMIF(SmtRes!AQ1035:'SmtRes'!AQ1038,"=1",SmtRes!DG1035:'SmtRes'!DG1038)</f>
        <v>341.8</v>
      </c>
      <c r="R984">
        <f>SUMIF(SmtRes!AQ1035:'SmtRes'!AQ1038,"=1",SmtRes!DH1035:'SmtRes'!DH1038)</f>
        <v>145.22999999999999</v>
      </c>
      <c r="S984">
        <f>SUMIF(SmtRes!AQ1035:'SmtRes'!AQ1038,"=1",SmtRes!DI1035:'SmtRes'!DI1038)</f>
        <v>80.319999999999993</v>
      </c>
      <c r="T984">
        <f t="shared" si="541"/>
        <v>0</v>
      </c>
      <c r="U984">
        <f>SUMIF(SmtRes!AQ1035:'SmtRes'!AQ1038,"=1",SmtRes!CV1035:'SmtRes'!CV1038)</f>
        <v>0.189</v>
      </c>
      <c r="V984">
        <f>SUMIF(SmtRes!AQ1035:'SmtRes'!AQ1038,"=1",SmtRes!CW1035:'SmtRes'!CW1038)</f>
        <v>0.24299999999999999</v>
      </c>
      <c r="W984">
        <f t="shared" si="542"/>
        <v>0</v>
      </c>
      <c r="X984">
        <f t="shared" si="543"/>
        <v>218.78</v>
      </c>
      <c r="Y984">
        <f t="shared" si="544"/>
        <v>115.03</v>
      </c>
      <c r="AA984">
        <v>61617792</v>
      </c>
      <c r="AB984">
        <f t="shared" si="545"/>
        <v>140.70896999999999</v>
      </c>
      <c r="AC984">
        <f t="shared" si="546"/>
        <v>0</v>
      </c>
      <c r="AD984">
        <f>ROUND((((SUM(SmtRes!BR1035:'SmtRes'!BR1038))-(SUM(SmtRes!BS1035:'SmtRes'!BS1038)))+AE984),6)</f>
        <v>113.9346</v>
      </c>
      <c r="AE984">
        <f>ROUND((SUM(SmtRes!BS1035:'SmtRes'!BS1038)),6)</f>
        <v>48.408839999999998</v>
      </c>
      <c r="AF984">
        <f>ROUND((SUM(SmtRes!BT1035:'SmtRes'!BT1038)),6)</f>
        <v>26.774370000000001</v>
      </c>
      <c r="AG984">
        <f t="shared" si="547"/>
        <v>0</v>
      </c>
      <c r="AH984">
        <f>(SUM(SmtRes!BU1035:'SmtRes'!BU1038))</f>
        <v>6.3E-2</v>
      </c>
      <c r="AI984">
        <f>(SUM(SmtRes!BV1035:'SmtRes'!BV1038))</f>
        <v>8.1000000000000003E-2</v>
      </c>
      <c r="AJ984">
        <f t="shared" si="548"/>
        <v>0</v>
      </c>
      <c r="AK984">
        <v>630.39269999999999</v>
      </c>
      <c r="AL984">
        <v>0</v>
      </c>
      <c r="AM984">
        <v>379.78199999999998</v>
      </c>
      <c r="AN984">
        <v>161.36279999999999</v>
      </c>
      <c r="AO984">
        <v>89.247900000000001</v>
      </c>
      <c r="AP984">
        <v>0</v>
      </c>
      <c r="AQ984">
        <v>0.21</v>
      </c>
      <c r="AR984">
        <v>0.27</v>
      </c>
      <c r="AS984">
        <v>0</v>
      </c>
      <c r="AT984">
        <v>97</v>
      </c>
      <c r="AU984">
        <v>51</v>
      </c>
      <c r="AV984">
        <v>1</v>
      </c>
      <c r="AW984">
        <v>1</v>
      </c>
      <c r="AZ984">
        <v>1</v>
      </c>
      <c r="BA984">
        <v>1</v>
      </c>
      <c r="BB984">
        <v>1</v>
      </c>
      <c r="BC984">
        <v>1</v>
      </c>
      <c r="BD984" t="s">
        <v>3</v>
      </c>
      <c r="BE984" t="s">
        <v>3</v>
      </c>
      <c r="BF984" t="s">
        <v>3</v>
      </c>
      <c r="BG984" t="s">
        <v>3</v>
      </c>
      <c r="BH984">
        <v>0</v>
      </c>
      <c r="BI984">
        <v>2</v>
      </c>
      <c r="BJ984" t="s">
        <v>50</v>
      </c>
      <c r="BM984">
        <v>108001</v>
      </c>
      <c r="BN984">
        <v>0</v>
      </c>
      <c r="BO984" t="s">
        <v>3</v>
      </c>
      <c r="BP984">
        <v>0</v>
      </c>
      <c r="BQ984">
        <v>3</v>
      </c>
      <c r="BR984">
        <v>0</v>
      </c>
      <c r="BS984">
        <v>1</v>
      </c>
      <c r="BT984">
        <v>1</v>
      </c>
      <c r="BU984">
        <v>1</v>
      </c>
      <c r="BV984">
        <v>1</v>
      </c>
      <c r="BW984">
        <v>1</v>
      </c>
      <c r="BX984">
        <v>1</v>
      </c>
      <c r="BY984" t="s">
        <v>3</v>
      </c>
      <c r="BZ984">
        <v>97</v>
      </c>
      <c r="CA984">
        <v>51</v>
      </c>
      <c r="CB984" t="s">
        <v>3</v>
      </c>
      <c r="CE984">
        <v>0</v>
      </c>
      <c r="CF984">
        <v>0</v>
      </c>
      <c r="CG984">
        <v>0</v>
      </c>
      <c r="CM984">
        <v>0</v>
      </c>
      <c r="CN984" t="s">
        <v>51</v>
      </c>
      <c r="CO984">
        <v>0</v>
      </c>
      <c r="CP984">
        <f t="shared" si="549"/>
        <v>567.35</v>
      </c>
      <c r="CQ984">
        <f>SUMIF(SmtRes!AQ1035:'SmtRes'!AQ1038,"=1",SmtRes!AA1035:'SmtRes'!AA1038)</f>
        <v>0</v>
      </c>
      <c r="CR984">
        <f>SUMIF(SmtRes!AQ1035:'SmtRes'!AQ1038,"=1",SmtRes!AB1035:'SmtRes'!AB1038)</f>
        <v>1406.6</v>
      </c>
      <c r="CS984">
        <f>SUMIF(SmtRes!AQ1035:'SmtRes'!AQ1038,"=1",SmtRes!AC1035:'SmtRes'!AC1038)</f>
        <v>597.64</v>
      </c>
      <c r="CT984">
        <f>SUMIF(SmtRes!AQ1035:'SmtRes'!AQ1038,"=1",SmtRes!AD1035:'SmtRes'!AD1038)</f>
        <v>424.99</v>
      </c>
      <c r="CU984">
        <f t="shared" si="550"/>
        <v>0</v>
      </c>
      <c r="CV984">
        <f>SUMIF(SmtRes!AQ1035:'SmtRes'!AQ1038,"=1",SmtRes!BU1035:'SmtRes'!BU1038)</f>
        <v>6.3E-2</v>
      </c>
      <c r="CW984">
        <f>SUMIF(SmtRes!AQ1035:'SmtRes'!AQ1038,"=1",SmtRes!BV1035:'SmtRes'!BV1038)</f>
        <v>8.1000000000000003E-2</v>
      </c>
      <c r="CX984">
        <f t="shared" si="551"/>
        <v>0</v>
      </c>
      <c r="CY984">
        <f t="shared" si="552"/>
        <v>218.78349999999998</v>
      </c>
      <c r="CZ984">
        <f t="shared" si="553"/>
        <v>115.03049999999999</v>
      </c>
      <c r="DC984" t="s">
        <v>3</v>
      </c>
      <c r="DD984" t="s">
        <v>40</v>
      </c>
      <c r="DE984" t="s">
        <v>41</v>
      </c>
      <c r="DF984" t="s">
        <v>41</v>
      </c>
      <c r="DG984" t="s">
        <v>41</v>
      </c>
      <c r="DH984" t="s">
        <v>3</v>
      </c>
      <c r="DI984" t="s">
        <v>41</v>
      </c>
      <c r="DJ984" t="s">
        <v>41</v>
      </c>
      <c r="DK984" t="s">
        <v>3</v>
      </c>
      <c r="DL984" t="s">
        <v>3</v>
      </c>
      <c r="DM984" t="s">
        <v>3</v>
      </c>
      <c r="DN984">
        <v>0</v>
      </c>
      <c r="DO984">
        <v>0</v>
      </c>
      <c r="DP984">
        <v>1</v>
      </c>
      <c r="DQ984">
        <v>1</v>
      </c>
      <c r="DU984">
        <v>1013</v>
      </c>
      <c r="DV984" t="s">
        <v>22</v>
      </c>
      <c r="DW984" t="s">
        <v>22</v>
      </c>
      <c r="DX984">
        <v>1</v>
      </c>
      <c r="DZ984" t="s">
        <v>3</v>
      </c>
      <c r="EA984" t="s">
        <v>3</v>
      </c>
      <c r="EB984" t="s">
        <v>3</v>
      </c>
      <c r="EC984" t="s">
        <v>3</v>
      </c>
      <c r="EE984">
        <v>58749376</v>
      </c>
      <c r="EF984">
        <v>3</v>
      </c>
      <c r="EG984" t="s">
        <v>52</v>
      </c>
      <c r="EH984">
        <v>0</v>
      </c>
      <c r="EI984" t="s">
        <v>3</v>
      </c>
      <c r="EJ984">
        <v>2</v>
      </c>
      <c r="EK984">
        <v>108001</v>
      </c>
      <c r="EL984" t="s">
        <v>53</v>
      </c>
      <c r="EM984" t="s">
        <v>54</v>
      </c>
      <c r="EO984" t="s">
        <v>55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0.21</v>
      </c>
      <c r="EX984">
        <v>0.27</v>
      </c>
      <c r="EY984">
        <v>0</v>
      </c>
      <c r="FQ984">
        <v>0</v>
      </c>
      <c r="FR984">
        <f t="shared" si="554"/>
        <v>0</v>
      </c>
      <c r="FS984">
        <v>0</v>
      </c>
      <c r="FX984">
        <v>97</v>
      </c>
      <c r="FY984">
        <v>51</v>
      </c>
      <c r="GA984" t="s">
        <v>3</v>
      </c>
      <c r="GD984">
        <v>1</v>
      </c>
      <c r="GF984">
        <v>945219292</v>
      </c>
      <c r="GG984">
        <v>2</v>
      </c>
      <c r="GH984">
        <v>1</v>
      </c>
      <c r="GI984">
        <v>-2</v>
      </c>
      <c r="GJ984">
        <v>0</v>
      </c>
      <c r="GK984">
        <v>0</v>
      </c>
      <c r="GL984">
        <f t="shared" si="555"/>
        <v>0</v>
      </c>
      <c r="GM984">
        <f t="shared" si="556"/>
        <v>901.16</v>
      </c>
      <c r="GN984">
        <f t="shared" si="557"/>
        <v>0</v>
      </c>
      <c r="GO984">
        <f t="shared" si="558"/>
        <v>901.16</v>
      </c>
      <c r="GP984">
        <f t="shared" si="559"/>
        <v>0</v>
      </c>
      <c r="GR984">
        <v>0</v>
      </c>
      <c r="GS984">
        <v>3</v>
      </c>
      <c r="GT984">
        <v>0</v>
      </c>
      <c r="GU984" t="s">
        <v>3</v>
      </c>
      <c r="GV984">
        <f t="shared" si="560"/>
        <v>0</v>
      </c>
      <c r="GW984">
        <v>1</v>
      </c>
      <c r="GX984">
        <f t="shared" si="561"/>
        <v>0</v>
      </c>
      <c r="HA984">
        <v>0</v>
      </c>
      <c r="HB984">
        <v>0</v>
      </c>
      <c r="HC984">
        <f t="shared" si="562"/>
        <v>0</v>
      </c>
      <c r="HE984" t="s">
        <v>3</v>
      </c>
      <c r="HF984" t="s">
        <v>3</v>
      </c>
      <c r="HM984" t="s">
        <v>3</v>
      </c>
      <c r="HN984" t="s">
        <v>56</v>
      </c>
      <c r="HO984" t="s">
        <v>57</v>
      </c>
      <c r="HP984" t="s">
        <v>53</v>
      </c>
      <c r="HQ984" t="s">
        <v>53</v>
      </c>
      <c r="IK984">
        <v>0</v>
      </c>
    </row>
    <row r="985" spans="1:245" x14ac:dyDescent="0.2">
      <c r="A985">
        <v>17</v>
      </c>
      <c r="B985">
        <v>0</v>
      </c>
      <c r="C985">
        <f>ROW(SmtRes!A1042)</f>
        <v>1042</v>
      </c>
      <c r="D985">
        <f>ROW(EtalonRes!A1050)</f>
        <v>1050</v>
      </c>
      <c r="E985" t="s">
        <v>75</v>
      </c>
      <c r="F985" t="s">
        <v>59</v>
      </c>
      <c r="G985" t="s">
        <v>60</v>
      </c>
      <c r="H985" t="s">
        <v>22</v>
      </c>
      <c r="I985">
        <v>6</v>
      </c>
      <c r="J985">
        <v>0</v>
      </c>
      <c r="K985">
        <v>6</v>
      </c>
      <c r="O985">
        <f t="shared" si="540"/>
        <v>808.88</v>
      </c>
      <c r="P985">
        <f>SUMIF(SmtRes!AQ1039:'SmtRes'!AQ1042,"=1",SmtRes!DF1039:'SmtRes'!DF1042)</f>
        <v>0</v>
      </c>
      <c r="Q985">
        <f>SUMIF(SmtRes!AQ1039:'SmtRes'!AQ1042,"=1",SmtRes!DG1039:'SmtRes'!DG1042)</f>
        <v>379.78</v>
      </c>
      <c r="R985">
        <f>SUMIF(SmtRes!AQ1039:'SmtRes'!AQ1042,"=1",SmtRes!DH1039:'SmtRes'!DH1042)</f>
        <v>161.36000000000001</v>
      </c>
      <c r="S985">
        <f>SUMIF(SmtRes!AQ1039:'SmtRes'!AQ1042,"=1",SmtRes!DI1039:'SmtRes'!DI1042)</f>
        <v>267.74</v>
      </c>
      <c r="T985">
        <f t="shared" si="541"/>
        <v>0</v>
      </c>
      <c r="U985">
        <f>SUMIF(SmtRes!AQ1039:'SmtRes'!AQ1042,"=1",SmtRes!CV1039:'SmtRes'!CV1042)</f>
        <v>0.63</v>
      </c>
      <c r="V985">
        <f>SUMIF(SmtRes!AQ1039:'SmtRes'!AQ1042,"=1",SmtRes!CW1039:'SmtRes'!CW1042)</f>
        <v>0.27</v>
      </c>
      <c r="W985">
        <f t="shared" si="542"/>
        <v>0</v>
      </c>
      <c r="X985">
        <f t="shared" si="543"/>
        <v>416.23</v>
      </c>
      <c r="Y985">
        <f t="shared" si="544"/>
        <v>218.84</v>
      </c>
      <c r="AA985">
        <v>61617792</v>
      </c>
      <c r="AB985">
        <f t="shared" si="545"/>
        <v>107.92095</v>
      </c>
      <c r="AC985">
        <f t="shared" si="546"/>
        <v>0</v>
      </c>
      <c r="AD985">
        <f>ROUND((((SUM(SmtRes!BR1039:'SmtRes'!BR1042))-(SUM(SmtRes!BS1039:'SmtRes'!BS1042)))+AE985),6)</f>
        <v>63.296999999999997</v>
      </c>
      <c r="AE985">
        <f>ROUND((SUM(SmtRes!BS1039:'SmtRes'!BS1042)),6)</f>
        <v>26.893799999999999</v>
      </c>
      <c r="AF985">
        <f>ROUND((SUM(SmtRes!BT1039:'SmtRes'!BT1042)),6)</f>
        <v>44.623950000000001</v>
      </c>
      <c r="AG985">
        <f t="shared" si="547"/>
        <v>0</v>
      </c>
      <c r="AH985">
        <f>(SUM(SmtRes!BU1039:'SmtRes'!BU1042))</f>
        <v>0.105</v>
      </c>
      <c r="AI985">
        <f>(SUM(SmtRes!BV1039:'SmtRes'!BV1042))</f>
        <v>4.4999999999999998E-2</v>
      </c>
      <c r="AJ985">
        <f t="shared" si="548"/>
        <v>0</v>
      </c>
      <c r="AK985">
        <v>449.38249999999999</v>
      </c>
      <c r="AL985">
        <v>0</v>
      </c>
      <c r="AM985">
        <v>210.98999999999998</v>
      </c>
      <c r="AN985">
        <v>89.646000000000001</v>
      </c>
      <c r="AO985">
        <v>148.7465</v>
      </c>
      <c r="AP985">
        <v>0</v>
      </c>
      <c r="AQ985">
        <v>0.35</v>
      </c>
      <c r="AR985">
        <v>0.15</v>
      </c>
      <c r="AS985">
        <v>0</v>
      </c>
      <c r="AT985">
        <v>97</v>
      </c>
      <c r="AU985">
        <v>51</v>
      </c>
      <c r="AV985">
        <v>1</v>
      </c>
      <c r="AW985">
        <v>1</v>
      </c>
      <c r="AZ985">
        <v>1</v>
      </c>
      <c r="BA985">
        <v>1</v>
      </c>
      <c r="BB985">
        <v>1</v>
      </c>
      <c r="BC985">
        <v>1</v>
      </c>
      <c r="BD985" t="s">
        <v>3</v>
      </c>
      <c r="BE985" t="s">
        <v>3</v>
      </c>
      <c r="BF985" t="s">
        <v>3</v>
      </c>
      <c r="BG985" t="s">
        <v>3</v>
      </c>
      <c r="BH985">
        <v>0</v>
      </c>
      <c r="BI985">
        <v>2</v>
      </c>
      <c r="BJ985" t="s">
        <v>61</v>
      </c>
      <c r="BM985">
        <v>108001</v>
      </c>
      <c r="BN985">
        <v>0</v>
      </c>
      <c r="BO985" t="s">
        <v>3</v>
      </c>
      <c r="BP985">
        <v>0</v>
      </c>
      <c r="BQ985">
        <v>3</v>
      </c>
      <c r="BR985">
        <v>0</v>
      </c>
      <c r="BS985">
        <v>1</v>
      </c>
      <c r="BT985">
        <v>1</v>
      </c>
      <c r="BU985">
        <v>1</v>
      </c>
      <c r="BV985">
        <v>1</v>
      </c>
      <c r="BW985">
        <v>1</v>
      </c>
      <c r="BX985">
        <v>1</v>
      </c>
      <c r="BY985" t="s">
        <v>3</v>
      </c>
      <c r="BZ985">
        <v>97</v>
      </c>
      <c r="CA985">
        <v>51</v>
      </c>
      <c r="CB985" t="s">
        <v>3</v>
      </c>
      <c r="CE985">
        <v>0</v>
      </c>
      <c r="CF985">
        <v>0</v>
      </c>
      <c r="CG985">
        <v>0</v>
      </c>
      <c r="CM985">
        <v>0</v>
      </c>
      <c r="CN985" t="s">
        <v>51</v>
      </c>
      <c r="CO985">
        <v>0</v>
      </c>
      <c r="CP985">
        <f t="shared" si="549"/>
        <v>808.88</v>
      </c>
      <c r="CQ985">
        <f>SUMIF(SmtRes!AQ1039:'SmtRes'!AQ1042,"=1",SmtRes!AA1039:'SmtRes'!AA1042)</f>
        <v>0</v>
      </c>
      <c r="CR985">
        <f>SUMIF(SmtRes!AQ1039:'SmtRes'!AQ1042,"=1",SmtRes!AB1039:'SmtRes'!AB1042)</f>
        <v>1406.6</v>
      </c>
      <c r="CS985">
        <f>SUMIF(SmtRes!AQ1039:'SmtRes'!AQ1042,"=1",SmtRes!AC1039:'SmtRes'!AC1042)</f>
        <v>597.64</v>
      </c>
      <c r="CT985">
        <f>SUMIF(SmtRes!AQ1039:'SmtRes'!AQ1042,"=1",SmtRes!AD1039:'SmtRes'!AD1042)</f>
        <v>424.99</v>
      </c>
      <c r="CU985">
        <f t="shared" si="550"/>
        <v>0</v>
      </c>
      <c r="CV985">
        <f>SUMIF(SmtRes!AQ1039:'SmtRes'!AQ1042,"=1",SmtRes!BU1039:'SmtRes'!BU1042)</f>
        <v>0.105</v>
      </c>
      <c r="CW985">
        <f>SUMIF(SmtRes!AQ1039:'SmtRes'!AQ1042,"=1",SmtRes!BV1039:'SmtRes'!BV1042)</f>
        <v>4.4999999999999998E-2</v>
      </c>
      <c r="CX985">
        <f t="shared" si="551"/>
        <v>0</v>
      </c>
      <c r="CY985">
        <f t="shared" si="552"/>
        <v>416.22700000000003</v>
      </c>
      <c r="CZ985">
        <f t="shared" si="553"/>
        <v>218.84100000000001</v>
      </c>
      <c r="DC985" t="s">
        <v>3</v>
      </c>
      <c r="DD985" t="s">
        <v>40</v>
      </c>
      <c r="DE985" t="s">
        <v>41</v>
      </c>
      <c r="DF985" t="s">
        <v>41</v>
      </c>
      <c r="DG985" t="s">
        <v>41</v>
      </c>
      <c r="DH985" t="s">
        <v>3</v>
      </c>
      <c r="DI985" t="s">
        <v>41</v>
      </c>
      <c r="DJ985" t="s">
        <v>41</v>
      </c>
      <c r="DK985" t="s">
        <v>3</v>
      </c>
      <c r="DL985" t="s">
        <v>3</v>
      </c>
      <c r="DM985" t="s">
        <v>3</v>
      </c>
      <c r="DN985">
        <v>0</v>
      </c>
      <c r="DO985">
        <v>0</v>
      </c>
      <c r="DP985">
        <v>1</v>
      </c>
      <c r="DQ985">
        <v>1</v>
      </c>
      <c r="DU985">
        <v>1013</v>
      </c>
      <c r="DV985" t="s">
        <v>22</v>
      </c>
      <c r="DW985" t="s">
        <v>22</v>
      </c>
      <c r="DX985">
        <v>1</v>
      </c>
      <c r="DZ985" t="s">
        <v>3</v>
      </c>
      <c r="EA985" t="s">
        <v>3</v>
      </c>
      <c r="EB985" t="s">
        <v>3</v>
      </c>
      <c r="EC985" t="s">
        <v>3</v>
      </c>
      <c r="EE985">
        <v>58749376</v>
      </c>
      <c r="EF985">
        <v>3</v>
      </c>
      <c r="EG985" t="s">
        <v>52</v>
      </c>
      <c r="EH985">
        <v>0</v>
      </c>
      <c r="EI985" t="s">
        <v>3</v>
      </c>
      <c r="EJ985">
        <v>2</v>
      </c>
      <c r="EK985">
        <v>108001</v>
      </c>
      <c r="EL985" t="s">
        <v>53</v>
      </c>
      <c r="EM985" t="s">
        <v>54</v>
      </c>
      <c r="EO985" t="s">
        <v>55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0.35</v>
      </c>
      <c r="EX985">
        <v>0.15</v>
      </c>
      <c r="EY985">
        <v>0</v>
      </c>
      <c r="FQ985">
        <v>0</v>
      </c>
      <c r="FR985">
        <f t="shared" si="554"/>
        <v>0</v>
      </c>
      <c r="FS985">
        <v>0</v>
      </c>
      <c r="FX985">
        <v>97</v>
      </c>
      <c r="FY985">
        <v>51</v>
      </c>
      <c r="GA985" t="s">
        <v>3</v>
      </c>
      <c r="GD985">
        <v>1</v>
      </c>
      <c r="GF985">
        <v>-408398938</v>
      </c>
      <c r="GG985">
        <v>2</v>
      </c>
      <c r="GH985">
        <v>1</v>
      </c>
      <c r="GI985">
        <v>-2</v>
      </c>
      <c r="GJ985">
        <v>0</v>
      </c>
      <c r="GK985">
        <v>0</v>
      </c>
      <c r="GL985">
        <f t="shared" si="555"/>
        <v>0</v>
      </c>
      <c r="GM985">
        <f t="shared" si="556"/>
        <v>1443.95</v>
      </c>
      <c r="GN985">
        <f t="shared" si="557"/>
        <v>0</v>
      </c>
      <c r="GO985">
        <f t="shared" si="558"/>
        <v>1443.95</v>
      </c>
      <c r="GP985">
        <f t="shared" si="559"/>
        <v>0</v>
      </c>
      <c r="GR985">
        <v>0</v>
      </c>
      <c r="GS985">
        <v>3</v>
      </c>
      <c r="GT985">
        <v>0</v>
      </c>
      <c r="GU985" t="s">
        <v>3</v>
      </c>
      <c r="GV985">
        <f t="shared" si="560"/>
        <v>0</v>
      </c>
      <c r="GW985">
        <v>1</v>
      </c>
      <c r="GX985">
        <f t="shared" si="561"/>
        <v>0</v>
      </c>
      <c r="HA985">
        <v>0</v>
      </c>
      <c r="HB985">
        <v>0</v>
      </c>
      <c r="HC985">
        <f t="shared" si="562"/>
        <v>0</v>
      </c>
      <c r="HE985" t="s">
        <v>3</v>
      </c>
      <c r="HF985" t="s">
        <v>3</v>
      </c>
      <c r="HM985" t="s">
        <v>3</v>
      </c>
      <c r="HN985" t="s">
        <v>56</v>
      </c>
      <c r="HO985" t="s">
        <v>57</v>
      </c>
      <c r="HP985" t="s">
        <v>53</v>
      </c>
      <c r="HQ985" t="s">
        <v>53</v>
      </c>
      <c r="IK985">
        <v>0</v>
      </c>
    </row>
    <row r="986" spans="1:245" x14ac:dyDescent="0.2">
      <c r="A986">
        <v>17</v>
      </c>
      <c r="B986">
        <v>0</v>
      </c>
      <c r="C986">
        <f>ROW(SmtRes!A1048)</f>
        <v>1048</v>
      </c>
      <c r="D986">
        <f>ROW(EtalonRes!A1056)</f>
        <v>1056</v>
      </c>
      <c r="E986" t="s">
        <v>79</v>
      </c>
      <c r="F986" t="s">
        <v>63</v>
      </c>
      <c r="G986" t="s">
        <v>64</v>
      </c>
      <c r="H986" t="s">
        <v>22</v>
      </c>
      <c r="I986">
        <v>18</v>
      </c>
      <c r="J986">
        <v>0</v>
      </c>
      <c r="K986">
        <v>18</v>
      </c>
      <c r="O986">
        <f t="shared" si="540"/>
        <v>1074.24</v>
      </c>
      <c r="P986">
        <f>SUMIF(SmtRes!AQ1043:'SmtRes'!AQ1048,"=1",SmtRes!DF1043:'SmtRes'!DF1048)</f>
        <v>0</v>
      </c>
      <c r="Q986">
        <f>SUMIF(SmtRes!AQ1043:'SmtRes'!AQ1048,"=1",SmtRes!DG1043:'SmtRes'!DG1048)</f>
        <v>73.819999999999993</v>
      </c>
      <c r="R986">
        <f>SUMIF(SmtRes!AQ1043:'SmtRes'!AQ1048,"=1",SmtRes!DH1043:'SmtRes'!DH1048)</f>
        <v>39.409999999999997</v>
      </c>
      <c r="S986">
        <f>SUMIF(SmtRes!AQ1043:'SmtRes'!AQ1048,"=1",SmtRes!DI1043:'SmtRes'!DI1048)</f>
        <v>961.01</v>
      </c>
      <c r="T986">
        <f t="shared" si="541"/>
        <v>0</v>
      </c>
      <c r="U986">
        <f>SUMIF(SmtRes!AQ1043:'SmtRes'!AQ1048,"=1",SmtRes!CV1043:'SmtRes'!CV1048)</f>
        <v>2.16</v>
      </c>
      <c r="V986">
        <f>SUMIF(SmtRes!AQ1043:'SmtRes'!AQ1048,"=1",SmtRes!CW1043:'SmtRes'!CW1048)</f>
        <v>7.5600000000000001E-2</v>
      </c>
      <c r="W986">
        <f t="shared" si="542"/>
        <v>0</v>
      </c>
      <c r="X986">
        <f t="shared" si="543"/>
        <v>970.41</v>
      </c>
      <c r="Y986">
        <f t="shared" si="544"/>
        <v>510.21</v>
      </c>
      <c r="AA986">
        <v>61617792</v>
      </c>
      <c r="AB986">
        <f t="shared" si="545"/>
        <v>57.490122</v>
      </c>
      <c r="AC986">
        <f t="shared" si="546"/>
        <v>0</v>
      </c>
      <c r="AD986">
        <f>ROUND((((SUM(SmtRes!BR1043:'SmtRes'!BR1048))-(SUM(SmtRes!BS1043:'SmtRes'!BS1048)))+AE986),6)</f>
        <v>4.1009219999999997</v>
      </c>
      <c r="AE986">
        <f>ROUND((SUM(SmtRes!BS1043:'SmtRes'!BS1048)),6)</f>
        <v>2.1893549999999999</v>
      </c>
      <c r="AF986">
        <f>ROUND((SUM(SmtRes!BT1043:'SmtRes'!BT1048)),6)</f>
        <v>53.389200000000002</v>
      </c>
      <c r="AG986">
        <f t="shared" si="547"/>
        <v>0</v>
      </c>
      <c r="AH986">
        <f>(SUM(SmtRes!BU1043:'SmtRes'!BU1048))</f>
        <v>0.12</v>
      </c>
      <c r="AI986">
        <f>(SUM(SmtRes!BV1043:'SmtRes'!BV1048))</f>
        <v>4.1999999999999997E-3</v>
      </c>
      <c r="AJ986">
        <f t="shared" si="548"/>
        <v>0</v>
      </c>
      <c r="AK986">
        <v>212.92599000000004</v>
      </c>
      <c r="AL986">
        <v>13.994400000000001</v>
      </c>
      <c r="AM986">
        <v>13.669740000000001</v>
      </c>
      <c r="AN986">
        <v>7.2978500000000004</v>
      </c>
      <c r="AO986">
        <v>177.96400000000003</v>
      </c>
      <c r="AP986">
        <v>0</v>
      </c>
      <c r="AQ986">
        <v>0.4</v>
      </c>
      <c r="AR986">
        <v>1.4E-2</v>
      </c>
      <c r="AS986">
        <v>0</v>
      </c>
      <c r="AT986">
        <v>97</v>
      </c>
      <c r="AU986">
        <v>51</v>
      </c>
      <c r="AV986">
        <v>1</v>
      </c>
      <c r="AW986">
        <v>1</v>
      </c>
      <c r="AZ986">
        <v>1</v>
      </c>
      <c r="BA986">
        <v>1</v>
      </c>
      <c r="BB986">
        <v>1</v>
      </c>
      <c r="BC986">
        <v>1</v>
      </c>
      <c r="BD986" t="s">
        <v>3</v>
      </c>
      <c r="BE986" t="s">
        <v>3</v>
      </c>
      <c r="BF986" t="s">
        <v>3</v>
      </c>
      <c r="BG986" t="s">
        <v>3</v>
      </c>
      <c r="BH986">
        <v>0</v>
      </c>
      <c r="BI986">
        <v>2</v>
      </c>
      <c r="BJ986" t="s">
        <v>65</v>
      </c>
      <c r="BM986">
        <v>108001</v>
      </c>
      <c r="BN986">
        <v>0</v>
      </c>
      <c r="BO986" t="s">
        <v>3</v>
      </c>
      <c r="BP986">
        <v>0</v>
      </c>
      <c r="BQ986">
        <v>3</v>
      </c>
      <c r="BR986">
        <v>0</v>
      </c>
      <c r="BS986">
        <v>1</v>
      </c>
      <c r="BT986">
        <v>1</v>
      </c>
      <c r="BU986">
        <v>1</v>
      </c>
      <c r="BV986">
        <v>1</v>
      </c>
      <c r="BW986">
        <v>1</v>
      </c>
      <c r="BX986">
        <v>1</v>
      </c>
      <c r="BY986" t="s">
        <v>3</v>
      </c>
      <c r="BZ986">
        <v>97</v>
      </c>
      <c r="CA986">
        <v>51</v>
      </c>
      <c r="CB986" t="s">
        <v>3</v>
      </c>
      <c r="CE986">
        <v>0</v>
      </c>
      <c r="CF986">
        <v>0</v>
      </c>
      <c r="CG986">
        <v>0</v>
      </c>
      <c r="CM986">
        <v>0</v>
      </c>
      <c r="CN986" t="s">
        <v>51</v>
      </c>
      <c r="CO986">
        <v>0</v>
      </c>
      <c r="CP986">
        <f t="shared" si="549"/>
        <v>1074.24</v>
      </c>
      <c r="CQ986">
        <f>SUMIF(SmtRes!AQ1043:'SmtRes'!AQ1048,"=1",SmtRes!AA1043:'SmtRes'!AA1048)</f>
        <v>194.17</v>
      </c>
      <c r="CR986">
        <f>SUMIF(SmtRes!AQ1043:'SmtRes'!AQ1048,"=1",SmtRes!AB1043:'SmtRes'!AB1048)</f>
        <v>1952.82</v>
      </c>
      <c r="CS986">
        <f>SUMIF(SmtRes!AQ1043:'SmtRes'!AQ1048,"=1",SmtRes!AC1043:'SmtRes'!AC1048)</f>
        <v>1042.55</v>
      </c>
      <c r="CT986">
        <f>SUMIF(SmtRes!AQ1043:'SmtRes'!AQ1048,"=1",SmtRes!AD1043:'SmtRes'!AD1048)</f>
        <v>444.91</v>
      </c>
      <c r="CU986">
        <f t="shared" si="550"/>
        <v>0</v>
      </c>
      <c r="CV986">
        <f>SUMIF(SmtRes!AQ1043:'SmtRes'!AQ1048,"=1",SmtRes!BU1043:'SmtRes'!BU1048)</f>
        <v>0.12</v>
      </c>
      <c r="CW986">
        <f>SUMIF(SmtRes!AQ1043:'SmtRes'!AQ1048,"=1",SmtRes!BV1043:'SmtRes'!BV1048)</f>
        <v>4.1999999999999997E-3</v>
      </c>
      <c r="CX986">
        <f t="shared" si="551"/>
        <v>0</v>
      </c>
      <c r="CY986">
        <f t="shared" si="552"/>
        <v>970.40739999999994</v>
      </c>
      <c r="CZ986">
        <f t="shared" si="553"/>
        <v>510.21420000000001</v>
      </c>
      <c r="DC986" t="s">
        <v>3</v>
      </c>
      <c r="DD986" t="s">
        <v>40</v>
      </c>
      <c r="DE986" t="s">
        <v>41</v>
      </c>
      <c r="DF986" t="s">
        <v>41</v>
      </c>
      <c r="DG986" t="s">
        <v>41</v>
      </c>
      <c r="DH986" t="s">
        <v>3</v>
      </c>
      <c r="DI986" t="s">
        <v>41</v>
      </c>
      <c r="DJ986" t="s">
        <v>41</v>
      </c>
      <c r="DK986" t="s">
        <v>3</v>
      </c>
      <c r="DL986" t="s">
        <v>3</v>
      </c>
      <c r="DM986" t="s">
        <v>3</v>
      </c>
      <c r="DN986">
        <v>0</v>
      </c>
      <c r="DO986">
        <v>0</v>
      </c>
      <c r="DP986">
        <v>1</v>
      </c>
      <c r="DQ986">
        <v>1</v>
      </c>
      <c r="DU986">
        <v>1013</v>
      </c>
      <c r="DV986" t="s">
        <v>22</v>
      </c>
      <c r="DW986" t="s">
        <v>22</v>
      </c>
      <c r="DX986">
        <v>1</v>
      </c>
      <c r="DZ986" t="s">
        <v>3</v>
      </c>
      <c r="EA986" t="s">
        <v>3</v>
      </c>
      <c r="EB986" t="s">
        <v>3</v>
      </c>
      <c r="EC986" t="s">
        <v>3</v>
      </c>
      <c r="EE986">
        <v>58749376</v>
      </c>
      <c r="EF986">
        <v>3</v>
      </c>
      <c r="EG986" t="s">
        <v>52</v>
      </c>
      <c r="EH986">
        <v>0</v>
      </c>
      <c r="EI986" t="s">
        <v>3</v>
      </c>
      <c r="EJ986">
        <v>2</v>
      </c>
      <c r="EK986">
        <v>108001</v>
      </c>
      <c r="EL986" t="s">
        <v>53</v>
      </c>
      <c r="EM986" t="s">
        <v>54</v>
      </c>
      <c r="EO986" t="s">
        <v>55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0</v>
      </c>
      <c r="EW986">
        <v>0.4</v>
      </c>
      <c r="EX986">
        <v>0.01</v>
      </c>
      <c r="EY986">
        <v>0</v>
      </c>
      <c r="FQ986">
        <v>0</v>
      </c>
      <c r="FR986">
        <f t="shared" si="554"/>
        <v>0</v>
      </c>
      <c r="FS986">
        <v>0</v>
      </c>
      <c r="FX986">
        <v>97</v>
      </c>
      <c r="FY986">
        <v>51</v>
      </c>
      <c r="GA986" t="s">
        <v>3</v>
      </c>
      <c r="GD986">
        <v>1</v>
      </c>
      <c r="GF986">
        <v>604097301</v>
      </c>
      <c r="GG986">
        <v>2</v>
      </c>
      <c r="GH986">
        <v>1</v>
      </c>
      <c r="GI986">
        <v>-2</v>
      </c>
      <c r="GJ986">
        <v>0</v>
      </c>
      <c r="GK986">
        <v>0</v>
      </c>
      <c r="GL986">
        <f t="shared" si="555"/>
        <v>0</v>
      </c>
      <c r="GM986">
        <f t="shared" si="556"/>
        <v>2554.86</v>
      </c>
      <c r="GN986">
        <f t="shared" si="557"/>
        <v>0</v>
      </c>
      <c r="GO986">
        <f t="shared" si="558"/>
        <v>2554.86</v>
      </c>
      <c r="GP986">
        <f t="shared" si="559"/>
        <v>0</v>
      </c>
      <c r="GR986">
        <v>0</v>
      </c>
      <c r="GS986">
        <v>3</v>
      </c>
      <c r="GT986">
        <v>0</v>
      </c>
      <c r="GU986" t="s">
        <v>3</v>
      </c>
      <c r="GV986">
        <f t="shared" si="560"/>
        <v>0</v>
      </c>
      <c r="GW986">
        <v>1</v>
      </c>
      <c r="GX986">
        <f t="shared" si="561"/>
        <v>0</v>
      </c>
      <c r="HA986">
        <v>0</v>
      </c>
      <c r="HB986">
        <v>0</v>
      </c>
      <c r="HC986">
        <f t="shared" si="562"/>
        <v>0</v>
      </c>
      <c r="HE986" t="s">
        <v>3</v>
      </c>
      <c r="HF986" t="s">
        <v>3</v>
      </c>
      <c r="HM986" t="s">
        <v>3</v>
      </c>
      <c r="HN986" t="s">
        <v>56</v>
      </c>
      <c r="HO986" t="s">
        <v>57</v>
      </c>
      <c r="HP986" t="s">
        <v>53</v>
      </c>
      <c r="HQ986" t="s">
        <v>53</v>
      </c>
      <c r="IK986">
        <v>0</v>
      </c>
    </row>
    <row r="987" spans="1:245" x14ac:dyDescent="0.2">
      <c r="A987">
        <v>17</v>
      </c>
      <c r="B987">
        <v>0</v>
      </c>
      <c r="C987">
        <f>ROW(SmtRes!A1059)</f>
        <v>1059</v>
      </c>
      <c r="D987">
        <f>ROW(EtalonRes!A1067)</f>
        <v>1067</v>
      </c>
      <c r="E987" t="s">
        <v>84</v>
      </c>
      <c r="F987" t="s">
        <v>67</v>
      </c>
      <c r="G987" t="s">
        <v>68</v>
      </c>
      <c r="H987" t="s">
        <v>22</v>
      </c>
      <c r="I987">
        <v>1</v>
      </c>
      <c r="J987">
        <v>0</v>
      </c>
      <c r="K987">
        <v>1</v>
      </c>
      <c r="O987">
        <f t="shared" si="540"/>
        <v>2695.81</v>
      </c>
      <c r="P987">
        <f>SUMIF(SmtRes!AQ1049:'SmtRes'!AQ1059,"=1",SmtRes!DF1049:'SmtRes'!DF1059)</f>
        <v>0</v>
      </c>
      <c r="Q987">
        <f>SUMIF(SmtRes!AQ1049:'SmtRes'!AQ1059,"=1",SmtRes!DG1049:'SmtRes'!DG1059)</f>
        <v>1646.6100000000001</v>
      </c>
      <c r="R987">
        <f>SUMIF(SmtRes!AQ1049:'SmtRes'!AQ1059,"=1",SmtRes!DH1049:'SmtRes'!DH1059)</f>
        <v>544.58000000000004</v>
      </c>
      <c r="S987">
        <f>SUMIF(SmtRes!AQ1049:'SmtRes'!AQ1059,"=1",SmtRes!DI1049:'SmtRes'!DI1059)</f>
        <v>504.62</v>
      </c>
      <c r="T987">
        <f t="shared" si="541"/>
        <v>0</v>
      </c>
      <c r="U987">
        <f>SUMIF(SmtRes!AQ1049:'SmtRes'!AQ1059,"=1",SmtRes!CV1049:'SmtRes'!CV1059)</f>
        <v>1.0409999999999999</v>
      </c>
      <c r="V987">
        <f>SUMIF(SmtRes!AQ1049:'SmtRes'!AQ1059,"=1",SmtRes!CW1049:'SmtRes'!CW1059)</f>
        <v>0.91200000000000003</v>
      </c>
      <c r="W987">
        <f t="shared" si="542"/>
        <v>0</v>
      </c>
      <c r="X987">
        <f t="shared" si="543"/>
        <v>1017.72</v>
      </c>
      <c r="Y987">
        <f t="shared" si="544"/>
        <v>535.09</v>
      </c>
      <c r="AA987">
        <v>61617792</v>
      </c>
      <c r="AB987">
        <f t="shared" si="545"/>
        <v>1844.4232500000001</v>
      </c>
      <c r="AC987">
        <f t="shared" si="546"/>
        <v>0</v>
      </c>
      <c r="AD987">
        <f>ROUND((((SUM(SmtRes!BR1049:'SmtRes'!BR1059))-(SUM(SmtRes!BS1049:'SmtRes'!BS1059)))+AE987),6)</f>
        <v>1339.7985000000001</v>
      </c>
      <c r="AE987">
        <f>ROUND((SUM(SmtRes!BS1049:'SmtRes'!BS1059)),6)</f>
        <v>544.58948999999996</v>
      </c>
      <c r="AF987">
        <f>ROUND((SUM(SmtRes!BT1049:'SmtRes'!BT1059)),6)</f>
        <v>504.62475000000001</v>
      </c>
      <c r="AG987">
        <f t="shared" si="547"/>
        <v>0</v>
      </c>
      <c r="AH987">
        <f>(SUM(SmtRes!BU1049:'SmtRes'!BU1059))</f>
        <v>1.0409999999999999</v>
      </c>
      <c r="AI987">
        <f>(SUM(SmtRes!BV1049:'SmtRes'!BV1059))</f>
        <v>0.91199999999999992</v>
      </c>
      <c r="AJ987">
        <f t="shared" si="548"/>
        <v>0</v>
      </c>
      <c r="AK987">
        <v>8011.7764028000001</v>
      </c>
      <c r="AL987">
        <v>48.400602800000001</v>
      </c>
      <c r="AM987">
        <v>4465.9949999999999</v>
      </c>
      <c r="AN987">
        <v>1815.2982999999999</v>
      </c>
      <c r="AO987">
        <v>1682.0825</v>
      </c>
      <c r="AP987">
        <v>0</v>
      </c>
      <c r="AQ987">
        <v>3.47</v>
      </c>
      <c r="AR987">
        <v>3.0399999999999996</v>
      </c>
      <c r="AS987">
        <v>0</v>
      </c>
      <c r="AT987">
        <v>97</v>
      </c>
      <c r="AU987">
        <v>51</v>
      </c>
      <c r="AV987">
        <v>1</v>
      </c>
      <c r="AW987">
        <v>1</v>
      </c>
      <c r="AZ987">
        <v>1</v>
      </c>
      <c r="BA987">
        <v>1</v>
      </c>
      <c r="BB987">
        <v>1</v>
      </c>
      <c r="BC987">
        <v>1</v>
      </c>
      <c r="BD987" t="s">
        <v>3</v>
      </c>
      <c r="BE987" t="s">
        <v>3</v>
      </c>
      <c r="BF987" t="s">
        <v>3</v>
      </c>
      <c r="BG987" t="s">
        <v>3</v>
      </c>
      <c r="BH987">
        <v>0</v>
      </c>
      <c r="BI987">
        <v>2</v>
      </c>
      <c r="BJ987" t="s">
        <v>69</v>
      </c>
      <c r="BM987">
        <v>108001</v>
      </c>
      <c r="BN987">
        <v>0</v>
      </c>
      <c r="BO987" t="s">
        <v>3</v>
      </c>
      <c r="BP987">
        <v>0</v>
      </c>
      <c r="BQ987">
        <v>3</v>
      </c>
      <c r="BR987">
        <v>0</v>
      </c>
      <c r="BS987">
        <v>1</v>
      </c>
      <c r="BT987">
        <v>1</v>
      </c>
      <c r="BU987">
        <v>1</v>
      </c>
      <c r="BV987">
        <v>1</v>
      </c>
      <c r="BW987">
        <v>1</v>
      </c>
      <c r="BX987">
        <v>1</v>
      </c>
      <c r="BY987" t="s">
        <v>3</v>
      </c>
      <c r="BZ987">
        <v>97</v>
      </c>
      <c r="CA987">
        <v>51</v>
      </c>
      <c r="CB987" t="s">
        <v>3</v>
      </c>
      <c r="CE987">
        <v>0</v>
      </c>
      <c r="CF987">
        <v>0</v>
      </c>
      <c r="CG987">
        <v>0</v>
      </c>
      <c r="CM987">
        <v>0</v>
      </c>
      <c r="CN987" t="s">
        <v>51</v>
      </c>
      <c r="CO987">
        <v>0</v>
      </c>
      <c r="CP987">
        <f t="shared" si="549"/>
        <v>2695.81</v>
      </c>
      <c r="CQ987">
        <f>SUMIF(SmtRes!AQ1049:'SmtRes'!AQ1059,"=1",SmtRes!AA1049:'SmtRes'!AA1059)</f>
        <v>93600.960000000006</v>
      </c>
      <c r="CR987">
        <f>SUMIF(SmtRes!AQ1049:'SmtRes'!AQ1059,"=1",SmtRes!AB1049:'SmtRes'!AB1059)</f>
        <v>3763.8</v>
      </c>
      <c r="CS987">
        <f>SUMIF(SmtRes!AQ1049:'SmtRes'!AQ1059,"=1",SmtRes!AC1049:'SmtRes'!AC1059)</f>
        <v>1640.19</v>
      </c>
      <c r="CT987">
        <f>SUMIF(SmtRes!AQ1049:'SmtRes'!AQ1059,"=1",SmtRes!AD1049:'SmtRes'!AD1059)</f>
        <v>484.75</v>
      </c>
      <c r="CU987">
        <f t="shared" si="550"/>
        <v>0</v>
      </c>
      <c r="CV987">
        <f>SUMIF(SmtRes!AQ1049:'SmtRes'!AQ1059,"=1",SmtRes!BU1049:'SmtRes'!BU1059)</f>
        <v>1.0409999999999999</v>
      </c>
      <c r="CW987">
        <f>SUMIF(SmtRes!AQ1049:'SmtRes'!AQ1059,"=1",SmtRes!BV1049:'SmtRes'!BV1059)</f>
        <v>0.91199999999999992</v>
      </c>
      <c r="CX987">
        <f t="shared" si="551"/>
        <v>0</v>
      </c>
      <c r="CY987">
        <f t="shared" si="552"/>
        <v>1017.724</v>
      </c>
      <c r="CZ987">
        <f t="shared" si="553"/>
        <v>535.0920000000001</v>
      </c>
      <c r="DC987" t="s">
        <v>3</v>
      </c>
      <c r="DD987" t="s">
        <v>40</v>
      </c>
      <c r="DE987" t="s">
        <v>41</v>
      </c>
      <c r="DF987" t="s">
        <v>41</v>
      </c>
      <c r="DG987" t="s">
        <v>41</v>
      </c>
      <c r="DH987" t="s">
        <v>3</v>
      </c>
      <c r="DI987" t="s">
        <v>41</v>
      </c>
      <c r="DJ987" t="s">
        <v>41</v>
      </c>
      <c r="DK987" t="s">
        <v>3</v>
      </c>
      <c r="DL987" t="s">
        <v>3</v>
      </c>
      <c r="DM987" t="s">
        <v>3</v>
      </c>
      <c r="DN987">
        <v>0</v>
      </c>
      <c r="DO987">
        <v>0</v>
      </c>
      <c r="DP987">
        <v>1</v>
      </c>
      <c r="DQ987">
        <v>1</v>
      </c>
      <c r="DU987">
        <v>1013</v>
      </c>
      <c r="DV987" t="s">
        <v>22</v>
      </c>
      <c r="DW987" t="s">
        <v>22</v>
      </c>
      <c r="DX987">
        <v>1</v>
      </c>
      <c r="DZ987" t="s">
        <v>3</v>
      </c>
      <c r="EA987" t="s">
        <v>3</v>
      </c>
      <c r="EB987" t="s">
        <v>3</v>
      </c>
      <c r="EC987" t="s">
        <v>3</v>
      </c>
      <c r="EE987">
        <v>58749376</v>
      </c>
      <c r="EF987">
        <v>3</v>
      </c>
      <c r="EG987" t="s">
        <v>52</v>
      </c>
      <c r="EH987">
        <v>0</v>
      </c>
      <c r="EI987" t="s">
        <v>3</v>
      </c>
      <c r="EJ987">
        <v>2</v>
      </c>
      <c r="EK987">
        <v>108001</v>
      </c>
      <c r="EL987" t="s">
        <v>53</v>
      </c>
      <c r="EM987" t="s">
        <v>54</v>
      </c>
      <c r="EO987" t="s">
        <v>55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3.47</v>
      </c>
      <c r="EX987">
        <v>3.04</v>
      </c>
      <c r="EY987">
        <v>0</v>
      </c>
      <c r="FQ987">
        <v>0</v>
      </c>
      <c r="FR987">
        <f t="shared" si="554"/>
        <v>0</v>
      </c>
      <c r="FS987">
        <v>0</v>
      </c>
      <c r="FX987">
        <v>97</v>
      </c>
      <c r="FY987">
        <v>51</v>
      </c>
      <c r="GA987" t="s">
        <v>3</v>
      </c>
      <c r="GD987">
        <v>1</v>
      </c>
      <c r="GF987">
        <v>-1405692937</v>
      </c>
      <c r="GG987">
        <v>2</v>
      </c>
      <c r="GH987">
        <v>1</v>
      </c>
      <c r="GI987">
        <v>-2</v>
      </c>
      <c r="GJ987">
        <v>0</v>
      </c>
      <c r="GK987">
        <v>0</v>
      </c>
      <c r="GL987">
        <f t="shared" si="555"/>
        <v>0</v>
      </c>
      <c r="GM987">
        <f t="shared" si="556"/>
        <v>4248.62</v>
      </c>
      <c r="GN987">
        <f t="shared" si="557"/>
        <v>0</v>
      </c>
      <c r="GO987">
        <f t="shared" si="558"/>
        <v>4248.62</v>
      </c>
      <c r="GP987">
        <f t="shared" si="559"/>
        <v>0</v>
      </c>
      <c r="GR987">
        <v>0</v>
      </c>
      <c r="GS987">
        <v>3</v>
      </c>
      <c r="GT987">
        <v>0</v>
      </c>
      <c r="GU987" t="s">
        <v>3</v>
      </c>
      <c r="GV987">
        <f t="shared" si="560"/>
        <v>0</v>
      </c>
      <c r="GW987">
        <v>1</v>
      </c>
      <c r="GX987">
        <f t="shared" si="561"/>
        <v>0</v>
      </c>
      <c r="HA987">
        <v>0</v>
      </c>
      <c r="HB987">
        <v>0</v>
      </c>
      <c r="HC987">
        <f t="shared" si="562"/>
        <v>0</v>
      </c>
      <c r="HE987" t="s">
        <v>3</v>
      </c>
      <c r="HF987" t="s">
        <v>3</v>
      </c>
      <c r="HM987" t="s">
        <v>3</v>
      </c>
      <c r="HN987" t="s">
        <v>56</v>
      </c>
      <c r="HO987" t="s">
        <v>57</v>
      </c>
      <c r="HP987" t="s">
        <v>53</v>
      </c>
      <c r="HQ987" t="s">
        <v>53</v>
      </c>
      <c r="IK987">
        <v>0</v>
      </c>
    </row>
    <row r="988" spans="1:245" x14ac:dyDescent="0.2">
      <c r="A988">
        <v>17</v>
      </c>
      <c r="B988">
        <v>0</v>
      </c>
      <c r="C988">
        <f>ROW(SmtRes!A1067)</f>
        <v>1067</v>
      </c>
      <c r="D988">
        <f>ROW(EtalonRes!A1075)</f>
        <v>1075</v>
      </c>
      <c r="E988" t="s">
        <v>88</v>
      </c>
      <c r="F988" t="s">
        <v>71</v>
      </c>
      <c r="G988" t="s">
        <v>72</v>
      </c>
      <c r="H988" t="s">
        <v>73</v>
      </c>
      <c r="I988">
        <f>ROUND(7/10,7)</f>
        <v>0.7</v>
      </c>
      <c r="J988">
        <v>0</v>
      </c>
      <c r="K988">
        <f>ROUND(7/10,7)</f>
        <v>0.7</v>
      </c>
      <c r="O988">
        <f t="shared" si="540"/>
        <v>962.01</v>
      </c>
      <c r="P988">
        <f>SUMIF(SmtRes!AQ1060:'SmtRes'!AQ1067,"=1",SmtRes!DF1060:'SmtRes'!DF1067)</f>
        <v>0</v>
      </c>
      <c r="Q988">
        <f>SUMIF(SmtRes!AQ1060:'SmtRes'!AQ1067,"=1",SmtRes!DG1060:'SmtRes'!DG1067)</f>
        <v>78.069999999999993</v>
      </c>
      <c r="R988">
        <f>SUMIF(SmtRes!AQ1060:'SmtRes'!AQ1067,"=1",SmtRes!DH1060:'SmtRes'!DH1067)</f>
        <v>37.22</v>
      </c>
      <c r="S988">
        <f>SUMIF(SmtRes!AQ1060:'SmtRes'!AQ1067,"=1",SmtRes!DI1060:'SmtRes'!DI1067)</f>
        <v>846.72</v>
      </c>
      <c r="T988">
        <f t="shared" si="541"/>
        <v>0</v>
      </c>
      <c r="U988">
        <f>SUMIF(SmtRes!AQ1060:'SmtRes'!AQ1067,"=1",SmtRes!CV1060:'SmtRes'!CV1067)</f>
        <v>1.9467000000000001</v>
      </c>
      <c r="V988">
        <f>SUMIF(SmtRes!AQ1060:'SmtRes'!AQ1067,"=1",SmtRes!CW1060:'SmtRes'!CW1067)</f>
        <v>7.1400000000000005E-2</v>
      </c>
      <c r="W988">
        <f t="shared" si="542"/>
        <v>0</v>
      </c>
      <c r="X988">
        <f t="shared" si="543"/>
        <v>857.42</v>
      </c>
      <c r="Y988">
        <f t="shared" si="544"/>
        <v>450.81</v>
      </c>
      <c r="AA988">
        <v>61617792</v>
      </c>
      <c r="AB988">
        <f t="shared" si="545"/>
        <v>1321.11726</v>
      </c>
      <c r="AC988">
        <f t="shared" si="546"/>
        <v>0</v>
      </c>
      <c r="AD988">
        <f>ROUND((((SUM(SmtRes!BR1060:'SmtRes'!BR1067))-(SUM(SmtRes!BS1060:'SmtRes'!BS1067)))+AE988),6)</f>
        <v>111.52131</v>
      </c>
      <c r="AE988">
        <f>ROUND((SUM(SmtRes!BS1060:'SmtRes'!BS1067)),6)</f>
        <v>53.170050000000003</v>
      </c>
      <c r="AF988">
        <f>ROUND((SUM(SmtRes!BT1060:'SmtRes'!BT1067)),6)</f>
        <v>1209.5959499999999</v>
      </c>
      <c r="AG988">
        <f t="shared" si="547"/>
        <v>0</v>
      </c>
      <c r="AH988">
        <f>(SUM(SmtRes!BU1060:'SmtRes'!BU1067))</f>
        <v>2.7809999999999997</v>
      </c>
      <c r="AI988">
        <f>(SUM(SmtRes!BV1060:'SmtRes'!BV1067))</f>
        <v>0.10200000000000001</v>
      </c>
      <c r="AJ988">
        <f t="shared" si="548"/>
        <v>0</v>
      </c>
      <c r="AK988">
        <v>6505.2371999999996</v>
      </c>
      <c r="AL988">
        <v>1924.2794999999999</v>
      </c>
      <c r="AM988">
        <v>371.73770000000007</v>
      </c>
      <c r="AN988">
        <v>177.23350000000002</v>
      </c>
      <c r="AO988">
        <v>4031.9864999999995</v>
      </c>
      <c r="AP988">
        <v>0</v>
      </c>
      <c r="AQ988">
        <v>9.27</v>
      </c>
      <c r="AR988">
        <v>0.34</v>
      </c>
      <c r="AS988">
        <v>0</v>
      </c>
      <c r="AT988">
        <v>97</v>
      </c>
      <c r="AU988">
        <v>51</v>
      </c>
      <c r="AV988">
        <v>1</v>
      </c>
      <c r="AW988">
        <v>1</v>
      </c>
      <c r="AZ988">
        <v>1</v>
      </c>
      <c r="BA988">
        <v>1</v>
      </c>
      <c r="BB988">
        <v>1</v>
      </c>
      <c r="BC988">
        <v>1</v>
      </c>
      <c r="BD988" t="s">
        <v>3</v>
      </c>
      <c r="BE988" t="s">
        <v>3</v>
      </c>
      <c r="BF988" t="s">
        <v>3</v>
      </c>
      <c r="BG988" t="s">
        <v>3</v>
      </c>
      <c r="BH988">
        <v>0</v>
      </c>
      <c r="BI988">
        <v>2</v>
      </c>
      <c r="BJ988" t="s">
        <v>74</v>
      </c>
      <c r="BM988">
        <v>108001</v>
      </c>
      <c r="BN988">
        <v>0</v>
      </c>
      <c r="BO988" t="s">
        <v>3</v>
      </c>
      <c r="BP988">
        <v>0</v>
      </c>
      <c r="BQ988">
        <v>3</v>
      </c>
      <c r="BR988">
        <v>0</v>
      </c>
      <c r="BS988">
        <v>1</v>
      </c>
      <c r="BT988">
        <v>1</v>
      </c>
      <c r="BU988">
        <v>1</v>
      </c>
      <c r="BV988">
        <v>1</v>
      </c>
      <c r="BW988">
        <v>1</v>
      </c>
      <c r="BX988">
        <v>1</v>
      </c>
      <c r="BY988" t="s">
        <v>3</v>
      </c>
      <c r="BZ988">
        <v>97</v>
      </c>
      <c r="CA988">
        <v>51</v>
      </c>
      <c r="CB988" t="s">
        <v>3</v>
      </c>
      <c r="CE988">
        <v>0</v>
      </c>
      <c r="CF988">
        <v>0</v>
      </c>
      <c r="CG988">
        <v>0</v>
      </c>
      <c r="CM988">
        <v>0</v>
      </c>
      <c r="CN988" t="s">
        <v>51</v>
      </c>
      <c r="CO988">
        <v>0</v>
      </c>
      <c r="CP988">
        <f t="shared" si="549"/>
        <v>962.01</v>
      </c>
      <c r="CQ988">
        <f>SUMIF(SmtRes!AQ1060:'SmtRes'!AQ1067,"=1",SmtRes!AA1060:'SmtRes'!AA1067)</f>
        <v>1205.48</v>
      </c>
      <c r="CR988">
        <f>SUMIF(SmtRes!AQ1060:'SmtRes'!AQ1067,"=1",SmtRes!AB1060:'SmtRes'!AB1067)</f>
        <v>1979.1499999999999</v>
      </c>
      <c r="CS988">
        <f>SUMIF(SmtRes!AQ1060:'SmtRes'!AQ1067,"=1",SmtRes!AC1060:'SmtRes'!AC1067)</f>
        <v>1042.55</v>
      </c>
      <c r="CT988">
        <f>SUMIF(SmtRes!AQ1060:'SmtRes'!AQ1067,"=1",SmtRes!AD1060:'SmtRes'!AD1067)</f>
        <v>434.95</v>
      </c>
      <c r="CU988">
        <f t="shared" si="550"/>
        <v>0</v>
      </c>
      <c r="CV988">
        <f>SUMIF(SmtRes!AQ1060:'SmtRes'!AQ1067,"=1",SmtRes!BU1060:'SmtRes'!BU1067)</f>
        <v>2.7809999999999997</v>
      </c>
      <c r="CW988">
        <f>SUMIF(SmtRes!AQ1060:'SmtRes'!AQ1067,"=1",SmtRes!BV1060:'SmtRes'!BV1067)</f>
        <v>0.10200000000000001</v>
      </c>
      <c r="CX988">
        <f t="shared" si="551"/>
        <v>0</v>
      </c>
      <c r="CY988">
        <f t="shared" si="552"/>
        <v>857.42180000000008</v>
      </c>
      <c r="CZ988">
        <f t="shared" si="553"/>
        <v>450.80940000000004</v>
      </c>
      <c r="DC988" t="s">
        <v>3</v>
      </c>
      <c r="DD988" t="s">
        <v>40</v>
      </c>
      <c r="DE988" t="s">
        <v>41</v>
      </c>
      <c r="DF988" t="s">
        <v>41</v>
      </c>
      <c r="DG988" t="s">
        <v>41</v>
      </c>
      <c r="DH988" t="s">
        <v>3</v>
      </c>
      <c r="DI988" t="s">
        <v>41</v>
      </c>
      <c r="DJ988" t="s">
        <v>41</v>
      </c>
      <c r="DK988" t="s">
        <v>3</v>
      </c>
      <c r="DL988" t="s">
        <v>3</v>
      </c>
      <c r="DM988" t="s">
        <v>3</v>
      </c>
      <c r="DN988">
        <v>0</v>
      </c>
      <c r="DO988">
        <v>0</v>
      </c>
      <c r="DP988">
        <v>1</v>
      </c>
      <c r="DQ988">
        <v>1</v>
      </c>
      <c r="DU988">
        <v>1013</v>
      </c>
      <c r="DV988" t="s">
        <v>73</v>
      </c>
      <c r="DW988" t="s">
        <v>73</v>
      </c>
      <c r="DX988">
        <v>1</v>
      </c>
      <c r="DZ988" t="s">
        <v>3</v>
      </c>
      <c r="EA988" t="s">
        <v>3</v>
      </c>
      <c r="EB988" t="s">
        <v>3</v>
      </c>
      <c r="EC988" t="s">
        <v>3</v>
      </c>
      <c r="EE988">
        <v>58749376</v>
      </c>
      <c r="EF988">
        <v>3</v>
      </c>
      <c r="EG988" t="s">
        <v>52</v>
      </c>
      <c r="EH988">
        <v>0</v>
      </c>
      <c r="EI988" t="s">
        <v>3</v>
      </c>
      <c r="EJ988">
        <v>2</v>
      </c>
      <c r="EK988">
        <v>108001</v>
      </c>
      <c r="EL988" t="s">
        <v>53</v>
      </c>
      <c r="EM988" t="s">
        <v>54</v>
      </c>
      <c r="EO988" t="s">
        <v>55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9.27</v>
      </c>
      <c r="EX988">
        <v>0.34</v>
      </c>
      <c r="EY988">
        <v>0</v>
      </c>
      <c r="FQ988">
        <v>0</v>
      </c>
      <c r="FR988">
        <f t="shared" si="554"/>
        <v>0</v>
      </c>
      <c r="FS988">
        <v>0</v>
      </c>
      <c r="FX988">
        <v>97</v>
      </c>
      <c r="FY988">
        <v>51</v>
      </c>
      <c r="GA988" t="s">
        <v>3</v>
      </c>
      <c r="GD988">
        <v>1</v>
      </c>
      <c r="GF988">
        <v>-1037967775</v>
      </c>
      <c r="GG988">
        <v>2</v>
      </c>
      <c r="GH988">
        <v>1</v>
      </c>
      <c r="GI988">
        <v>-2</v>
      </c>
      <c r="GJ988">
        <v>0</v>
      </c>
      <c r="GK988">
        <v>0</v>
      </c>
      <c r="GL988">
        <f t="shared" si="555"/>
        <v>0</v>
      </c>
      <c r="GM988">
        <f t="shared" si="556"/>
        <v>2270.2399999999998</v>
      </c>
      <c r="GN988">
        <f t="shared" si="557"/>
        <v>0</v>
      </c>
      <c r="GO988">
        <f t="shared" si="558"/>
        <v>2270.2399999999998</v>
      </c>
      <c r="GP988">
        <f t="shared" si="559"/>
        <v>0</v>
      </c>
      <c r="GR988">
        <v>0</v>
      </c>
      <c r="GS988">
        <v>3</v>
      </c>
      <c r="GT988">
        <v>0</v>
      </c>
      <c r="GU988" t="s">
        <v>3</v>
      </c>
      <c r="GV988">
        <f t="shared" si="560"/>
        <v>0</v>
      </c>
      <c r="GW988">
        <v>1</v>
      </c>
      <c r="GX988">
        <f t="shared" si="561"/>
        <v>0</v>
      </c>
      <c r="HA988">
        <v>0</v>
      </c>
      <c r="HB988">
        <v>0</v>
      </c>
      <c r="HC988">
        <f t="shared" si="562"/>
        <v>0</v>
      </c>
      <c r="HE988" t="s">
        <v>3</v>
      </c>
      <c r="HF988" t="s">
        <v>3</v>
      </c>
      <c r="HM988" t="s">
        <v>3</v>
      </c>
      <c r="HN988" t="s">
        <v>56</v>
      </c>
      <c r="HO988" t="s">
        <v>57</v>
      </c>
      <c r="HP988" t="s">
        <v>53</v>
      </c>
      <c r="HQ988" t="s">
        <v>53</v>
      </c>
      <c r="IK988">
        <v>0</v>
      </c>
    </row>
    <row r="989" spans="1:245" x14ac:dyDescent="0.2">
      <c r="A989">
        <v>17</v>
      </c>
      <c r="B989">
        <v>0</v>
      </c>
      <c r="C989">
        <f>ROW(SmtRes!A1075)</f>
        <v>1075</v>
      </c>
      <c r="D989">
        <f>ROW(EtalonRes!A1083)</f>
        <v>1083</v>
      </c>
      <c r="E989" t="s">
        <v>146</v>
      </c>
      <c r="F989" t="s">
        <v>76</v>
      </c>
      <c r="G989" t="s">
        <v>77</v>
      </c>
      <c r="H989" t="s">
        <v>73</v>
      </c>
      <c r="I989">
        <f>ROUND(3/10,7)</f>
        <v>0.3</v>
      </c>
      <c r="J989">
        <v>0</v>
      </c>
      <c r="K989">
        <f>ROUND(3/10,7)</f>
        <v>0.3</v>
      </c>
      <c r="O989">
        <f t="shared" si="540"/>
        <v>479.56</v>
      </c>
      <c r="P989">
        <f>SUMIF(SmtRes!AQ1068:'SmtRes'!AQ1075,"=1",SmtRes!DF1068:'SmtRes'!DF1075)</f>
        <v>0</v>
      </c>
      <c r="Q989">
        <f>SUMIF(SmtRes!AQ1068:'SmtRes'!AQ1075,"=1",SmtRes!DG1068:'SmtRes'!DG1075)</f>
        <v>51.03</v>
      </c>
      <c r="R989">
        <f>SUMIF(SmtRes!AQ1068:'SmtRes'!AQ1075,"=1",SmtRes!DH1068:'SmtRes'!DH1075)</f>
        <v>25.33</v>
      </c>
      <c r="S989">
        <f>SUMIF(SmtRes!AQ1068:'SmtRes'!AQ1075,"=1",SmtRes!DI1068:'SmtRes'!DI1075)</f>
        <v>403.2</v>
      </c>
      <c r="T989">
        <f t="shared" si="541"/>
        <v>0</v>
      </c>
      <c r="U989">
        <f>SUMIF(SmtRes!AQ1068:'SmtRes'!AQ1075,"=1",SmtRes!CV1068:'SmtRes'!CV1075)</f>
        <v>0.92700000000000005</v>
      </c>
      <c r="V989">
        <f>SUMIF(SmtRes!AQ1068:'SmtRes'!AQ1075,"=1",SmtRes!CW1068:'SmtRes'!CW1075)</f>
        <v>4.8599999999999997E-2</v>
      </c>
      <c r="W989">
        <f t="shared" si="542"/>
        <v>0</v>
      </c>
      <c r="X989">
        <f t="shared" si="543"/>
        <v>415.67</v>
      </c>
      <c r="Y989">
        <f t="shared" si="544"/>
        <v>218.55</v>
      </c>
      <c r="AA989">
        <v>61617792</v>
      </c>
      <c r="AB989">
        <f t="shared" si="545"/>
        <v>1514.10141</v>
      </c>
      <c r="AC989">
        <f t="shared" si="546"/>
        <v>0</v>
      </c>
      <c r="AD989">
        <f>ROUND((((SUM(SmtRes!BR1068:'SmtRes'!BR1075))-(SUM(SmtRes!BS1068:'SmtRes'!BS1075)))+AE989),6)</f>
        <v>170.10590999999999</v>
      </c>
      <c r="AE989">
        <f>ROUND((SUM(SmtRes!BS1068:'SmtRes'!BS1075)),6)</f>
        <v>84.446550000000002</v>
      </c>
      <c r="AF989">
        <f>ROUND((SUM(SmtRes!BT1068:'SmtRes'!BT1075)),6)</f>
        <v>1343.9955</v>
      </c>
      <c r="AG989">
        <f t="shared" si="547"/>
        <v>0</v>
      </c>
      <c r="AH989">
        <f>(SUM(SmtRes!BU1068:'SmtRes'!BU1075))</f>
        <v>3.0900000000000003</v>
      </c>
      <c r="AI989">
        <f>(SUM(SmtRes!BV1068:'SmtRes'!BV1075))</f>
        <v>0.16200000000000001</v>
      </c>
      <c r="AJ989">
        <f t="shared" si="548"/>
        <v>0</v>
      </c>
      <c r="AK989">
        <v>7628.2908000000007</v>
      </c>
      <c r="AL989">
        <v>2299.7975999999999</v>
      </c>
      <c r="AM989">
        <v>567.01969999999994</v>
      </c>
      <c r="AN989">
        <v>281.48849999999999</v>
      </c>
      <c r="AO989">
        <v>4479.9850000000006</v>
      </c>
      <c r="AP989">
        <v>0</v>
      </c>
      <c r="AQ989">
        <v>10.3</v>
      </c>
      <c r="AR989">
        <v>0.54</v>
      </c>
      <c r="AS989">
        <v>0</v>
      </c>
      <c r="AT989">
        <v>97</v>
      </c>
      <c r="AU989">
        <v>51</v>
      </c>
      <c r="AV989">
        <v>1</v>
      </c>
      <c r="AW989">
        <v>1</v>
      </c>
      <c r="AZ989">
        <v>1</v>
      </c>
      <c r="BA989">
        <v>1</v>
      </c>
      <c r="BB989">
        <v>1</v>
      </c>
      <c r="BC989">
        <v>1</v>
      </c>
      <c r="BD989" t="s">
        <v>3</v>
      </c>
      <c r="BE989" t="s">
        <v>3</v>
      </c>
      <c r="BF989" t="s">
        <v>3</v>
      </c>
      <c r="BG989" t="s">
        <v>3</v>
      </c>
      <c r="BH989">
        <v>0</v>
      </c>
      <c r="BI989">
        <v>2</v>
      </c>
      <c r="BJ989" t="s">
        <v>78</v>
      </c>
      <c r="BM989">
        <v>108001</v>
      </c>
      <c r="BN989">
        <v>0</v>
      </c>
      <c r="BO989" t="s">
        <v>3</v>
      </c>
      <c r="BP989">
        <v>0</v>
      </c>
      <c r="BQ989">
        <v>3</v>
      </c>
      <c r="BR989">
        <v>0</v>
      </c>
      <c r="BS989">
        <v>1</v>
      </c>
      <c r="BT989">
        <v>1</v>
      </c>
      <c r="BU989">
        <v>1</v>
      </c>
      <c r="BV989">
        <v>1</v>
      </c>
      <c r="BW989">
        <v>1</v>
      </c>
      <c r="BX989">
        <v>1</v>
      </c>
      <c r="BY989" t="s">
        <v>3</v>
      </c>
      <c r="BZ989">
        <v>97</v>
      </c>
      <c r="CA989">
        <v>51</v>
      </c>
      <c r="CB989" t="s">
        <v>3</v>
      </c>
      <c r="CE989">
        <v>0</v>
      </c>
      <c r="CF989">
        <v>0</v>
      </c>
      <c r="CG989">
        <v>0</v>
      </c>
      <c r="CM989">
        <v>0</v>
      </c>
      <c r="CN989" t="s">
        <v>51</v>
      </c>
      <c r="CO989">
        <v>0</v>
      </c>
      <c r="CP989">
        <f t="shared" si="549"/>
        <v>479.56</v>
      </c>
      <c r="CQ989">
        <f>SUMIF(SmtRes!AQ1068:'SmtRes'!AQ1075,"=1",SmtRes!AA1068:'SmtRes'!AA1075)</f>
        <v>1205.48</v>
      </c>
      <c r="CR989">
        <f>SUMIF(SmtRes!AQ1068:'SmtRes'!AQ1075,"=1",SmtRes!AB1068:'SmtRes'!AB1075)</f>
        <v>1979.1499999999999</v>
      </c>
      <c r="CS989">
        <f>SUMIF(SmtRes!AQ1068:'SmtRes'!AQ1075,"=1",SmtRes!AC1068:'SmtRes'!AC1075)</f>
        <v>1042.55</v>
      </c>
      <c r="CT989">
        <f>SUMIF(SmtRes!AQ1068:'SmtRes'!AQ1075,"=1",SmtRes!AD1068:'SmtRes'!AD1075)</f>
        <v>434.95</v>
      </c>
      <c r="CU989">
        <f t="shared" si="550"/>
        <v>0</v>
      </c>
      <c r="CV989">
        <f>SUMIF(SmtRes!AQ1068:'SmtRes'!AQ1075,"=1",SmtRes!BU1068:'SmtRes'!BU1075)</f>
        <v>3.0900000000000003</v>
      </c>
      <c r="CW989">
        <f>SUMIF(SmtRes!AQ1068:'SmtRes'!AQ1075,"=1",SmtRes!BV1068:'SmtRes'!BV1075)</f>
        <v>0.16200000000000001</v>
      </c>
      <c r="CX989">
        <f t="shared" si="551"/>
        <v>0</v>
      </c>
      <c r="CY989">
        <f t="shared" si="552"/>
        <v>415.67409999999995</v>
      </c>
      <c r="CZ989">
        <f t="shared" si="553"/>
        <v>218.55029999999999</v>
      </c>
      <c r="DC989" t="s">
        <v>3</v>
      </c>
      <c r="DD989" t="s">
        <v>40</v>
      </c>
      <c r="DE989" t="s">
        <v>41</v>
      </c>
      <c r="DF989" t="s">
        <v>41</v>
      </c>
      <c r="DG989" t="s">
        <v>41</v>
      </c>
      <c r="DH989" t="s">
        <v>3</v>
      </c>
      <c r="DI989" t="s">
        <v>41</v>
      </c>
      <c r="DJ989" t="s">
        <v>41</v>
      </c>
      <c r="DK989" t="s">
        <v>3</v>
      </c>
      <c r="DL989" t="s">
        <v>3</v>
      </c>
      <c r="DM989" t="s">
        <v>3</v>
      </c>
      <c r="DN989">
        <v>0</v>
      </c>
      <c r="DO989">
        <v>0</v>
      </c>
      <c r="DP989">
        <v>1</v>
      </c>
      <c r="DQ989">
        <v>1</v>
      </c>
      <c r="DU989">
        <v>1013</v>
      </c>
      <c r="DV989" t="s">
        <v>73</v>
      </c>
      <c r="DW989" t="s">
        <v>73</v>
      </c>
      <c r="DX989">
        <v>1</v>
      </c>
      <c r="DZ989" t="s">
        <v>3</v>
      </c>
      <c r="EA989" t="s">
        <v>3</v>
      </c>
      <c r="EB989" t="s">
        <v>3</v>
      </c>
      <c r="EC989" t="s">
        <v>3</v>
      </c>
      <c r="EE989">
        <v>58749376</v>
      </c>
      <c r="EF989">
        <v>3</v>
      </c>
      <c r="EG989" t="s">
        <v>52</v>
      </c>
      <c r="EH989">
        <v>0</v>
      </c>
      <c r="EI989" t="s">
        <v>3</v>
      </c>
      <c r="EJ989">
        <v>2</v>
      </c>
      <c r="EK989">
        <v>108001</v>
      </c>
      <c r="EL989" t="s">
        <v>53</v>
      </c>
      <c r="EM989" t="s">
        <v>54</v>
      </c>
      <c r="EO989" t="s">
        <v>55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10.3</v>
      </c>
      <c r="EX989">
        <v>0.54</v>
      </c>
      <c r="EY989">
        <v>0</v>
      </c>
      <c r="FQ989">
        <v>0</v>
      </c>
      <c r="FR989">
        <f t="shared" si="554"/>
        <v>0</v>
      </c>
      <c r="FS989">
        <v>0</v>
      </c>
      <c r="FX989">
        <v>97</v>
      </c>
      <c r="FY989">
        <v>51</v>
      </c>
      <c r="GA989" t="s">
        <v>3</v>
      </c>
      <c r="GD989">
        <v>1</v>
      </c>
      <c r="GF989">
        <v>-592433226</v>
      </c>
      <c r="GG989">
        <v>2</v>
      </c>
      <c r="GH989">
        <v>1</v>
      </c>
      <c r="GI989">
        <v>-2</v>
      </c>
      <c r="GJ989">
        <v>0</v>
      </c>
      <c r="GK989">
        <v>0</v>
      </c>
      <c r="GL989">
        <f t="shared" si="555"/>
        <v>0</v>
      </c>
      <c r="GM989">
        <f t="shared" si="556"/>
        <v>1113.78</v>
      </c>
      <c r="GN989">
        <f t="shared" si="557"/>
        <v>0</v>
      </c>
      <c r="GO989">
        <f t="shared" si="558"/>
        <v>1113.78</v>
      </c>
      <c r="GP989">
        <f t="shared" si="559"/>
        <v>0</v>
      </c>
      <c r="GR989">
        <v>0</v>
      </c>
      <c r="GS989">
        <v>3</v>
      </c>
      <c r="GT989">
        <v>0</v>
      </c>
      <c r="GU989" t="s">
        <v>3</v>
      </c>
      <c r="GV989">
        <f t="shared" si="560"/>
        <v>0</v>
      </c>
      <c r="GW989">
        <v>1</v>
      </c>
      <c r="GX989">
        <f t="shared" si="561"/>
        <v>0</v>
      </c>
      <c r="HA989">
        <v>0</v>
      </c>
      <c r="HB989">
        <v>0</v>
      </c>
      <c r="HC989">
        <f t="shared" si="562"/>
        <v>0</v>
      </c>
      <c r="HE989" t="s">
        <v>3</v>
      </c>
      <c r="HF989" t="s">
        <v>3</v>
      </c>
      <c r="HM989" t="s">
        <v>3</v>
      </c>
      <c r="HN989" t="s">
        <v>56</v>
      </c>
      <c r="HO989" t="s">
        <v>57</v>
      </c>
      <c r="HP989" t="s">
        <v>53</v>
      </c>
      <c r="HQ989" t="s">
        <v>53</v>
      </c>
      <c r="IK989">
        <v>0</v>
      </c>
    </row>
    <row r="990" spans="1:245" x14ac:dyDescent="0.2">
      <c r="A990">
        <v>17</v>
      </c>
      <c r="B990">
        <v>0</v>
      </c>
      <c r="C990">
        <f>ROW(SmtRes!A1084)</f>
        <v>1084</v>
      </c>
      <c r="D990">
        <f>ROW(EtalonRes!A1092)</f>
        <v>1092</v>
      </c>
      <c r="E990" t="s">
        <v>150</v>
      </c>
      <c r="F990" t="s">
        <v>80</v>
      </c>
      <c r="G990" t="s">
        <v>81</v>
      </c>
      <c r="H990" t="s">
        <v>82</v>
      </c>
      <c r="I990">
        <f>ROUND(40/100,7)</f>
        <v>0.4</v>
      </c>
      <c r="J990">
        <v>0</v>
      </c>
      <c r="K990">
        <f>ROUND(40/100,7)</f>
        <v>0.4</v>
      </c>
      <c r="O990">
        <f t="shared" si="540"/>
        <v>1057.42</v>
      </c>
      <c r="P990">
        <f>SUMIF(SmtRes!AQ1076:'SmtRes'!AQ1084,"=1",SmtRes!DF1076:'SmtRes'!DF1084)</f>
        <v>0</v>
      </c>
      <c r="Q990">
        <f>SUMIF(SmtRes!AQ1076:'SmtRes'!AQ1084,"=1",SmtRes!DG1076:'SmtRes'!DG1084)</f>
        <v>63.06</v>
      </c>
      <c r="R990">
        <f>SUMIF(SmtRes!AQ1076:'SmtRes'!AQ1084,"=1",SmtRes!DH1076:'SmtRes'!DH1084)</f>
        <v>28.769999999999996</v>
      </c>
      <c r="S990">
        <f>SUMIF(SmtRes!AQ1076:'SmtRes'!AQ1084,"=1",SmtRes!DI1076:'SmtRes'!DI1084)</f>
        <v>965.59</v>
      </c>
      <c r="T990">
        <f t="shared" si="541"/>
        <v>0</v>
      </c>
      <c r="U990">
        <f>SUMIF(SmtRes!AQ1076:'SmtRes'!AQ1084,"=1",SmtRes!CV1076:'SmtRes'!CV1084)</f>
        <v>2.2200000000000002</v>
      </c>
      <c r="V990">
        <f>SUMIF(SmtRes!AQ1076:'SmtRes'!AQ1084,"=1",SmtRes!CW1076:'SmtRes'!CW1084)</f>
        <v>5.5199999999999999E-2</v>
      </c>
      <c r="W990">
        <f t="shared" si="542"/>
        <v>0</v>
      </c>
      <c r="X990">
        <f t="shared" si="543"/>
        <v>964.53</v>
      </c>
      <c r="Y990">
        <f t="shared" si="544"/>
        <v>507.12</v>
      </c>
      <c r="AA990">
        <v>61617792</v>
      </c>
      <c r="AB990">
        <f t="shared" si="545"/>
        <v>2571.6241799999998</v>
      </c>
      <c r="AC990">
        <f t="shared" si="546"/>
        <v>0</v>
      </c>
      <c r="AD990">
        <f>ROUND((((SUM(SmtRes!BR1076:'SmtRes'!BR1084))-(SUM(SmtRes!BS1076:'SmtRes'!BS1084)))+AE990),6)</f>
        <v>157.65168</v>
      </c>
      <c r="AE990">
        <f>ROUND((SUM(SmtRes!BS1076:'SmtRes'!BS1084)),6)</f>
        <v>71.935950000000005</v>
      </c>
      <c r="AF990">
        <f>ROUND((SUM(SmtRes!BT1076:'SmtRes'!BT1084)),6)</f>
        <v>2413.9724999999999</v>
      </c>
      <c r="AG990">
        <f t="shared" si="547"/>
        <v>0</v>
      </c>
      <c r="AH990">
        <f>(SUM(SmtRes!BU1076:'SmtRes'!BU1084))</f>
        <v>5.55</v>
      </c>
      <c r="AI990">
        <f>(SUM(SmtRes!BV1076:'SmtRes'!BV1084))</f>
        <v>0.13800000000000001</v>
      </c>
      <c r="AJ990">
        <f t="shared" si="548"/>
        <v>0</v>
      </c>
      <c r="AK990">
        <v>11345.92582</v>
      </c>
      <c r="AL990">
        <v>2534.05872</v>
      </c>
      <c r="AM990">
        <v>525.50559999999996</v>
      </c>
      <c r="AN990">
        <v>239.78649999999999</v>
      </c>
      <c r="AO990">
        <v>8046.5749999999998</v>
      </c>
      <c r="AP990">
        <v>0</v>
      </c>
      <c r="AQ990">
        <v>18.5</v>
      </c>
      <c r="AR990">
        <v>0.46</v>
      </c>
      <c r="AS990">
        <v>0</v>
      </c>
      <c r="AT990">
        <v>97</v>
      </c>
      <c r="AU990">
        <v>51</v>
      </c>
      <c r="AV990">
        <v>1</v>
      </c>
      <c r="AW990">
        <v>1</v>
      </c>
      <c r="AZ990">
        <v>1</v>
      </c>
      <c r="BA990">
        <v>1</v>
      </c>
      <c r="BB990">
        <v>1</v>
      </c>
      <c r="BC990">
        <v>1</v>
      </c>
      <c r="BD990" t="s">
        <v>3</v>
      </c>
      <c r="BE990" t="s">
        <v>3</v>
      </c>
      <c r="BF990" t="s">
        <v>3</v>
      </c>
      <c r="BG990" t="s">
        <v>3</v>
      </c>
      <c r="BH990">
        <v>0</v>
      </c>
      <c r="BI990">
        <v>2</v>
      </c>
      <c r="BJ990" t="s">
        <v>83</v>
      </c>
      <c r="BM990">
        <v>108001</v>
      </c>
      <c r="BN990">
        <v>0</v>
      </c>
      <c r="BO990" t="s">
        <v>3</v>
      </c>
      <c r="BP990">
        <v>0</v>
      </c>
      <c r="BQ990">
        <v>3</v>
      </c>
      <c r="BR990">
        <v>0</v>
      </c>
      <c r="BS990">
        <v>1</v>
      </c>
      <c r="BT990">
        <v>1</v>
      </c>
      <c r="BU990">
        <v>1</v>
      </c>
      <c r="BV990">
        <v>1</v>
      </c>
      <c r="BW990">
        <v>1</v>
      </c>
      <c r="BX990">
        <v>1</v>
      </c>
      <c r="BY990" t="s">
        <v>3</v>
      </c>
      <c r="BZ990">
        <v>97</v>
      </c>
      <c r="CA990">
        <v>51</v>
      </c>
      <c r="CB990" t="s">
        <v>3</v>
      </c>
      <c r="CE990">
        <v>0</v>
      </c>
      <c r="CF990">
        <v>0</v>
      </c>
      <c r="CG990">
        <v>0</v>
      </c>
      <c r="CM990">
        <v>0</v>
      </c>
      <c r="CN990" t="s">
        <v>51</v>
      </c>
      <c r="CO990">
        <v>0</v>
      </c>
      <c r="CP990">
        <f t="shared" si="549"/>
        <v>1057.42</v>
      </c>
      <c r="CQ990">
        <f>SUMIF(SmtRes!AQ1076:'SmtRes'!AQ1084,"=1",SmtRes!AA1076:'SmtRes'!AA1084)</f>
        <v>59993.41</v>
      </c>
      <c r="CR990">
        <f>SUMIF(SmtRes!AQ1076:'SmtRes'!AQ1084,"=1",SmtRes!AB1076:'SmtRes'!AB1084)</f>
        <v>1979.1499999999999</v>
      </c>
      <c r="CS990">
        <f>SUMIF(SmtRes!AQ1076:'SmtRes'!AQ1084,"=1",SmtRes!AC1076:'SmtRes'!AC1084)</f>
        <v>1042.55</v>
      </c>
      <c r="CT990">
        <f>SUMIF(SmtRes!AQ1076:'SmtRes'!AQ1084,"=1",SmtRes!AD1076:'SmtRes'!AD1084)</f>
        <v>434.95</v>
      </c>
      <c r="CU990">
        <f t="shared" si="550"/>
        <v>0</v>
      </c>
      <c r="CV990">
        <f>SUMIF(SmtRes!AQ1076:'SmtRes'!AQ1084,"=1",SmtRes!BU1076:'SmtRes'!BU1084)</f>
        <v>5.55</v>
      </c>
      <c r="CW990">
        <f>SUMIF(SmtRes!AQ1076:'SmtRes'!AQ1084,"=1",SmtRes!BV1076:'SmtRes'!BV1084)</f>
        <v>0.13800000000000001</v>
      </c>
      <c r="CX990">
        <f t="shared" si="551"/>
        <v>0</v>
      </c>
      <c r="CY990">
        <f t="shared" si="552"/>
        <v>964.52919999999995</v>
      </c>
      <c r="CZ990">
        <f t="shared" si="553"/>
        <v>507.12360000000001</v>
      </c>
      <c r="DC990" t="s">
        <v>3</v>
      </c>
      <c r="DD990" t="s">
        <v>40</v>
      </c>
      <c r="DE990" t="s">
        <v>41</v>
      </c>
      <c r="DF990" t="s">
        <v>41</v>
      </c>
      <c r="DG990" t="s">
        <v>41</v>
      </c>
      <c r="DH990" t="s">
        <v>3</v>
      </c>
      <c r="DI990" t="s">
        <v>41</v>
      </c>
      <c r="DJ990" t="s">
        <v>41</v>
      </c>
      <c r="DK990" t="s">
        <v>3</v>
      </c>
      <c r="DL990" t="s">
        <v>3</v>
      </c>
      <c r="DM990" t="s">
        <v>3</v>
      </c>
      <c r="DN990">
        <v>0</v>
      </c>
      <c r="DO990">
        <v>0</v>
      </c>
      <c r="DP990">
        <v>1</v>
      </c>
      <c r="DQ990">
        <v>1</v>
      </c>
      <c r="DU990">
        <v>1003</v>
      </c>
      <c r="DV990" t="s">
        <v>82</v>
      </c>
      <c r="DW990" t="s">
        <v>82</v>
      </c>
      <c r="DX990">
        <v>100</v>
      </c>
      <c r="DZ990" t="s">
        <v>3</v>
      </c>
      <c r="EA990" t="s">
        <v>3</v>
      </c>
      <c r="EB990" t="s">
        <v>3</v>
      </c>
      <c r="EC990" t="s">
        <v>3</v>
      </c>
      <c r="EE990">
        <v>58749376</v>
      </c>
      <c r="EF990">
        <v>3</v>
      </c>
      <c r="EG990" t="s">
        <v>52</v>
      </c>
      <c r="EH990">
        <v>0</v>
      </c>
      <c r="EI990" t="s">
        <v>3</v>
      </c>
      <c r="EJ990">
        <v>2</v>
      </c>
      <c r="EK990">
        <v>108001</v>
      </c>
      <c r="EL990" t="s">
        <v>53</v>
      </c>
      <c r="EM990" t="s">
        <v>54</v>
      </c>
      <c r="EO990" t="s">
        <v>55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0</v>
      </c>
      <c r="EW990">
        <v>18.5</v>
      </c>
      <c r="EX990">
        <v>0.46</v>
      </c>
      <c r="EY990">
        <v>0</v>
      </c>
      <c r="FQ990">
        <v>0</v>
      </c>
      <c r="FR990">
        <f t="shared" si="554"/>
        <v>0</v>
      </c>
      <c r="FS990">
        <v>0</v>
      </c>
      <c r="FX990">
        <v>97</v>
      </c>
      <c r="FY990">
        <v>51</v>
      </c>
      <c r="GA990" t="s">
        <v>3</v>
      </c>
      <c r="GD990">
        <v>1</v>
      </c>
      <c r="GF990">
        <v>1740650339</v>
      </c>
      <c r="GG990">
        <v>2</v>
      </c>
      <c r="GH990">
        <v>1</v>
      </c>
      <c r="GI990">
        <v>-2</v>
      </c>
      <c r="GJ990">
        <v>0</v>
      </c>
      <c r="GK990">
        <v>0</v>
      </c>
      <c r="GL990">
        <f t="shared" si="555"/>
        <v>0</v>
      </c>
      <c r="GM990">
        <f t="shared" si="556"/>
        <v>2529.0700000000002</v>
      </c>
      <c r="GN990">
        <f t="shared" si="557"/>
        <v>0</v>
      </c>
      <c r="GO990">
        <f t="shared" si="558"/>
        <v>2529.0700000000002</v>
      </c>
      <c r="GP990">
        <f t="shared" si="559"/>
        <v>0</v>
      </c>
      <c r="GR990">
        <v>0</v>
      </c>
      <c r="GS990">
        <v>3</v>
      </c>
      <c r="GT990">
        <v>0</v>
      </c>
      <c r="GU990" t="s">
        <v>3</v>
      </c>
      <c r="GV990">
        <f t="shared" si="560"/>
        <v>0</v>
      </c>
      <c r="GW990">
        <v>1</v>
      </c>
      <c r="GX990">
        <f t="shared" si="561"/>
        <v>0</v>
      </c>
      <c r="HA990">
        <v>0</v>
      </c>
      <c r="HB990">
        <v>0</v>
      </c>
      <c r="HC990">
        <f t="shared" si="562"/>
        <v>0</v>
      </c>
      <c r="HE990" t="s">
        <v>3</v>
      </c>
      <c r="HF990" t="s">
        <v>3</v>
      </c>
      <c r="HM990" t="s">
        <v>3</v>
      </c>
      <c r="HN990" t="s">
        <v>56</v>
      </c>
      <c r="HO990" t="s">
        <v>57</v>
      </c>
      <c r="HP990" t="s">
        <v>53</v>
      </c>
      <c r="HQ990" t="s">
        <v>53</v>
      </c>
      <c r="IK990">
        <v>0</v>
      </c>
    </row>
    <row r="991" spans="1:245" x14ac:dyDescent="0.2">
      <c r="A991">
        <v>17</v>
      </c>
      <c r="B991">
        <v>0</v>
      </c>
      <c r="C991">
        <f>ROW(SmtRes!A1093)</f>
        <v>1093</v>
      </c>
      <c r="D991">
        <f>ROW(EtalonRes!A1101)</f>
        <v>1101</v>
      </c>
      <c r="E991" t="s">
        <v>155</v>
      </c>
      <c r="F991" t="s">
        <v>85</v>
      </c>
      <c r="G991" t="s">
        <v>86</v>
      </c>
      <c r="H991" t="s">
        <v>82</v>
      </c>
      <c r="I991">
        <f>ROUND(8/100,7)</f>
        <v>0.08</v>
      </c>
      <c r="J991">
        <v>0</v>
      </c>
      <c r="K991">
        <f>ROUND(8/100,7)</f>
        <v>0.08</v>
      </c>
      <c r="O991">
        <f t="shared" si="540"/>
        <v>191.7</v>
      </c>
      <c r="P991">
        <f>SUMIF(SmtRes!AQ1085:'SmtRes'!AQ1093,"=1",SmtRes!DF1085:'SmtRes'!DF1093)</f>
        <v>0</v>
      </c>
      <c r="Q991">
        <f>SUMIF(SmtRes!AQ1085:'SmtRes'!AQ1093,"=1",SmtRes!DG1085:'SmtRes'!DG1093)</f>
        <v>6.52</v>
      </c>
      <c r="R991">
        <f>SUMIF(SmtRes!AQ1085:'SmtRes'!AQ1093,"=1",SmtRes!DH1085:'SmtRes'!DH1093)</f>
        <v>2.5</v>
      </c>
      <c r="S991">
        <f>SUMIF(SmtRes!AQ1085:'SmtRes'!AQ1093,"=1",SmtRes!DI1085:'SmtRes'!DI1093)</f>
        <v>182.68</v>
      </c>
      <c r="T991">
        <f t="shared" si="541"/>
        <v>0</v>
      </c>
      <c r="U991">
        <f>SUMIF(SmtRes!AQ1085:'SmtRes'!AQ1093,"=1",SmtRes!CV1085:'SmtRes'!CV1093)</f>
        <v>0.42</v>
      </c>
      <c r="V991">
        <f>SUMIF(SmtRes!AQ1085:'SmtRes'!AQ1093,"=1",SmtRes!CW1085:'SmtRes'!CW1093)</f>
        <v>4.7999999999999996E-3</v>
      </c>
      <c r="W991">
        <f t="shared" si="542"/>
        <v>0</v>
      </c>
      <c r="X991">
        <f t="shared" si="543"/>
        <v>179.62</v>
      </c>
      <c r="Y991">
        <f t="shared" si="544"/>
        <v>94.44</v>
      </c>
      <c r="AA991">
        <v>61617792</v>
      </c>
      <c r="AB991">
        <f t="shared" si="545"/>
        <v>2364.9792000000002</v>
      </c>
      <c r="AC991">
        <f t="shared" si="546"/>
        <v>0</v>
      </c>
      <c r="AD991">
        <f>ROUND((((SUM(SmtRes!BR1085:'SmtRes'!BR1093))-(SUM(SmtRes!BS1085:'SmtRes'!BS1093)))+AE991),6)</f>
        <v>81.491699999999994</v>
      </c>
      <c r="AE991">
        <f>ROUND((SUM(SmtRes!BS1085:'SmtRes'!BS1093)),6)</f>
        <v>31.276499999999999</v>
      </c>
      <c r="AF991">
        <f>ROUND((SUM(SmtRes!BT1085:'SmtRes'!BT1093)),6)</f>
        <v>2283.4875000000002</v>
      </c>
      <c r="AG991">
        <f t="shared" si="547"/>
        <v>0</v>
      </c>
      <c r="AH991">
        <f>(SUM(SmtRes!BU1085:'SmtRes'!BU1093))</f>
        <v>5.25</v>
      </c>
      <c r="AI991">
        <f>(SUM(SmtRes!BV1085:'SmtRes'!BV1093))</f>
        <v>0.06</v>
      </c>
      <c r="AJ991">
        <f t="shared" si="548"/>
        <v>0</v>
      </c>
      <c r="AK991">
        <v>10185.857719999998</v>
      </c>
      <c r="AL991">
        <v>2198.3387199999997</v>
      </c>
      <c r="AM991">
        <v>271.63900000000001</v>
      </c>
      <c r="AN991">
        <v>104.25500000000001</v>
      </c>
      <c r="AO991">
        <v>7611.625</v>
      </c>
      <c r="AP991">
        <v>0</v>
      </c>
      <c r="AQ991">
        <v>17.5</v>
      </c>
      <c r="AR991">
        <v>0.2</v>
      </c>
      <c r="AS991">
        <v>0</v>
      </c>
      <c r="AT991">
        <v>97</v>
      </c>
      <c r="AU991">
        <v>51</v>
      </c>
      <c r="AV991">
        <v>1</v>
      </c>
      <c r="AW991">
        <v>1</v>
      </c>
      <c r="AZ991">
        <v>1</v>
      </c>
      <c r="BA991">
        <v>1</v>
      </c>
      <c r="BB991">
        <v>1</v>
      </c>
      <c r="BC991">
        <v>1</v>
      </c>
      <c r="BD991" t="s">
        <v>3</v>
      </c>
      <c r="BE991" t="s">
        <v>3</v>
      </c>
      <c r="BF991" t="s">
        <v>3</v>
      </c>
      <c r="BG991" t="s">
        <v>3</v>
      </c>
      <c r="BH991">
        <v>0</v>
      </c>
      <c r="BI991">
        <v>2</v>
      </c>
      <c r="BJ991" t="s">
        <v>87</v>
      </c>
      <c r="BM991">
        <v>108001</v>
      </c>
      <c r="BN991">
        <v>0</v>
      </c>
      <c r="BO991" t="s">
        <v>3</v>
      </c>
      <c r="BP991">
        <v>0</v>
      </c>
      <c r="BQ991">
        <v>3</v>
      </c>
      <c r="BR991">
        <v>0</v>
      </c>
      <c r="BS991">
        <v>1</v>
      </c>
      <c r="BT991">
        <v>1</v>
      </c>
      <c r="BU991">
        <v>1</v>
      </c>
      <c r="BV991">
        <v>1</v>
      </c>
      <c r="BW991">
        <v>1</v>
      </c>
      <c r="BX991">
        <v>1</v>
      </c>
      <c r="BY991" t="s">
        <v>3</v>
      </c>
      <c r="BZ991">
        <v>97</v>
      </c>
      <c r="CA991">
        <v>51</v>
      </c>
      <c r="CB991" t="s">
        <v>3</v>
      </c>
      <c r="CE991">
        <v>0</v>
      </c>
      <c r="CF991">
        <v>0</v>
      </c>
      <c r="CG991">
        <v>0</v>
      </c>
      <c r="CM991">
        <v>0</v>
      </c>
      <c r="CN991" t="s">
        <v>51</v>
      </c>
      <c r="CO991">
        <v>0</v>
      </c>
      <c r="CP991">
        <f t="shared" si="549"/>
        <v>191.70000000000002</v>
      </c>
      <c r="CQ991">
        <f>SUMIF(SmtRes!AQ1085:'SmtRes'!AQ1093,"=1",SmtRes!AA1085:'SmtRes'!AA1093)</f>
        <v>59993.41</v>
      </c>
      <c r="CR991">
        <f>SUMIF(SmtRes!AQ1085:'SmtRes'!AQ1093,"=1",SmtRes!AB1085:'SmtRes'!AB1093)</f>
        <v>1979.1499999999999</v>
      </c>
      <c r="CS991">
        <f>SUMIF(SmtRes!AQ1085:'SmtRes'!AQ1093,"=1",SmtRes!AC1085:'SmtRes'!AC1093)</f>
        <v>1042.55</v>
      </c>
      <c r="CT991">
        <f>SUMIF(SmtRes!AQ1085:'SmtRes'!AQ1093,"=1",SmtRes!AD1085:'SmtRes'!AD1093)</f>
        <v>434.95</v>
      </c>
      <c r="CU991">
        <f t="shared" si="550"/>
        <v>0</v>
      </c>
      <c r="CV991">
        <f>SUMIF(SmtRes!AQ1085:'SmtRes'!AQ1093,"=1",SmtRes!BU1085:'SmtRes'!BU1093)</f>
        <v>5.25</v>
      </c>
      <c r="CW991">
        <f>SUMIF(SmtRes!AQ1085:'SmtRes'!AQ1093,"=1",SmtRes!BV1085:'SmtRes'!BV1093)</f>
        <v>0.06</v>
      </c>
      <c r="CX991">
        <f t="shared" si="551"/>
        <v>0</v>
      </c>
      <c r="CY991">
        <f t="shared" si="552"/>
        <v>179.62459999999999</v>
      </c>
      <c r="CZ991">
        <f t="shared" si="553"/>
        <v>94.441800000000001</v>
      </c>
      <c r="DC991" t="s">
        <v>3</v>
      </c>
      <c r="DD991" t="s">
        <v>40</v>
      </c>
      <c r="DE991" t="s">
        <v>41</v>
      </c>
      <c r="DF991" t="s">
        <v>41</v>
      </c>
      <c r="DG991" t="s">
        <v>41</v>
      </c>
      <c r="DH991" t="s">
        <v>3</v>
      </c>
      <c r="DI991" t="s">
        <v>41</v>
      </c>
      <c r="DJ991" t="s">
        <v>41</v>
      </c>
      <c r="DK991" t="s">
        <v>3</v>
      </c>
      <c r="DL991" t="s">
        <v>3</v>
      </c>
      <c r="DM991" t="s">
        <v>3</v>
      </c>
      <c r="DN991">
        <v>0</v>
      </c>
      <c r="DO991">
        <v>0</v>
      </c>
      <c r="DP991">
        <v>1</v>
      </c>
      <c r="DQ991">
        <v>1</v>
      </c>
      <c r="DU991">
        <v>1003</v>
      </c>
      <c r="DV991" t="s">
        <v>82</v>
      </c>
      <c r="DW991" t="s">
        <v>82</v>
      </c>
      <c r="DX991">
        <v>100</v>
      </c>
      <c r="DZ991" t="s">
        <v>3</v>
      </c>
      <c r="EA991" t="s">
        <v>3</v>
      </c>
      <c r="EB991" t="s">
        <v>3</v>
      </c>
      <c r="EC991" t="s">
        <v>3</v>
      </c>
      <c r="EE991">
        <v>58749376</v>
      </c>
      <c r="EF991">
        <v>3</v>
      </c>
      <c r="EG991" t="s">
        <v>52</v>
      </c>
      <c r="EH991">
        <v>0</v>
      </c>
      <c r="EI991" t="s">
        <v>3</v>
      </c>
      <c r="EJ991">
        <v>2</v>
      </c>
      <c r="EK991">
        <v>108001</v>
      </c>
      <c r="EL991" t="s">
        <v>53</v>
      </c>
      <c r="EM991" t="s">
        <v>54</v>
      </c>
      <c r="EO991" t="s">
        <v>55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17.5</v>
      </c>
      <c r="EX991">
        <v>0.2</v>
      </c>
      <c r="EY991">
        <v>0</v>
      </c>
      <c r="FQ991">
        <v>0</v>
      </c>
      <c r="FR991">
        <f t="shared" si="554"/>
        <v>0</v>
      </c>
      <c r="FS991">
        <v>0</v>
      </c>
      <c r="FX991">
        <v>97</v>
      </c>
      <c r="FY991">
        <v>51</v>
      </c>
      <c r="GA991" t="s">
        <v>3</v>
      </c>
      <c r="GD991">
        <v>1</v>
      </c>
      <c r="GF991">
        <v>-1144913116</v>
      </c>
      <c r="GG991">
        <v>2</v>
      </c>
      <c r="GH991">
        <v>1</v>
      </c>
      <c r="GI991">
        <v>-2</v>
      </c>
      <c r="GJ991">
        <v>0</v>
      </c>
      <c r="GK991">
        <v>0</v>
      </c>
      <c r="GL991">
        <f t="shared" si="555"/>
        <v>0</v>
      </c>
      <c r="GM991">
        <f t="shared" si="556"/>
        <v>465.76</v>
      </c>
      <c r="GN991">
        <f t="shared" si="557"/>
        <v>0</v>
      </c>
      <c r="GO991">
        <f t="shared" si="558"/>
        <v>465.76</v>
      </c>
      <c r="GP991">
        <f t="shared" si="559"/>
        <v>0</v>
      </c>
      <c r="GR991">
        <v>0</v>
      </c>
      <c r="GS991">
        <v>3</v>
      </c>
      <c r="GT991">
        <v>0</v>
      </c>
      <c r="GU991" t="s">
        <v>3</v>
      </c>
      <c r="GV991">
        <f t="shared" si="560"/>
        <v>0</v>
      </c>
      <c r="GW991">
        <v>1</v>
      </c>
      <c r="GX991">
        <f t="shared" si="561"/>
        <v>0</v>
      </c>
      <c r="HA991">
        <v>0</v>
      </c>
      <c r="HB991">
        <v>0</v>
      </c>
      <c r="HC991">
        <f t="shared" si="562"/>
        <v>0</v>
      </c>
      <c r="HE991" t="s">
        <v>3</v>
      </c>
      <c r="HF991" t="s">
        <v>3</v>
      </c>
      <c r="HM991" t="s">
        <v>3</v>
      </c>
      <c r="HN991" t="s">
        <v>56</v>
      </c>
      <c r="HO991" t="s">
        <v>57</v>
      </c>
      <c r="HP991" t="s">
        <v>53</v>
      </c>
      <c r="HQ991" t="s">
        <v>53</v>
      </c>
      <c r="IK991">
        <v>0</v>
      </c>
    </row>
    <row r="992" spans="1:245" x14ac:dyDescent="0.2">
      <c r="A992">
        <v>17</v>
      </c>
      <c r="B992">
        <v>0</v>
      </c>
      <c r="C992">
        <f>ROW(SmtRes!A1102)</f>
        <v>1102</v>
      </c>
      <c r="D992">
        <f>ROW(EtalonRes!A1110)</f>
        <v>1110</v>
      </c>
      <c r="E992" t="s">
        <v>160</v>
      </c>
      <c r="F992" t="s">
        <v>89</v>
      </c>
      <c r="G992" t="s">
        <v>90</v>
      </c>
      <c r="H992" t="s">
        <v>82</v>
      </c>
      <c r="I992">
        <f>ROUND(63/100,7)</f>
        <v>0.63</v>
      </c>
      <c r="J992">
        <v>0</v>
      </c>
      <c r="K992">
        <f>ROUND(63/100,7)</f>
        <v>0.63</v>
      </c>
      <c r="O992">
        <f t="shared" si="540"/>
        <v>1631.46</v>
      </c>
      <c r="P992">
        <f>SUMIF(SmtRes!AQ1094:'SmtRes'!AQ1102,"=1",SmtRes!DF1094:'SmtRes'!DF1102)</f>
        <v>0</v>
      </c>
      <c r="Q992">
        <f>SUMIF(SmtRes!AQ1094:'SmtRes'!AQ1102,"=1",SmtRes!DG1094:'SmtRes'!DG1102)</f>
        <v>77.169999999999987</v>
      </c>
      <c r="R992">
        <f>SUMIF(SmtRes!AQ1094:'SmtRes'!AQ1102,"=1",SmtRes!DH1094:'SmtRes'!DH1102)</f>
        <v>33.489999999999995</v>
      </c>
      <c r="S992">
        <f>SUMIF(SmtRes!AQ1094:'SmtRes'!AQ1102,"=1",SmtRes!DI1094:'SmtRes'!DI1102)</f>
        <v>1520.8</v>
      </c>
      <c r="T992">
        <f t="shared" si="541"/>
        <v>0</v>
      </c>
      <c r="U992">
        <f>SUMIF(SmtRes!AQ1094:'SmtRes'!AQ1102,"=1",SmtRes!CV1094:'SmtRes'!CV1102)</f>
        <v>3.4965000000000002</v>
      </c>
      <c r="V992">
        <f>SUMIF(SmtRes!AQ1094:'SmtRes'!AQ1102,"=1",SmtRes!CW1094:'SmtRes'!CW1102)</f>
        <v>6.4259999999999998E-2</v>
      </c>
      <c r="W992">
        <f t="shared" si="542"/>
        <v>0</v>
      </c>
      <c r="X992">
        <f t="shared" si="543"/>
        <v>1507.66</v>
      </c>
      <c r="Y992">
        <f t="shared" si="544"/>
        <v>792.69</v>
      </c>
      <c r="AA992">
        <v>61617792</v>
      </c>
      <c r="AB992">
        <f t="shared" si="545"/>
        <v>2536.4734199999998</v>
      </c>
      <c r="AC992">
        <f t="shared" si="546"/>
        <v>0</v>
      </c>
      <c r="AD992">
        <f>ROUND((((SUM(SmtRes!BR1094:'SmtRes'!BR1102))-(SUM(SmtRes!BS1094:'SmtRes'!BS1102)))+AE992),6)</f>
        <v>122.50091999999999</v>
      </c>
      <c r="AE992">
        <f>ROUND((SUM(SmtRes!BS1094:'SmtRes'!BS1102)),6)</f>
        <v>53.170050000000003</v>
      </c>
      <c r="AF992">
        <f>ROUND((SUM(SmtRes!BT1094:'SmtRes'!BT1102)),6)</f>
        <v>2413.9724999999999</v>
      </c>
      <c r="AG992">
        <f t="shared" si="547"/>
        <v>0</v>
      </c>
      <c r="AH992">
        <f>(SUM(SmtRes!BU1094:'SmtRes'!BU1102))</f>
        <v>5.55</v>
      </c>
      <c r="AI992">
        <f>(SUM(SmtRes!BV1094:'SmtRes'!BV1102))</f>
        <v>0.10200000000000001</v>
      </c>
      <c r="AJ992">
        <f t="shared" si="548"/>
        <v>0</v>
      </c>
      <c r="AK992">
        <v>11195.107620000001</v>
      </c>
      <c r="AL992">
        <v>2562.9627199999995</v>
      </c>
      <c r="AM992">
        <v>408.33640000000003</v>
      </c>
      <c r="AN992">
        <v>177.23350000000002</v>
      </c>
      <c r="AO992">
        <v>8046.5749999999998</v>
      </c>
      <c r="AP992">
        <v>0</v>
      </c>
      <c r="AQ992">
        <v>18.5</v>
      </c>
      <c r="AR992">
        <v>0.34</v>
      </c>
      <c r="AS992">
        <v>0</v>
      </c>
      <c r="AT992">
        <v>97</v>
      </c>
      <c r="AU992">
        <v>51</v>
      </c>
      <c r="AV992">
        <v>1</v>
      </c>
      <c r="AW992">
        <v>1</v>
      </c>
      <c r="AZ992">
        <v>1</v>
      </c>
      <c r="BA992">
        <v>1</v>
      </c>
      <c r="BB992">
        <v>1</v>
      </c>
      <c r="BC992">
        <v>1</v>
      </c>
      <c r="BD992" t="s">
        <v>3</v>
      </c>
      <c r="BE992" t="s">
        <v>3</v>
      </c>
      <c r="BF992" t="s">
        <v>3</v>
      </c>
      <c r="BG992" t="s">
        <v>3</v>
      </c>
      <c r="BH992">
        <v>0</v>
      </c>
      <c r="BI992">
        <v>2</v>
      </c>
      <c r="BJ992" t="s">
        <v>91</v>
      </c>
      <c r="BM992">
        <v>108001</v>
      </c>
      <c r="BN992">
        <v>0</v>
      </c>
      <c r="BO992" t="s">
        <v>3</v>
      </c>
      <c r="BP992">
        <v>0</v>
      </c>
      <c r="BQ992">
        <v>3</v>
      </c>
      <c r="BR992">
        <v>0</v>
      </c>
      <c r="BS992">
        <v>1</v>
      </c>
      <c r="BT992">
        <v>1</v>
      </c>
      <c r="BU992">
        <v>1</v>
      </c>
      <c r="BV992">
        <v>1</v>
      </c>
      <c r="BW992">
        <v>1</v>
      </c>
      <c r="BX992">
        <v>1</v>
      </c>
      <c r="BY992" t="s">
        <v>3</v>
      </c>
      <c r="BZ992">
        <v>97</v>
      </c>
      <c r="CA992">
        <v>51</v>
      </c>
      <c r="CB992" t="s">
        <v>3</v>
      </c>
      <c r="CE992">
        <v>0</v>
      </c>
      <c r="CF992">
        <v>0</v>
      </c>
      <c r="CG992">
        <v>0</v>
      </c>
      <c r="CM992">
        <v>0</v>
      </c>
      <c r="CN992" t="s">
        <v>51</v>
      </c>
      <c r="CO992">
        <v>0</v>
      </c>
      <c r="CP992">
        <f t="shared" si="549"/>
        <v>1631.46</v>
      </c>
      <c r="CQ992">
        <f>SUMIF(SmtRes!AQ1094:'SmtRes'!AQ1102,"=1",SmtRes!AA1094:'SmtRes'!AA1102)</f>
        <v>59993.41</v>
      </c>
      <c r="CR992">
        <f>SUMIF(SmtRes!AQ1094:'SmtRes'!AQ1102,"=1",SmtRes!AB1094:'SmtRes'!AB1102)</f>
        <v>1979.1499999999999</v>
      </c>
      <c r="CS992">
        <f>SUMIF(SmtRes!AQ1094:'SmtRes'!AQ1102,"=1",SmtRes!AC1094:'SmtRes'!AC1102)</f>
        <v>1042.55</v>
      </c>
      <c r="CT992">
        <f>SUMIF(SmtRes!AQ1094:'SmtRes'!AQ1102,"=1",SmtRes!AD1094:'SmtRes'!AD1102)</f>
        <v>434.95</v>
      </c>
      <c r="CU992">
        <f t="shared" si="550"/>
        <v>0</v>
      </c>
      <c r="CV992">
        <f>SUMIF(SmtRes!AQ1094:'SmtRes'!AQ1102,"=1",SmtRes!BU1094:'SmtRes'!BU1102)</f>
        <v>5.55</v>
      </c>
      <c r="CW992">
        <f>SUMIF(SmtRes!AQ1094:'SmtRes'!AQ1102,"=1",SmtRes!BV1094:'SmtRes'!BV1102)</f>
        <v>0.10200000000000001</v>
      </c>
      <c r="CX992">
        <f t="shared" si="551"/>
        <v>0</v>
      </c>
      <c r="CY992">
        <f t="shared" si="552"/>
        <v>1507.6613</v>
      </c>
      <c r="CZ992">
        <f t="shared" si="553"/>
        <v>792.6878999999999</v>
      </c>
      <c r="DC992" t="s">
        <v>3</v>
      </c>
      <c r="DD992" t="s">
        <v>40</v>
      </c>
      <c r="DE992" t="s">
        <v>41</v>
      </c>
      <c r="DF992" t="s">
        <v>41</v>
      </c>
      <c r="DG992" t="s">
        <v>41</v>
      </c>
      <c r="DH992" t="s">
        <v>3</v>
      </c>
      <c r="DI992" t="s">
        <v>41</v>
      </c>
      <c r="DJ992" t="s">
        <v>41</v>
      </c>
      <c r="DK992" t="s">
        <v>3</v>
      </c>
      <c r="DL992" t="s">
        <v>3</v>
      </c>
      <c r="DM992" t="s">
        <v>3</v>
      </c>
      <c r="DN992">
        <v>0</v>
      </c>
      <c r="DO992">
        <v>0</v>
      </c>
      <c r="DP992">
        <v>1</v>
      </c>
      <c r="DQ992">
        <v>1</v>
      </c>
      <c r="DU992">
        <v>1003</v>
      </c>
      <c r="DV992" t="s">
        <v>82</v>
      </c>
      <c r="DW992" t="s">
        <v>82</v>
      </c>
      <c r="DX992">
        <v>100</v>
      </c>
      <c r="DZ992" t="s">
        <v>3</v>
      </c>
      <c r="EA992" t="s">
        <v>3</v>
      </c>
      <c r="EB992" t="s">
        <v>3</v>
      </c>
      <c r="EC992" t="s">
        <v>3</v>
      </c>
      <c r="EE992">
        <v>58749376</v>
      </c>
      <c r="EF992">
        <v>3</v>
      </c>
      <c r="EG992" t="s">
        <v>52</v>
      </c>
      <c r="EH992">
        <v>0</v>
      </c>
      <c r="EI992" t="s">
        <v>3</v>
      </c>
      <c r="EJ992">
        <v>2</v>
      </c>
      <c r="EK992">
        <v>108001</v>
      </c>
      <c r="EL992" t="s">
        <v>53</v>
      </c>
      <c r="EM992" t="s">
        <v>54</v>
      </c>
      <c r="EO992" t="s">
        <v>55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0</v>
      </c>
      <c r="EW992">
        <v>18.5</v>
      </c>
      <c r="EX992">
        <v>0.34</v>
      </c>
      <c r="EY992">
        <v>0</v>
      </c>
      <c r="FQ992">
        <v>0</v>
      </c>
      <c r="FR992">
        <f t="shared" si="554"/>
        <v>0</v>
      </c>
      <c r="FS992">
        <v>0</v>
      </c>
      <c r="FX992">
        <v>97</v>
      </c>
      <c r="FY992">
        <v>51</v>
      </c>
      <c r="GA992" t="s">
        <v>3</v>
      </c>
      <c r="GD992">
        <v>1</v>
      </c>
      <c r="GF992">
        <v>1521334393</v>
      </c>
      <c r="GG992">
        <v>2</v>
      </c>
      <c r="GH992">
        <v>1</v>
      </c>
      <c r="GI992">
        <v>-2</v>
      </c>
      <c r="GJ992">
        <v>0</v>
      </c>
      <c r="GK992">
        <v>0</v>
      </c>
      <c r="GL992">
        <f t="shared" si="555"/>
        <v>0</v>
      </c>
      <c r="GM992">
        <f t="shared" si="556"/>
        <v>3931.81</v>
      </c>
      <c r="GN992">
        <f t="shared" si="557"/>
        <v>0</v>
      </c>
      <c r="GO992">
        <f t="shared" si="558"/>
        <v>3931.81</v>
      </c>
      <c r="GP992">
        <f t="shared" si="559"/>
        <v>0</v>
      </c>
      <c r="GR992">
        <v>0</v>
      </c>
      <c r="GS992">
        <v>3</v>
      </c>
      <c r="GT992">
        <v>0</v>
      </c>
      <c r="GU992" t="s">
        <v>3</v>
      </c>
      <c r="GV992">
        <f t="shared" si="560"/>
        <v>0</v>
      </c>
      <c r="GW992">
        <v>1</v>
      </c>
      <c r="GX992">
        <f t="shared" si="561"/>
        <v>0</v>
      </c>
      <c r="HA992">
        <v>0</v>
      </c>
      <c r="HB992">
        <v>0</v>
      </c>
      <c r="HC992">
        <f t="shared" si="562"/>
        <v>0</v>
      </c>
      <c r="HE992" t="s">
        <v>3</v>
      </c>
      <c r="HF992" t="s">
        <v>3</v>
      </c>
      <c r="HM992" t="s">
        <v>3</v>
      </c>
      <c r="HN992" t="s">
        <v>56</v>
      </c>
      <c r="HO992" t="s">
        <v>57</v>
      </c>
      <c r="HP992" t="s">
        <v>53</v>
      </c>
      <c r="HQ992" t="s">
        <v>53</v>
      </c>
      <c r="IK992">
        <v>0</v>
      </c>
    </row>
    <row r="994" spans="1:206" x14ac:dyDescent="0.2">
      <c r="A994" s="2">
        <v>51</v>
      </c>
      <c r="B994" s="2">
        <f>B972</f>
        <v>0</v>
      </c>
      <c r="C994" s="2">
        <f>A972</f>
        <v>4</v>
      </c>
      <c r="D994" s="2">
        <f>ROW(A972)</f>
        <v>972</v>
      </c>
      <c r="E994" s="2"/>
      <c r="F994" s="2" t="str">
        <f>IF(F972&lt;&gt;"",F972,"")</f>
        <v>Новый раздел</v>
      </c>
      <c r="G994" s="2" t="str">
        <f>IF(G972&lt;&gt;"",G972,"")</f>
        <v>Демонтажные работы</v>
      </c>
      <c r="H994" s="2">
        <v>0</v>
      </c>
      <c r="I994" s="2"/>
      <c r="J994" s="2"/>
      <c r="K994" s="2"/>
      <c r="L994" s="2"/>
      <c r="M994" s="2"/>
      <c r="N994" s="2"/>
      <c r="O994" s="2">
        <f t="shared" ref="O994:T994" si="563">ROUND(AB994,2)</f>
        <v>41907.67</v>
      </c>
      <c r="P994" s="2">
        <f t="shared" si="563"/>
        <v>0</v>
      </c>
      <c r="Q994" s="2">
        <f t="shared" si="563"/>
        <v>11750.85</v>
      </c>
      <c r="R994" s="2">
        <f t="shared" si="563"/>
        <v>7283.07</v>
      </c>
      <c r="S994" s="2">
        <f t="shared" si="563"/>
        <v>22873.75</v>
      </c>
      <c r="T994" s="2">
        <f t="shared" si="563"/>
        <v>0</v>
      </c>
      <c r="U994" s="2">
        <f>AH994</f>
        <v>55.802199999999999</v>
      </c>
      <c r="V994" s="2">
        <f>AI994</f>
        <v>15.307860000000002</v>
      </c>
      <c r="W994" s="2">
        <f>ROUND(AJ994,2)</f>
        <v>0</v>
      </c>
      <c r="X994" s="2">
        <f>ROUND(AK994,2)</f>
        <v>30656.47</v>
      </c>
      <c r="Y994" s="2">
        <f>ROUND(AL994,2)</f>
        <v>17486.509999999998</v>
      </c>
      <c r="Z994" s="2"/>
      <c r="AA994" s="2"/>
      <c r="AB994" s="2">
        <f>ROUND(SUMIF(AA976:AA992,"=61617792",O976:O992),2)</f>
        <v>41907.67</v>
      </c>
      <c r="AC994" s="2">
        <f>ROUND(SUMIF(AA976:AA992,"=61617792",P976:P992),2)</f>
        <v>0</v>
      </c>
      <c r="AD994" s="2">
        <f>ROUND(SUMIF(AA976:AA992,"=61617792",Q976:Q992),2)</f>
        <v>11750.85</v>
      </c>
      <c r="AE994" s="2">
        <f>ROUND(SUMIF(AA976:AA992,"=61617792",R976:R992),2)</f>
        <v>7283.07</v>
      </c>
      <c r="AF994" s="2">
        <f>ROUND(SUMIF(AA976:AA992,"=61617792",S976:S992),2)</f>
        <v>22873.75</v>
      </c>
      <c r="AG994" s="2">
        <f>ROUND(SUMIF(AA976:AA992,"=61617792",T976:T992),2)</f>
        <v>0</v>
      </c>
      <c r="AH994" s="2">
        <f>SUMIF(AA976:AA992,"=61617792",U976:U992)</f>
        <v>55.802199999999999</v>
      </c>
      <c r="AI994" s="2">
        <f>SUMIF(AA976:AA992,"=61617792",V976:V992)</f>
        <v>15.307860000000002</v>
      </c>
      <c r="AJ994" s="2">
        <f>ROUND(SUMIF(AA976:AA992,"=61617792",W976:W992),2)</f>
        <v>0</v>
      </c>
      <c r="AK994" s="2">
        <f>ROUND(SUMIF(AA976:AA992,"=61617792",X976:X992),2)</f>
        <v>30656.47</v>
      </c>
      <c r="AL994" s="2">
        <f>ROUND(SUMIF(AA976:AA992,"=61617792",Y976:Y992),2)</f>
        <v>17486.509999999998</v>
      </c>
      <c r="AM994" s="2"/>
      <c r="AN994" s="2"/>
      <c r="AO994" s="2">
        <f t="shared" ref="AO994:BD994" si="564">ROUND(BX994,2)</f>
        <v>0</v>
      </c>
      <c r="AP994" s="2">
        <f t="shared" si="564"/>
        <v>0</v>
      </c>
      <c r="AQ994" s="2">
        <f t="shared" si="564"/>
        <v>0</v>
      </c>
      <c r="AR994" s="2">
        <f t="shared" si="564"/>
        <v>90050.65</v>
      </c>
      <c r="AS994" s="2">
        <f t="shared" si="564"/>
        <v>70591.399999999994</v>
      </c>
      <c r="AT994" s="2">
        <f t="shared" si="564"/>
        <v>19459.25</v>
      </c>
      <c r="AU994" s="2">
        <f t="shared" si="564"/>
        <v>0</v>
      </c>
      <c r="AV994" s="2">
        <f t="shared" si="564"/>
        <v>0</v>
      </c>
      <c r="AW994" s="2">
        <f t="shared" si="564"/>
        <v>0</v>
      </c>
      <c r="AX994" s="2">
        <f t="shared" si="564"/>
        <v>0</v>
      </c>
      <c r="AY994" s="2">
        <f t="shared" si="564"/>
        <v>0</v>
      </c>
      <c r="AZ994" s="2">
        <f t="shared" si="564"/>
        <v>0</v>
      </c>
      <c r="BA994" s="2">
        <f t="shared" si="564"/>
        <v>0</v>
      </c>
      <c r="BB994" s="2">
        <f t="shared" si="564"/>
        <v>0</v>
      </c>
      <c r="BC994" s="2">
        <f t="shared" si="564"/>
        <v>0</v>
      </c>
      <c r="BD994" s="2">
        <f t="shared" si="564"/>
        <v>0</v>
      </c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>
        <f>ROUND(SUMIF(AA976:AA992,"=61617792",FQ976:FQ992),2)</f>
        <v>0</v>
      </c>
      <c r="BY994" s="2">
        <f>ROUND(SUMIF(AA976:AA992,"=61617792",FR976:FR992),2)</f>
        <v>0</v>
      </c>
      <c r="BZ994" s="2">
        <f>ROUND(SUMIF(AA976:AA992,"=61617792",GL976:GL992),2)</f>
        <v>0</v>
      </c>
      <c r="CA994" s="2">
        <f>ROUND(SUMIF(AA976:AA992,"=61617792",GM976:GM992),2)</f>
        <v>90050.65</v>
      </c>
      <c r="CB994" s="2">
        <f>ROUND(SUMIF(AA976:AA992,"=61617792",GN976:GN992),2)</f>
        <v>70591.399999999994</v>
      </c>
      <c r="CC994" s="2">
        <f>ROUND(SUMIF(AA976:AA992,"=61617792",GO976:GO992),2)</f>
        <v>19459.25</v>
      </c>
      <c r="CD994" s="2">
        <f>ROUND(SUMIF(AA976:AA992,"=61617792",GP976:GP992),2)</f>
        <v>0</v>
      </c>
      <c r="CE994" s="2">
        <f>AC994-BX994</f>
        <v>0</v>
      </c>
      <c r="CF994" s="2">
        <f>AC994-BY994</f>
        <v>0</v>
      </c>
      <c r="CG994" s="2">
        <f>BX994-BZ994</f>
        <v>0</v>
      </c>
      <c r="CH994" s="2">
        <f>AC994-BX994-BY994+BZ994</f>
        <v>0</v>
      </c>
      <c r="CI994" s="2">
        <f>BY994-BZ994</f>
        <v>0</v>
      </c>
      <c r="CJ994" s="2">
        <f>ROUND(SUMIF(AA976:AA992,"=61617792",GX976:GX992),2)</f>
        <v>0</v>
      </c>
      <c r="CK994" s="2">
        <f>ROUND(SUMIF(AA976:AA992,"=61617792",GY976:GY992),2)</f>
        <v>0</v>
      </c>
      <c r="CL994" s="2">
        <f>ROUND(SUMIF(AA976:AA992,"=61617792",GZ976:GZ992),2)</f>
        <v>0</v>
      </c>
      <c r="CM994" s="2">
        <f>ROUND(SUMIF(AA976:AA992,"=61617792",HD976:HD992),2)</f>
        <v>0</v>
      </c>
      <c r="CN994" s="2"/>
      <c r="CO994" s="2"/>
      <c r="CP994" s="2"/>
      <c r="CQ994" s="2"/>
      <c r="CR994" s="2"/>
      <c r="CS994" s="2"/>
      <c r="CT994" s="2"/>
      <c r="CU994" s="2"/>
      <c r="CV994" s="2"/>
      <c r="CW994" s="2"/>
      <c r="CX994" s="2"/>
      <c r="CY994" s="2"/>
      <c r="CZ994" s="2"/>
      <c r="DA994" s="2"/>
      <c r="DB994" s="2"/>
      <c r="DC994" s="2"/>
      <c r="DD994" s="2"/>
      <c r="DE994" s="2"/>
      <c r="DF994" s="2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>
        <v>0</v>
      </c>
    </row>
    <row r="996" spans="1:206" x14ac:dyDescent="0.2">
      <c r="A996" s="4">
        <v>50</v>
      </c>
      <c r="B996" s="4">
        <v>0</v>
      </c>
      <c r="C996" s="4">
        <v>0</v>
      </c>
      <c r="D996" s="4">
        <v>1</v>
      </c>
      <c r="E996" s="4">
        <v>201</v>
      </c>
      <c r="F996" s="4">
        <f>ROUND(Source!O994,O996)</f>
        <v>41907.67</v>
      </c>
      <c r="G996" s="4" t="s">
        <v>92</v>
      </c>
      <c r="H996" s="4" t="s">
        <v>93</v>
      </c>
      <c r="I996" s="4"/>
      <c r="J996" s="4"/>
      <c r="K996" s="4">
        <v>201</v>
      </c>
      <c r="L996" s="4">
        <v>1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41907.67</v>
      </c>
      <c r="X996" s="4">
        <v>1</v>
      </c>
      <c r="Y996" s="4">
        <v>41907.67</v>
      </c>
      <c r="Z996" s="4"/>
      <c r="AA996" s="4"/>
      <c r="AB996" s="4"/>
    </row>
    <row r="997" spans="1:206" x14ac:dyDescent="0.2">
      <c r="A997" s="4">
        <v>50</v>
      </c>
      <c r="B997" s="4">
        <v>0</v>
      </c>
      <c r="C997" s="4">
        <v>0</v>
      </c>
      <c r="D997" s="4">
        <v>1</v>
      </c>
      <c r="E997" s="4">
        <v>202</v>
      </c>
      <c r="F997" s="4">
        <f>ROUND(Source!P994,O997)</f>
        <v>0</v>
      </c>
      <c r="G997" s="4" t="s">
        <v>94</v>
      </c>
      <c r="H997" s="4" t="s">
        <v>95</v>
      </c>
      <c r="I997" s="4"/>
      <c r="J997" s="4"/>
      <c r="K997" s="4">
        <v>202</v>
      </c>
      <c r="L997" s="4">
        <v>2</v>
      </c>
      <c r="M997" s="4">
        <v>3</v>
      </c>
      <c r="N997" s="4" t="s">
        <v>3</v>
      </c>
      <c r="O997" s="4">
        <v>2</v>
      </c>
      <c r="P997" s="4"/>
      <c r="Q997" s="4"/>
      <c r="R997" s="4"/>
      <c r="S997" s="4"/>
      <c r="T997" s="4"/>
      <c r="U997" s="4"/>
      <c r="V997" s="4"/>
      <c r="W997" s="4">
        <v>0</v>
      </c>
      <c r="X997" s="4">
        <v>1</v>
      </c>
      <c r="Y997" s="4">
        <v>0</v>
      </c>
      <c r="Z997" s="4"/>
      <c r="AA997" s="4"/>
      <c r="AB997" s="4"/>
    </row>
    <row r="998" spans="1:206" x14ac:dyDescent="0.2">
      <c r="A998" s="4">
        <v>50</v>
      </c>
      <c r="B998" s="4">
        <v>0</v>
      </c>
      <c r="C998" s="4">
        <v>0</v>
      </c>
      <c r="D998" s="4">
        <v>1</v>
      </c>
      <c r="E998" s="4">
        <v>222</v>
      </c>
      <c r="F998" s="4">
        <f>ROUND(Source!AO994,O998)</f>
        <v>0</v>
      </c>
      <c r="G998" s="4" t="s">
        <v>96</v>
      </c>
      <c r="H998" s="4" t="s">
        <v>97</v>
      </c>
      <c r="I998" s="4"/>
      <c r="J998" s="4"/>
      <c r="K998" s="4">
        <v>222</v>
      </c>
      <c r="L998" s="4">
        <v>3</v>
      </c>
      <c r="M998" s="4">
        <v>3</v>
      </c>
      <c r="N998" s="4" t="s">
        <v>3</v>
      </c>
      <c r="O998" s="4">
        <v>2</v>
      </c>
      <c r="P998" s="4"/>
      <c r="Q998" s="4"/>
      <c r="R998" s="4"/>
      <c r="S998" s="4"/>
      <c r="T998" s="4"/>
      <c r="U998" s="4"/>
      <c r="V998" s="4"/>
      <c r="W998" s="4">
        <v>0</v>
      </c>
      <c r="X998" s="4">
        <v>1</v>
      </c>
      <c r="Y998" s="4">
        <v>0</v>
      </c>
      <c r="Z998" s="4"/>
      <c r="AA998" s="4"/>
      <c r="AB998" s="4"/>
    </row>
    <row r="999" spans="1:206" x14ac:dyDescent="0.2">
      <c r="A999" s="4">
        <v>50</v>
      </c>
      <c r="B999" s="4">
        <v>0</v>
      </c>
      <c r="C999" s="4">
        <v>0</v>
      </c>
      <c r="D999" s="4">
        <v>1</v>
      </c>
      <c r="E999" s="4">
        <v>225</v>
      </c>
      <c r="F999" s="4">
        <f>ROUND(Source!AV994,O999)</f>
        <v>0</v>
      </c>
      <c r="G999" s="4" t="s">
        <v>98</v>
      </c>
      <c r="H999" s="4" t="s">
        <v>99</v>
      </c>
      <c r="I999" s="4"/>
      <c r="J999" s="4"/>
      <c r="K999" s="4">
        <v>225</v>
      </c>
      <c r="L999" s="4">
        <v>4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0</v>
      </c>
      <c r="X999" s="4">
        <v>1</v>
      </c>
      <c r="Y999" s="4">
        <v>0</v>
      </c>
      <c r="Z999" s="4"/>
      <c r="AA999" s="4"/>
      <c r="AB999" s="4"/>
    </row>
    <row r="1000" spans="1:206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226</v>
      </c>
      <c r="F1000" s="4">
        <f>ROUND(Source!AW994,O1000)</f>
        <v>0</v>
      </c>
      <c r="G1000" s="4" t="s">
        <v>100</v>
      </c>
      <c r="H1000" s="4" t="s">
        <v>101</v>
      </c>
      <c r="I1000" s="4"/>
      <c r="J1000" s="4"/>
      <c r="K1000" s="4">
        <v>226</v>
      </c>
      <c r="L1000" s="4">
        <v>5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0</v>
      </c>
      <c r="X1000" s="4">
        <v>1</v>
      </c>
      <c r="Y1000" s="4">
        <v>0</v>
      </c>
      <c r="Z1000" s="4"/>
      <c r="AA1000" s="4"/>
      <c r="AB1000" s="4"/>
    </row>
    <row r="1001" spans="1:206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227</v>
      </c>
      <c r="F1001" s="4">
        <f>ROUND(Source!AX994,O1001)</f>
        <v>0</v>
      </c>
      <c r="G1001" s="4" t="s">
        <v>102</v>
      </c>
      <c r="H1001" s="4" t="s">
        <v>103</v>
      </c>
      <c r="I1001" s="4"/>
      <c r="J1001" s="4"/>
      <c r="K1001" s="4">
        <v>227</v>
      </c>
      <c r="L1001" s="4">
        <v>6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0</v>
      </c>
      <c r="X1001" s="4">
        <v>1</v>
      </c>
      <c r="Y1001" s="4">
        <v>0</v>
      </c>
      <c r="Z1001" s="4"/>
      <c r="AA1001" s="4"/>
      <c r="AB1001" s="4"/>
    </row>
    <row r="1002" spans="1:206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228</v>
      </c>
      <c r="F1002" s="4">
        <f>ROUND(Source!AY994,O1002)</f>
        <v>0</v>
      </c>
      <c r="G1002" s="4" t="s">
        <v>104</v>
      </c>
      <c r="H1002" s="4" t="s">
        <v>105</v>
      </c>
      <c r="I1002" s="4"/>
      <c r="J1002" s="4"/>
      <c r="K1002" s="4">
        <v>228</v>
      </c>
      <c r="L1002" s="4">
        <v>7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0</v>
      </c>
      <c r="X1002" s="4">
        <v>1</v>
      </c>
      <c r="Y1002" s="4">
        <v>0</v>
      </c>
      <c r="Z1002" s="4"/>
      <c r="AA1002" s="4"/>
      <c r="AB1002" s="4"/>
    </row>
    <row r="1003" spans="1:206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216</v>
      </c>
      <c r="F1003" s="4">
        <f>ROUND(Source!AP994,O1003)</f>
        <v>0</v>
      </c>
      <c r="G1003" s="4" t="s">
        <v>106</v>
      </c>
      <c r="H1003" s="4" t="s">
        <v>107</v>
      </c>
      <c r="I1003" s="4"/>
      <c r="J1003" s="4"/>
      <c r="K1003" s="4">
        <v>216</v>
      </c>
      <c r="L1003" s="4">
        <v>8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0</v>
      </c>
      <c r="X1003" s="4">
        <v>1</v>
      </c>
      <c r="Y1003" s="4">
        <v>0</v>
      </c>
      <c r="Z1003" s="4"/>
      <c r="AA1003" s="4"/>
      <c r="AB1003" s="4"/>
    </row>
    <row r="1004" spans="1:206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223</v>
      </c>
      <c r="F1004" s="4">
        <f>ROUND(Source!AQ994,O1004)</f>
        <v>0</v>
      </c>
      <c r="G1004" s="4" t="s">
        <v>108</v>
      </c>
      <c r="H1004" s="4" t="s">
        <v>109</v>
      </c>
      <c r="I1004" s="4"/>
      <c r="J1004" s="4"/>
      <c r="K1004" s="4">
        <v>223</v>
      </c>
      <c r="L1004" s="4">
        <v>9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>
        <v>0</v>
      </c>
      <c r="X1004" s="4">
        <v>1</v>
      </c>
      <c r="Y1004" s="4">
        <v>0</v>
      </c>
      <c r="Z1004" s="4"/>
      <c r="AA1004" s="4"/>
      <c r="AB1004" s="4"/>
    </row>
    <row r="1005" spans="1:206" x14ac:dyDescent="0.2">
      <c r="A1005" s="4">
        <v>50</v>
      </c>
      <c r="B1005" s="4">
        <v>0</v>
      </c>
      <c r="C1005" s="4">
        <v>0</v>
      </c>
      <c r="D1005" s="4">
        <v>1</v>
      </c>
      <c r="E1005" s="4">
        <v>229</v>
      </c>
      <c r="F1005" s="4">
        <f>ROUND(Source!AZ994,O1005)</f>
        <v>0</v>
      </c>
      <c r="G1005" s="4" t="s">
        <v>110</v>
      </c>
      <c r="H1005" s="4" t="s">
        <v>111</v>
      </c>
      <c r="I1005" s="4"/>
      <c r="J1005" s="4"/>
      <c r="K1005" s="4">
        <v>229</v>
      </c>
      <c r="L1005" s="4">
        <v>10</v>
      </c>
      <c r="M1005" s="4">
        <v>3</v>
      </c>
      <c r="N1005" s="4" t="s">
        <v>3</v>
      </c>
      <c r="O1005" s="4">
        <v>2</v>
      </c>
      <c r="P1005" s="4"/>
      <c r="Q1005" s="4"/>
      <c r="R1005" s="4"/>
      <c r="S1005" s="4"/>
      <c r="T1005" s="4"/>
      <c r="U1005" s="4"/>
      <c r="V1005" s="4"/>
      <c r="W1005" s="4">
        <v>0</v>
      </c>
      <c r="X1005" s="4">
        <v>1</v>
      </c>
      <c r="Y1005" s="4">
        <v>0</v>
      </c>
      <c r="Z1005" s="4"/>
      <c r="AA1005" s="4"/>
      <c r="AB1005" s="4"/>
    </row>
    <row r="1006" spans="1:206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203</v>
      </c>
      <c r="F1006" s="4">
        <f>ROUND(Source!Q994,O1006)</f>
        <v>11750.85</v>
      </c>
      <c r="G1006" s="4" t="s">
        <v>112</v>
      </c>
      <c r="H1006" s="4" t="s">
        <v>113</v>
      </c>
      <c r="I1006" s="4"/>
      <c r="J1006" s="4"/>
      <c r="K1006" s="4">
        <v>203</v>
      </c>
      <c r="L1006" s="4">
        <v>11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>
        <v>11750.85</v>
      </c>
      <c r="X1006" s="4">
        <v>1</v>
      </c>
      <c r="Y1006" s="4">
        <v>11750.85</v>
      </c>
      <c r="Z1006" s="4"/>
      <c r="AA1006" s="4"/>
      <c r="AB1006" s="4"/>
    </row>
    <row r="1007" spans="1:206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231</v>
      </c>
      <c r="F1007" s="4">
        <f>ROUND(Source!BB994,O1007)</f>
        <v>0</v>
      </c>
      <c r="G1007" s="4" t="s">
        <v>114</v>
      </c>
      <c r="H1007" s="4" t="s">
        <v>115</v>
      </c>
      <c r="I1007" s="4"/>
      <c r="J1007" s="4"/>
      <c r="K1007" s="4">
        <v>231</v>
      </c>
      <c r="L1007" s="4">
        <v>12</v>
      </c>
      <c r="M1007" s="4">
        <v>3</v>
      </c>
      <c r="N1007" s="4" t="s">
        <v>3</v>
      </c>
      <c r="O1007" s="4">
        <v>2</v>
      </c>
      <c r="P1007" s="4"/>
      <c r="Q1007" s="4"/>
      <c r="R1007" s="4"/>
      <c r="S1007" s="4"/>
      <c r="T1007" s="4"/>
      <c r="U1007" s="4"/>
      <c r="V1007" s="4"/>
      <c r="W1007" s="4">
        <v>0</v>
      </c>
      <c r="X1007" s="4">
        <v>1</v>
      </c>
      <c r="Y1007" s="4">
        <v>0</v>
      </c>
      <c r="Z1007" s="4"/>
      <c r="AA1007" s="4"/>
      <c r="AB1007" s="4"/>
    </row>
    <row r="1008" spans="1:206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204</v>
      </c>
      <c r="F1008" s="4">
        <f>ROUND(Source!R994,O1008)</f>
        <v>7283.07</v>
      </c>
      <c r="G1008" s="4" t="s">
        <v>116</v>
      </c>
      <c r="H1008" s="4" t="s">
        <v>117</v>
      </c>
      <c r="I1008" s="4"/>
      <c r="J1008" s="4"/>
      <c r="K1008" s="4">
        <v>204</v>
      </c>
      <c r="L1008" s="4">
        <v>13</v>
      </c>
      <c r="M1008" s="4">
        <v>3</v>
      </c>
      <c r="N1008" s="4" t="s">
        <v>3</v>
      </c>
      <c r="O1008" s="4">
        <v>2</v>
      </c>
      <c r="P1008" s="4"/>
      <c r="Q1008" s="4"/>
      <c r="R1008" s="4"/>
      <c r="S1008" s="4"/>
      <c r="T1008" s="4"/>
      <c r="U1008" s="4"/>
      <c r="V1008" s="4"/>
      <c r="W1008" s="4">
        <v>7283.07</v>
      </c>
      <c r="X1008" s="4">
        <v>1</v>
      </c>
      <c r="Y1008" s="4">
        <v>7283.07</v>
      </c>
      <c r="Z1008" s="4"/>
      <c r="AA1008" s="4"/>
      <c r="AB1008" s="4"/>
    </row>
    <row r="1009" spans="1:88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205</v>
      </c>
      <c r="F1009" s="4">
        <f>ROUND(Source!S994,O1009)</f>
        <v>22873.75</v>
      </c>
      <c r="G1009" s="4" t="s">
        <v>118</v>
      </c>
      <c r="H1009" s="4" t="s">
        <v>119</v>
      </c>
      <c r="I1009" s="4"/>
      <c r="J1009" s="4"/>
      <c r="K1009" s="4">
        <v>205</v>
      </c>
      <c r="L1009" s="4">
        <v>14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>
        <v>22873.75</v>
      </c>
      <c r="X1009" s="4">
        <v>1</v>
      </c>
      <c r="Y1009" s="4">
        <v>22873.75</v>
      </c>
      <c r="Z1009" s="4"/>
      <c r="AA1009" s="4"/>
      <c r="AB1009" s="4"/>
    </row>
    <row r="1010" spans="1:88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232</v>
      </c>
      <c r="F1010" s="4">
        <f>ROUND(Source!BC994,O1010)</f>
        <v>0</v>
      </c>
      <c r="G1010" s="4" t="s">
        <v>120</v>
      </c>
      <c r="H1010" s="4" t="s">
        <v>121</v>
      </c>
      <c r="I1010" s="4"/>
      <c r="J1010" s="4"/>
      <c r="K1010" s="4">
        <v>232</v>
      </c>
      <c r="L1010" s="4">
        <v>15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0</v>
      </c>
      <c r="X1010" s="4">
        <v>1</v>
      </c>
      <c r="Y1010" s="4">
        <v>0</v>
      </c>
      <c r="Z1010" s="4"/>
      <c r="AA1010" s="4"/>
      <c r="AB1010" s="4"/>
    </row>
    <row r="1011" spans="1:88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214</v>
      </c>
      <c r="F1011" s="4">
        <f>ROUND(Source!AS994,O1011)</f>
        <v>70591.399999999994</v>
      </c>
      <c r="G1011" s="4" t="s">
        <v>122</v>
      </c>
      <c r="H1011" s="4" t="s">
        <v>123</v>
      </c>
      <c r="I1011" s="4"/>
      <c r="J1011" s="4"/>
      <c r="K1011" s="4">
        <v>214</v>
      </c>
      <c r="L1011" s="4">
        <v>16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>
        <v>70591.399999999994</v>
      </c>
      <c r="X1011" s="4">
        <v>1</v>
      </c>
      <c r="Y1011" s="4">
        <v>70591.399999999994</v>
      </c>
      <c r="Z1011" s="4"/>
      <c r="AA1011" s="4"/>
      <c r="AB1011" s="4"/>
    </row>
    <row r="1012" spans="1:88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215</v>
      </c>
      <c r="F1012" s="4">
        <f>ROUND(Source!AT994,O1012)</f>
        <v>19459.25</v>
      </c>
      <c r="G1012" s="4" t="s">
        <v>124</v>
      </c>
      <c r="H1012" s="4" t="s">
        <v>125</v>
      </c>
      <c r="I1012" s="4"/>
      <c r="J1012" s="4"/>
      <c r="K1012" s="4">
        <v>215</v>
      </c>
      <c r="L1012" s="4">
        <v>17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>
        <v>19459.25</v>
      </c>
      <c r="X1012" s="4">
        <v>1</v>
      </c>
      <c r="Y1012" s="4">
        <v>19459.25</v>
      </c>
      <c r="Z1012" s="4"/>
      <c r="AA1012" s="4"/>
      <c r="AB1012" s="4"/>
    </row>
    <row r="1013" spans="1:88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217</v>
      </c>
      <c r="F1013" s="4">
        <f>ROUND(Source!AU994,O1013)</f>
        <v>0</v>
      </c>
      <c r="G1013" s="4" t="s">
        <v>126</v>
      </c>
      <c r="H1013" s="4" t="s">
        <v>127</v>
      </c>
      <c r="I1013" s="4"/>
      <c r="J1013" s="4"/>
      <c r="K1013" s="4">
        <v>217</v>
      </c>
      <c r="L1013" s="4">
        <v>18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>
        <v>0</v>
      </c>
      <c r="X1013" s="4">
        <v>1</v>
      </c>
      <c r="Y1013" s="4">
        <v>0</v>
      </c>
      <c r="Z1013" s="4"/>
      <c r="AA1013" s="4"/>
      <c r="AB1013" s="4"/>
    </row>
    <row r="1014" spans="1:88" x14ac:dyDescent="0.2">
      <c r="A1014" s="4">
        <v>50</v>
      </c>
      <c r="B1014" s="4">
        <v>0</v>
      </c>
      <c r="C1014" s="4">
        <v>0</v>
      </c>
      <c r="D1014" s="4">
        <v>1</v>
      </c>
      <c r="E1014" s="4">
        <v>230</v>
      </c>
      <c r="F1014" s="4">
        <f>ROUND(Source!BA994,O1014)</f>
        <v>0</v>
      </c>
      <c r="G1014" s="4" t="s">
        <v>128</v>
      </c>
      <c r="H1014" s="4" t="s">
        <v>129</v>
      </c>
      <c r="I1014" s="4"/>
      <c r="J1014" s="4"/>
      <c r="K1014" s="4">
        <v>230</v>
      </c>
      <c r="L1014" s="4">
        <v>19</v>
      </c>
      <c r="M1014" s="4">
        <v>3</v>
      </c>
      <c r="N1014" s="4" t="s">
        <v>3</v>
      </c>
      <c r="O1014" s="4">
        <v>2</v>
      </c>
      <c r="P1014" s="4"/>
      <c r="Q1014" s="4"/>
      <c r="R1014" s="4"/>
      <c r="S1014" s="4"/>
      <c r="T1014" s="4"/>
      <c r="U1014" s="4"/>
      <c r="V1014" s="4"/>
      <c r="W1014" s="4">
        <v>0</v>
      </c>
      <c r="X1014" s="4">
        <v>1</v>
      </c>
      <c r="Y1014" s="4">
        <v>0</v>
      </c>
      <c r="Z1014" s="4"/>
      <c r="AA1014" s="4"/>
      <c r="AB1014" s="4"/>
    </row>
    <row r="1015" spans="1:88" x14ac:dyDescent="0.2">
      <c r="A1015" s="4">
        <v>50</v>
      </c>
      <c r="B1015" s="4">
        <v>0</v>
      </c>
      <c r="C1015" s="4">
        <v>0</v>
      </c>
      <c r="D1015" s="4">
        <v>1</v>
      </c>
      <c r="E1015" s="4">
        <v>206</v>
      </c>
      <c r="F1015" s="4">
        <f>ROUND(Source!T994,O1015)</f>
        <v>0</v>
      </c>
      <c r="G1015" s="4" t="s">
        <v>130</v>
      </c>
      <c r="H1015" s="4" t="s">
        <v>131</v>
      </c>
      <c r="I1015" s="4"/>
      <c r="J1015" s="4"/>
      <c r="K1015" s="4">
        <v>206</v>
      </c>
      <c r="L1015" s="4">
        <v>20</v>
      </c>
      <c r="M1015" s="4">
        <v>3</v>
      </c>
      <c r="N1015" s="4" t="s">
        <v>3</v>
      </c>
      <c r="O1015" s="4">
        <v>2</v>
      </c>
      <c r="P1015" s="4"/>
      <c r="Q1015" s="4"/>
      <c r="R1015" s="4"/>
      <c r="S1015" s="4"/>
      <c r="T1015" s="4"/>
      <c r="U1015" s="4"/>
      <c r="V1015" s="4"/>
      <c r="W1015" s="4">
        <v>0</v>
      </c>
      <c r="X1015" s="4">
        <v>1</v>
      </c>
      <c r="Y1015" s="4">
        <v>0</v>
      </c>
      <c r="Z1015" s="4"/>
      <c r="AA1015" s="4"/>
      <c r="AB1015" s="4"/>
    </row>
    <row r="1016" spans="1:88" x14ac:dyDescent="0.2">
      <c r="A1016" s="4">
        <v>50</v>
      </c>
      <c r="B1016" s="4">
        <v>0</v>
      </c>
      <c r="C1016" s="4">
        <v>0</v>
      </c>
      <c r="D1016" s="4">
        <v>1</v>
      </c>
      <c r="E1016" s="4">
        <v>207</v>
      </c>
      <c r="F1016" s="4">
        <f>ROUND(Source!U994,O1016)</f>
        <v>55.802199999999999</v>
      </c>
      <c r="G1016" s="4" t="s">
        <v>132</v>
      </c>
      <c r="H1016" s="4" t="s">
        <v>133</v>
      </c>
      <c r="I1016" s="4"/>
      <c r="J1016" s="4"/>
      <c r="K1016" s="4">
        <v>207</v>
      </c>
      <c r="L1016" s="4">
        <v>21</v>
      </c>
      <c r="M1016" s="4">
        <v>3</v>
      </c>
      <c r="N1016" s="4" t="s">
        <v>3</v>
      </c>
      <c r="O1016" s="4">
        <v>7</v>
      </c>
      <c r="P1016" s="4"/>
      <c r="Q1016" s="4"/>
      <c r="R1016" s="4"/>
      <c r="S1016" s="4"/>
      <c r="T1016" s="4"/>
      <c r="U1016" s="4"/>
      <c r="V1016" s="4"/>
      <c r="W1016" s="4">
        <v>55.802199999999999</v>
      </c>
      <c r="X1016" s="4">
        <v>1</v>
      </c>
      <c r="Y1016" s="4">
        <v>55.802199999999999</v>
      </c>
      <c r="Z1016" s="4"/>
      <c r="AA1016" s="4"/>
      <c r="AB1016" s="4"/>
    </row>
    <row r="1017" spans="1:88" x14ac:dyDescent="0.2">
      <c r="A1017" s="4">
        <v>50</v>
      </c>
      <c r="B1017" s="4">
        <v>0</v>
      </c>
      <c r="C1017" s="4">
        <v>0</v>
      </c>
      <c r="D1017" s="4">
        <v>1</v>
      </c>
      <c r="E1017" s="4">
        <v>208</v>
      </c>
      <c r="F1017" s="4">
        <f>ROUND(Source!V994,O1017)</f>
        <v>15.30786</v>
      </c>
      <c r="G1017" s="4" t="s">
        <v>134</v>
      </c>
      <c r="H1017" s="4" t="s">
        <v>135</v>
      </c>
      <c r="I1017" s="4"/>
      <c r="J1017" s="4"/>
      <c r="K1017" s="4">
        <v>208</v>
      </c>
      <c r="L1017" s="4">
        <v>22</v>
      </c>
      <c r="M1017" s="4">
        <v>3</v>
      </c>
      <c r="N1017" s="4" t="s">
        <v>3</v>
      </c>
      <c r="O1017" s="4">
        <v>7</v>
      </c>
      <c r="P1017" s="4"/>
      <c r="Q1017" s="4"/>
      <c r="R1017" s="4"/>
      <c r="S1017" s="4"/>
      <c r="T1017" s="4"/>
      <c r="U1017" s="4"/>
      <c r="V1017" s="4"/>
      <c r="W1017" s="4">
        <v>15.30786</v>
      </c>
      <c r="X1017" s="4">
        <v>1</v>
      </c>
      <c r="Y1017" s="4">
        <v>15.30786</v>
      </c>
      <c r="Z1017" s="4"/>
      <c r="AA1017" s="4"/>
      <c r="AB1017" s="4"/>
    </row>
    <row r="1018" spans="1:88" x14ac:dyDescent="0.2">
      <c r="A1018" s="4">
        <v>50</v>
      </c>
      <c r="B1018" s="4">
        <v>0</v>
      </c>
      <c r="C1018" s="4">
        <v>0</v>
      </c>
      <c r="D1018" s="4">
        <v>1</v>
      </c>
      <c r="E1018" s="4">
        <v>209</v>
      </c>
      <c r="F1018" s="4">
        <f>ROUND(Source!W994,O1018)</f>
        <v>0</v>
      </c>
      <c r="G1018" s="4" t="s">
        <v>136</v>
      </c>
      <c r="H1018" s="4" t="s">
        <v>137</v>
      </c>
      <c r="I1018" s="4"/>
      <c r="J1018" s="4"/>
      <c r="K1018" s="4">
        <v>209</v>
      </c>
      <c r="L1018" s="4">
        <v>23</v>
      </c>
      <c r="M1018" s="4">
        <v>3</v>
      </c>
      <c r="N1018" s="4" t="s">
        <v>3</v>
      </c>
      <c r="O1018" s="4">
        <v>2</v>
      </c>
      <c r="P1018" s="4"/>
      <c r="Q1018" s="4"/>
      <c r="R1018" s="4"/>
      <c r="S1018" s="4"/>
      <c r="T1018" s="4"/>
      <c r="U1018" s="4"/>
      <c r="V1018" s="4"/>
      <c r="W1018" s="4">
        <v>0</v>
      </c>
      <c r="X1018" s="4">
        <v>1</v>
      </c>
      <c r="Y1018" s="4">
        <v>0</v>
      </c>
      <c r="Z1018" s="4"/>
      <c r="AA1018" s="4"/>
      <c r="AB1018" s="4"/>
    </row>
    <row r="1019" spans="1:88" x14ac:dyDescent="0.2">
      <c r="A1019" s="4">
        <v>50</v>
      </c>
      <c r="B1019" s="4">
        <v>0</v>
      </c>
      <c r="C1019" s="4">
        <v>0</v>
      </c>
      <c r="D1019" s="4">
        <v>1</v>
      </c>
      <c r="E1019" s="4">
        <v>233</v>
      </c>
      <c r="F1019" s="4">
        <f>ROUND(Source!BD994,O1019)</f>
        <v>0</v>
      </c>
      <c r="G1019" s="4" t="s">
        <v>138</v>
      </c>
      <c r="H1019" s="4" t="s">
        <v>139</v>
      </c>
      <c r="I1019" s="4"/>
      <c r="J1019" s="4"/>
      <c r="K1019" s="4">
        <v>233</v>
      </c>
      <c r="L1019" s="4">
        <v>24</v>
      </c>
      <c r="M1019" s="4">
        <v>3</v>
      </c>
      <c r="N1019" s="4" t="s">
        <v>3</v>
      </c>
      <c r="O1019" s="4">
        <v>2</v>
      </c>
      <c r="P1019" s="4"/>
      <c r="Q1019" s="4"/>
      <c r="R1019" s="4"/>
      <c r="S1019" s="4"/>
      <c r="T1019" s="4"/>
      <c r="U1019" s="4"/>
      <c r="V1019" s="4"/>
      <c r="W1019" s="4">
        <v>0</v>
      </c>
      <c r="X1019" s="4">
        <v>1</v>
      </c>
      <c r="Y1019" s="4">
        <v>0</v>
      </c>
      <c r="Z1019" s="4"/>
      <c r="AA1019" s="4"/>
      <c r="AB1019" s="4"/>
    </row>
    <row r="1020" spans="1:88" x14ac:dyDescent="0.2">
      <c r="A1020" s="4">
        <v>50</v>
      </c>
      <c r="B1020" s="4">
        <v>0</v>
      </c>
      <c r="C1020" s="4">
        <v>0</v>
      </c>
      <c r="D1020" s="4">
        <v>1</v>
      </c>
      <c r="E1020" s="4">
        <v>210</v>
      </c>
      <c r="F1020" s="4">
        <f>ROUND(Source!X994,O1020)</f>
        <v>30656.47</v>
      </c>
      <c r="G1020" s="4" t="s">
        <v>140</v>
      </c>
      <c r="H1020" s="4" t="s">
        <v>141</v>
      </c>
      <c r="I1020" s="4"/>
      <c r="J1020" s="4"/>
      <c r="K1020" s="4">
        <v>210</v>
      </c>
      <c r="L1020" s="4">
        <v>25</v>
      </c>
      <c r="M1020" s="4">
        <v>3</v>
      </c>
      <c r="N1020" s="4" t="s">
        <v>3</v>
      </c>
      <c r="O1020" s="4">
        <v>2</v>
      </c>
      <c r="P1020" s="4"/>
      <c r="Q1020" s="4"/>
      <c r="R1020" s="4"/>
      <c r="S1020" s="4"/>
      <c r="T1020" s="4"/>
      <c r="U1020" s="4"/>
      <c r="V1020" s="4"/>
      <c r="W1020" s="4">
        <v>30656.47</v>
      </c>
      <c r="X1020" s="4">
        <v>1</v>
      </c>
      <c r="Y1020" s="4">
        <v>30656.47</v>
      </c>
      <c r="Z1020" s="4"/>
      <c r="AA1020" s="4"/>
      <c r="AB1020" s="4"/>
    </row>
    <row r="1021" spans="1:88" x14ac:dyDescent="0.2">
      <c r="A1021" s="4">
        <v>50</v>
      </c>
      <c r="B1021" s="4">
        <v>0</v>
      </c>
      <c r="C1021" s="4">
        <v>0</v>
      </c>
      <c r="D1021" s="4">
        <v>1</v>
      </c>
      <c r="E1021" s="4">
        <v>211</v>
      </c>
      <c r="F1021" s="4">
        <f>ROUND(Source!Y994,O1021)</f>
        <v>17486.509999999998</v>
      </c>
      <c r="G1021" s="4" t="s">
        <v>142</v>
      </c>
      <c r="H1021" s="4" t="s">
        <v>143</v>
      </c>
      <c r="I1021" s="4"/>
      <c r="J1021" s="4"/>
      <c r="K1021" s="4">
        <v>211</v>
      </c>
      <c r="L1021" s="4">
        <v>26</v>
      </c>
      <c r="M1021" s="4">
        <v>3</v>
      </c>
      <c r="N1021" s="4" t="s">
        <v>3</v>
      </c>
      <c r="O1021" s="4">
        <v>2</v>
      </c>
      <c r="P1021" s="4"/>
      <c r="Q1021" s="4"/>
      <c r="R1021" s="4"/>
      <c r="S1021" s="4"/>
      <c r="T1021" s="4"/>
      <c r="U1021" s="4"/>
      <c r="V1021" s="4"/>
      <c r="W1021" s="4">
        <v>17486.509999999998</v>
      </c>
      <c r="X1021" s="4">
        <v>1</v>
      </c>
      <c r="Y1021" s="4">
        <v>17486.509999999998</v>
      </c>
      <c r="Z1021" s="4"/>
      <c r="AA1021" s="4"/>
      <c r="AB1021" s="4"/>
    </row>
    <row r="1022" spans="1:88" x14ac:dyDescent="0.2">
      <c r="A1022" s="4">
        <v>50</v>
      </c>
      <c r="B1022" s="4">
        <v>0</v>
      </c>
      <c r="C1022" s="4">
        <v>0</v>
      </c>
      <c r="D1022" s="4">
        <v>1</v>
      </c>
      <c r="E1022" s="4">
        <v>224</v>
      </c>
      <c r="F1022" s="4">
        <f>ROUND(Source!AR994,O1022)</f>
        <v>90050.65</v>
      </c>
      <c r="G1022" s="4" t="s">
        <v>144</v>
      </c>
      <c r="H1022" s="4" t="s">
        <v>145</v>
      </c>
      <c r="I1022" s="4"/>
      <c r="J1022" s="4"/>
      <c r="K1022" s="4">
        <v>224</v>
      </c>
      <c r="L1022" s="4">
        <v>27</v>
      </c>
      <c r="M1022" s="4">
        <v>3</v>
      </c>
      <c r="N1022" s="4" t="s">
        <v>3</v>
      </c>
      <c r="O1022" s="4">
        <v>2</v>
      </c>
      <c r="P1022" s="4"/>
      <c r="Q1022" s="4"/>
      <c r="R1022" s="4"/>
      <c r="S1022" s="4"/>
      <c r="T1022" s="4"/>
      <c r="U1022" s="4"/>
      <c r="V1022" s="4"/>
      <c r="W1022" s="4">
        <v>90050.65</v>
      </c>
      <c r="X1022" s="4">
        <v>1</v>
      </c>
      <c r="Y1022" s="4">
        <v>90050.65</v>
      </c>
      <c r="Z1022" s="4"/>
      <c r="AA1022" s="4"/>
      <c r="AB1022" s="4"/>
    </row>
    <row r="1024" spans="1:88" x14ac:dyDescent="0.2">
      <c r="A1024" s="1">
        <v>4</v>
      </c>
      <c r="B1024" s="1">
        <v>0</v>
      </c>
      <c r="C1024" s="1"/>
      <c r="D1024" s="1">
        <f>ROW(A1043)</f>
        <v>1043</v>
      </c>
      <c r="E1024" s="1"/>
      <c r="F1024" s="1" t="s">
        <v>17</v>
      </c>
      <c r="G1024" s="1" t="s">
        <v>52</v>
      </c>
      <c r="H1024" s="1" t="s">
        <v>3</v>
      </c>
      <c r="I1024" s="1">
        <v>0</v>
      </c>
      <c r="J1024" s="1"/>
      <c r="K1024" s="1">
        <v>0</v>
      </c>
      <c r="L1024" s="1"/>
      <c r="M1024" s="1" t="s">
        <v>3</v>
      </c>
      <c r="N1024" s="1"/>
      <c r="O1024" s="1"/>
      <c r="P1024" s="1"/>
      <c r="Q1024" s="1"/>
      <c r="R1024" s="1"/>
      <c r="S1024" s="1">
        <v>0</v>
      </c>
      <c r="T1024" s="1"/>
      <c r="U1024" s="1" t="s">
        <v>3</v>
      </c>
      <c r="V1024" s="1">
        <v>0</v>
      </c>
      <c r="W1024" s="1"/>
      <c r="X1024" s="1"/>
      <c r="Y1024" s="1"/>
      <c r="Z1024" s="1"/>
      <c r="AA1024" s="1"/>
      <c r="AB1024" s="1" t="s">
        <v>3</v>
      </c>
      <c r="AC1024" s="1" t="s">
        <v>3</v>
      </c>
      <c r="AD1024" s="1" t="s">
        <v>3</v>
      </c>
      <c r="AE1024" s="1" t="s">
        <v>3</v>
      </c>
      <c r="AF1024" s="1" t="s">
        <v>3</v>
      </c>
      <c r="AG1024" s="1" t="s">
        <v>3</v>
      </c>
      <c r="AH1024" s="1"/>
      <c r="AI1024" s="1"/>
      <c r="AJ1024" s="1"/>
      <c r="AK1024" s="1"/>
      <c r="AL1024" s="1"/>
      <c r="AM1024" s="1"/>
      <c r="AN1024" s="1"/>
      <c r="AO1024" s="1"/>
      <c r="AP1024" s="1" t="s">
        <v>3</v>
      </c>
      <c r="AQ1024" s="1" t="s">
        <v>3</v>
      </c>
      <c r="AR1024" s="1" t="s">
        <v>3</v>
      </c>
      <c r="AS1024" s="1"/>
      <c r="AT1024" s="1"/>
      <c r="AU1024" s="1"/>
      <c r="AV1024" s="1"/>
      <c r="AW1024" s="1"/>
      <c r="AX1024" s="1"/>
      <c r="AY1024" s="1"/>
      <c r="AZ1024" s="1" t="s">
        <v>3</v>
      </c>
      <c r="BA1024" s="1"/>
      <c r="BB1024" s="1" t="s">
        <v>3</v>
      </c>
      <c r="BC1024" s="1" t="s">
        <v>3</v>
      </c>
      <c r="BD1024" s="1" t="s">
        <v>3</v>
      </c>
      <c r="BE1024" s="1" t="s">
        <v>3</v>
      </c>
      <c r="BF1024" s="1" t="s">
        <v>3</v>
      </c>
      <c r="BG1024" s="1" t="s">
        <v>3</v>
      </c>
      <c r="BH1024" s="1" t="s">
        <v>3</v>
      </c>
      <c r="BI1024" s="1" t="s">
        <v>3</v>
      </c>
      <c r="BJ1024" s="1" t="s">
        <v>3</v>
      </c>
      <c r="BK1024" s="1" t="s">
        <v>3</v>
      </c>
      <c r="BL1024" s="1" t="s">
        <v>3</v>
      </c>
      <c r="BM1024" s="1" t="s">
        <v>3</v>
      </c>
      <c r="BN1024" s="1" t="s">
        <v>3</v>
      </c>
      <c r="BO1024" s="1" t="s">
        <v>3</v>
      </c>
      <c r="BP1024" s="1" t="s">
        <v>3</v>
      </c>
      <c r="BQ1024" s="1"/>
      <c r="BR1024" s="1"/>
      <c r="BS1024" s="1"/>
      <c r="BT1024" s="1"/>
      <c r="BU1024" s="1"/>
      <c r="BV1024" s="1"/>
      <c r="BW1024" s="1"/>
      <c r="BX1024" s="1">
        <v>0</v>
      </c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>
        <v>0</v>
      </c>
    </row>
    <row r="1026" spans="1:245" x14ac:dyDescent="0.2">
      <c r="A1026" s="2">
        <v>52</v>
      </c>
      <c r="B1026" s="2">
        <f t="shared" ref="B1026:G1026" si="565">B1043</f>
        <v>0</v>
      </c>
      <c r="C1026" s="2">
        <f t="shared" si="565"/>
        <v>4</v>
      </c>
      <c r="D1026" s="2">
        <f t="shared" si="565"/>
        <v>1024</v>
      </c>
      <c r="E1026" s="2">
        <f t="shared" si="565"/>
        <v>0</v>
      </c>
      <c r="F1026" s="2" t="str">
        <f t="shared" si="565"/>
        <v>Новый раздел</v>
      </c>
      <c r="G1026" s="2" t="str">
        <f t="shared" si="565"/>
        <v>Монтажные работы</v>
      </c>
      <c r="H1026" s="2"/>
      <c r="I1026" s="2"/>
      <c r="J1026" s="2"/>
      <c r="K1026" s="2"/>
      <c r="L1026" s="2"/>
      <c r="M1026" s="2"/>
      <c r="N1026" s="2"/>
      <c r="O1026" s="2">
        <f t="shared" ref="O1026:AT1026" si="566">O1043</f>
        <v>121054.55</v>
      </c>
      <c r="P1026" s="2">
        <f t="shared" si="566"/>
        <v>6967.11</v>
      </c>
      <c r="Q1026" s="2">
        <f t="shared" si="566"/>
        <v>28434.720000000001</v>
      </c>
      <c r="R1026" s="2">
        <f t="shared" si="566"/>
        <v>14971.48</v>
      </c>
      <c r="S1026" s="2">
        <f t="shared" si="566"/>
        <v>70681.240000000005</v>
      </c>
      <c r="T1026" s="2">
        <f t="shared" si="566"/>
        <v>0</v>
      </c>
      <c r="U1026" s="2">
        <f t="shared" si="566"/>
        <v>163.41812000000002</v>
      </c>
      <c r="V1026" s="2">
        <f t="shared" si="566"/>
        <v>30.856960000000001</v>
      </c>
      <c r="W1026" s="2">
        <f t="shared" si="566"/>
        <v>0</v>
      </c>
      <c r="X1026" s="2">
        <f t="shared" si="566"/>
        <v>86370.36</v>
      </c>
      <c r="Y1026" s="2">
        <f t="shared" si="566"/>
        <v>48613.73</v>
      </c>
      <c r="Z1026" s="2">
        <f t="shared" si="566"/>
        <v>0</v>
      </c>
      <c r="AA1026" s="2">
        <f t="shared" si="566"/>
        <v>0</v>
      </c>
      <c r="AB1026" s="2">
        <f t="shared" si="566"/>
        <v>121054.55</v>
      </c>
      <c r="AC1026" s="2">
        <f t="shared" si="566"/>
        <v>6967.11</v>
      </c>
      <c r="AD1026" s="2">
        <f t="shared" si="566"/>
        <v>28434.720000000001</v>
      </c>
      <c r="AE1026" s="2">
        <f t="shared" si="566"/>
        <v>14971.48</v>
      </c>
      <c r="AF1026" s="2">
        <f t="shared" si="566"/>
        <v>70681.240000000005</v>
      </c>
      <c r="AG1026" s="2">
        <f t="shared" si="566"/>
        <v>0</v>
      </c>
      <c r="AH1026" s="2">
        <f t="shared" si="566"/>
        <v>163.41812000000002</v>
      </c>
      <c r="AI1026" s="2">
        <f t="shared" si="566"/>
        <v>30.856960000000001</v>
      </c>
      <c r="AJ1026" s="2">
        <f t="shared" si="566"/>
        <v>0</v>
      </c>
      <c r="AK1026" s="2">
        <f t="shared" si="566"/>
        <v>86370.36</v>
      </c>
      <c r="AL1026" s="2">
        <f t="shared" si="566"/>
        <v>48613.73</v>
      </c>
      <c r="AM1026" s="2">
        <f t="shared" si="566"/>
        <v>0</v>
      </c>
      <c r="AN1026" s="2">
        <f t="shared" si="566"/>
        <v>0</v>
      </c>
      <c r="AO1026" s="2">
        <f t="shared" si="566"/>
        <v>0</v>
      </c>
      <c r="AP1026" s="2">
        <f t="shared" si="566"/>
        <v>0</v>
      </c>
      <c r="AQ1026" s="2">
        <f t="shared" si="566"/>
        <v>0</v>
      </c>
      <c r="AR1026" s="2">
        <f t="shared" si="566"/>
        <v>256038.64</v>
      </c>
      <c r="AS1026" s="2">
        <f t="shared" si="566"/>
        <v>167752.98000000001</v>
      </c>
      <c r="AT1026" s="2">
        <f t="shared" si="566"/>
        <v>88285.66</v>
      </c>
      <c r="AU1026" s="2">
        <f t="shared" ref="AU1026:BZ1026" si="567">AU1043</f>
        <v>0</v>
      </c>
      <c r="AV1026" s="2">
        <f t="shared" si="567"/>
        <v>6967.11</v>
      </c>
      <c r="AW1026" s="2">
        <f t="shared" si="567"/>
        <v>6967.11</v>
      </c>
      <c r="AX1026" s="2">
        <f t="shared" si="567"/>
        <v>0</v>
      </c>
      <c r="AY1026" s="2">
        <f t="shared" si="567"/>
        <v>6967.11</v>
      </c>
      <c r="AZ1026" s="2">
        <f t="shared" si="567"/>
        <v>0</v>
      </c>
      <c r="BA1026" s="2">
        <f t="shared" si="567"/>
        <v>0</v>
      </c>
      <c r="BB1026" s="2">
        <f t="shared" si="567"/>
        <v>0</v>
      </c>
      <c r="BC1026" s="2">
        <f t="shared" si="567"/>
        <v>0</v>
      </c>
      <c r="BD1026" s="2">
        <f t="shared" si="567"/>
        <v>0</v>
      </c>
      <c r="BE1026" s="2">
        <f t="shared" si="567"/>
        <v>0</v>
      </c>
      <c r="BF1026" s="2">
        <f t="shared" si="567"/>
        <v>0</v>
      </c>
      <c r="BG1026" s="2">
        <f t="shared" si="567"/>
        <v>0</v>
      </c>
      <c r="BH1026" s="2">
        <f t="shared" si="567"/>
        <v>0</v>
      </c>
      <c r="BI1026" s="2">
        <f t="shared" si="567"/>
        <v>0</v>
      </c>
      <c r="BJ1026" s="2">
        <f t="shared" si="567"/>
        <v>0</v>
      </c>
      <c r="BK1026" s="2">
        <f t="shared" si="567"/>
        <v>0</v>
      </c>
      <c r="BL1026" s="2">
        <f t="shared" si="567"/>
        <v>0</v>
      </c>
      <c r="BM1026" s="2">
        <f t="shared" si="567"/>
        <v>0</v>
      </c>
      <c r="BN1026" s="2">
        <f t="shared" si="567"/>
        <v>0</v>
      </c>
      <c r="BO1026" s="2">
        <f t="shared" si="567"/>
        <v>0</v>
      </c>
      <c r="BP1026" s="2">
        <f t="shared" si="567"/>
        <v>0</v>
      </c>
      <c r="BQ1026" s="2">
        <f t="shared" si="567"/>
        <v>0</v>
      </c>
      <c r="BR1026" s="2">
        <f t="shared" si="567"/>
        <v>0</v>
      </c>
      <c r="BS1026" s="2">
        <f t="shared" si="567"/>
        <v>0</v>
      </c>
      <c r="BT1026" s="2">
        <f t="shared" si="567"/>
        <v>0</v>
      </c>
      <c r="BU1026" s="2">
        <f t="shared" si="567"/>
        <v>0</v>
      </c>
      <c r="BV1026" s="2">
        <f t="shared" si="567"/>
        <v>0</v>
      </c>
      <c r="BW1026" s="2">
        <f t="shared" si="567"/>
        <v>0</v>
      </c>
      <c r="BX1026" s="2">
        <f t="shared" si="567"/>
        <v>0</v>
      </c>
      <c r="BY1026" s="2">
        <f t="shared" si="567"/>
        <v>0</v>
      </c>
      <c r="BZ1026" s="2">
        <f t="shared" si="567"/>
        <v>0</v>
      </c>
      <c r="CA1026" s="2">
        <f t="shared" ref="CA1026:DF1026" si="568">CA1043</f>
        <v>256038.64</v>
      </c>
      <c r="CB1026" s="2">
        <f t="shared" si="568"/>
        <v>167752.98000000001</v>
      </c>
      <c r="CC1026" s="2">
        <f t="shared" si="568"/>
        <v>88285.66</v>
      </c>
      <c r="CD1026" s="2">
        <f t="shared" si="568"/>
        <v>0</v>
      </c>
      <c r="CE1026" s="2">
        <f t="shared" si="568"/>
        <v>6967.11</v>
      </c>
      <c r="CF1026" s="2">
        <f t="shared" si="568"/>
        <v>6967.11</v>
      </c>
      <c r="CG1026" s="2">
        <f t="shared" si="568"/>
        <v>0</v>
      </c>
      <c r="CH1026" s="2">
        <f t="shared" si="568"/>
        <v>6967.11</v>
      </c>
      <c r="CI1026" s="2">
        <f t="shared" si="568"/>
        <v>0</v>
      </c>
      <c r="CJ1026" s="2">
        <f t="shared" si="568"/>
        <v>0</v>
      </c>
      <c r="CK1026" s="2">
        <f t="shared" si="568"/>
        <v>0</v>
      </c>
      <c r="CL1026" s="2">
        <f t="shared" si="568"/>
        <v>0</v>
      </c>
      <c r="CM1026" s="2">
        <f t="shared" si="568"/>
        <v>0</v>
      </c>
      <c r="CN1026" s="2">
        <f t="shared" si="568"/>
        <v>0</v>
      </c>
      <c r="CO1026" s="2">
        <f t="shared" si="568"/>
        <v>0</v>
      </c>
      <c r="CP1026" s="2">
        <f t="shared" si="568"/>
        <v>0</v>
      </c>
      <c r="CQ1026" s="2">
        <f t="shared" si="568"/>
        <v>0</v>
      </c>
      <c r="CR1026" s="2">
        <f t="shared" si="568"/>
        <v>0</v>
      </c>
      <c r="CS1026" s="2">
        <f t="shared" si="568"/>
        <v>0</v>
      </c>
      <c r="CT1026" s="2">
        <f t="shared" si="568"/>
        <v>0</v>
      </c>
      <c r="CU1026" s="2">
        <f t="shared" si="568"/>
        <v>0</v>
      </c>
      <c r="CV1026" s="2">
        <f t="shared" si="568"/>
        <v>0</v>
      </c>
      <c r="CW1026" s="2">
        <f t="shared" si="568"/>
        <v>0</v>
      </c>
      <c r="CX1026" s="2">
        <f t="shared" si="568"/>
        <v>0</v>
      </c>
      <c r="CY1026" s="2">
        <f t="shared" si="568"/>
        <v>0</v>
      </c>
      <c r="CZ1026" s="2">
        <f t="shared" si="568"/>
        <v>0</v>
      </c>
      <c r="DA1026" s="2">
        <f t="shared" si="568"/>
        <v>0</v>
      </c>
      <c r="DB1026" s="2">
        <f t="shared" si="568"/>
        <v>0</v>
      </c>
      <c r="DC1026" s="2">
        <f t="shared" si="568"/>
        <v>0</v>
      </c>
      <c r="DD1026" s="2">
        <f t="shared" si="568"/>
        <v>0</v>
      </c>
      <c r="DE1026" s="2">
        <f t="shared" si="568"/>
        <v>0</v>
      </c>
      <c r="DF1026" s="2">
        <f t="shared" si="568"/>
        <v>0</v>
      </c>
      <c r="DG1026" s="3">
        <f t="shared" ref="DG1026:EL1026" si="569">DG1043</f>
        <v>0</v>
      </c>
      <c r="DH1026" s="3">
        <f t="shared" si="569"/>
        <v>0</v>
      </c>
      <c r="DI1026" s="3">
        <f t="shared" si="569"/>
        <v>0</v>
      </c>
      <c r="DJ1026" s="3">
        <f t="shared" si="569"/>
        <v>0</v>
      </c>
      <c r="DK1026" s="3">
        <f t="shared" si="569"/>
        <v>0</v>
      </c>
      <c r="DL1026" s="3">
        <f t="shared" si="569"/>
        <v>0</v>
      </c>
      <c r="DM1026" s="3">
        <f t="shared" si="569"/>
        <v>0</v>
      </c>
      <c r="DN1026" s="3">
        <f t="shared" si="569"/>
        <v>0</v>
      </c>
      <c r="DO1026" s="3">
        <f t="shared" si="569"/>
        <v>0</v>
      </c>
      <c r="DP1026" s="3">
        <f t="shared" si="569"/>
        <v>0</v>
      </c>
      <c r="DQ1026" s="3">
        <f t="shared" si="569"/>
        <v>0</v>
      </c>
      <c r="DR1026" s="3">
        <f t="shared" si="569"/>
        <v>0</v>
      </c>
      <c r="DS1026" s="3">
        <f t="shared" si="569"/>
        <v>0</v>
      </c>
      <c r="DT1026" s="3">
        <f t="shared" si="569"/>
        <v>0</v>
      </c>
      <c r="DU1026" s="3">
        <f t="shared" si="569"/>
        <v>0</v>
      </c>
      <c r="DV1026" s="3">
        <f t="shared" si="569"/>
        <v>0</v>
      </c>
      <c r="DW1026" s="3">
        <f t="shared" si="569"/>
        <v>0</v>
      </c>
      <c r="DX1026" s="3">
        <f t="shared" si="569"/>
        <v>0</v>
      </c>
      <c r="DY1026" s="3">
        <f t="shared" si="569"/>
        <v>0</v>
      </c>
      <c r="DZ1026" s="3">
        <f t="shared" si="569"/>
        <v>0</v>
      </c>
      <c r="EA1026" s="3">
        <f t="shared" si="569"/>
        <v>0</v>
      </c>
      <c r="EB1026" s="3">
        <f t="shared" si="569"/>
        <v>0</v>
      </c>
      <c r="EC1026" s="3">
        <f t="shared" si="569"/>
        <v>0</v>
      </c>
      <c r="ED1026" s="3">
        <f t="shared" si="569"/>
        <v>0</v>
      </c>
      <c r="EE1026" s="3">
        <f t="shared" si="569"/>
        <v>0</v>
      </c>
      <c r="EF1026" s="3">
        <f t="shared" si="569"/>
        <v>0</v>
      </c>
      <c r="EG1026" s="3">
        <f t="shared" si="569"/>
        <v>0</v>
      </c>
      <c r="EH1026" s="3">
        <f t="shared" si="569"/>
        <v>0</v>
      </c>
      <c r="EI1026" s="3">
        <f t="shared" si="569"/>
        <v>0</v>
      </c>
      <c r="EJ1026" s="3">
        <f t="shared" si="569"/>
        <v>0</v>
      </c>
      <c r="EK1026" s="3">
        <f t="shared" si="569"/>
        <v>0</v>
      </c>
      <c r="EL1026" s="3">
        <f t="shared" si="569"/>
        <v>0</v>
      </c>
      <c r="EM1026" s="3">
        <f t="shared" ref="EM1026:FR1026" si="570">EM1043</f>
        <v>0</v>
      </c>
      <c r="EN1026" s="3">
        <f t="shared" si="570"/>
        <v>0</v>
      </c>
      <c r="EO1026" s="3">
        <f t="shared" si="570"/>
        <v>0</v>
      </c>
      <c r="EP1026" s="3">
        <f t="shared" si="570"/>
        <v>0</v>
      </c>
      <c r="EQ1026" s="3">
        <f t="shared" si="570"/>
        <v>0</v>
      </c>
      <c r="ER1026" s="3">
        <f t="shared" si="570"/>
        <v>0</v>
      </c>
      <c r="ES1026" s="3">
        <f t="shared" si="570"/>
        <v>0</v>
      </c>
      <c r="ET1026" s="3">
        <f t="shared" si="570"/>
        <v>0</v>
      </c>
      <c r="EU1026" s="3">
        <f t="shared" si="570"/>
        <v>0</v>
      </c>
      <c r="EV1026" s="3">
        <f t="shared" si="570"/>
        <v>0</v>
      </c>
      <c r="EW1026" s="3">
        <f t="shared" si="570"/>
        <v>0</v>
      </c>
      <c r="EX1026" s="3">
        <f t="shared" si="570"/>
        <v>0</v>
      </c>
      <c r="EY1026" s="3">
        <f t="shared" si="570"/>
        <v>0</v>
      </c>
      <c r="EZ1026" s="3">
        <f t="shared" si="570"/>
        <v>0</v>
      </c>
      <c r="FA1026" s="3">
        <f t="shared" si="570"/>
        <v>0</v>
      </c>
      <c r="FB1026" s="3">
        <f t="shared" si="570"/>
        <v>0</v>
      </c>
      <c r="FC1026" s="3">
        <f t="shared" si="570"/>
        <v>0</v>
      </c>
      <c r="FD1026" s="3">
        <f t="shared" si="570"/>
        <v>0</v>
      </c>
      <c r="FE1026" s="3">
        <f t="shared" si="570"/>
        <v>0</v>
      </c>
      <c r="FF1026" s="3">
        <f t="shared" si="570"/>
        <v>0</v>
      </c>
      <c r="FG1026" s="3">
        <f t="shared" si="570"/>
        <v>0</v>
      </c>
      <c r="FH1026" s="3">
        <f t="shared" si="570"/>
        <v>0</v>
      </c>
      <c r="FI1026" s="3">
        <f t="shared" si="570"/>
        <v>0</v>
      </c>
      <c r="FJ1026" s="3">
        <f t="shared" si="570"/>
        <v>0</v>
      </c>
      <c r="FK1026" s="3">
        <f t="shared" si="570"/>
        <v>0</v>
      </c>
      <c r="FL1026" s="3">
        <f t="shared" si="570"/>
        <v>0</v>
      </c>
      <c r="FM1026" s="3">
        <f t="shared" si="570"/>
        <v>0</v>
      </c>
      <c r="FN1026" s="3">
        <f t="shared" si="570"/>
        <v>0</v>
      </c>
      <c r="FO1026" s="3">
        <f t="shared" si="570"/>
        <v>0</v>
      </c>
      <c r="FP1026" s="3">
        <f t="shared" si="570"/>
        <v>0</v>
      </c>
      <c r="FQ1026" s="3">
        <f t="shared" si="570"/>
        <v>0</v>
      </c>
      <c r="FR1026" s="3">
        <f t="shared" si="570"/>
        <v>0</v>
      </c>
      <c r="FS1026" s="3">
        <f t="shared" ref="FS1026:GX1026" si="571">FS1043</f>
        <v>0</v>
      </c>
      <c r="FT1026" s="3">
        <f t="shared" si="571"/>
        <v>0</v>
      </c>
      <c r="FU1026" s="3">
        <f t="shared" si="571"/>
        <v>0</v>
      </c>
      <c r="FV1026" s="3">
        <f t="shared" si="571"/>
        <v>0</v>
      </c>
      <c r="FW1026" s="3">
        <f t="shared" si="571"/>
        <v>0</v>
      </c>
      <c r="FX1026" s="3">
        <f t="shared" si="571"/>
        <v>0</v>
      </c>
      <c r="FY1026" s="3">
        <f t="shared" si="571"/>
        <v>0</v>
      </c>
      <c r="FZ1026" s="3">
        <f t="shared" si="571"/>
        <v>0</v>
      </c>
      <c r="GA1026" s="3">
        <f t="shared" si="571"/>
        <v>0</v>
      </c>
      <c r="GB1026" s="3">
        <f t="shared" si="571"/>
        <v>0</v>
      </c>
      <c r="GC1026" s="3">
        <f t="shared" si="571"/>
        <v>0</v>
      </c>
      <c r="GD1026" s="3">
        <f t="shared" si="571"/>
        <v>0</v>
      </c>
      <c r="GE1026" s="3">
        <f t="shared" si="571"/>
        <v>0</v>
      </c>
      <c r="GF1026" s="3">
        <f t="shared" si="571"/>
        <v>0</v>
      </c>
      <c r="GG1026" s="3">
        <f t="shared" si="571"/>
        <v>0</v>
      </c>
      <c r="GH1026" s="3">
        <f t="shared" si="571"/>
        <v>0</v>
      </c>
      <c r="GI1026" s="3">
        <f t="shared" si="571"/>
        <v>0</v>
      </c>
      <c r="GJ1026" s="3">
        <f t="shared" si="571"/>
        <v>0</v>
      </c>
      <c r="GK1026" s="3">
        <f t="shared" si="571"/>
        <v>0</v>
      </c>
      <c r="GL1026" s="3">
        <f t="shared" si="571"/>
        <v>0</v>
      </c>
      <c r="GM1026" s="3">
        <f t="shared" si="571"/>
        <v>0</v>
      </c>
      <c r="GN1026" s="3">
        <f t="shared" si="571"/>
        <v>0</v>
      </c>
      <c r="GO1026" s="3">
        <f t="shared" si="571"/>
        <v>0</v>
      </c>
      <c r="GP1026" s="3">
        <f t="shared" si="571"/>
        <v>0</v>
      </c>
      <c r="GQ1026" s="3">
        <f t="shared" si="571"/>
        <v>0</v>
      </c>
      <c r="GR1026" s="3">
        <f t="shared" si="571"/>
        <v>0</v>
      </c>
      <c r="GS1026" s="3">
        <f t="shared" si="571"/>
        <v>0</v>
      </c>
      <c r="GT1026" s="3">
        <f t="shared" si="571"/>
        <v>0</v>
      </c>
      <c r="GU1026" s="3">
        <f t="shared" si="571"/>
        <v>0</v>
      </c>
      <c r="GV1026" s="3">
        <f t="shared" si="571"/>
        <v>0</v>
      </c>
      <c r="GW1026" s="3">
        <f t="shared" si="571"/>
        <v>0</v>
      </c>
      <c r="GX1026" s="3">
        <f t="shared" si="571"/>
        <v>0</v>
      </c>
    </row>
    <row r="1028" spans="1:245" x14ac:dyDescent="0.2">
      <c r="A1028">
        <v>17</v>
      </c>
      <c r="B1028">
        <v>0</v>
      </c>
      <c r="C1028">
        <f>ROW(SmtRes!A1107)</f>
        <v>1107</v>
      </c>
      <c r="D1028">
        <f>ROW(EtalonRes!A1115)</f>
        <v>1115</v>
      </c>
      <c r="E1028" t="s">
        <v>162</v>
      </c>
      <c r="F1028" t="s">
        <v>357</v>
      </c>
      <c r="G1028" t="s">
        <v>371</v>
      </c>
      <c r="H1028" t="s">
        <v>22</v>
      </c>
      <c r="I1028">
        <v>3</v>
      </c>
      <c r="J1028">
        <v>0</v>
      </c>
      <c r="K1028">
        <v>3</v>
      </c>
      <c r="O1028">
        <f t="shared" ref="O1028:O1041" si="572">ROUND(CP1028,2)</f>
        <v>2677.34</v>
      </c>
      <c r="P1028">
        <f>SUMIF(SmtRes!AQ1103:'SmtRes'!AQ1107,"=1",SmtRes!DF1103:'SmtRes'!DF1107)</f>
        <v>0</v>
      </c>
      <c r="Q1028">
        <f>SUMIF(SmtRes!AQ1103:'SmtRes'!AQ1107,"=1",SmtRes!DG1103:'SmtRes'!DG1107)</f>
        <v>1427.08</v>
      </c>
      <c r="R1028">
        <f>SUMIF(SmtRes!AQ1103:'SmtRes'!AQ1107,"=1",SmtRes!DH1103:'SmtRes'!DH1107)</f>
        <v>750.64</v>
      </c>
      <c r="S1028">
        <f>SUMIF(SmtRes!AQ1103:'SmtRes'!AQ1107,"=1",SmtRes!DI1103:'SmtRes'!DI1107)</f>
        <v>499.62</v>
      </c>
      <c r="T1028">
        <f t="shared" ref="T1028:T1041" si="573">ROUND(CU1028*I1028,2)</f>
        <v>0</v>
      </c>
      <c r="U1028">
        <f>SUMIF(SmtRes!AQ1103:'SmtRes'!AQ1107,"=1",SmtRes!CV1103:'SmtRes'!CV1107)</f>
        <v>1.32</v>
      </c>
      <c r="V1028">
        <f>SUMIF(SmtRes!AQ1103:'SmtRes'!AQ1107,"=1",SmtRes!CW1103:'SmtRes'!CW1107)</f>
        <v>1.44</v>
      </c>
      <c r="W1028">
        <f t="shared" ref="W1028:W1041" si="574">ROUND(CX1028*I1028,2)</f>
        <v>0</v>
      </c>
      <c r="X1028">
        <f t="shared" ref="X1028:X1041" si="575">ROUND(CY1028,2)</f>
        <v>1287.77</v>
      </c>
      <c r="Y1028">
        <f t="shared" ref="Y1028:Y1041" si="576">ROUND(CZ1028,2)</f>
        <v>750.16</v>
      </c>
      <c r="AA1028">
        <v>61617792</v>
      </c>
      <c r="AB1028">
        <f t="shared" ref="AB1028:AB1041" si="577">ROUND((AC1028+AD1028+AF1028),6)</f>
        <v>642.23440000000005</v>
      </c>
      <c r="AC1028">
        <f>ROUND((0),6)</f>
        <v>0</v>
      </c>
      <c r="AD1028">
        <f>ROUND((((SUM(SmtRes!BR1103:'SmtRes'!BR1107))-(SUM(SmtRes!BS1103:'SmtRes'!BS1107)))+AE1028),6)</f>
        <v>475.69439999999997</v>
      </c>
      <c r="AE1028">
        <f>ROUND((SUM(SmtRes!BS1103:'SmtRes'!BS1107)),6)</f>
        <v>250.21199999999999</v>
      </c>
      <c r="AF1028">
        <f>ROUND((SUM(SmtRes!BT1103:'SmtRes'!BT1107)),6)</f>
        <v>166.54</v>
      </c>
      <c r="AG1028">
        <f t="shared" ref="AG1028:AG1041" si="578">ROUND((AP1028),6)</f>
        <v>0</v>
      </c>
      <c r="AH1028">
        <f>(SUM(SmtRes!BU1103:'SmtRes'!BU1107))</f>
        <v>0.44</v>
      </c>
      <c r="AI1028">
        <f>(SUM(SmtRes!BV1103:'SmtRes'!BV1107))</f>
        <v>0.48</v>
      </c>
      <c r="AJ1028">
        <f t="shared" ref="AJ1028:AJ1041" si="579">(AS1028)</f>
        <v>0</v>
      </c>
      <c r="AK1028">
        <v>892.44639999999993</v>
      </c>
      <c r="AL1028">
        <v>0</v>
      </c>
      <c r="AM1028">
        <v>475.69439999999997</v>
      </c>
      <c r="AN1028">
        <v>250.21199999999999</v>
      </c>
      <c r="AO1028">
        <v>166.54</v>
      </c>
      <c r="AP1028">
        <v>0</v>
      </c>
      <c r="AQ1028">
        <v>0.44</v>
      </c>
      <c r="AR1028">
        <v>0.48</v>
      </c>
      <c r="AS1028">
        <v>0</v>
      </c>
      <c r="AT1028">
        <v>103</v>
      </c>
      <c r="AU1028">
        <v>60</v>
      </c>
      <c r="AV1028">
        <v>1</v>
      </c>
      <c r="AW1028">
        <v>1</v>
      </c>
      <c r="AZ1028">
        <v>1</v>
      </c>
      <c r="BA1028">
        <v>1</v>
      </c>
      <c r="BB1028">
        <v>1</v>
      </c>
      <c r="BC1028">
        <v>1</v>
      </c>
      <c r="BD1028" t="s">
        <v>3</v>
      </c>
      <c r="BE1028" t="s">
        <v>3</v>
      </c>
      <c r="BF1028" t="s">
        <v>3</v>
      </c>
      <c r="BG1028" t="s">
        <v>3</v>
      </c>
      <c r="BH1028">
        <v>0</v>
      </c>
      <c r="BI1028">
        <v>1</v>
      </c>
      <c r="BJ1028" t="s">
        <v>359</v>
      </c>
      <c r="BM1028">
        <v>33001</v>
      </c>
      <c r="BN1028">
        <v>0</v>
      </c>
      <c r="BO1028" t="s">
        <v>3</v>
      </c>
      <c r="BP1028">
        <v>0</v>
      </c>
      <c r="BQ1028">
        <v>2</v>
      </c>
      <c r="BR1028">
        <v>0</v>
      </c>
      <c r="BS1028">
        <v>1</v>
      </c>
      <c r="BT1028">
        <v>1</v>
      </c>
      <c r="BU1028">
        <v>1</v>
      </c>
      <c r="BV1028">
        <v>1</v>
      </c>
      <c r="BW1028">
        <v>1</v>
      </c>
      <c r="BX1028">
        <v>1</v>
      </c>
      <c r="BY1028" t="s">
        <v>3</v>
      </c>
      <c r="BZ1028">
        <v>103</v>
      </c>
      <c r="CA1028">
        <v>60</v>
      </c>
      <c r="CB1028" t="s">
        <v>3</v>
      </c>
      <c r="CE1028">
        <v>0</v>
      </c>
      <c r="CF1028">
        <v>0</v>
      </c>
      <c r="CG1028">
        <v>0</v>
      </c>
      <c r="CM1028">
        <v>0</v>
      </c>
      <c r="CN1028" t="s">
        <v>3</v>
      </c>
      <c r="CO1028">
        <v>0</v>
      </c>
      <c r="CP1028">
        <f t="shared" ref="CP1028:CP1041" si="580">(P1028+Q1028+S1028+R1028)</f>
        <v>2677.3399999999997</v>
      </c>
      <c r="CQ1028">
        <f>SUMIF(SmtRes!AQ1103:'SmtRes'!AQ1107,"=1",SmtRes!AA1103:'SmtRes'!AA1107)</f>
        <v>0</v>
      </c>
      <c r="CR1028">
        <f>SUMIF(SmtRes!AQ1103:'SmtRes'!AQ1107,"=1",SmtRes!AB1103:'SmtRes'!AB1107)</f>
        <v>1982.06</v>
      </c>
      <c r="CS1028">
        <f>SUMIF(SmtRes!AQ1103:'SmtRes'!AQ1107,"=1",SmtRes!AC1103:'SmtRes'!AC1107)</f>
        <v>1042.55</v>
      </c>
      <c r="CT1028">
        <f>SUMIF(SmtRes!AQ1103:'SmtRes'!AQ1107,"=1",SmtRes!AD1103:'SmtRes'!AD1107)</f>
        <v>378.5</v>
      </c>
      <c r="CU1028">
        <f t="shared" ref="CU1028:CU1041" si="581">AG1028</f>
        <v>0</v>
      </c>
      <c r="CV1028">
        <f>SUMIF(SmtRes!AQ1103:'SmtRes'!AQ1107,"=1",SmtRes!BU1103:'SmtRes'!BU1107)</f>
        <v>0.44</v>
      </c>
      <c r="CW1028">
        <f>SUMIF(SmtRes!AQ1103:'SmtRes'!AQ1107,"=1",SmtRes!BV1103:'SmtRes'!BV1107)</f>
        <v>0.48</v>
      </c>
      <c r="CX1028">
        <f t="shared" ref="CX1028:CX1041" si="582">AJ1028</f>
        <v>0</v>
      </c>
      <c r="CY1028">
        <f t="shared" ref="CY1028:CY1041" si="583">(((S1028+R1028)*AT1028)/100)</f>
        <v>1287.7678000000001</v>
      </c>
      <c r="CZ1028">
        <f t="shared" ref="CZ1028:CZ1041" si="584">(((S1028+R1028)*AU1028)/100)</f>
        <v>750.15600000000006</v>
      </c>
      <c r="DC1028" t="s">
        <v>3</v>
      </c>
      <c r="DD1028" t="s">
        <v>3</v>
      </c>
      <c r="DE1028" t="s">
        <v>3</v>
      </c>
      <c r="DF1028" t="s">
        <v>3</v>
      </c>
      <c r="DG1028" t="s">
        <v>3</v>
      </c>
      <c r="DH1028" t="s">
        <v>3</v>
      </c>
      <c r="DI1028" t="s">
        <v>3</v>
      </c>
      <c r="DJ1028" t="s">
        <v>3</v>
      </c>
      <c r="DK1028" t="s">
        <v>3</v>
      </c>
      <c r="DL1028" t="s">
        <v>3</v>
      </c>
      <c r="DM1028" t="s">
        <v>3</v>
      </c>
      <c r="DN1028">
        <v>0</v>
      </c>
      <c r="DO1028">
        <v>0</v>
      </c>
      <c r="DP1028">
        <v>1</v>
      </c>
      <c r="DQ1028">
        <v>1</v>
      </c>
      <c r="DU1028">
        <v>1013</v>
      </c>
      <c r="DV1028" t="s">
        <v>22</v>
      </c>
      <c r="DW1028" t="s">
        <v>22</v>
      </c>
      <c r="DX1028">
        <v>1</v>
      </c>
      <c r="DZ1028" t="s">
        <v>3</v>
      </c>
      <c r="EA1028" t="s">
        <v>3</v>
      </c>
      <c r="EB1028" t="s">
        <v>3</v>
      </c>
      <c r="EC1028" t="s">
        <v>3</v>
      </c>
      <c r="EE1028">
        <v>58749547</v>
      </c>
      <c r="EF1028">
        <v>2</v>
      </c>
      <c r="EG1028" t="s">
        <v>24</v>
      </c>
      <c r="EH1028">
        <v>27</v>
      </c>
      <c r="EI1028" t="s">
        <v>25</v>
      </c>
      <c r="EJ1028">
        <v>1</v>
      </c>
      <c r="EK1028">
        <v>33001</v>
      </c>
      <c r="EL1028" t="s">
        <v>25</v>
      </c>
      <c r="EM1028" t="s">
        <v>26</v>
      </c>
      <c r="EO1028" t="s">
        <v>3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0</v>
      </c>
      <c r="EW1028">
        <v>0.44</v>
      </c>
      <c r="EX1028">
        <v>0.48</v>
      </c>
      <c r="EY1028">
        <v>0</v>
      </c>
      <c r="FQ1028">
        <v>0</v>
      </c>
      <c r="FR1028">
        <f t="shared" ref="FR1028:FR1041" si="585">ROUND(IF(BI1028=3,GM1028,0),2)</f>
        <v>0</v>
      </c>
      <c r="FS1028">
        <v>0</v>
      </c>
      <c r="FX1028">
        <v>103</v>
      </c>
      <c r="FY1028">
        <v>60</v>
      </c>
      <c r="GA1028" t="s">
        <v>3</v>
      </c>
      <c r="GD1028">
        <v>1</v>
      </c>
      <c r="GF1028">
        <v>1964897834</v>
      </c>
      <c r="GG1028">
        <v>2</v>
      </c>
      <c r="GH1028">
        <v>1</v>
      </c>
      <c r="GI1028">
        <v>-2</v>
      </c>
      <c r="GJ1028">
        <v>0</v>
      </c>
      <c r="GK1028">
        <v>0</v>
      </c>
      <c r="GL1028">
        <f t="shared" ref="GL1028:GL1041" si="586">ROUND(IF(AND(BH1028=3,BI1028=3,FS1028&lt;&gt;0),P1028,0),2)</f>
        <v>0</v>
      </c>
      <c r="GM1028">
        <f t="shared" ref="GM1028:GM1041" si="587">ROUND(O1028+X1028+Y1028,2)+GX1028</f>
        <v>4715.2700000000004</v>
      </c>
      <c r="GN1028">
        <f t="shared" ref="GN1028:GN1041" si="588">IF(OR(BI1028=0,BI1028=1),GM1028-GX1028,0)</f>
        <v>4715.2700000000004</v>
      </c>
      <c r="GO1028">
        <f t="shared" ref="GO1028:GO1041" si="589">IF(BI1028=2,GM1028-GX1028,0)</f>
        <v>0</v>
      </c>
      <c r="GP1028">
        <f t="shared" ref="GP1028:GP1041" si="590">IF(BI1028=4,GM1028-GX1028,0)</f>
        <v>0</v>
      </c>
      <c r="GR1028">
        <v>0</v>
      </c>
      <c r="GS1028">
        <v>3</v>
      </c>
      <c r="GT1028">
        <v>0</v>
      </c>
      <c r="GU1028" t="s">
        <v>3</v>
      </c>
      <c r="GV1028">
        <f t="shared" ref="GV1028:GV1041" si="591">ROUND((GT1028),6)</f>
        <v>0</v>
      </c>
      <c r="GW1028">
        <v>1</v>
      </c>
      <c r="GX1028">
        <f t="shared" ref="GX1028:GX1041" si="592">ROUND(HC1028*I1028,2)</f>
        <v>0</v>
      </c>
      <c r="HA1028">
        <v>0</v>
      </c>
      <c r="HB1028">
        <v>0</v>
      </c>
      <c r="HC1028">
        <f t="shared" ref="HC1028:HC1041" si="593">GV1028*GW1028</f>
        <v>0</v>
      </c>
      <c r="HE1028" t="s">
        <v>3</v>
      </c>
      <c r="HF1028" t="s">
        <v>3</v>
      </c>
      <c r="HM1028" t="s">
        <v>3</v>
      </c>
      <c r="HN1028" t="s">
        <v>27</v>
      </c>
      <c r="HO1028" t="s">
        <v>28</v>
      </c>
      <c r="HP1028" t="s">
        <v>25</v>
      </c>
      <c r="HQ1028" t="s">
        <v>25</v>
      </c>
      <c r="IK1028">
        <v>0</v>
      </c>
    </row>
    <row r="1029" spans="1:245" x14ac:dyDescent="0.2">
      <c r="A1029">
        <v>17</v>
      </c>
      <c r="B1029">
        <v>0</v>
      </c>
      <c r="C1029">
        <f>ROW(SmtRes!A1111)</f>
        <v>1111</v>
      </c>
      <c r="D1029">
        <f>ROW(EtalonRes!A1119)</f>
        <v>1119</v>
      </c>
      <c r="E1029" t="s">
        <v>164</v>
      </c>
      <c r="F1029" t="s">
        <v>360</v>
      </c>
      <c r="G1029" t="s">
        <v>372</v>
      </c>
      <c r="H1029" t="s">
        <v>22</v>
      </c>
      <c r="I1029">
        <v>3</v>
      </c>
      <c r="J1029">
        <v>0</v>
      </c>
      <c r="K1029">
        <v>3</v>
      </c>
      <c r="O1029">
        <f t="shared" si="572"/>
        <v>712.43</v>
      </c>
      <c r="P1029">
        <f>SUMIF(SmtRes!AQ1108:'SmtRes'!AQ1111,"=1",SmtRes!DF1108:'SmtRes'!DF1111)</f>
        <v>0</v>
      </c>
      <c r="Q1029">
        <f>SUMIF(SmtRes!AQ1108:'SmtRes'!AQ1111,"=1",SmtRes!DG1108:'SmtRes'!DG1111)</f>
        <v>241.69</v>
      </c>
      <c r="R1029">
        <f>SUMIF(SmtRes!AQ1108:'SmtRes'!AQ1111,"=1",SmtRes!DH1108:'SmtRes'!DH1111)</f>
        <v>186.86</v>
      </c>
      <c r="S1029">
        <f>SUMIF(SmtRes!AQ1108:'SmtRes'!AQ1111,"=1",SmtRes!DI1108:'SmtRes'!DI1111)</f>
        <v>283.88</v>
      </c>
      <c r="T1029">
        <f t="shared" si="573"/>
        <v>0</v>
      </c>
      <c r="U1029">
        <f>SUMIF(SmtRes!AQ1108:'SmtRes'!AQ1111,"=1",SmtRes!CV1108:'SmtRes'!CV1111)</f>
        <v>0.75</v>
      </c>
      <c r="V1029">
        <f>SUMIF(SmtRes!AQ1108:'SmtRes'!AQ1111,"=1",SmtRes!CW1108:'SmtRes'!CW1111)</f>
        <v>0.42</v>
      </c>
      <c r="W1029">
        <f t="shared" si="574"/>
        <v>0</v>
      </c>
      <c r="X1029">
        <f t="shared" si="575"/>
        <v>484.86</v>
      </c>
      <c r="Y1029">
        <f t="shared" si="576"/>
        <v>282.44</v>
      </c>
      <c r="AA1029">
        <v>61617792</v>
      </c>
      <c r="AB1029">
        <f t="shared" si="577"/>
        <v>175.18940000000001</v>
      </c>
      <c r="AC1029">
        <f>ROUND((0),6)</f>
        <v>0</v>
      </c>
      <c r="AD1029">
        <f>ROUND((((SUM(SmtRes!BR1108:'SmtRes'!BR1111))-(SUM(SmtRes!BS1108:'SmtRes'!BS1111)))+AE1029),6)</f>
        <v>80.564400000000006</v>
      </c>
      <c r="AE1029">
        <f>ROUND((SUM(SmtRes!BS1108:'SmtRes'!BS1111)),6)</f>
        <v>62.287399999999998</v>
      </c>
      <c r="AF1029">
        <f>ROUND((SUM(SmtRes!BT1108:'SmtRes'!BT1111)),6)</f>
        <v>94.625</v>
      </c>
      <c r="AG1029">
        <f t="shared" si="578"/>
        <v>0</v>
      </c>
      <c r="AH1029">
        <f>(SUM(SmtRes!BU1108:'SmtRes'!BU1111))</f>
        <v>0.25</v>
      </c>
      <c r="AI1029">
        <f>(SUM(SmtRes!BV1108:'SmtRes'!BV1111))</f>
        <v>0.14000000000000001</v>
      </c>
      <c r="AJ1029">
        <f t="shared" si="579"/>
        <v>0</v>
      </c>
      <c r="AK1029">
        <v>237.47680000000003</v>
      </c>
      <c r="AL1029">
        <v>0</v>
      </c>
      <c r="AM1029">
        <v>80.564400000000006</v>
      </c>
      <c r="AN1029">
        <v>62.287400000000012</v>
      </c>
      <c r="AO1029">
        <v>94.625</v>
      </c>
      <c r="AP1029">
        <v>0</v>
      </c>
      <c r="AQ1029">
        <v>0.25</v>
      </c>
      <c r="AR1029">
        <v>0.14000000000000001</v>
      </c>
      <c r="AS1029">
        <v>0</v>
      </c>
      <c r="AT1029">
        <v>103</v>
      </c>
      <c r="AU1029">
        <v>60</v>
      </c>
      <c r="AV1029">
        <v>1</v>
      </c>
      <c r="AW1029">
        <v>1</v>
      </c>
      <c r="AZ1029">
        <v>1</v>
      </c>
      <c r="BA1029">
        <v>1</v>
      </c>
      <c r="BB1029">
        <v>1</v>
      </c>
      <c r="BC1029">
        <v>1</v>
      </c>
      <c r="BD1029" t="s">
        <v>3</v>
      </c>
      <c r="BE1029" t="s">
        <v>3</v>
      </c>
      <c r="BF1029" t="s">
        <v>3</v>
      </c>
      <c r="BG1029" t="s">
        <v>3</v>
      </c>
      <c r="BH1029">
        <v>0</v>
      </c>
      <c r="BI1029">
        <v>1</v>
      </c>
      <c r="BJ1029" t="s">
        <v>362</v>
      </c>
      <c r="BM1029">
        <v>33001</v>
      </c>
      <c r="BN1029">
        <v>0</v>
      </c>
      <c r="BO1029" t="s">
        <v>3</v>
      </c>
      <c r="BP1029">
        <v>0</v>
      </c>
      <c r="BQ1029">
        <v>2</v>
      </c>
      <c r="BR1029">
        <v>0</v>
      </c>
      <c r="BS1029">
        <v>1</v>
      </c>
      <c r="BT1029">
        <v>1</v>
      </c>
      <c r="BU1029">
        <v>1</v>
      </c>
      <c r="BV1029">
        <v>1</v>
      </c>
      <c r="BW1029">
        <v>1</v>
      </c>
      <c r="BX1029">
        <v>1</v>
      </c>
      <c r="BY1029" t="s">
        <v>3</v>
      </c>
      <c r="BZ1029">
        <v>103</v>
      </c>
      <c r="CA1029">
        <v>60</v>
      </c>
      <c r="CB1029" t="s">
        <v>3</v>
      </c>
      <c r="CE1029">
        <v>0</v>
      </c>
      <c r="CF1029">
        <v>0</v>
      </c>
      <c r="CG1029">
        <v>0</v>
      </c>
      <c r="CM1029">
        <v>0</v>
      </c>
      <c r="CN1029" t="s">
        <v>3</v>
      </c>
      <c r="CO1029">
        <v>0</v>
      </c>
      <c r="CP1029">
        <f t="shared" si="580"/>
        <v>712.43</v>
      </c>
      <c r="CQ1029">
        <f>SUMIF(SmtRes!AQ1108:'SmtRes'!AQ1111,"=1",SmtRes!AA1108:'SmtRes'!AA1111)</f>
        <v>0</v>
      </c>
      <c r="CR1029">
        <f>SUMIF(SmtRes!AQ1108:'SmtRes'!AQ1111,"=1",SmtRes!AB1108:'SmtRes'!AB1111)</f>
        <v>575.46</v>
      </c>
      <c r="CS1029">
        <f>SUMIF(SmtRes!AQ1108:'SmtRes'!AQ1111,"=1",SmtRes!AC1108:'SmtRes'!AC1111)</f>
        <v>444.91</v>
      </c>
      <c r="CT1029">
        <f>SUMIF(SmtRes!AQ1108:'SmtRes'!AQ1111,"=1",SmtRes!AD1108:'SmtRes'!AD1111)</f>
        <v>378.5</v>
      </c>
      <c r="CU1029">
        <f t="shared" si="581"/>
        <v>0</v>
      </c>
      <c r="CV1029">
        <f>SUMIF(SmtRes!AQ1108:'SmtRes'!AQ1111,"=1",SmtRes!BU1108:'SmtRes'!BU1111)</f>
        <v>0.25</v>
      </c>
      <c r="CW1029">
        <f>SUMIF(SmtRes!AQ1108:'SmtRes'!AQ1111,"=1",SmtRes!BV1108:'SmtRes'!BV1111)</f>
        <v>0.14000000000000001</v>
      </c>
      <c r="CX1029">
        <f t="shared" si="582"/>
        <v>0</v>
      </c>
      <c r="CY1029">
        <f t="shared" si="583"/>
        <v>484.86220000000003</v>
      </c>
      <c r="CZ1029">
        <f t="shared" si="584"/>
        <v>282.44400000000002</v>
      </c>
      <c r="DC1029" t="s">
        <v>3</v>
      </c>
      <c r="DD1029" t="s">
        <v>3</v>
      </c>
      <c r="DE1029" t="s">
        <v>3</v>
      </c>
      <c r="DF1029" t="s">
        <v>3</v>
      </c>
      <c r="DG1029" t="s">
        <v>3</v>
      </c>
      <c r="DH1029" t="s">
        <v>3</v>
      </c>
      <c r="DI1029" t="s">
        <v>3</v>
      </c>
      <c r="DJ1029" t="s">
        <v>3</v>
      </c>
      <c r="DK1029" t="s">
        <v>3</v>
      </c>
      <c r="DL1029" t="s">
        <v>3</v>
      </c>
      <c r="DM1029" t="s">
        <v>3</v>
      </c>
      <c r="DN1029">
        <v>0</v>
      </c>
      <c r="DO1029">
        <v>0</v>
      </c>
      <c r="DP1029">
        <v>1</v>
      </c>
      <c r="DQ1029">
        <v>1</v>
      </c>
      <c r="DU1029">
        <v>1013</v>
      </c>
      <c r="DV1029" t="s">
        <v>22</v>
      </c>
      <c r="DW1029" t="s">
        <v>22</v>
      </c>
      <c r="DX1029">
        <v>1</v>
      </c>
      <c r="DZ1029" t="s">
        <v>3</v>
      </c>
      <c r="EA1029" t="s">
        <v>3</v>
      </c>
      <c r="EB1029" t="s">
        <v>3</v>
      </c>
      <c r="EC1029" t="s">
        <v>3</v>
      </c>
      <c r="EE1029">
        <v>58749547</v>
      </c>
      <c r="EF1029">
        <v>2</v>
      </c>
      <c r="EG1029" t="s">
        <v>24</v>
      </c>
      <c r="EH1029">
        <v>27</v>
      </c>
      <c r="EI1029" t="s">
        <v>25</v>
      </c>
      <c r="EJ1029">
        <v>1</v>
      </c>
      <c r="EK1029">
        <v>33001</v>
      </c>
      <c r="EL1029" t="s">
        <v>25</v>
      </c>
      <c r="EM1029" t="s">
        <v>26</v>
      </c>
      <c r="EO1029" t="s">
        <v>3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0</v>
      </c>
      <c r="EW1029">
        <v>0.25</v>
      </c>
      <c r="EX1029">
        <v>0.14000000000000001</v>
      </c>
      <c r="EY1029">
        <v>0</v>
      </c>
      <c r="FQ1029">
        <v>0</v>
      </c>
      <c r="FR1029">
        <f t="shared" si="585"/>
        <v>0</v>
      </c>
      <c r="FS1029">
        <v>0</v>
      </c>
      <c r="FX1029">
        <v>103</v>
      </c>
      <c r="FY1029">
        <v>60</v>
      </c>
      <c r="GA1029" t="s">
        <v>3</v>
      </c>
      <c r="GD1029">
        <v>1</v>
      </c>
      <c r="GF1029">
        <v>1071421144</v>
      </c>
      <c r="GG1029">
        <v>2</v>
      </c>
      <c r="GH1029">
        <v>1</v>
      </c>
      <c r="GI1029">
        <v>-2</v>
      </c>
      <c r="GJ1029">
        <v>0</v>
      </c>
      <c r="GK1029">
        <v>0</v>
      </c>
      <c r="GL1029">
        <f t="shared" si="586"/>
        <v>0</v>
      </c>
      <c r="GM1029">
        <f t="shared" si="587"/>
        <v>1479.73</v>
      </c>
      <c r="GN1029">
        <f t="shared" si="588"/>
        <v>1479.73</v>
      </c>
      <c r="GO1029">
        <f t="shared" si="589"/>
        <v>0</v>
      </c>
      <c r="GP1029">
        <f t="shared" si="590"/>
        <v>0</v>
      </c>
      <c r="GR1029">
        <v>0</v>
      </c>
      <c r="GS1029">
        <v>3</v>
      </c>
      <c r="GT1029">
        <v>0</v>
      </c>
      <c r="GU1029" t="s">
        <v>3</v>
      </c>
      <c r="GV1029">
        <f t="shared" si="591"/>
        <v>0</v>
      </c>
      <c r="GW1029">
        <v>1</v>
      </c>
      <c r="GX1029">
        <f t="shared" si="592"/>
        <v>0</v>
      </c>
      <c r="HA1029">
        <v>0</v>
      </c>
      <c r="HB1029">
        <v>0</v>
      </c>
      <c r="HC1029">
        <f t="shared" si="593"/>
        <v>0</v>
      </c>
      <c r="HE1029" t="s">
        <v>3</v>
      </c>
      <c r="HF1029" t="s">
        <v>3</v>
      </c>
      <c r="HM1029" t="s">
        <v>3</v>
      </c>
      <c r="HN1029" t="s">
        <v>27</v>
      </c>
      <c r="HO1029" t="s">
        <v>28</v>
      </c>
      <c r="HP1029" t="s">
        <v>25</v>
      </c>
      <c r="HQ1029" t="s">
        <v>25</v>
      </c>
      <c r="IK1029">
        <v>0</v>
      </c>
    </row>
    <row r="1030" spans="1:245" x14ac:dyDescent="0.2">
      <c r="A1030">
        <v>17</v>
      </c>
      <c r="B1030">
        <v>0</v>
      </c>
      <c r="C1030">
        <f>ROW(SmtRes!A1121)</f>
        <v>1121</v>
      </c>
      <c r="D1030">
        <f>ROW(EtalonRes!A1137)</f>
        <v>1137</v>
      </c>
      <c r="E1030" t="s">
        <v>168</v>
      </c>
      <c r="F1030" t="s">
        <v>147</v>
      </c>
      <c r="G1030" t="s">
        <v>148</v>
      </c>
      <c r="H1030" t="s">
        <v>22</v>
      </c>
      <c r="I1030">
        <v>5</v>
      </c>
      <c r="J1030">
        <v>0</v>
      </c>
      <c r="K1030">
        <v>5</v>
      </c>
      <c r="O1030">
        <f t="shared" si="572"/>
        <v>15989.11</v>
      </c>
      <c r="P1030">
        <f>SUMIF(SmtRes!AQ1112:'SmtRes'!AQ1121,"=1",SmtRes!DF1112:'SmtRes'!DF1121)</f>
        <v>866.95999999999992</v>
      </c>
      <c r="Q1030">
        <f>SUMIF(SmtRes!AQ1112:'SmtRes'!AQ1121,"=1",SmtRes!DG1112:'SmtRes'!DG1121)</f>
        <v>6687.43</v>
      </c>
      <c r="R1030">
        <f>SUMIF(SmtRes!AQ1112:'SmtRes'!AQ1121,"=1",SmtRes!DH1112:'SmtRes'!DH1121)</f>
        <v>2161.11</v>
      </c>
      <c r="S1030">
        <f>SUMIF(SmtRes!AQ1112:'SmtRes'!AQ1121,"=1",SmtRes!DI1112:'SmtRes'!DI1121)</f>
        <v>6273.61</v>
      </c>
      <c r="T1030">
        <f t="shared" si="573"/>
        <v>0</v>
      </c>
      <c r="U1030">
        <f>SUMIF(SmtRes!AQ1112:'SmtRes'!AQ1121,"=1",SmtRes!CV1112:'SmtRes'!CV1121)</f>
        <v>15.3</v>
      </c>
      <c r="V1030">
        <f>SUMIF(SmtRes!AQ1112:'SmtRes'!AQ1121,"=1",SmtRes!CW1112:'SmtRes'!CW1121)</f>
        <v>4.3499999999999996</v>
      </c>
      <c r="W1030">
        <f t="shared" si="574"/>
        <v>0</v>
      </c>
      <c r="X1030">
        <f t="shared" si="575"/>
        <v>8687.76</v>
      </c>
      <c r="Y1030">
        <f t="shared" si="576"/>
        <v>5060.83</v>
      </c>
      <c r="AA1030">
        <v>61617792</v>
      </c>
      <c r="AB1030">
        <f t="shared" si="577"/>
        <v>2713.9716539999999</v>
      </c>
      <c r="AC1030">
        <f>ROUND((SUM(SmtRes!BQ1112:'SmtRes'!BQ1121)),6)</f>
        <v>121.76385399999999</v>
      </c>
      <c r="AD1030">
        <f>ROUND((((SUM(SmtRes!BR1112:'SmtRes'!BR1121))-(SUM(SmtRes!BS1112:'SmtRes'!BS1121)))+AE1030),6)</f>
        <v>1337.4854</v>
      </c>
      <c r="AE1030">
        <f>ROUND((SUM(SmtRes!BS1112:'SmtRes'!BS1121)),6)</f>
        <v>432.22370000000001</v>
      </c>
      <c r="AF1030">
        <f>ROUND((SUM(SmtRes!BT1112:'SmtRes'!BT1121)),6)</f>
        <v>1254.7224000000001</v>
      </c>
      <c r="AG1030">
        <f t="shared" si="578"/>
        <v>0</v>
      </c>
      <c r="AH1030">
        <f>(SUM(SmtRes!BU1112:'SmtRes'!BU1121))</f>
        <v>3.06</v>
      </c>
      <c r="AI1030">
        <f>(SUM(SmtRes!BV1112:'SmtRes'!BV1121))</f>
        <v>0.87000000000000011</v>
      </c>
      <c r="AJ1030">
        <f t="shared" si="579"/>
        <v>0</v>
      </c>
      <c r="AK1030">
        <v>3146.195354</v>
      </c>
      <c r="AL1030">
        <v>121.76385400000001</v>
      </c>
      <c r="AM1030">
        <v>1337.4854</v>
      </c>
      <c r="AN1030">
        <v>432.22370000000001</v>
      </c>
      <c r="AO1030">
        <v>1254.7224000000001</v>
      </c>
      <c r="AP1030">
        <v>0</v>
      </c>
      <c r="AQ1030">
        <v>3.06</v>
      </c>
      <c r="AR1030">
        <v>0.87000000000000011</v>
      </c>
      <c r="AS1030">
        <v>0</v>
      </c>
      <c r="AT1030">
        <v>103</v>
      </c>
      <c r="AU1030">
        <v>60</v>
      </c>
      <c r="AV1030">
        <v>1</v>
      </c>
      <c r="AW1030">
        <v>1</v>
      </c>
      <c r="AZ1030">
        <v>1</v>
      </c>
      <c r="BA1030">
        <v>1</v>
      </c>
      <c r="BB1030">
        <v>1</v>
      </c>
      <c r="BC1030">
        <v>1</v>
      </c>
      <c r="BD1030" t="s">
        <v>3</v>
      </c>
      <c r="BE1030" t="s">
        <v>3</v>
      </c>
      <c r="BF1030" t="s">
        <v>3</v>
      </c>
      <c r="BG1030" t="s">
        <v>3</v>
      </c>
      <c r="BH1030">
        <v>0</v>
      </c>
      <c r="BI1030">
        <v>1</v>
      </c>
      <c r="BJ1030" t="s">
        <v>149</v>
      </c>
      <c r="BM1030">
        <v>33001</v>
      </c>
      <c r="BN1030">
        <v>0</v>
      </c>
      <c r="BO1030" t="s">
        <v>3</v>
      </c>
      <c r="BP1030">
        <v>0</v>
      </c>
      <c r="BQ1030">
        <v>2</v>
      </c>
      <c r="BR1030">
        <v>0</v>
      </c>
      <c r="BS1030">
        <v>1</v>
      </c>
      <c r="BT1030">
        <v>1</v>
      </c>
      <c r="BU1030">
        <v>1</v>
      </c>
      <c r="BV1030">
        <v>1</v>
      </c>
      <c r="BW1030">
        <v>1</v>
      </c>
      <c r="BX1030">
        <v>1</v>
      </c>
      <c r="BY1030" t="s">
        <v>3</v>
      </c>
      <c r="BZ1030">
        <v>103</v>
      </c>
      <c r="CA1030">
        <v>60</v>
      </c>
      <c r="CB1030" t="s">
        <v>3</v>
      </c>
      <c r="CE1030">
        <v>0</v>
      </c>
      <c r="CF1030">
        <v>0</v>
      </c>
      <c r="CG1030">
        <v>0</v>
      </c>
      <c r="CM1030">
        <v>0</v>
      </c>
      <c r="CN1030" t="s">
        <v>3</v>
      </c>
      <c r="CO1030">
        <v>0</v>
      </c>
      <c r="CP1030">
        <f t="shared" si="580"/>
        <v>15989.11</v>
      </c>
      <c r="CQ1030">
        <f>SUMIF(SmtRes!AQ1112:'SmtRes'!AQ1121,"=1",SmtRes!AA1112:'SmtRes'!AA1121)</f>
        <v>168115.21</v>
      </c>
      <c r="CR1030">
        <f>SUMIF(SmtRes!AQ1112:'SmtRes'!AQ1121,"=1",SmtRes!AB1112:'SmtRes'!AB1121)</f>
        <v>2360.4899999999998</v>
      </c>
      <c r="CS1030">
        <f>SUMIF(SmtRes!AQ1112:'SmtRes'!AQ1121,"=1",SmtRes!AC1112:'SmtRes'!AC1121)</f>
        <v>956.22</v>
      </c>
      <c r="CT1030">
        <f>SUMIF(SmtRes!AQ1112:'SmtRes'!AQ1121,"=1",SmtRes!AD1112:'SmtRes'!AD1121)</f>
        <v>410.04</v>
      </c>
      <c r="CU1030">
        <f t="shared" si="581"/>
        <v>0</v>
      </c>
      <c r="CV1030">
        <f>SUMIF(SmtRes!AQ1112:'SmtRes'!AQ1121,"=1",SmtRes!BU1112:'SmtRes'!BU1121)</f>
        <v>3.06</v>
      </c>
      <c r="CW1030">
        <f>SUMIF(SmtRes!AQ1112:'SmtRes'!AQ1121,"=1",SmtRes!BV1112:'SmtRes'!BV1121)</f>
        <v>0.87000000000000011</v>
      </c>
      <c r="CX1030">
        <f t="shared" si="582"/>
        <v>0</v>
      </c>
      <c r="CY1030">
        <f t="shared" si="583"/>
        <v>8687.7615999999998</v>
      </c>
      <c r="CZ1030">
        <f t="shared" si="584"/>
        <v>5060.8319999999994</v>
      </c>
      <c r="DC1030" t="s">
        <v>3</v>
      </c>
      <c r="DD1030" t="s">
        <v>3</v>
      </c>
      <c r="DE1030" t="s">
        <v>3</v>
      </c>
      <c r="DF1030" t="s">
        <v>3</v>
      </c>
      <c r="DG1030" t="s">
        <v>3</v>
      </c>
      <c r="DH1030" t="s">
        <v>3</v>
      </c>
      <c r="DI1030" t="s">
        <v>3</v>
      </c>
      <c r="DJ1030" t="s">
        <v>3</v>
      </c>
      <c r="DK1030" t="s">
        <v>3</v>
      </c>
      <c r="DL1030" t="s">
        <v>3</v>
      </c>
      <c r="DM1030" t="s">
        <v>3</v>
      </c>
      <c r="DN1030">
        <v>0</v>
      </c>
      <c r="DO1030">
        <v>0</v>
      </c>
      <c r="DP1030">
        <v>1</v>
      </c>
      <c r="DQ1030">
        <v>1</v>
      </c>
      <c r="DU1030">
        <v>1013</v>
      </c>
      <c r="DV1030" t="s">
        <v>22</v>
      </c>
      <c r="DW1030" t="s">
        <v>22</v>
      </c>
      <c r="DX1030">
        <v>1</v>
      </c>
      <c r="DZ1030" t="s">
        <v>3</v>
      </c>
      <c r="EA1030" t="s">
        <v>3</v>
      </c>
      <c r="EB1030" t="s">
        <v>3</v>
      </c>
      <c r="EC1030" t="s">
        <v>3</v>
      </c>
      <c r="EE1030">
        <v>58749547</v>
      </c>
      <c r="EF1030">
        <v>2</v>
      </c>
      <c r="EG1030" t="s">
        <v>24</v>
      </c>
      <c r="EH1030">
        <v>27</v>
      </c>
      <c r="EI1030" t="s">
        <v>25</v>
      </c>
      <c r="EJ1030">
        <v>1</v>
      </c>
      <c r="EK1030">
        <v>33001</v>
      </c>
      <c r="EL1030" t="s">
        <v>25</v>
      </c>
      <c r="EM1030" t="s">
        <v>26</v>
      </c>
      <c r="EO1030" t="s">
        <v>3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0</v>
      </c>
      <c r="EW1030">
        <v>3.06</v>
      </c>
      <c r="EX1030">
        <v>0.87</v>
      </c>
      <c r="EY1030">
        <v>0</v>
      </c>
      <c r="FQ1030">
        <v>0</v>
      </c>
      <c r="FR1030">
        <f t="shared" si="585"/>
        <v>0</v>
      </c>
      <c r="FS1030">
        <v>0</v>
      </c>
      <c r="FX1030">
        <v>103</v>
      </c>
      <c r="FY1030">
        <v>60</v>
      </c>
      <c r="GA1030" t="s">
        <v>3</v>
      </c>
      <c r="GD1030">
        <v>1</v>
      </c>
      <c r="GF1030">
        <v>265474846</v>
      </c>
      <c r="GG1030">
        <v>2</v>
      </c>
      <c r="GH1030">
        <v>1</v>
      </c>
      <c r="GI1030">
        <v>-2</v>
      </c>
      <c r="GJ1030">
        <v>0</v>
      </c>
      <c r="GK1030">
        <v>0</v>
      </c>
      <c r="GL1030">
        <f t="shared" si="586"/>
        <v>0</v>
      </c>
      <c r="GM1030">
        <f t="shared" si="587"/>
        <v>29737.7</v>
      </c>
      <c r="GN1030">
        <f t="shared" si="588"/>
        <v>29737.7</v>
      </c>
      <c r="GO1030">
        <f t="shared" si="589"/>
        <v>0</v>
      </c>
      <c r="GP1030">
        <f t="shared" si="590"/>
        <v>0</v>
      </c>
      <c r="GR1030">
        <v>0</v>
      </c>
      <c r="GS1030">
        <v>3</v>
      </c>
      <c r="GT1030">
        <v>0</v>
      </c>
      <c r="GU1030" t="s">
        <v>3</v>
      </c>
      <c r="GV1030">
        <f t="shared" si="591"/>
        <v>0</v>
      </c>
      <c r="GW1030">
        <v>1</v>
      </c>
      <c r="GX1030">
        <f t="shared" si="592"/>
        <v>0</v>
      </c>
      <c r="HA1030">
        <v>0</v>
      </c>
      <c r="HB1030">
        <v>0</v>
      </c>
      <c r="HC1030">
        <f t="shared" si="593"/>
        <v>0</v>
      </c>
      <c r="HE1030" t="s">
        <v>3</v>
      </c>
      <c r="HF1030" t="s">
        <v>3</v>
      </c>
      <c r="HM1030" t="s">
        <v>3</v>
      </c>
      <c r="HN1030" t="s">
        <v>27</v>
      </c>
      <c r="HO1030" t="s">
        <v>28</v>
      </c>
      <c r="HP1030" t="s">
        <v>25</v>
      </c>
      <c r="HQ1030" t="s">
        <v>25</v>
      </c>
      <c r="IK1030">
        <v>0</v>
      </c>
    </row>
    <row r="1031" spans="1:245" x14ac:dyDescent="0.2">
      <c r="A1031">
        <v>17</v>
      </c>
      <c r="B1031">
        <v>0</v>
      </c>
      <c r="C1031">
        <f>ROW(SmtRes!A1139)</f>
        <v>1139</v>
      </c>
      <c r="D1031">
        <f>ROW(EtalonRes!A1155)</f>
        <v>1155</v>
      </c>
      <c r="E1031" t="s">
        <v>170</v>
      </c>
      <c r="F1031" t="s">
        <v>147</v>
      </c>
      <c r="G1031" t="s">
        <v>373</v>
      </c>
      <c r="H1031" t="s">
        <v>22</v>
      </c>
      <c r="I1031">
        <v>1</v>
      </c>
      <c r="J1031">
        <v>0</v>
      </c>
      <c r="K1031">
        <v>1</v>
      </c>
      <c r="O1031">
        <f t="shared" si="572"/>
        <v>3197.82</v>
      </c>
      <c r="P1031">
        <f>SUMIF(SmtRes!AQ1122:'SmtRes'!AQ1139,"=1",SmtRes!DF1122:'SmtRes'!DF1139)</f>
        <v>173.4</v>
      </c>
      <c r="Q1031">
        <f>SUMIF(SmtRes!AQ1122:'SmtRes'!AQ1139,"=1",SmtRes!DG1122:'SmtRes'!DG1139)</f>
        <v>1337.48</v>
      </c>
      <c r="R1031">
        <f>SUMIF(SmtRes!AQ1122:'SmtRes'!AQ1139,"=1",SmtRes!DH1122:'SmtRes'!DH1139)</f>
        <v>432.22</v>
      </c>
      <c r="S1031">
        <f>SUMIF(SmtRes!AQ1122:'SmtRes'!AQ1139,"=1",SmtRes!DI1122:'SmtRes'!DI1139)</f>
        <v>1254.72</v>
      </c>
      <c r="T1031">
        <f t="shared" si="573"/>
        <v>0</v>
      </c>
      <c r="U1031">
        <f>SUMIF(SmtRes!AQ1122:'SmtRes'!AQ1139,"=1",SmtRes!CV1122:'SmtRes'!CV1139)</f>
        <v>3.06</v>
      </c>
      <c r="V1031">
        <f>SUMIF(SmtRes!AQ1122:'SmtRes'!AQ1139,"=1",SmtRes!CW1122:'SmtRes'!CW1139)</f>
        <v>0.87000000000000011</v>
      </c>
      <c r="W1031">
        <f t="shared" si="574"/>
        <v>0</v>
      </c>
      <c r="X1031">
        <f t="shared" si="575"/>
        <v>1737.55</v>
      </c>
      <c r="Y1031">
        <f t="shared" si="576"/>
        <v>1012.16</v>
      </c>
      <c r="AA1031">
        <v>61617792</v>
      </c>
      <c r="AB1031">
        <f t="shared" si="577"/>
        <v>2713.9716539999999</v>
      </c>
      <c r="AC1031">
        <f>ROUND((SUM(SmtRes!BQ1122:'SmtRes'!BQ1139)),6)</f>
        <v>121.76385399999999</v>
      </c>
      <c r="AD1031">
        <f>ROUND((((SUM(SmtRes!BR1122:'SmtRes'!BR1139))-(SUM(SmtRes!BS1122:'SmtRes'!BS1139)))+AE1031),6)</f>
        <v>1337.4854</v>
      </c>
      <c r="AE1031">
        <f>ROUND((SUM(SmtRes!BS1122:'SmtRes'!BS1139)),6)</f>
        <v>432.22370000000001</v>
      </c>
      <c r="AF1031">
        <f>ROUND((SUM(SmtRes!BT1122:'SmtRes'!BT1139)),6)</f>
        <v>1254.7224000000001</v>
      </c>
      <c r="AG1031">
        <f t="shared" si="578"/>
        <v>0</v>
      </c>
      <c r="AH1031">
        <f>(SUM(SmtRes!BU1122:'SmtRes'!BU1139))</f>
        <v>3.06</v>
      </c>
      <c r="AI1031">
        <f>(SUM(SmtRes!BV1122:'SmtRes'!BV1139))</f>
        <v>0.87000000000000011</v>
      </c>
      <c r="AJ1031">
        <f t="shared" si="579"/>
        <v>0</v>
      </c>
      <c r="AK1031">
        <v>3146.195354</v>
      </c>
      <c r="AL1031">
        <v>121.76385400000001</v>
      </c>
      <c r="AM1031">
        <v>1337.4854</v>
      </c>
      <c r="AN1031">
        <v>432.22370000000001</v>
      </c>
      <c r="AO1031">
        <v>1254.7224000000001</v>
      </c>
      <c r="AP1031">
        <v>0</v>
      </c>
      <c r="AQ1031">
        <v>3.06</v>
      </c>
      <c r="AR1031">
        <v>0.87000000000000011</v>
      </c>
      <c r="AS1031">
        <v>0</v>
      </c>
      <c r="AT1031">
        <v>103</v>
      </c>
      <c r="AU1031">
        <v>60</v>
      </c>
      <c r="AV1031">
        <v>1</v>
      </c>
      <c r="AW1031">
        <v>1</v>
      </c>
      <c r="AZ1031">
        <v>1</v>
      </c>
      <c r="BA1031">
        <v>1</v>
      </c>
      <c r="BB1031">
        <v>1</v>
      </c>
      <c r="BC1031">
        <v>1</v>
      </c>
      <c r="BD1031" t="s">
        <v>3</v>
      </c>
      <c r="BE1031" t="s">
        <v>3</v>
      </c>
      <c r="BF1031" t="s">
        <v>3</v>
      </c>
      <c r="BG1031" t="s">
        <v>3</v>
      </c>
      <c r="BH1031">
        <v>0</v>
      </c>
      <c r="BI1031">
        <v>1</v>
      </c>
      <c r="BJ1031" t="s">
        <v>149</v>
      </c>
      <c r="BM1031">
        <v>33001</v>
      </c>
      <c r="BN1031">
        <v>0</v>
      </c>
      <c r="BO1031" t="s">
        <v>3</v>
      </c>
      <c r="BP1031">
        <v>0</v>
      </c>
      <c r="BQ1031">
        <v>2</v>
      </c>
      <c r="BR1031">
        <v>0</v>
      </c>
      <c r="BS1031">
        <v>1</v>
      </c>
      <c r="BT1031">
        <v>1</v>
      </c>
      <c r="BU1031">
        <v>1</v>
      </c>
      <c r="BV1031">
        <v>1</v>
      </c>
      <c r="BW1031">
        <v>1</v>
      </c>
      <c r="BX1031">
        <v>1</v>
      </c>
      <c r="BY1031" t="s">
        <v>3</v>
      </c>
      <c r="BZ1031">
        <v>103</v>
      </c>
      <c r="CA1031">
        <v>60</v>
      </c>
      <c r="CB1031" t="s">
        <v>3</v>
      </c>
      <c r="CE1031">
        <v>0</v>
      </c>
      <c r="CF1031">
        <v>0</v>
      </c>
      <c r="CG1031">
        <v>0</v>
      </c>
      <c r="CM1031">
        <v>0</v>
      </c>
      <c r="CN1031" t="s">
        <v>3</v>
      </c>
      <c r="CO1031">
        <v>0</v>
      </c>
      <c r="CP1031">
        <f t="shared" si="580"/>
        <v>3197.8200000000006</v>
      </c>
      <c r="CQ1031">
        <f>SUMIF(SmtRes!AQ1122:'SmtRes'!AQ1139,"=1",SmtRes!AA1122:'SmtRes'!AA1139)</f>
        <v>168309.38</v>
      </c>
      <c r="CR1031">
        <f>SUMIF(SmtRes!AQ1122:'SmtRes'!AQ1139,"=1",SmtRes!AB1122:'SmtRes'!AB1139)</f>
        <v>2360.4899999999998</v>
      </c>
      <c r="CS1031">
        <f>SUMIF(SmtRes!AQ1122:'SmtRes'!AQ1139,"=1",SmtRes!AC1122:'SmtRes'!AC1139)</f>
        <v>956.22</v>
      </c>
      <c r="CT1031">
        <f>SUMIF(SmtRes!AQ1122:'SmtRes'!AQ1139,"=1",SmtRes!AD1122:'SmtRes'!AD1139)</f>
        <v>410.04</v>
      </c>
      <c r="CU1031">
        <f t="shared" si="581"/>
        <v>0</v>
      </c>
      <c r="CV1031">
        <f>SUMIF(SmtRes!AQ1122:'SmtRes'!AQ1139,"=1",SmtRes!BU1122:'SmtRes'!BU1139)</f>
        <v>3.06</v>
      </c>
      <c r="CW1031">
        <f>SUMIF(SmtRes!AQ1122:'SmtRes'!AQ1139,"=1",SmtRes!BV1122:'SmtRes'!BV1139)</f>
        <v>0.87000000000000011</v>
      </c>
      <c r="CX1031">
        <f t="shared" si="582"/>
        <v>0</v>
      </c>
      <c r="CY1031">
        <f t="shared" si="583"/>
        <v>1737.5482000000002</v>
      </c>
      <c r="CZ1031">
        <f t="shared" si="584"/>
        <v>1012.1640000000001</v>
      </c>
      <c r="DC1031" t="s">
        <v>3</v>
      </c>
      <c r="DD1031" t="s">
        <v>3</v>
      </c>
      <c r="DE1031" t="s">
        <v>3</v>
      </c>
      <c r="DF1031" t="s">
        <v>3</v>
      </c>
      <c r="DG1031" t="s">
        <v>3</v>
      </c>
      <c r="DH1031" t="s">
        <v>3</v>
      </c>
      <c r="DI1031" t="s">
        <v>3</v>
      </c>
      <c r="DJ1031" t="s">
        <v>3</v>
      </c>
      <c r="DK1031" t="s">
        <v>3</v>
      </c>
      <c r="DL1031" t="s">
        <v>3</v>
      </c>
      <c r="DM1031" t="s">
        <v>3</v>
      </c>
      <c r="DN1031">
        <v>0</v>
      </c>
      <c r="DO1031">
        <v>0</v>
      </c>
      <c r="DP1031">
        <v>1</v>
      </c>
      <c r="DQ1031">
        <v>1</v>
      </c>
      <c r="DU1031">
        <v>1013</v>
      </c>
      <c r="DV1031" t="s">
        <v>22</v>
      </c>
      <c r="DW1031" t="s">
        <v>22</v>
      </c>
      <c r="DX1031">
        <v>1</v>
      </c>
      <c r="DZ1031" t="s">
        <v>3</v>
      </c>
      <c r="EA1031" t="s">
        <v>3</v>
      </c>
      <c r="EB1031" t="s">
        <v>3</v>
      </c>
      <c r="EC1031" t="s">
        <v>3</v>
      </c>
      <c r="EE1031">
        <v>58749547</v>
      </c>
      <c r="EF1031">
        <v>2</v>
      </c>
      <c r="EG1031" t="s">
        <v>24</v>
      </c>
      <c r="EH1031">
        <v>27</v>
      </c>
      <c r="EI1031" t="s">
        <v>25</v>
      </c>
      <c r="EJ1031">
        <v>1</v>
      </c>
      <c r="EK1031">
        <v>33001</v>
      </c>
      <c r="EL1031" t="s">
        <v>25</v>
      </c>
      <c r="EM1031" t="s">
        <v>26</v>
      </c>
      <c r="EO1031" t="s">
        <v>3</v>
      </c>
      <c r="EQ1031">
        <v>0</v>
      </c>
      <c r="ER1031">
        <v>0</v>
      </c>
      <c r="ES1031">
        <v>0</v>
      </c>
      <c r="ET1031">
        <v>0</v>
      </c>
      <c r="EU1031">
        <v>0</v>
      </c>
      <c r="EV1031">
        <v>0</v>
      </c>
      <c r="EW1031">
        <v>3.06</v>
      </c>
      <c r="EX1031">
        <v>0.87</v>
      </c>
      <c r="EY1031">
        <v>0</v>
      </c>
      <c r="FQ1031">
        <v>0</v>
      </c>
      <c r="FR1031">
        <f t="shared" si="585"/>
        <v>0</v>
      </c>
      <c r="FS1031">
        <v>0</v>
      </c>
      <c r="FX1031">
        <v>103</v>
      </c>
      <c r="FY1031">
        <v>60</v>
      </c>
      <c r="GA1031" t="s">
        <v>3</v>
      </c>
      <c r="GD1031">
        <v>1</v>
      </c>
      <c r="GF1031">
        <v>1421670900</v>
      </c>
      <c r="GG1031">
        <v>2</v>
      </c>
      <c r="GH1031">
        <v>1</v>
      </c>
      <c r="GI1031">
        <v>-2</v>
      </c>
      <c r="GJ1031">
        <v>0</v>
      </c>
      <c r="GK1031">
        <v>0</v>
      </c>
      <c r="GL1031">
        <f t="shared" si="586"/>
        <v>0</v>
      </c>
      <c r="GM1031">
        <f t="shared" si="587"/>
        <v>5947.53</v>
      </c>
      <c r="GN1031">
        <f t="shared" si="588"/>
        <v>5947.53</v>
      </c>
      <c r="GO1031">
        <f t="shared" si="589"/>
        <v>0</v>
      </c>
      <c r="GP1031">
        <f t="shared" si="590"/>
        <v>0</v>
      </c>
      <c r="GR1031">
        <v>0</v>
      </c>
      <c r="GS1031">
        <v>3</v>
      </c>
      <c r="GT1031">
        <v>0</v>
      </c>
      <c r="GU1031" t="s">
        <v>3</v>
      </c>
      <c r="GV1031">
        <f t="shared" si="591"/>
        <v>0</v>
      </c>
      <c r="GW1031">
        <v>1</v>
      </c>
      <c r="GX1031">
        <f t="shared" si="592"/>
        <v>0</v>
      </c>
      <c r="HA1031">
        <v>0</v>
      </c>
      <c r="HB1031">
        <v>0</v>
      </c>
      <c r="HC1031">
        <f t="shared" si="593"/>
        <v>0</v>
      </c>
      <c r="HE1031" t="s">
        <v>3</v>
      </c>
      <c r="HF1031" t="s">
        <v>3</v>
      </c>
      <c r="HM1031" t="s">
        <v>3</v>
      </c>
      <c r="HN1031" t="s">
        <v>27</v>
      </c>
      <c r="HO1031" t="s">
        <v>28</v>
      </c>
      <c r="HP1031" t="s">
        <v>25</v>
      </c>
      <c r="HQ1031" t="s">
        <v>25</v>
      </c>
      <c r="IK1031">
        <v>0</v>
      </c>
    </row>
    <row r="1032" spans="1:245" x14ac:dyDescent="0.2">
      <c r="A1032">
        <v>17</v>
      </c>
      <c r="B1032">
        <v>0</v>
      </c>
      <c r="C1032">
        <f>ROW(SmtRes!A1159)</f>
        <v>1159</v>
      </c>
      <c r="D1032">
        <f>ROW(EtalonRes!A1175)</f>
        <v>1175</v>
      </c>
      <c r="E1032" t="s">
        <v>172</v>
      </c>
      <c r="F1032" t="s">
        <v>374</v>
      </c>
      <c r="G1032" t="s">
        <v>375</v>
      </c>
      <c r="H1032" t="s">
        <v>22</v>
      </c>
      <c r="I1032">
        <v>1</v>
      </c>
      <c r="J1032">
        <v>0</v>
      </c>
      <c r="K1032">
        <v>1</v>
      </c>
      <c r="O1032">
        <f t="shared" si="572"/>
        <v>6742.82</v>
      </c>
      <c r="P1032">
        <f>SUMIF(SmtRes!AQ1140:'SmtRes'!AQ1159,"=1",SmtRes!DF1140:'SmtRes'!DF1159)</f>
        <v>173.4</v>
      </c>
      <c r="Q1032">
        <f>SUMIF(SmtRes!AQ1140:'SmtRes'!AQ1159,"=1",SmtRes!DG1140:'SmtRes'!DG1159)</f>
        <v>3121.3199999999997</v>
      </c>
      <c r="R1032">
        <f>SUMIF(SmtRes!AQ1140:'SmtRes'!AQ1159,"=1",SmtRes!DH1140:'SmtRes'!DH1159)</f>
        <v>996.06000000000006</v>
      </c>
      <c r="S1032">
        <f>SUMIF(SmtRes!AQ1140:'SmtRes'!AQ1159,"=1",SmtRes!DI1140:'SmtRes'!DI1159)</f>
        <v>2452.04</v>
      </c>
      <c r="T1032">
        <f t="shared" si="573"/>
        <v>0</v>
      </c>
      <c r="U1032">
        <f>SUMIF(SmtRes!AQ1140:'SmtRes'!AQ1159,"=1",SmtRes!CV1140:'SmtRes'!CV1159)</f>
        <v>5.98</v>
      </c>
      <c r="V1032">
        <f>SUMIF(SmtRes!AQ1140:'SmtRes'!AQ1159,"=1",SmtRes!CW1140:'SmtRes'!CW1159)</f>
        <v>2</v>
      </c>
      <c r="W1032">
        <f t="shared" si="574"/>
        <v>0</v>
      </c>
      <c r="X1032">
        <f t="shared" si="575"/>
        <v>3551.54</v>
      </c>
      <c r="Y1032">
        <f t="shared" si="576"/>
        <v>2068.86</v>
      </c>
      <c r="AA1032">
        <v>61617792</v>
      </c>
      <c r="AB1032">
        <f t="shared" si="577"/>
        <v>5695.1230539999997</v>
      </c>
      <c r="AC1032">
        <f>ROUND((SUM(SmtRes!BQ1140:'SmtRes'!BQ1159)),6)</f>
        <v>121.76385399999999</v>
      </c>
      <c r="AD1032">
        <f>ROUND((((SUM(SmtRes!BR1140:'SmtRes'!BR1159))-(SUM(SmtRes!BS1140:'SmtRes'!BS1159)))+AE1032),6)</f>
        <v>3121.32</v>
      </c>
      <c r="AE1032">
        <f>ROUND((SUM(SmtRes!BS1140:'SmtRes'!BS1159)),6)</f>
        <v>996.06</v>
      </c>
      <c r="AF1032">
        <f>ROUND((SUM(SmtRes!BT1140:'SmtRes'!BT1159)),6)</f>
        <v>2452.0392000000002</v>
      </c>
      <c r="AG1032">
        <f t="shared" si="578"/>
        <v>0</v>
      </c>
      <c r="AH1032">
        <f>(SUM(SmtRes!BU1140:'SmtRes'!BU1159))</f>
        <v>5.98</v>
      </c>
      <c r="AI1032">
        <f>(SUM(SmtRes!BV1140:'SmtRes'!BV1159))</f>
        <v>2</v>
      </c>
      <c r="AJ1032">
        <f t="shared" si="579"/>
        <v>0</v>
      </c>
      <c r="AK1032">
        <v>6691.1830540000001</v>
      </c>
      <c r="AL1032">
        <v>121.76385400000001</v>
      </c>
      <c r="AM1032">
        <v>3121.32</v>
      </c>
      <c r="AN1032">
        <v>996.06000000000006</v>
      </c>
      <c r="AO1032">
        <v>2452.0392000000002</v>
      </c>
      <c r="AP1032">
        <v>0</v>
      </c>
      <c r="AQ1032">
        <v>5.98</v>
      </c>
      <c r="AR1032">
        <v>2</v>
      </c>
      <c r="AS1032">
        <v>0</v>
      </c>
      <c r="AT1032">
        <v>103</v>
      </c>
      <c r="AU1032">
        <v>60</v>
      </c>
      <c r="AV1032">
        <v>1</v>
      </c>
      <c r="AW1032">
        <v>1</v>
      </c>
      <c r="AZ1032">
        <v>1</v>
      </c>
      <c r="BA1032">
        <v>1</v>
      </c>
      <c r="BB1032">
        <v>1</v>
      </c>
      <c r="BC1032">
        <v>1</v>
      </c>
      <c r="BD1032" t="s">
        <v>3</v>
      </c>
      <c r="BE1032" t="s">
        <v>3</v>
      </c>
      <c r="BF1032" t="s">
        <v>3</v>
      </c>
      <c r="BG1032" t="s">
        <v>3</v>
      </c>
      <c r="BH1032">
        <v>0</v>
      </c>
      <c r="BI1032">
        <v>1</v>
      </c>
      <c r="BJ1032" t="s">
        <v>376</v>
      </c>
      <c r="BM1032">
        <v>33001</v>
      </c>
      <c r="BN1032">
        <v>0</v>
      </c>
      <c r="BO1032" t="s">
        <v>3</v>
      </c>
      <c r="BP1032">
        <v>0</v>
      </c>
      <c r="BQ1032">
        <v>2</v>
      </c>
      <c r="BR1032">
        <v>0</v>
      </c>
      <c r="BS1032">
        <v>1</v>
      </c>
      <c r="BT1032">
        <v>1</v>
      </c>
      <c r="BU1032">
        <v>1</v>
      </c>
      <c r="BV1032">
        <v>1</v>
      </c>
      <c r="BW1032">
        <v>1</v>
      </c>
      <c r="BX1032">
        <v>1</v>
      </c>
      <c r="BY1032" t="s">
        <v>3</v>
      </c>
      <c r="BZ1032">
        <v>103</v>
      </c>
      <c r="CA1032">
        <v>60</v>
      </c>
      <c r="CB1032" t="s">
        <v>3</v>
      </c>
      <c r="CE1032">
        <v>0</v>
      </c>
      <c r="CF1032">
        <v>0</v>
      </c>
      <c r="CG1032">
        <v>0</v>
      </c>
      <c r="CM1032">
        <v>0</v>
      </c>
      <c r="CN1032" t="s">
        <v>3</v>
      </c>
      <c r="CO1032">
        <v>0</v>
      </c>
      <c r="CP1032">
        <f t="shared" si="580"/>
        <v>6742.8200000000006</v>
      </c>
      <c r="CQ1032">
        <f>SUMIF(SmtRes!AQ1140:'SmtRes'!AQ1159,"=1",SmtRes!AA1140:'SmtRes'!AA1159)</f>
        <v>168309.38</v>
      </c>
      <c r="CR1032">
        <f>SUMIF(SmtRes!AQ1140:'SmtRes'!AQ1159,"=1",SmtRes!AB1140:'SmtRes'!AB1159)</f>
        <v>2360.4899999999998</v>
      </c>
      <c r="CS1032">
        <f>SUMIF(SmtRes!AQ1140:'SmtRes'!AQ1159,"=1",SmtRes!AC1140:'SmtRes'!AC1159)</f>
        <v>956.22</v>
      </c>
      <c r="CT1032">
        <f>SUMIF(SmtRes!AQ1140:'SmtRes'!AQ1159,"=1",SmtRes!AD1140:'SmtRes'!AD1159)</f>
        <v>410.04</v>
      </c>
      <c r="CU1032">
        <f t="shared" si="581"/>
        <v>0</v>
      </c>
      <c r="CV1032">
        <f>SUMIF(SmtRes!AQ1140:'SmtRes'!AQ1159,"=1",SmtRes!BU1140:'SmtRes'!BU1159)</f>
        <v>5.98</v>
      </c>
      <c r="CW1032">
        <f>SUMIF(SmtRes!AQ1140:'SmtRes'!AQ1159,"=1",SmtRes!BV1140:'SmtRes'!BV1159)</f>
        <v>2</v>
      </c>
      <c r="CX1032">
        <f t="shared" si="582"/>
        <v>0</v>
      </c>
      <c r="CY1032">
        <f t="shared" si="583"/>
        <v>3551.5429999999997</v>
      </c>
      <c r="CZ1032">
        <f t="shared" si="584"/>
        <v>2068.86</v>
      </c>
      <c r="DC1032" t="s">
        <v>3</v>
      </c>
      <c r="DD1032" t="s">
        <v>3</v>
      </c>
      <c r="DE1032" t="s">
        <v>3</v>
      </c>
      <c r="DF1032" t="s">
        <v>3</v>
      </c>
      <c r="DG1032" t="s">
        <v>3</v>
      </c>
      <c r="DH1032" t="s">
        <v>3</v>
      </c>
      <c r="DI1032" t="s">
        <v>3</v>
      </c>
      <c r="DJ1032" t="s">
        <v>3</v>
      </c>
      <c r="DK1032" t="s">
        <v>3</v>
      </c>
      <c r="DL1032" t="s">
        <v>3</v>
      </c>
      <c r="DM1032" t="s">
        <v>3</v>
      </c>
      <c r="DN1032">
        <v>0</v>
      </c>
      <c r="DO1032">
        <v>0</v>
      </c>
      <c r="DP1032">
        <v>1</v>
      </c>
      <c r="DQ1032">
        <v>1</v>
      </c>
      <c r="DU1032">
        <v>1013</v>
      </c>
      <c r="DV1032" t="s">
        <v>22</v>
      </c>
      <c r="DW1032" t="s">
        <v>22</v>
      </c>
      <c r="DX1032">
        <v>1</v>
      </c>
      <c r="DZ1032" t="s">
        <v>3</v>
      </c>
      <c r="EA1032" t="s">
        <v>3</v>
      </c>
      <c r="EB1032" t="s">
        <v>3</v>
      </c>
      <c r="EC1032" t="s">
        <v>3</v>
      </c>
      <c r="EE1032">
        <v>58749547</v>
      </c>
      <c r="EF1032">
        <v>2</v>
      </c>
      <c r="EG1032" t="s">
        <v>24</v>
      </c>
      <c r="EH1032">
        <v>27</v>
      </c>
      <c r="EI1032" t="s">
        <v>25</v>
      </c>
      <c r="EJ1032">
        <v>1</v>
      </c>
      <c r="EK1032">
        <v>33001</v>
      </c>
      <c r="EL1032" t="s">
        <v>25</v>
      </c>
      <c r="EM1032" t="s">
        <v>26</v>
      </c>
      <c r="EO1032" t="s">
        <v>3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0</v>
      </c>
      <c r="EW1032">
        <v>5.98</v>
      </c>
      <c r="EX1032">
        <v>2</v>
      </c>
      <c r="EY1032">
        <v>0</v>
      </c>
      <c r="FQ1032">
        <v>0</v>
      </c>
      <c r="FR1032">
        <f t="shared" si="585"/>
        <v>0</v>
      </c>
      <c r="FS1032">
        <v>0</v>
      </c>
      <c r="FX1032">
        <v>103</v>
      </c>
      <c r="FY1032">
        <v>60</v>
      </c>
      <c r="GA1032" t="s">
        <v>3</v>
      </c>
      <c r="GD1032">
        <v>1</v>
      </c>
      <c r="GF1032">
        <v>-463594536</v>
      </c>
      <c r="GG1032">
        <v>2</v>
      </c>
      <c r="GH1032">
        <v>1</v>
      </c>
      <c r="GI1032">
        <v>-2</v>
      </c>
      <c r="GJ1032">
        <v>0</v>
      </c>
      <c r="GK1032">
        <v>0</v>
      </c>
      <c r="GL1032">
        <f t="shared" si="586"/>
        <v>0</v>
      </c>
      <c r="GM1032">
        <f t="shared" si="587"/>
        <v>12363.22</v>
      </c>
      <c r="GN1032">
        <f t="shared" si="588"/>
        <v>12363.22</v>
      </c>
      <c r="GO1032">
        <f t="shared" si="589"/>
        <v>0</v>
      </c>
      <c r="GP1032">
        <f t="shared" si="590"/>
        <v>0</v>
      </c>
      <c r="GR1032">
        <v>0</v>
      </c>
      <c r="GS1032">
        <v>3</v>
      </c>
      <c r="GT1032">
        <v>0</v>
      </c>
      <c r="GU1032" t="s">
        <v>3</v>
      </c>
      <c r="GV1032">
        <f t="shared" si="591"/>
        <v>0</v>
      </c>
      <c r="GW1032">
        <v>1</v>
      </c>
      <c r="GX1032">
        <f t="shared" si="592"/>
        <v>0</v>
      </c>
      <c r="HA1032">
        <v>0</v>
      </c>
      <c r="HB1032">
        <v>0</v>
      </c>
      <c r="HC1032">
        <f t="shared" si="593"/>
        <v>0</v>
      </c>
      <c r="HE1032" t="s">
        <v>3</v>
      </c>
      <c r="HF1032" t="s">
        <v>3</v>
      </c>
      <c r="HM1032" t="s">
        <v>3</v>
      </c>
      <c r="HN1032" t="s">
        <v>27</v>
      </c>
      <c r="HO1032" t="s">
        <v>28</v>
      </c>
      <c r="HP1032" t="s">
        <v>25</v>
      </c>
      <c r="HQ1032" t="s">
        <v>25</v>
      </c>
      <c r="IK1032">
        <v>0</v>
      </c>
    </row>
    <row r="1033" spans="1:245" x14ac:dyDescent="0.2">
      <c r="A1033">
        <v>17</v>
      </c>
      <c r="B1033">
        <v>0</v>
      </c>
      <c r="C1033">
        <f>ROW(SmtRes!A1172)</f>
        <v>1172</v>
      </c>
      <c r="D1033">
        <f>ROW(EtalonRes!A1188)</f>
        <v>1188</v>
      </c>
      <c r="E1033" t="s">
        <v>174</v>
      </c>
      <c r="F1033" t="s">
        <v>151</v>
      </c>
      <c r="G1033" t="s">
        <v>152</v>
      </c>
      <c r="H1033" t="s">
        <v>153</v>
      </c>
      <c r="I1033">
        <v>0.35399999999999998</v>
      </c>
      <c r="J1033">
        <v>0</v>
      </c>
      <c r="K1033">
        <v>0.35399999999999998</v>
      </c>
      <c r="O1033">
        <f t="shared" si="572"/>
        <v>18994.82</v>
      </c>
      <c r="P1033">
        <f>SUMIF(SmtRes!AQ1160:'SmtRes'!AQ1172,"=1",SmtRes!DF1160:'SmtRes'!DF1172)</f>
        <v>0</v>
      </c>
      <c r="Q1033">
        <f>SUMIF(SmtRes!AQ1160:'SmtRes'!AQ1172,"=1",SmtRes!DG1160:'SmtRes'!DG1172)</f>
        <v>3388.7300000000005</v>
      </c>
      <c r="R1033">
        <f>SUMIF(SmtRes!AQ1160:'SmtRes'!AQ1172,"=1",SmtRes!DH1160:'SmtRes'!DH1172)</f>
        <v>3537.3700000000003</v>
      </c>
      <c r="S1033">
        <f>SUMIF(SmtRes!AQ1160:'SmtRes'!AQ1172,"=1",SmtRes!DI1160:'SmtRes'!DI1172)</f>
        <v>12068.72</v>
      </c>
      <c r="T1033">
        <f t="shared" si="573"/>
        <v>0</v>
      </c>
      <c r="U1033">
        <f>SUMIF(SmtRes!AQ1160:'SmtRes'!AQ1172,"=1",SmtRes!CV1160:'SmtRes'!CV1172)</f>
        <v>27.711120000000001</v>
      </c>
      <c r="V1033">
        <f>SUMIF(SmtRes!AQ1160:'SmtRes'!AQ1172,"=1",SmtRes!CW1160:'SmtRes'!CW1172)</f>
        <v>7.87296</v>
      </c>
      <c r="W1033">
        <f t="shared" si="574"/>
        <v>0</v>
      </c>
      <c r="X1033">
        <f t="shared" si="575"/>
        <v>16074.27</v>
      </c>
      <c r="Y1033">
        <f t="shared" si="576"/>
        <v>9363.65</v>
      </c>
      <c r="AA1033">
        <v>61617792</v>
      </c>
      <c r="AB1033">
        <f t="shared" si="577"/>
        <v>42168.527600000001</v>
      </c>
      <c r="AC1033">
        <f>ROUND((0),6)</f>
        <v>0</v>
      </c>
      <c r="AD1033">
        <f>ROUND((((SUM(SmtRes!BR1160:'SmtRes'!BR1172))-(SUM(SmtRes!BS1160:'SmtRes'!BS1172)))+AE1033),6)</f>
        <v>8076.0868</v>
      </c>
      <c r="AE1033">
        <f>ROUND((SUM(SmtRes!BS1160:'SmtRes'!BS1172)),6)</f>
        <v>9992.5455999999995</v>
      </c>
      <c r="AF1033">
        <f>ROUND((SUM(SmtRes!BT1160:'SmtRes'!BT1172)),6)</f>
        <v>34092.440799999997</v>
      </c>
      <c r="AG1033">
        <f t="shared" si="578"/>
        <v>0</v>
      </c>
      <c r="AH1033">
        <f>(SUM(SmtRes!BU1160:'SmtRes'!BU1172))</f>
        <v>78.279999999999987</v>
      </c>
      <c r="AI1033">
        <f>(SUM(SmtRes!BV1160:'SmtRes'!BV1172))</f>
        <v>22.24</v>
      </c>
      <c r="AJ1033">
        <f t="shared" si="579"/>
        <v>0</v>
      </c>
      <c r="AK1033">
        <v>52161.073199999992</v>
      </c>
      <c r="AL1033">
        <v>0</v>
      </c>
      <c r="AM1033">
        <v>8076.0868</v>
      </c>
      <c r="AN1033">
        <v>9992.5455999999995</v>
      </c>
      <c r="AO1033">
        <v>34092.440799999997</v>
      </c>
      <c r="AP1033">
        <v>0</v>
      </c>
      <c r="AQ1033">
        <v>78.279999999999987</v>
      </c>
      <c r="AR1033">
        <v>22.24</v>
      </c>
      <c r="AS1033">
        <v>0</v>
      </c>
      <c r="AT1033">
        <v>103</v>
      </c>
      <c r="AU1033">
        <v>60</v>
      </c>
      <c r="AV1033">
        <v>1</v>
      </c>
      <c r="AW1033">
        <v>1</v>
      </c>
      <c r="AZ1033">
        <v>1</v>
      </c>
      <c r="BA1033">
        <v>1</v>
      </c>
      <c r="BB1033">
        <v>1</v>
      </c>
      <c r="BC1033">
        <v>1</v>
      </c>
      <c r="BD1033" t="s">
        <v>3</v>
      </c>
      <c r="BE1033" t="s">
        <v>3</v>
      </c>
      <c r="BF1033" t="s">
        <v>3</v>
      </c>
      <c r="BG1033" t="s">
        <v>3</v>
      </c>
      <c r="BH1033">
        <v>0</v>
      </c>
      <c r="BI1033">
        <v>1</v>
      </c>
      <c r="BJ1033" t="s">
        <v>154</v>
      </c>
      <c r="BM1033">
        <v>33001</v>
      </c>
      <c r="BN1033">
        <v>0</v>
      </c>
      <c r="BO1033" t="s">
        <v>3</v>
      </c>
      <c r="BP1033">
        <v>0</v>
      </c>
      <c r="BQ1033">
        <v>2</v>
      </c>
      <c r="BR1033">
        <v>0</v>
      </c>
      <c r="BS1033">
        <v>1</v>
      </c>
      <c r="BT1033">
        <v>1</v>
      </c>
      <c r="BU1033">
        <v>1</v>
      </c>
      <c r="BV1033">
        <v>1</v>
      </c>
      <c r="BW1033">
        <v>1</v>
      </c>
      <c r="BX1033">
        <v>1</v>
      </c>
      <c r="BY1033" t="s">
        <v>3</v>
      </c>
      <c r="BZ1033">
        <v>103</v>
      </c>
      <c r="CA1033">
        <v>60</v>
      </c>
      <c r="CB1033" t="s">
        <v>3</v>
      </c>
      <c r="CE1033">
        <v>0</v>
      </c>
      <c r="CF1033">
        <v>0</v>
      </c>
      <c r="CG1033">
        <v>0</v>
      </c>
      <c r="CM1033">
        <v>0</v>
      </c>
      <c r="CN1033" t="s">
        <v>3</v>
      </c>
      <c r="CO1033">
        <v>0</v>
      </c>
      <c r="CP1033">
        <f t="shared" si="580"/>
        <v>18994.82</v>
      </c>
      <c r="CQ1033">
        <f>SUMIF(SmtRes!AQ1160:'SmtRes'!AQ1172,"=1",SmtRes!AA1160:'SmtRes'!AA1172)</f>
        <v>0</v>
      </c>
      <c r="CR1033">
        <f>SUMIF(SmtRes!AQ1160:'SmtRes'!AQ1172,"=1",SmtRes!AB1160:'SmtRes'!AB1172)</f>
        <v>2555.0399999999995</v>
      </c>
      <c r="CS1033">
        <f>SUMIF(SmtRes!AQ1160:'SmtRes'!AQ1172,"=1",SmtRes!AC1160:'SmtRes'!AC1172)</f>
        <v>1932.3700000000001</v>
      </c>
      <c r="CT1033">
        <f>SUMIF(SmtRes!AQ1160:'SmtRes'!AQ1172,"=1",SmtRes!AD1160:'SmtRes'!AD1172)</f>
        <v>1713.22</v>
      </c>
      <c r="CU1033">
        <f t="shared" si="581"/>
        <v>0</v>
      </c>
      <c r="CV1033">
        <f>SUMIF(SmtRes!AQ1160:'SmtRes'!AQ1172,"=1",SmtRes!BU1160:'SmtRes'!BU1172)</f>
        <v>78.279999999999987</v>
      </c>
      <c r="CW1033">
        <f>SUMIF(SmtRes!AQ1160:'SmtRes'!AQ1172,"=1",SmtRes!BV1160:'SmtRes'!BV1172)</f>
        <v>22.24</v>
      </c>
      <c r="CX1033">
        <f t="shared" si="582"/>
        <v>0</v>
      </c>
      <c r="CY1033">
        <f t="shared" si="583"/>
        <v>16074.2727</v>
      </c>
      <c r="CZ1033">
        <f t="shared" si="584"/>
        <v>9363.6540000000005</v>
      </c>
      <c r="DC1033" t="s">
        <v>3</v>
      </c>
      <c r="DD1033" t="s">
        <v>3</v>
      </c>
      <c r="DE1033" t="s">
        <v>3</v>
      </c>
      <c r="DF1033" t="s">
        <v>3</v>
      </c>
      <c r="DG1033" t="s">
        <v>3</v>
      </c>
      <c r="DH1033" t="s">
        <v>3</v>
      </c>
      <c r="DI1033" t="s">
        <v>3</v>
      </c>
      <c r="DJ1033" t="s">
        <v>3</v>
      </c>
      <c r="DK1033" t="s">
        <v>3</v>
      </c>
      <c r="DL1033" t="s">
        <v>3</v>
      </c>
      <c r="DM1033" t="s">
        <v>3</v>
      </c>
      <c r="DN1033">
        <v>0</v>
      </c>
      <c r="DO1033">
        <v>0</v>
      </c>
      <c r="DP1033">
        <v>1</v>
      </c>
      <c r="DQ1033">
        <v>1</v>
      </c>
      <c r="DU1033">
        <v>1003</v>
      </c>
      <c r="DV1033" t="s">
        <v>153</v>
      </c>
      <c r="DW1033" t="s">
        <v>153</v>
      </c>
      <c r="DX1033">
        <v>1000</v>
      </c>
      <c r="DZ1033" t="s">
        <v>3</v>
      </c>
      <c r="EA1033" t="s">
        <v>3</v>
      </c>
      <c r="EB1033" t="s">
        <v>3</v>
      </c>
      <c r="EC1033" t="s">
        <v>3</v>
      </c>
      <c r="EE1033">
        <v>58749547</v>
      </c>
      <c r="EF1033">
        <v>2</v>
      </c>
      <c r="EG1033" t="s">
        <v>24</v>
      </c>
      <c r="EH1033">
        <v>27</v>
      </c>
      <c r="EI1033" t="s">
        <v>25</v>
      </c>
      <c r="EJ1033">
        <v>1</v>
      </c>
      <c r="EK1033">
        <v>33001</v>
      </c>
      <c r="EL1033" t="s">
        <v>25</v>
      </c>
      <c r="EM1033" t="s">
        <v>26</v>
      </c>
      <c r="EO1033" t="s">
        <v>3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0</v>
      </c>
      <c r="EW1033">
        <v>78.28</v>
      </c>
      <c r="EX1033">
        <v>22.24</v>
      </c>
      <c r="EY1033">
        <v>0</v>
      </c>
      <c r="FQ1033">
        <v>0</v>
      </c>
      <c r="FR1033">
        <f t="shared" si="585"/>
        <v>0</v>
      </c>
      <c r="FS1033">
        <v>0</v>
      </c>
      <c r="FX1033">
        <v>103</v>
      </c>
      <c r="FY1033">
        <v>60</v>
      </c>
      <c r="GA1033" t="s">
        <v>3</v>
      </c>
      <c r="GD1033">
        <v>1</v>
      </c>
      <c r="GF1033">
        <v>1770886324</v>
      </c>
      <c r="GG1033">
        <v>2</v>
      </c>
      <c r="GH1033">
        <v>1</v>
      </c>
      <c r="GI1033">
        <v>-2</v>
      </c>
      <c r="GJ1033">
        <v>0</v>
      </c>
      <c r="GK1033">
        <v>0</v>
      </c>
      <c r="GL1033">
        <f t="shared" si="586"/>
        <v>0</v>
      </c>
      <c r="GM1033">
        <f t="shared" si="587"/>
        <v>44432.74</v>
      </c>
      <c r="GN1033">
        <f t="shared" si="588"/>
        <v>44432.74</v>
      </c>
      <c r="GO1033">
        <f t="shared" si="589"/>
        <v>0</v>
      </c>
      <c r="GP1033">
        <f t="shared" si="590"/>
        <v>0</v>
      </c>
      <c r="GR1033">
        <v>0</v>
      </c>
      <c r="GS1033">
        <v>3</v>
      </c>
      <c r="GT1033">
        <v>0</v>
      </c>
      <c r="GU1033" t="s">
        <v>3</v>
      </c>
      <c r="GV1033">
        <f t="shared" si="591"/>
        <v>0</v>
      </c>
      <c r="GW1033">
        <v>1</v>
      </c>
      <c r="GX1033">
        <f t="shared" si="592"/>
        <v>0</v>
      </c>
      <c r="HA1033">
        <v>0</v>
      </c>
      <c r="HB1033">
        <v>0</v>
      </c>
      <c r="HC1033">
        <f t="shared" si="593"/>
        <v>0</v>
      </c>
      <c r="HE1033" t="s">
        <v>3</v>
      </c>
      <c r="HF1033" t="s">
        <v>3</v>
      </c>
      <c r="HM1033" t="s">
        <v>3</v>
      </c>
      <c r="HN1033" t="s">
        <v>27</v>
      </c>
      <c r="HO1033" t="s">
        <v>28</v>
      </c>
      <c r="HP1033" t="s">
        <v>25</v>
      </c>
      <c r="HQ1033" t="s">
        <v>25</v>
      </c>
      <c r="IK1033">
        <v>0</v>
      </c>
    </row>
    <row r="1034" spans="1:245" x14ac:dyDescent="0.2">
      <c r="A1034">
        <v>17</v>
      </c>
      <c r="B1034">
        <v>0</v>
      </c>
      <c r="C1034">
        <f>ROW(SmtRes!A1181)</f>
        <v>1181</v>
      </c>
      <c r="D1034">
        <f>ROW(EtalonRes!A1197)</f>
        <v>1197</v>
      </c>
      <c r="E1034" t="s">
        <v>177</v>
      </c>
      <c r="F1034" t="s">
        <v>156</v>
      </c>
      <c r="G1034" t="s">
        <v>157</v>
      </c>
      <c r="H1034" t="s">
        <v>158</v>
      </c>
      <c r="I1034">
        <f>ROUND(99/100,7)</f>
        <v>0.99</v>
      </c>
      <c r="J1034">
        <v>0</v>
      </c>
      <c r="K1034">
        <f>ROUND(99/100,7)</f>
        <v>0.99</v>
      </c>
      <c r="O1034">
        <f t="shared" si="572"/>
        <v>19374.57</v>
      </c>
      <c r="P1034">
        <f>SUMIF(SmtRes!AQ1173:'SmtRes'!AQ1181,"=1",SmtRes!DF1173:'SmtRes'!DF1181)</f>
        <v>926.86</v>
      </c>
      <c r="Q1034">
        <f>SUMIF(SmtRes!AQ1173:'SmtRes'!AQ1181,"=1",SmtRes!DG1173:'SmtRes'!DG1181)</f>
        <v>197.49999999999997</v>
      </c>
      <c r="R1034">
        <f>SUMIF(SmtRes!AQ1173:'SmtRes'!AQ1181,"=1",SmtRes!DH1173:'SmtRes'!DH1181)</f>
        <v>103.22</v>
      </c>
      <c r="S1034">
        <f>SUMIF(SmtRes!AQ1173:'SmtRes'!AQ1181,"=1",SmtRes!DI1173:'SmtRes'!DI1181)</f>
        <v>18146.990000000002</v>
      </c>
      <c r="T1034">
        <f t="shared" si="573"/>
        <v>0</v>
      </c>
      <c r="U1034">
        <f>SUMIF(SmtRes!AQ1173:'SmtRes'!AQ1181,"=1",SmtRes!CV1173:'SmtRes'!CV1181)</f>
        <v>40.787999999999997</v>
      </c>
      <c r="V1034">
        <f>SUMIF(SmtRes!AQ1173:'SmtRes'!AQ1181,"=1",SmtRes!CW1173:'SmtRes'!CW1181)</f>
        <v>0.19800000000000001</v>
      </c>
      <c r="W1034">
        <f t="shared" si="574"/>
        <v>0</v>
      </c>
      <c r="X1034">
        <f t="shared" si="575"/>
        <v>17702.7</v>
      </c>
      <c r="Y1034">
        <f t="shared" si="576"/>
        <v>9307.61</v>
      </c>
      <c r="AA1034">
        <v>61617792</v>
      </c>
      <c r="AB1034">
        <f t="shared" si="577"/>
        <v>19719.06235</v>
      </c>
      <c r="AC1034">
        <f>ROUND((SUM(SmtRes!BQ1173:'SmtRes'!BQ1181)),6)</f>
        <v>1189.2755500000001</v>
      </c>
      <c r="AD1034">
        <f>ROUND((((SUM(SmtRes!BR1173:'SmtRes'!BR1181))-(SUM(SmtRes!BS1173:'SmtRes'!BS1181)))+AE1034),6)</f>
        <v>199.4948</v>
      </c>
      <c r="AE1034">
        <f>ROUND((SUM(SmtRes!BS1173:'SmtRes'!BS1181)),6)</f>
        <v>104.255</v>
      </c>
      <c r="AF1034">
        <f>ROUND((SUM(SmtRes!BT1173:'SmtRes'!BT1181)),6)</f>
        <v>18330.292000000001</v>
      </c>
      <c r="AG1034">
        <f t="shared" si="578"/>
        <v>0</v>
      </c>
      <c r="AH1034">
        <f>(SUM(SmtRes!BU1173:'SmtRes'!BU1181))</f>
        <v>41.2</v>
      </c>
      <c r="AI1034">
        <f>(SUM(SmtRes!BV1173:'SmtRes'!BV1181))</f>
        <v>0.2</v>
      </c>
      <c r="AJ1034">
        <f t="shared" si="579"/>
        <v>0</v>
      </c>
      <c r="AK1034">
        <v>19823.317350000001</v>
      </c>
      <c r="AL1034">
        <v>1189.2755500000001</v>
      </c>
      <c r="AM1034">
        <v>199.4948</v>
      </c>
      <c r="AN1034">
        <v>104.25500000000001</v>
      </c>
      <c r="AO1034">
        <v>18330.292000000001</v>
      </c>
      <c r="AP1034">
        <v>0</v>
      </c>
      <c r="AQ1034">
        <v>41.2</v>
      </c>
      <c r="AR1034">
        <v>0.2</v>
      </c>
      <c r="AS1034">
        <v>0</v>
      </c>
      <c r="AT1034">
        <v>97</v>
      </c>
      <c r="AU1034">
        <v>51</v>
      </c>
      <c r="AV1034">
        <v>1</v>
      </c>
      <c r="AW1034">
        <v>1</v>
      </c>
      <c r="AZ1034">
        <v>1</v>
      </c>
      <c r="BA1034">
        <v>1</v>
      </c>
      <c r="BB1034">
        <v>1</v>
      </c>
      <c r="BC1034">
        <v>1</v>
      </c>
      <c r="BD1034" t="s">
        <v>3</v>
      </c>
      <c r="BE1034" t="s">
        <v>3</v>
      </c>
      <c r="BF1034" t="s">
        <v>3</v>
      </c>
      <c r="BG1034" t="s">
        <v>3</v>
      </c>
      <c r="BH1034">
        <v>0</v>
      </c>
      <c r="BI1034">
        <v>2</v>
      </c>
      <c r="BJ1034" t="s">
        <v>159</v>
      </c>
      <c r="BM1034">
        <v>108001</v>
      </c>
      <c r="BN1034">
        <v>0</v>
      </c>
      <c r="BO1034" t="s">
        <v>3</v>
      </c>
      <c r="BP1034">
        <v>0</v>
      </c>
      <c r="BQ1034">
        <v>3</v>
      </c>
      <c r="BR1034">
        <v>0</v>
      </c>
      <c r="BS1034">
        <v>1</v>
      </c>
      <c r="BT1034">
        <v>1</v>
      </c>
      <c r="BU1034">
        <v>1</v>
      </c>
      <c r="BV1034">
        <v>1</v>
      </c>
      <c r="BW1034">
        <v>1</v>
      </c>
      <c r="BX1034">
        <v>1</v>
      </c>
      <c r="BY1034" t="s">
        <v>3</v>
      </c>
      <c r="BZ1034">
        <v>97</v>
      </c>
      <c r="CA1034">
        <v>51</v>
      </c>
      <c r="CB1034" t="s">
        <v>3</v>
      </c>
      <c r="CE1034">
        <v>0</v>
      </c>
      <c r="CF1034">
        <v>0</v>
      </c>
      <c r="CG1034">
        <v>0</v>
      </c>
      <c r="CM1034">
        <v>0</v>
      </c>
      <c r="CN1034" t="s">
        <v>3</v>
      </c>
      <c r="CO1034">
        <v>0</v>
      </c>
      <c r="CP1034">
        <f t="shared" si="580"/>
        <v>19374.570000000003</v>
      </c>
      <c r="CQ1034">
        <f>SUMIF(SmtRes!AQ1173:'SmtRes'!AQ1181,"=1",SmtRes!AA1173:'SmtRes'!AA1181)</f>
        <v>62631.489999999991</v>
      </c>
      <c r="CR1034">
        <f>SUMIF(SmtRes!AQ1173:'SmtRes'!AQ1181,"=1",SmtRes!AB1173:'SmtRes'!AB1181)</f>
        <v>1979.1499999999999</v>
      </c>
      <c r="CS1034">
        <f>SUMIF(SmtRes!AQ1173:'SmtRes'!AQ1181,"=1",SmtRes!AC1173:'SmtRes'!AC1181)</f>
        <v>1042.55</v>
      </c>
      <c r="CT1034">
        <f>SUMIF(SmtRes!AQ1173:'SmtRes'!AQ1181,"=1",SmtRes!AD1173:'SmtRes'!AD1181)</f>
        <v>444.91</v>
      </c>
      <c r="CU1034">
        <f t="shared" si="581"/>
        <v>0</v>
      </c>
      <c r="CV1034">
        <f>SUMIF(SmtRes!AQ1173:'SmtRes'!AQ1181,"=1",SmtRes!BU1173:'SmtRes'!BU1181)</f>
        <v>41.2</v>
      </c>
      <c r="CW1034">
        <f>SUMIF(SmtRes!AQ1173:'SmtRes'!AQ1181,"=1",SmtRes!BV1173:'SmtRes'!BV1181)</f>
        <v>0.2</v>
      </c>
      <c r="CX1034">
        <f t="shared" si="582"/>
        <v>0</v>
      </c>
      <c r="CY1034">
        <f t="shared" si="583"/>
        <v>17702.703700000002</v>
      </c>
      <c r="CZ1034">
        <f t="shared" si="584"/>
        <v>9307.6071000000011</v>
      </c>
      <c r="DC1034" t="s">
        <v>3</v>
      </c>
      <c r="DD1034" t="s">
        <v>3</v>
      </c>
      <c r="DE1034" t="s">
        <v>3</v>
      </c>
      <c r="DF1034" t="s">
        <v>3</v>
      </c>
      <c r="DG1034" t="s">
        <v>3</v>
      </c>
      <c r="DH1034" t="s">
        <v>3</v>
      </c>
      <c r="DI1034" t="s">
        <v>3</v>
      </c>
      <c r="DJ1034" t="s">
        <v>3</v>
      </c>
      <c r="DK1034" t="s">
        <v>3</v>
      </c>
      <c r="DL1034" t="s">
        <v>3</v>
      </c>
      <c r="DM1034" t="s">
        <v>3</v>
      </c>
      <c r="DN1034">
        <v>0</v>
      </c>
      <c r="DO1034">
        <v>0</v>
      </c>
      <c r="DP1034">
        <v>1</v>
      </c>
      <c r="DQ1034">
        <v>1</v>
      </c>
      <c r="DU1034">
        <v>1013</v>
      </c>
      <c r="DV1034" t="s">
        <v>158</v>
      </c>
      <c r="DW1034" t="s">
        <v>158</v>
      </c>
      <c r="DX1034">
        <v>1</v>
      </c>
      <c r="DZ1034" t="s">
        <v>3</v>
      </c>
      <c r="EA1034" t="s">
        <v>3</v>
      </c>
      <c r="EB1034" t="s">
        <v>3</v>
      </c>
      <c r="EC1034" t="s">
        <v>3</v>
      </c>
      <c r="EE1034">
        <v>58749376</v>
      </c>
      <c r="EF1034">
        <v>3</v>
      </c>
      <c r="EG1034" t="s">
        <v>52</v>
      </c>
      <c r="EH1034">
        <v>0</v>
      </c>
      <c r="EI1034" t="s">
        <v>3</v>
      </c>
      <c r="EJ1034">
        <v>2</v>
      </c>
      <c r="EK1034">
        <v>108001</v>
      </c>
      <c r="EL1034" t="s">
        <v>53</v>
      </c>
      <c r="EM1034" t="s">
        <v>54</v>
      </c>
      <c r="EO1034" t="s">
        <v>3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0</v>
      </c>
      <c r="EW1034">
        <v>41.2</v>
      </c>
      <c r="EX1034">
        <v>0.2</v>
      </c>
      <c r="EY1034">
        <v>0</v>
      </c>
      <c r="FQ1034">
        <v>0</v>
      </c>
      <c r="FR1034">
        <f t="shared" si="585"/>
        <v>0</v>
      </c>
      <c r="FS1034">
        <v>0</v>
      </c>
      <c r="FX1034">
        <v>97</v>
      </c>
      <c r="FY1034">
        <v>51</v>
      </c>
      <c r="GA1034" t="s">
        <v>3</v>
      </c>
      <c r="GD1034">
        <v>1</v>
      </c>
      <c r="GF1034">
        <v>-136275848</v>
      </c>
      <c r="GG1034">
        <v>2</v>
      </c>
      <c r="GH1034">
        <v>1</v>
      </c>
      <c r="GI1034">
        <v>-2</v>
      </c>
      <c r="GJ1034">
        <v>0</v>
      </c>
      <c r="GK1034">
        <v>0</v>
      </c>
      <c r="GL1034">
        <f t="shared" si="586"/>
        <v>0</v>
      </c>
      <c r="GM1034">
        <f t="shared" si="587"/>
        <v>46384.88</v>
      </c>
      <c r="GN1034">
        <f t="shared" si="588"/>
        <v>0</v>
      </c>
      <c r="GO1034">
        <f t="shared" si="589"/>
        <v>46384.88</v>
      </c>
      <c r="GP1034">
        <f t="shared" si="590"/>
        <v>0</v>
      </c>
      <c r="GR1034">
        <v>0</v>
      </c>
      <c r="GS1034">
        <v>3</v>
      </c>
      <c r="GT1034">
        <v>0</v>
      </c>
      <c r="GU1034" t="s">
        <v>3</v>
      </c>
      <c r="GV1034">
        <f t="shared" si="591"/>
        <v>0</v>
      </c>
      <c r="GW1034">
        <v>1</v>
      </c>
      <c r="GX1034">
        <f t="shared" si="592"/>
        <v>0</v>
      </c>
      <c r="HA1034">
        <v>0</v>
      </c>
      <c r="HB1034">
        <v>0</v>
      </c>
      <c r="HC1034">
        <f t="shared" si="593"/>
        <v>0</v>
      </c>
      <c r="HE1034" t="s">
        <v>3</v>
      </c>
      <c r="HF1034" t="s">
        <v>3</v>
      </c>
      <c r="HM1034" t="s">
        <v>3</v>
      </c>
      <c r="HN1034" t="s">
        <v>56</v>
      </c>
      <c r="HO1034" t="s">
        <v>57</v>
      </c>
      <c r="HP1034" t="s">
        <v>53</v>
      </c>
      <c r="HQ1034" t="s">
        <v>53</v>
      </c>
      <c r="IK1034">
        <v>0</v>
      </c>
    </row>
    <row r="1035" spans="1:245" x14ac:dyDescent="0.2">
      <c r="A1035">
        <v>17</v>
      </c>
      <c r="B1035">
        <v>0</v>
      </c>
      <c r="C1035">
        <f>ROW(SmtRes!A1195)</f>
        <v>1195</v>
      </c>
      <c r="D1035">
        <f>ROW(EtalonRes!A1211)</f>
        <v>1211</v>
      </c>
      <c r="E1035" t="s">
        <v>186</v>
      </c>
      <c r="F1035" t="s">
        <v>35</v>
      </c>
      <c r="G1035" t="s">
        <v>161</v>
      </c>
      <c r="H1035" t="s">
        <v>37</v>
      </c>
      <c r="I1035">
        <v>7</v>
      </c>
      <c r="J1035">
        <v>0</v>
      </c>
      <c r="K1035">
        <v>7</v>
      </c>
      <c r="O1035">
        <f t="shared" si="572"/>
        <v>17957.77</v>
      </c>
      <c r="P1035">
        <f>SUMIF(SmtRes!AQ1182:'SmtRes'!AQ1195,"=1",SmtRes!DF1182:'SmtRes'!DF1195)</f>
        <v>454.40999999999997</v>
      </c>
      <c r="Q1035">
        <f>SUMIF(SmtRes!AQ1182:'SmtRes'!AQ1195,"=1",SmtRes!DG1182:'SmtRes'!DG1195)</f>
        <v>3378.74</v>
      </c>
      <c r="R1035">
        <f>SUMIF(SmtRes!AQ1182:'SmtRes'!AQ1195,"=1",SmtRes!DH1182:'SmtRes'!DH1195)</f>
        <v>3332.37</v>
      </c>
      <c r="S1035">
        <f>SUMIF(SmtRes!AQ1182:'SmtRes'!AQ1195,"=1",SmtRes!DI1182:'SmtRes'!DI1195)</f>
        <v>10792.25</v>
      </c>
      <c r="T1035">
        <f t="shared" si="573"/>
        <v>0</v>
      </c>
      <c r="U1035">
        <f>SUMIF(SmtRes!AQ1182:'SmtRes'!AQ1195,"=1",SmtRes!CV1182:'SmtRes'!CV1195)</f>
        <v>26.32</v>
      </c>
      <c r="V1035">
        <f>SUMIF(SmtRes!AQ1182:'SmtRes'!AQ1195,"=1",SmtRes!CW1182:'SmtRes'!CW1195)</f>
        <v>7.49</v>
      </c>
      <c r="W1035">
        <f t="shared" si="574"/>
        <v>0</v>
      </c>
      <c r="X1035">
        <f t="shared" si="575"/>
        <v>14548.36</v>
      </c>
      <c r="Y1035">
        <f t="shared" si="576"/>
        <v>8474.77</v>
      </c>
      <c r="AA1035">
        <v>61617792</v>
      </c>
      <c r="AB1035">
        <f t="shared" si="577"/>
        <v>1993.8111980000001</v>
      </c>
      <c r="AC1035">
        <f>ROUND((SUM(SmtRes!BQ1182:'SmtRes'!BQ1195)),6)</f>
        <v>37.171897999999999</v>
      </c>
      <c r="AD1035">
        <f>ROUND((((SUM(SmtRes!BR1182:'SmtRes'!BR1195))-(SUM(SmtRes!BS1182:'SmtRes'!BS1195)))+AE1035),6)</f>
        <v>414.88889999999998</v>
      </c>
      <c r="AE1035">
        <f>ROUND((SUM(SmtRes!BS1182:'SmtRes'!BS1195)),6)</f>
        <v>476.05369999999999</v>
      </c>
      <c r="AF1035">
        <f>ROUND((SUM(SmtRes!BT1182:'SmtRes'!BT1195)),6)</f>
        <v>1541.7503999999999</v>
      </c>
      <c r="AG1035">
        <f t="shared" si="578"/>
        <v>0</v>
      </c>
      <c r="AH1035">
        <f>(SUM(SmtRes!BU1182:'SmtRes'!BU1195))</f>
        <v>3.76</v>
      </c>
      <c r="AI1035">
        <f>(SUM(SmtRes!BV1182:'SmtRes'!BV1195))</f>
        <v>1.07</v>
      </c>
      <c r="AJ1035">
        <f t="shared" si="579"/>
        <v>0</v>
      </c>
      <c r="AK1035">
        <v>2469.8648979999998</v>
      </c>
      <c r="AL1035">
        <v>37.171897999999999</v>
      </c>
      <c r="AM1035">
        <v>414.88890000000004</v>
      </c>
      <c r="AN1035">
        <v>476.05369999999999</v>
      </c>
      <c r="AO1035">
        <v>1541.7503999999999</v>
      </c>
      <c r="AP1035">
        <v>0</v>
      </c>
      <c r="AQ1035">
        <v>3.76</v>
      </c>
      <c r="AR1035">
        <v>1.07</v>
      </c>
      <c r="AS1035">
        <v>0</v>
      </c>
      <c r="AT1035">
        <v>103</v>
      </c>
      <c r="AU1035">
        <v>60</v>
      </c>
      <c r="AV1035">
        <v>1</v>
      </c>
      <c r="AW1035">
        <v>1</v>
      </c>
      <c r="AZ1035">
        <v>1</v>
      </c>
      <c r="BA1035">
        <v>1</v>
      </c>
      <c r="BB1035">
        <v>1</v>
      </c>
      <c r="BC1035">
        <v>1</v>
      </c>
      <c r="BD1035" t="s">
        <v>3</v>
      </c>
      <c r="BE1035" t="s">
        <v>3</v>
      </c>
      <c r="BF1035" t="s">
        <v>3</v>
      </c>
      <c r="BG1035" t="s">
        <v>3</v>
      </c>
      <c r="BH1035">
        <v>0</v>
      </c>
      <c r="BI1035">
        <v>1</v>
      </c>
      <c r="BJ1035" t="s">
        <v>38</v>
      </c>
      <c r="BM1035">
        <v>33001</v>
      </c>
      <c r="BN1035">
        <v>0</v>
      </c>
      <c r="BO1035" t="s">
        <v>3</v>
      </c>
      <c r="BP1035">
        <v>0</v>
      </c>
      <c r="BQ1035">
        <v>2</v>
      </c>
      <c r="BR1035">
        <v>0</v>
      </c>
      <c r="BS1035">
        <v>1</v>
      </c>
      <c r="BT1035">
        <v>1</v>
      </c>
      <c r="BU1035">
        <v>1</v>
      </c>
      <c r="BV1035">
        <v>1</v>
      </c>
      <c r="BW1035">
        <v>1</v>
      </c>
      <c r="BX1035">
        <v>1</v>
      </c>
      <c r="BY1035" t="s">
        <v>3</v>
      </c>
      <c r="BZ1035">
        <v>103</v>
      </c>
      <c r="CA1035">
        <v>60</v>
      </c>
      <c r="CB1035" t="s">
        <v>3</v>
      </c>
      <c r="CE1035">
        <v>0</v>
      </c>
      <c r="CF1035">
        <v>0</v>
      </c>
      <c r="CG1035">
        <v>0</v>
      </c>
      <c r="CM1035">
        <v>0</v>
      </c>
      <c r="CN1035" t="s">
        <v>3</v>
      </c>
      <c r="CO1035">
        <v>0</v>
      </c>
      <c r="CP1035">
        <f t="shared" si="580"/>
        <v>17957.77</v>
      </c>
      <c r="CQ1035">
        <f>SUMIF(SmtRes!AQ1182:'SmtRes'!AQ1195,"=1",SmtRes!AA1182:'SmtRes'!AA1195)</f>
        <v>87420.73000000001</v>
      </c>
      <c r="CR1035">
        <f>SUMIF(SmtRes!AQ1182:'SmtRes'!AQ1195,"=1",SmtRes!AB1182:'SmtRes'!AB1195)</f>
        <v>972.7</v>
      </c>
      <c r="CS1035">
        <f>SUMIF(SmtRes!AQ1182:'SmtRes'!AQ1195,"=1",SmtRes!AC1182:'SmtRes'!AC1195)</f>
        <v>889.82</v>
      </c>
      <c r="CT1035">
        <f>SUMIF(SmtRes!AQ1182:'SmtRes'!AQ1195,"=1",SmtRes!AD1182:'SmtRes'!AD1195)</f>
        <v>410.04</v>
      </c>
      <c r="CU1035">
        <f t="shared" si="581"/>
        <v>0</v>
      </c>
      <c r="CV1035">
        <f>SUMIF(SmtRes!AQ1182:'SmtRes'!AQ1195,"=1",SmtRes!BU1182:'SmtRes'!BU1195)</f>
        <v>3.76</v>
      </c>
      <c r="CW1035">
        <f>SUMIF(SmtRes!AQ1182:'SmtRes'!AQ1195,"=1",SmtRes!BV1182:'SmtRes'!BV1195)</f>
        <v>1.07</v>
      </c>
      <c r="CX1035">
        <f t="shared" si="582"/>
        <v>0</v>
      </c>
      <c r="CY1035">
        <f t="shared" si="583"/>
        <v>14548.3586</v>
      </c>
      <c r="CZ1035">
        <f t="shared" si="584"/>
        <v>8474.771999999999</v>
      </c>
      <c r="DC1035" t="s">
        <v>3</v>
      </c>
      <c r="DD1035" t="s">
        <v>3</v>
      </c>
      <c r="DE1035" t="s">
        <v>3</v>
      </c>
      <c r="DF1035" t="s">
        <v>3</v>
      </c>
      <c r="DG1035" t="s">
        <v>3</v>
      </c>
      <c r="DH1035" t="s">
        <v>3</v>
      </c>
      <c r="DI1035" t="s">
        <v>3</v>
      </c>
      <c r="DJ1035" t="s">
        <v>3</v>
      </c>
      <c r="DK1035" t="s">
        <v>3</v>
      </c>
      <c r="DL1035" t="s">
        <v>3</v>
      </c>
      <c r="DM1035" t="s">
        <v>3</v>
      </c>
      <c r="DN1035">
        <v>0</v>
      </c>
      <c r="DO1035">
        <v>0</v>
      </c>
      <c r="DP1035">
        <v>1</v>
      </c>
      <c r="DQ1035">
        <v>1</v>
      </c>
      <c r="DU1035">
        <v>1013</v>
      </c>
      <c r="DV1035" t="s">
        <v>37</v>
      </c>
      <c r="DW1035" t="s">
        <v>37</v>
      </c>
      <c r="DX1035">
        <v>1</v>
      </c>
      <c r="DZ1035" t="s">
        <v>3</v>
      </c>
      <c r="EA1035" t="s">
        <v>3</v>
      </c>
      <c r="EB1035" t="s">
        <v>3</v>
      </c>
      <c r="EC1035" t="s">
        <v>3</v>
      </c>
      <c r="EE1035">
        <v>58749547</v>
      </c>
      <c r="EF1035">
        <v>2</v>
      </c>
      <c r="EG1035" t="s">
        <v>24</v>
      </c>
      <c r="EH1035">
        <v>27</v>
      </c>
      <c r="EI1035" t="s">
        <v>25</v>
      </c>
      <c r="EJ1035">
        <v>1</v>
      </c>
      <c r="EK1035">
        <v>33001</v>
      </c>
      <c r="EL1035" t="s">
        <v>25</v>
      </c>
      <c r="EM1035" t="s">
        <v>26</v>
      </c>
      <c r="EO1035" t="s">
        <v>3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0</v>
      </c>
      <c r="EW1035">
        <v>3.76</v>
      </c>
      <c r="EX1035">
        <v>1.07</v>
      </c>
      <c r="EY1035">
        <v>0</v>
      </c>
      <c r="FQ1035">
        <v>0</v>
      </c>
      <c r="FR1035">
        <f t="shared" si="585"/>
        <v>0</v>
      </c>
      <c r="FS1035">
        <v>0</v>
      </c>
      <c r="FX1035">
        <v>103</v>
      </c>
      <c r="FY1035">
        <v>60</v>
      </c>
      <c r="GA1035" t="s">
        <v>3</v>
      </c>
      <c r="GD1035">
        <v>1</v>
      </c>
      <c r="GF1035">
        <v>-1781344569</v>
      </c>
      <c r="GG1035">
        <v>2</v>
      </c>
      <c r="GH1035">
        <v>1</v>
      </c>
      <c r="GI1035">
        <v>-2</v>
      </c>
      <c r="GJ1035">
        <v>0</v>
      </c>
      <c r="GK1035">
        <v>0</v>
      </c>
      <c r="GL1035">
        <f t="shared" si="586"/>
        <v>0</v>
      </c>
      <c r="GM1035">
        <f t="shared" si="587"/>
        <v>40980.9</v>
      </c>
      <c r="GN1035">
        <f t="shared" si="588"/>
        <v>40980.9</v>
      </c>
      <c r="GO1035">
        <f t="shared" si="589"/>
        <v>0</v>
      </c>
      <c r="GP1035">
        <f t="shared" si="590"/>
        <v>0</v>
      </c>
      <c r="GR1035">
        <v>0</v>
      </c>
      <c r="GS1035">
        <v>3</v>
      </c>
      <c r="GT1035">
        <v>0</v>
      </c>
      <c r="GU1035" t="s">
        <v>3</v>
      </c>
      <c r="GV1035">
        <f t="shared" si="591"/>
        <v>0</v>
      </c>
      <c r="GW1035">
        <v>1</v>
      </c>
      <c r="GX1035">
        <f t="shared" si="592"/>
        <v>0</v>
      </c>
      <c r="HA1035">
        <v>0</v>
      </c>
      <c r="HB1035">
        <v>0</v>
      </c>
      <c r="HC1035">
        <f t="shared" si="593"/>
        <v>0</v>
      </c>
      <c r="HE1035" t="s">
        <v>3</v>
      </c>
      <c r="HF1035" t="s">
        <v>3</v>
      </c>
      <c r="HM1035" t="s">
        <v>3</v>
      </c>
      <c r="HN1035" t="s">
        <v>27</v>
      </c>
      <c r="HO1035" t="s">
        <v>28</v>
      </c>
      <c r="HP1035" t="s">
        <v>25</v>
      </c>
      <c r="HQ1035" t="s">
        <v>25</v>
      </c>
      <c r="IK1035">
        <v>0</v>
      </c>
    </row>
    <row r="1036" spans="1:245" x14ac:dyDescent="0.2">
      <c r="A1036">
        <v>17</v>
      </c>
      <c r="B1036">
        <v>0</v>
      </c>
      <c r="C1036">
        <f>ROW(SmtRes!A1210)</f>
        <v>1210</v>
      </c>
      <c r="D1036">
        <f>ROW(EtalonRes!A1226)</f>
        <v>1226</v>
      </c>
      <c r="E1036" t="s">
        <v>190</v>
      </c>
      <c r="F1036" t="s">
        <v>44</v>
      </c>
      <c r="G1036" t="s">
        <v>163</v>
      </c>
      <c r="H1036" t="s">
        <v>37</v>
      </c>
      <c r="I1036">
        <v>2</v>
      </c>
      <c r="J1036">
        <v>0</v>
      </c>
      <c r="K1036">
        <v>2</v>
      </c>
      <c r="O1036">
        <f t="shared" si="572"/>
        <v>10212.44</v>
      </c>
      <c r="P1036">
        <f>SUMIF(SmtRes!AQ1196:'SmtRes'!AQ1210,"=1",SmtRes!DF1196:'SmtRes'!DF1210)</f>
        <v>56.46</v>
      </c>
      <c r="Q1036">
        <f>SUMIF(SmtRes!AQ1196:'SmtRes'!AQ1210,"=1",SmtRes!DG1196:'SmtRes'!DG1210)</f>
        <v>2163.9499999999998</v>
      </c>
      <c r="R1036">
        <f>SUMIF(SmtRes!AQ1196:'SmtRes'!AQ1210,"=1",SmtRes!DH1196:'SmtRes'!DH1210)</f>
        <v>1093.95</v>
      </c>
      <c r="S1036">
        <f>SUMIF(SmtRes!AQ1196:'SmtRes'!AQ1210,"=1",SmtRes!DI1196:'SmtRes'!DI1210)</f>
        <v>6898.08</v>
      </c>
      <c r="T1036">
        <f t="shared" si="573"/>
        <v>0</v>
      </c>
      <c r="U1036">
        <f>SUMIF(SmtRes!AQ1196:'SmtRes'!AQ1210,"=1",SmtRes!CV1196:'SmtRes'!CV1210)</f>
        <v>14.84</v>
      </c>
      <c r="V1036">
        <f>SUMIF(SmtRes!AQ1196:'SmtRes'!AQ1210,"=1",SmtRes!CW1196:'SmtRes'!CW1210)</f>
        <v>2.04</v>
      </c>
      <c r="W1036">
        <f t="shared" si="574"/>
        <v>0</v>
      </c>
      <c r="X1036">
        <f t="shared" si="575"/>
        <v>8231.7900000000009</v>
      </c>
      <c r="Y1036">
        <f t="shared" si="576"/>
        <v>4795.22</v>
      </c>
      <c r="AA1036">
        <v>61617792</v>
      </c>
      <c r="AB1036">
        <f t="shared" si="577"/>
        <v>4552.194598</v>
      </c>
      <c r="AC1036">
        <f>ROUND((SUM(SmtRes!BQ1196:'SmtRes'!BQ1210)),6)</f>
        <v>21.179798000000002</v>
      </c>
      <c r="AD1036">
        <f>ROUND((((SUM(SmtRes!BR1196:'SmtRes'!BR1210))-(SUM(SmtRes!BS1196:'SmtRes'!BS1210)))+AE1036),6)</f>
        <v>1081.9762000000001</v>
      </c>
      <c r="AE1036">
        <f>ROUND((SUM(SmtRes!BS1196:'SmtRes'!BS1210)),6)</f>
        <v>546.97349999999994</v>
      </c>
      <c r="AF1036">
        <f>ROUND((SUM(SmtRes!BT1196:'SmtRes'!BT1210)),6)</f>
        <v>3449.0385999999999</v>
      </c>
      <c r="AG1036">
        <f t="shared" si="578"/>
        <v>0</v>
      </c>
      <c r="AH1036">
        <f>(SUM(SmtRes!BU1196:'SmtRes'!BU1210))</f>
        <v>7.42</v>
      </c>
      <c r="AI1036">
        <f>(SUM(SmtRes!BV1196:'SmtRes'!BV1210))</f>
        <v>1.02</v>
      </c>
      <c r="AJ1036">
        <f t="shared" si="579"/>
        <v>0</v>
      </c>
      <c r="AK1036">
        <v>5099.1680980000001</v>
      </c>
      <c r="AL1036">
        <v>21.179797999999998</v>
      </c>
      <c r="AM1036">
        <v>1081.9762000000001</v>
      </c>
      <c r="AN1036">
        <v>546.97349999999994</v>
      </c>
      <c r="AO1036">
        <v>3449.0385999999999</v>
      </c>
      <c r="AP1036">
        <v>0</v>
      </c>
      <c r="AQ1036">
        <v>7.42</v>
      </c>
      <c r="AR1036">
        <v>1.02</v>
      </c>
      <c r="AS1036">
        <v>0</v>
      </c>
      <c r="AT1036">
        <v>103</v>
      </c>
      <c r="AU1036">
        <v>60</v>
      </c>
      <c r="AV1036">
        <v>1</v>
      </c>
      <c r="AW1036">
        <v>1</v>
      </c>
      <c r="AZ1036">
        <v>1</v>
      </c>
      <c r="BA1036">
        <v>1</v>
      </c>
      <c r="BB1036">
        <v>1</v>
      </c>
      <c r="BC1036">
        <v>1</v>
      </c>
      <c r="BD1036" t="s">
        <v>3</v>
      </c>
      <c r="BE1036" t="s">
        <v>3</v>
      </c>
      <c r="BF1036" t="s">
        <v>3</v>
      </c>
      <c r="BG1036" t="s">
        <v>3</v>
      </c>
      <c r="BH1036">
        <v>0</v>
      </c>
      <c r="BI1036">
        <v>1</v>
      </c>
      <c r="BJ1036" t="s">
        <v>46</v>
      </c>
      <c r="BM1036">
        <v>33001</v>
      </c>
      <c r="BN1036">
        <v>0</v>
      </c>
      <c r="BO1036" t="s">
        <v>3</v>
      </c>
      <c r="BP1036">
        <v>0</v>
      </c>
      <c r="BQ1036">
        <v>2</v>
      </c>
      <c r="BR1036">
        <v>0</v>
      </c>
      <c r="BS1036">
        <v>1</v>
      </c>
      <c r="BT1036">
        <v>1</v>
      </c>
      <c r="BU1036">
        <v>1</v>
      </c>
      <c r="BV1036">
        <v>1</v>
      </c>
      <c r="BW1036">
        <v>1</v>
      </c>
      <c r="BX1036">
        <v>1</v>
      </c>
      <c r="BY1036" t="s">
        <v>3</v>
      </c>
      <c r="BZ1036">
        <v>103</v>
      </c>
      <c r="CA1036">
        <v>60</v>
      </c>
      <c r="CB1036" t="s">
        <v>3</v>
      </c>
      <c r="CE1036">
        <v>0</v>
      </c>
      <c r="CF1036">
        <v>0</v>
      </c>
      <c r="CG1036">
        <v>0</v>
      </c>
      <c r="CM1036">
        <v>0</v>
      </c>
      <c r="CN1036" t="s">
        <v>3</v>
      </c>
      <c r="CO1036">
        <v>0</v>
      </c>
      <c r="CP1036">
        <f t="shared" si="580"/>
        <v>10212.44</v>
      </c>
      <c r="CQ1036">
        <f>SUMIF(SmtRes!AQ1196:'SmtRes'!AQ1210,"=1",SmtRes!AA1196:'SmtRes'!AA1210)</f>
        <v>87420.73000000001</v>
      </c>
      <c r="CR1036">
        <f>SUMIF(SmtRes!AQ1196:'SmtRes'!AQ1210,"=1",SmtRes!AB1196:'SmtRes'!AB1210)</f>
        <v>1952.82</v>
      </c>
      <c r="CS1036">
        <f>SUMIF(SmtRes!AQ1196:'SmtRes'!AQ1210,"=1",SmtRes!AC1196:'SmtRes'!AC1210)</f>
        <v>1042.55</v>
      </c>
      <c r="CT1036">
        <f>SUMIF(SmtRes!AQ1196:'SmtRes'!AQ1210,"=1",SmtRes!AD1196:'SmtRes'!AD1210)</f>
        <v>464.83</v>
      </c>
      <c r="CU1036">
        <f t="shared" si="581"/>
        <v>0</v>
      </c>
      <c r="CV1036">
        <f>SUMIF(SmtRes!AQ1196:'SmtRes'!AQ1210,"=1",SmtRes!BU1196:'SmtRes'!BU1210)</f>
        <v>7.42</v>
      </c>
      <c r="CW1036">
        <f>SUMIF(SmtRes!AQ1196:'SmtRes'!AQ1210,"=1",SmtRes!BV1196:'SmtRes'!BV1210)</f>
        <v>1.02</v>
      </c>
      <c r="CX1036">
        <f t="shared" si="582"/>
        <v>0</v>
      </c>
      <c r="CY1036">
        <f t="shared" si="583"/>
        <v>8231.7909</v>
      </c>
      <c r="CZ1036">
        <f t="shared" si="584"/>
        <v>4795.2179999999998</v>
      </c>
      <c r="DC1036" t="s">
        <v>3</v>
      </c>
      <c r="DD1036" t="s">
        <v>3</v>
      </c>
      <c r="DE1036" t="s">
        <v>3</v>
      </c>
      <c r="DF1036" t="s">
        <v>3</v>
      </c>
      <c r="DG1036" t="s">
        <v>3</v>
      </c>
      <c r="DH1036" t="s">
        <v>3</v>
      </c>
      <c r="DI1036" t="s">
        <v>3</v>
      </c>
      <c r="DJ1036" t="s">
        <v>3</v>
      </c>
      <c r="DK1036" t="s">
        <v>3</v>
      </c>
      <c r="DL1036" t="s">
        <v>3</v>
      </c>
      <c r="DM1036" t="s">
        <v>3</v>
      </c>
      <c r="DN1036">
        <v>0</v>
      </c>
      <c r="DO1036">
        <v>0</v>
      </c>
      <c r="DP1036">
        <v>1</v>
      </c>
      <c r="DQ1036">
        <v>1</v>
      </c>
      <c r="DU1036">
        <v>1013</v>
      </c>
      <c r="DV1036" t="s">
        <v>37</v>
      </c>
      <c r="DW1036" t="s">
        <v>37</v>
      </c>
      <c r="DX1036">
        <v>1</v>
      </c>
      <c r="DZ1036" t="s">
        <v>3</v>
      </c>
      <c r="EA1036" t="s">
        <v>3</v>
      </c>
      <c r="EB1036" t="s">
        <v>3</v>
      </c>
      <c r="EC1036" t="s">
        <v>3</v>
      </c>
      <c r="EE1036">
        <v>58749547</v>
      </c>
      <c r="EF1036">
        <v>2</v>
      </c>
      <c r="EG1036" t="s">
        <v>24</v>
      </c>
      <c r="EH1036">
        <v>27</v>
      </c>
      <c r="EI1036" t="s">
        <v>25</v>
      </c>
      <c r="EJ1036">
        <v>1</v>
      </c>
      <c r="EK1036">
        <v>33001</v>
      </c>
      <c r="EL1036" t="s">
        <v>25</v>
      </c>
      <c r="EM1036" t="s">
        <v>26</v>
      </c>
      <c r="EO1036" t="s">
        <v>3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0</v>
      </c>
      <c r="EW1036">
        <v>7.42</v>
      </c>
      <c r="EX1036">
        <v>1.02</v>
      </c>
      <c r="EY1036">
        <v>0</v>
      </c>
      <c r="FQ1036">
        <v>0</v>
      </c>
      <c r="FR1036">
        <f t="shared" si="585"/>
        <v>0</v>
      </c>
      <c r="FS1036">
        <v>0</v>
      </c>
      <c r="FX1036">
        <v>103</v>
      </c>
      <c r="FY1036">
        <v>60</v>
      </c>
      <c r="GA1036" t="s">
        <v>3</v>
      </c>
      <c r="GD1036">
        <v>1</v>
      </c>
      <c r="GF1036">
        <v>-331800515</v>
      </c>
      <c r="GG1036">
        <v>2</v>
      </c>
      <c r="GH1036">
        <v>1</v>
      </c>
      <c r="GI1036">
        <v>-2</v>
      </c>
      <c r="GJ1036">
        <v>0</v>
      </c>
      <c r="GK1036">
        <v>0</v>
      </c>
      <c r="GL1036">
        <f t="shared" si="586"/>
        <v>0</v>
      </c>
      <c r="GM1036">
        <f t="shared" si="587"/>
        <v>23239.45</v>
      </c>
      <c r="GN1036">
        <f t="shared" si="588"/>
        <v>23239.45</v>
      </c>
      <c r="GO1036">
        <f t="shared" si="589"/>
        <v>0</v>
      </c>
      <c r="GP1036">
        <f t="shared" si="590"/>
        <v>0</v>
      </c>
      <c r="GR1036">
        <v>0</v>
      </c>
      <c r="GS1036">
        <v>3</v>
      </c>
      <c r="GT1036">
        <v>0</v>
      </c>
      <c r="GU1036" t="s">
        <v>3</v>
      </c>
      <c r="GV1036">
        <f t="shared" si="591"/>
        <v>0</v>
      </c>
      <c r="GW1036">
        <v>1</v>
      </c>
      <c r="GX1036">
        <f t="shared" si="592"/>
        <v>0</v>
      </c>
      <c r="HA1036">
        <v>0</v>
      </c>
      <c r="HB1036">
        <v>0</v>
      </c>
      <c r="HC1036">
        <f t="shared" si="593"/>
        <v>0</v>
      </c>
      <c r="HE1036" t="s">
        <v>3</v>
      </c>
      <c r="HF1036" t="s">
        <v>3</v>
      </c>
      <c r="HM1036" t="s">
        <v>3</v>
      </c>
      <c r="HN1036" t="s">
        <v>27</v>
      </c>
      <c r="HO1036" t="s">
        <v>28</v>
      </c>
      <c r="HP1036" t="s">
        <v>25</v>
      </c>
      <c r="HQ1036" t="s">
        <v>25</v>
      </c>
      <c r="IK1036">
        <v>0</v>
      </c>
    </row>
    <row r="1037" spans="1:245" x14ac:dyDescent="0.2">
      <c r="A1037">
        <v>17</v>
      </c>
      <c r="B1037">
        <v>0</v>
      </c>
      <c r="C1037">
        <f>ROW(SmtRes!A1220)</f>
        <v>1220</v>
      </c>
      <c r="D1037">
        <f>ROW(EtalonRes!A1236)</f>
        <v>1236</v>
      </c>
      <c r="E1037" t="s">
        <v>192</v>
      </c>
      <c r="F1037" t="s">
        <v>165</v>
      </c>
      <c r="G1037" t="s">
        <v>166</v>
      </c>
      <c r="H1037" t="s">
        <v>32</v>
      </c>
      <c r="I1037">
        <v>3</v>
      </c>
      <c r="J1037">
        <v>0</v>
      </c>
      <c r="K1037">
        <v>3</v>
      </c>
      <c r="O1037">
        <f t="shared" si="572"/>
        <v>1965.23</v>
      </c>
      <c r="P1037">
        <f>SUMIF(SmtRes!AQ1211:'SmtRes'!AQ1220,"=1",SmtRes!DF1211:'SmtRes'!DF1220)</f>
        <v>0</v>
      </c>
      <c r="Q1037">
        <f>SUMIF(SmtRes!AQ1211:'SmtRes'!AQ1220,"=1",SmtRes!DG1211:'SmtRes'!DG1220)</f>
        <v>191.48</v>
      </c>
      <c r="R1037">
        <f>SUMIF(SmtRes!AQ1211:'SmtRes'!AQ1220,"=1",SmtRes!DH1211:'SmtRes'!DH1220)</f>
        <v>173.51</v>
      </c>
      <c r="S1037">
        <f>SUMIF(SmtRes!AQ1211:'SmtRes'!AQ1220,"=1",SmtRes!DI1211:'SmtRes'!DI1220)</f>
        <v>1600.24</v>
      </c>
      <c r="T1037">
        <f t="shared" si="573"/>
        <v>0</v>
      </c>
      <c r="U1037">
        <f>SUMIF(SmtRes!AQ1211:'SmtRes'!AQ1220,"=1",SmtRes!CV1211:'SmtRes'!CV1220)</f>
        <v>3.81</v>
      </c>
      <c r="V1037">
        <f>SUMIF(SmtRes!AQ1211:'SmtRes'!AQ1220,"=1",SmtRes!CW1211:'SmtRes'!CW1220)</f>
        <v>0.39</v>
      </c>
      <c r="W1037">
        <f t="shared" si="574"/>
        <v>0</v>
      </c>
      <c r="X1037">
        <f t="shared" si="575"/>
        <v>1826.96</v>
      </c>
      <c r="Y1037">
        <f t="shared" si="576"/>
        <v>1064.25</v>
      </c>
      <c r="AA1037">
        <v>61617792</v>
      </c>
      <c r="AB1037">
        <f t="shared" si="577"/>
        <v>592.45190000000002</v>
      </c>
      <c r="AC1037">
        <f>ROUND((0),6)</f>
        <v>0</v>
      </c>
      <c r="AD1037">
        <f>ROUND((((SUM(SmtRes!BR1211:'SmtRes'!BR1220))-(SUM(SmtRes!BS1211:'SmtRes'!BS1220)))+AE1037),6)</f>
        <v>59.039200000000001</v>
      </c>
      <c r="AE1037">
        <f>ROUND((SUM(SmtRes!BS1211:'SmtRes'!BS1220)),6)</f>
        <v>57.838299999999997</v>
      </c>
      <c r="AF1037">
        <f>ROUND((SUM(SmtRes!BT1211:'SmtRes'!BT1220)),6)</f>
        <v>533.41269999999997</v>
      </c>
      <c r="AG1037">
        <f t="shared" si="578"/>
        <v>0</v>
      </c>
      <c r="AH1037">
        <f>(SUM(SmtRes!BU1211:'SmtRes'!BU1220))</f>
        <v>1.27</v>
      </c>
      <c r="AI1037">
        <f>(SUM(SmtRes!BV1211:'SmtRes'!BV1220))</f>
        <v>0.13</v>
      </c>
      <c r="AJ1037">
        <f t="shared" si="579"/>
        <v>0</v>
      </c>
      <c r="AK1037">
        <v>650.29020000000003</v>
      </c>
      <c r="AL1037">
        <v>0</v>
      </c>
      <c r="AM1037">
        <v>59.039200000000008</v>
      </c>
      <c r="AN1037">
        <v>57.838300000000004</v>
      </c>
      <c r="AO1037">
        <v>533.41269999999997</v>
      </c>
      <c r="AP1037">
        <v>0</v>
      </c>
      <c r="AQ1037">
        <v>1.27</v>
      </c>
      <c r="AR1037">
        <v>0.13</v>
      </c>
      <c r="AS1037">
        <v>0</v>
      </c>
      <c r="AT1037">
        <v>103</v>
      </c>
      <c r="AU1037">
        <v>60</v>
      </c>
      <c r="AV1037">
        <v>1</v>
      </c>
      <c r="AW1037">
        <v>1</v>
      </c>
      <c r="AZ1037">
        <v>1</v>
      </c>
      <c r="BA1037">
        <v>1</v>
      </c>
      <c r="BB1037">
        <v>1</v>
      </c>
      <c r="BC1037">
        <v>1</v>
      </c>
      <c r="BD1037" t="s">
        <v>3</v>
      </c>
      <c r="BE1037" t="s">
        <v>3</v>
      </c>
      <c r="BF1037" t="s">
        <v>3</v>
      </c>
      <c r="BG1037" t="s">
        <v>3</v>
      </c>
      <c r="BH1037">
        <v>0</v>
      </c>
      <c r="BI1037">
        <v>1</v>
      </c>
      <c r="BJ1037" t="s">
        <v>167</v>
      </c>
      <c r="BM1037">
        <v>33001</v>
      </c>
      <c r="BN1037">
        <v>0</v>
      </c>
      <c r="BO1037" t="s">
        <v>3</v>
      </c>
      <c r="BP1037">
        <v>0</v>
      </c>
      <c r="BQ1037">
        <v>2</v>
      </c>
      <c r="BR1037">
        <v>0</v>
      </c>
      <c r="BS1037">
        <v>1</v>
      </c>
      <c r="BT1037">
        <v>1</v>
      </c>
      <c r="BU1037">
        <v>1</v>
      </c>
      <c r="BV1037">
        <v>1</v>
      </c>
      <c r="BW1037">
        <v>1</v>
      </c>
      <c r="BX1037">
        <v>1</v>
      </c>
      <c r="BY1037" t="s">
        <v>3</v>
      </c>
      <c r="BZ1037">
        <v>103</v>
      </c>
      <c r="CA1037">
        <v>60</v>
      </c>
      <c r="CB1037" t="s">
        <v>3</v>
      </c>
      <c r="CE1037">
        <v>0</v>
      </c>
      <c r="CF1037">
        <v>0</v>
      </c>
      <c r="CG1037">
        <v>0</v>
      </c>
      <c r="CM1037">
        <v>0</v>
      </c>
      <c r="CN1037" t="s">
        <v>3</v>
      </c>
      <c r="CO1037">
        <v>0</v>
      </c>
      <c r="CP1037">
        <f t="shared" si="580"/>
        <v>1965.23</v>
      </c>
      <c r="CQ1037">
        <f>SUMIF(SmtRes!AQ1211:'SmtRes'!AQ1220,"=1",SmtRes!AA1211:'SmtRes'!AA1220)</f>
        <v>194.17</v>
      </c>
      <c r="CR1037">
        <f>SUMIF(SmtRes!AQ1211:'SmtRes'!AQ1220,"=1",SmtRes!AB1211:'SmtRes'!AB1220)</f>
        <v>972.7</v>
      </c>
      <c r="CS1037">
        <f>SUMIF(SmtRes!AQ1211:'SmtRes'!AQ1220,"=1",SmtRes!AC1211:'SmtRes'!AC1220)</f>
        <v>889.82</v>
      </c>
      <c r="CT1037">
        <f>SUMIF(SmtRes!AQ1211:'SmtRes'!AQ1220,"=1",SmtRes!AD1211:'SmtRes'!AD1220)</f>
        <v>420.01</v>
      </c>
      <c r="CU1037">
        <f t="shared" si="581"/>
        <v>0</v>
      </c>
      <c r="CV1037">
        <f>SUMIF(SmtRes!AQ1211:'SmtRes'!AQ1220,"=1",SmtRes!BU1211:'SmtRes'!BU1220)</f>
        <v>1.27</v>
      </c>
      <c r="CW1037">
        <f>SUMIF(SmtRes!AQ1211:'SmtRes'!AQ1220,"=1",SmtRes!BV1211:'SmtRes'!BV1220)</f>
        <v>0.13</v>
      </c>
      <c r="CX1037">
        <f t="shared" si="582"/>
        <v>0</v>
      </c>
      <c r="CY1037">
        <f t="shared" si="583"/>
        <v>1826.9625000000001</v>
      </c>
      <c r="CZ1037">
        <f t="shared" si="584"/>
        <v>1064.25</v>
      </c>
      <c r="DC1037" t="s">
        <v>3</v>
      </c>
      <c r="DD1037" t="s">
        <v>3</v>
      </c>
      <c r="DE1037" t="s">
        <v>3</v>
      </c>
      <c r="DF1037" t="s">
        <v>3</v>
      </c>
      <c r="DG1037" t="s">
        <v>3</v>
      </c>
      <c r="DH1037" t="s">
        <v>3</v>
      </c>
      <c r="DI1037" t="s">
        <v>3</v>
      </c>
      <c r="DJ1037" t="s">
        <v>3</v>
      </c>
      <c r="DK1037" t="s">
        <v>3</v>
      </c>
      <c r="DL1037" t="s">
        <v>3</v>
      </c>
      <c r="DM1037" t="s">
        <v>3</v>
      </c>
      <c r="DN1037">
        <v>0</v>
      </c>
      <c r="DO1037">
        <v>0</v>
      </c>
      <c r="DP1037">
        <v>1</v>
      </c>
      <c r="DQ1037">
        <v>1</v>
      </c>
      <c r="DU1037">
        <v>1013</v>
      </c>
      <c r="DV1037" t="s">
        <v>32</v>
      </c>
      <c r="DW1037" t="s">
        <v>32</v>
      </c>
      <c r="DX1037">
        <v>1</v>
      </c>
      <c r="DZ1037" t="s">
        <v>3</v>
      </c>
      <c r="EA1037" t="s">
        <v>3</v>
      </c>
      <c r="EB1037" t="s">
        <v>3</v>
      </c>
      <c r="EC1037" t="s">
        <v>3</v>
      </c>
      <c r="EE1037">
        <v>58749547</v>
      </c>
      <c r="EF1037">
        <v>2</v>
      </c>
      <c r="EG1037" t="s">
        <v>24</v>
      </c>
      <c r="EH1037">
        <v>27</v>
      </c>
      <c r="EI1037" t="s">
        <v>25</v>
      </c>
      <c r="EJ1037">
        <v>1</v>
      </c>
      <c r="EK1037">
        <v>33001</v>
      </c>
      <c r="EL1037" t="s">
        <v>25</v>
      </c>
      <c r="EM1037" t="s">
        <v>26</v>
      </c>
      <c r="EO1037" t="s">
        <v>3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0</v>
      </c>
      <c r="EW1037">
        <v>1.27</v>
      </c>
      <c r="EX1037">
        <v>0.13</v>
      </c>
      <c r="EY1037">
        <v>0</v>
      </c>
      <c r="FQ1037">
        <v>0</v>
      </c>
      <c r="FR1037">
        <f t="shared" si="585"/>
        <v>0</v>
      </c>
      <c r="FS1037">
        <v>0</v>
      </c>
      <c r="FX1037">
        <v>103</v>
      </c>
      <c r="FY1037">
        <v>60</v>
      </c>
      <c r="GA1037" t="s">
        <v>3</v>
      </c>
      <c r="GD1037">
        <v>1</v>
      </c>
      <c r="GF1037">
        <v>943570256</v>
      </c>
      <c r="GG1037">
        <v>2</v>
      </c>
      <c r="GH1037">
        <v>1</v>
      </c>
      <c r="GI1037">
        <v>-2</v>
      </c>
      <c r="GJ1037">
        <v>0</v>
      </c>
      <c r="GK1037">
        <v>0</v>
      </c>
      <c r="GL1037">
        <f t="shared" si="586"/>
        <v>0</v>
      </c>
      <c r="GM1037">
        <f t="shared" si="587"/>
        <v>4856.4399999999996</v>
      </c>
      <c r="GN1037">
        <f t="shared" si="588"/>
        <v>4856.4399999999996</v>
      </c>
      <c r="GO1037">
        <f t="shared" si="589"/>
        <v>0</v>
      </c>
      <c r="GP1037">
        <f t="shared" si="590"/>
        <v>0</v>
      </c>
      <c r="GR1037">
        <v>0</v>
      </c>
      <c r="GS1037">
        <v>3</v>
      </c>
      <c r="GT1037">
        <v>0</v>
      </c>
      <c r="GU1037" t="s">
        <v>3</v>
      </c>
      <c r="GV1037">
        <f t="shared" si="591"/>
        <v>0</v>
      </c>
      <c r="GW1037">
        <v>1</v>
      </c>
      <c r="GX1037">
        <f t="shared" si="592"/>
        <v>0</v>
      </c>
      <c r="HA1037">
        <v>0</v>
      </c>
      <c r="HB1037">
        <v>0</v>
      </c>
      <c r="HC1037">
        <f t="shared" si="593"/>
        <v>0</v>
      </c>
      <c r="HE1037" t="s">
        <v>3</v>
      </c>
      <c r="HF1037" t="s">
        <v>3</v>
      </c>
      <c r="HM1037" t="s">
        <v>3</v>
      </c>
      <c r="HN1037" t="s">
        <v>27</v>
      </c>
      <c r="HO1037" t="s">
        <v>28</v>
      </c>
      <c r="HP1037" t="s">
        <v>25</v>
      </c>
      <c r="HQ1037" t="s">
        <v>25</v>
      </c>
      <c r="IK1037">
        <v>0</v>
      </c>
    </row>
    <row r="1038" spans="1:245" x14ac:dyDescent="0.2">
      <c r="A1038">
        <v>17</v>
      </c>
      <c r="B1038">
        <v>0</v>
      </c>
      <c r="C1038">
        <f>ROW(SmtRes!A1231)</f>
        <v>1231</v>
      </c>
      <c r="D1038">
        <f>ROW(EtalonRes!A1247)</f>
        <v>1247</v>
      </c>
      <c r="E1038" t="s">
        <v>196</v>
      </c>
      <c r="F1038" t="s">
        <v>67</v>
      </c>
      <c r="G1038" t="s">
        <v>169</v>
      </c>
      <c r="H1038" t="s">
        <v>22</v>
      </c>
      <c r="I1038">
        <v>1</v>
      </c>
      <c r="J1038">
        <v>0</v>
      </c>
      <c r="K1038">
        <v>1</v>
      </c>
      <c r="O1038">
        <f t="shared" si="572"/>
        <v>9044.8799999999992</v>
      </c>
      <c r="P1038">
        <f>SUMIF(SmtRes!AQ1221:'SmtRes'!AQ1231,"=1",SmtRes!DF1221:'SmtRes'!DF1231)</f>
        <v>58.81</v>
      </c>
      <c r="Q1038">
        <f>SUMIF(SmtRes!AQ1221:'SmtRes'!AQ1231,"=1",SmtRes!DG1221:'SmtRes'!DG1231)</f>
        <v>5488.69</v>
      </c>
      <c r="R1038">
        <f>SUMIF(SmtRes!AQ1221:'SmtRes'!AQ1231,"=1",SmtRes!DH1221:'SmtRes'!DH1231)</f>
        <v>1815.3</v>
      </c>
      <c r="S1038">
        <f>SUMIF(SmtRes!AQ1221:'SmtRes'!AQ1231,"=1",SmtRes!DI1221:'SmtRes'!DI1231)</f>
        <v>1682.08</v>
      </c>
      <c r="T1038">
        <f t="shared" si="573"/>
        <v>0</v>
      </c>
      <c r="U1038">
        <f>SUMIF(SmtRes!AQ1221:'SmtRes'!AQ1231,"=1",SmtRes!CV1221:'SmtRes'!CV1231)</f>
        <v>3.47</v>
      </c>
      <c r="V1038">
        <f>SUMIF(SmtRes!AQ1221:'SmtRes'!AQ1231,"=1",SmtRes!CW1221:'SmtRes'!CW1231)</f>
        <v>3.0399999999999996</v>
      </c>
      <c r="W1038">
        <f t="shared" si="574"/>
        <v>0</v>
      </c>
      <c r="X1038">
        <f t="shared" si="575"/>
        <v>3392.46</v>
      </c>
      <c r="Y1038">
        <f t="shared" si="576"/>
        <v>1783.66</v>
      </c>
      <c r="AA1038">
        <v>61617792</v>
      </c>
      <c r="AB1038">
        <f t="shared" si="577"/>
        <v>6196.4781030000004</v>
      </c>
      <c r="AC1038">
        <f>ROUND((SUM(SmtRes!BQ1221:'SmtRes'!BQ1231)),6)</f>
        <v>48.400602999999997</v>
      </c>
      <c r="AD1038">
        <f>ROUND((((SUM(SmtRes!BR1221:'SmtRes'!BR1231))-(SUM(SmtRes!BS1221:'SmtRes'!BS1231)))+AE1038),6)</f>
        <v>4465.9949999999999</v>
      </c>
      <c r="AE1038">
        <f>ROUND((SUM(SmtRes!BS1221:'SmtRes'!BS1231)),6)</f>
        <v>1815.2982999999999</v>
      </c>
      <c r="AF1038">
        <f>ROUND((SUM(SmtRes!BT1221:'SmtRes'!BT1231)),6)</f>
        <v>1682.0825</v>
      </c>
      <c r="AG1038">
        <f t="shared" si="578"/>
        <v>0</v>
      </c>
      <c r="AH1038">
        <f>(SUM(SmtRes!BU1221:'SmtRes'!BU1231))</f>
        <v>3.47</v>
      </c>
      <c r="AI1038">
        <f>(SUM(SmtRes!BV1221:'SmtRes'!BV1231))</f>
        <v>3.0399999999999996</v>
      </c>
      <c r="AJ1038">
        <f t="shared" si="579"/>
        <v>0</v>
      </c>
      <c r="AK1038">
        <v>8011.7764028000001</v>
      </c>
      <c r="AL1038">
        <v>48.400602800000001</v>
      </c>
      <c r="AM1038">
        <v>4465.9949999999999</v>
      </c>
      <c r="AN1038">
        <v>1815.2982999999999</v>
      </c>
      <c r="AO1038">
        <v>1682.0825</v>
      </c>
      <c r="AP1038">
        <v>0</v>
      </c>
      <c r="AQ1038">
        <v>3.47</v>
      </c>
      <c r="AR1038">
        <v>3.0399999999999996</v>
      </c>
      <c r="AS1038">
        <v>0</v>
      </c>
      <c r="AT1038">
        <v>97</v>
      </c>
      <c r="AU1038">
        <v>51</v>
      </c>
      <c r="AV1038">
        <v>1</v>
      </c>
      <c r="AW1038">
        <v>1</v>
      </c>
      <c r="AZ1038">
        <v>1</v>
      </c>
      <c r="BA1038">
        <v>1</v>
      </c>
      <c r="BB1038">
        <v>1</v>
      </c>
      <c r="BC1038">
        <v>1</v>
      </c>
      <c r="BD1038" t="s">
        <v>3</v>
      </c>
      <c r="BE1038" t="s">
        <v>3</v>
      </c>
      <c r="BF1038" t="s">
        <v>3</v>
      </c>
      <c r="BG1038" t="s">
        <v>3</v>
      </c>
      <c r="BH1038">
        <v>0</v>
      </c>
      <c r="BI1038">
        <v>2</v>
      </c>
      <c r="BJ1038" t="s">
        <v>69</v>
      </c>
      <c r="BM1038">
        <v>108001</v>
      </c>
      <c r="BN1038">
        <v>0</v>
      </c>
      <c r="BO1038" t="s">
        <v>3</v>
      </c>
      <c r="BP1038">
        <v>0</v>
      </c>
      <c r="BQ1038">
        <v>3</v>
      </c>
      <c r="BR1038">
        <v>0</v>
      </c>
      <c r="BS1038">
        <v>1</v>
      </c>
      <c r="BT1038">
        <v>1</v>
      </c>
      <c r="BU1038">
        <v>1</v>
      </c>
      <c r="BV1038">
        <v>1</v>
      </c>
      <c r="BW1038">
        <v>1</v>
      </c>
      <c r="BX1038">
        <v>1</v>
      </c>
      <c r="BY1038" t="s">
        <v>3</v>
      </c>
      <c r="BZ1038">
        <v>97</v>
      </c>
      <c r="CA1038">
        <v>51</v>
      </c>
      <c r="CB1038" t="s">
        <v>3</v>
      </c>
      <c r="CE1038">
        <v>0</v>
      </c>
      <c r="CF1038">
        <v>0</v>
      </c>
      <c r="CG1038">
        <v>0</v>
      </c>
      <c r="CM1038">
        <v>0</v>
      </c>
      <c r="CN1038" t="s">
        <v>3</v>
      </c>
      <c r="CO1038">
        <v>0</v>
      </c>
      <c r="CP1038">
        <f t="shared" si="580"/>
        <v>9044.8799999999992</v>
      </c>
      <c r="CQ1038">
        <f>SUMIF(SmtRes!AQ1221:'SmtRes'!AQ1231,"=1",SmtRes!AA1221:'SmtRes'!AA1231)</f>
        <v>93600.960000000006</v>
      </c>
      <c r="CR1038">
        <f>SUMIF(SmtRes!AQ1221:'SmtRes'!AQ1231,"=1",SmtRes!AB1221:'SmtRes'!AB1231)</f>
        <v>3763.8</v>
      </c>
      <c r="CS1038">
        <f>SUMIF(SmtRes!AQ1221:'SmtRes'!AQ1231,"=1",SmtRes!AC1221:'SmtRes'!AC1231)</f>
        <v>1640.19</v>
      </c>
      <c r="CT1038">
        <f>SUMIF(SmtRes!AQ1221:'SmtRes'!AQ1231,"=1",SmtRes!AD1221:'SmtRes'!AD1231)</f>
        <v>484.75</v>
      </c>
      <c r="CU1038">
        <f t="shared" si="581"/>
        <v>0</v>
      </c>
      <c r="CV1038">
        <f>SUMIF(SmtRes!AQ1221:'SmtRes'!AQ1231,"=1",SmtRes!BU1221:'SmtRes'!BU1231)</f>
        <v>3.47</v>
      </c>
      <c r="CW1038">
        <f>SUMIF(SmtRes!AQ1221:'SmtRes'!AQ1231,"=1",SmtRes!BV1221:'SmtRes'!BV1231)</f>
        <v>3.0399999999999996</v>
      </c>
      <c r="CX1038">
        <f t="shared" si="582"/>
        <v>0</v>
      </c>
      <c r="CY1038">
        <f t="shared" si="583"/>
        <v>3392.4585999999999</v>
      </c>
      <c r="CZ1038">
        <f t="shared" si="584"/>
        <v>1783.6638</v>
      </c>
      <c r="DC1038" t="s">
        <v>3</v>
      </c>
      <c r="DD1038" t="s">
        <v>3</v>
      </c>
      <c r="DE1038" t="s">
        <v>3</v>
      </c>
      <c r="DF1038" t="s">
        <v>3</v>
      </c>
      <c r="DG1038" t="s">
        <v>3</v>
      </c>
      <c r="DH1038" t="s">
        <v>3</v>
      </c>
      <c r="DI1038" t="s">
        <v>3</v>
      </c>
      <c r="DJ1038" t="s">
        <v>3</v>
      </c>
      <c r="DK1038" t="s">
        <v>3</v>
      </c>
      <c r="DL1038" t="s">
        <v>3</v>
      </c>
      <c r="DM1038" t="s">
        <v>3</v>
      </c>
      <c r="DN1038">
        <v>0</v>
      </c>
      <c r="DO1038">
        <v>0</v>
      </c>
      <c r="DP1038">
        <v>1</v>
      </c>
      <c r="DQ1038">
        <v>1</v>
      </c>
      <c r="DU1038">
        <v>1013</v>
      </c>
      <c r="DV1038" t="s">
        <v>22</v>
      </c>
      <c r="DW1038" t="s">
        <v>22</v>
      </c>
      <c r="DX1038">
        <v>1</v>
      </c>
      <c r="DZ1038" t="s">
        <v>3</v>
      </c>
      <c r="EA1038" t="s">
        <v>3</v>
      </c>
      <c r="EB1038" t="s">
        <v>3</v>
      </c>
      <c r="EC1038" t="s">
        <v>3</v>
      </c>
      <c r="EE1038">
        <v>58749376</v>
      </c>
      <c r="EF1038">
        <v>3</v>
      </c>
      <c r="EG1038" t="s">
        <v>52</v>
      </c>
      <c r="EH1038">
        <v>0</v>
      </c>
      <c r="EI1038" t="s">
        <v>3</v>
      </c>
      <c r="EJ1038">
        <v>2</v>
      </c>
      <c r="EK1038">
        <v>108001</v>
      </c>
      <c r="EL1038" t="s">
        <v>53</v>
      </c>
      <c r="EM1038" t="s">
        <v>54</v>
      </c>
      <c r="EO1038" t="s">
        <v>3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0</v>
      </c>
      <c r="EW1038">
        <v>3.47</v>
      </c>
      <c r="EX1038">
        <v>3.04</v>
      </c>
      <c r="EY1038">
        <v>0</v>
      </c>
      <c r="FQ1038">
        <v>0</v>
      </c>
      <c r="FR1038">
        <f t="shared" si="585"/>
        <v>0</v>
      </c>
      <c r="FS1038">
        <v>0</v>
      </c>
      <c r="FX1038">
        <v>97</v>
      </c>
      <c r="FY1038">
        <v>51</v>
      </c>
      <c r="GA1038" t="s">
        <v>3</v>
      </c>
      <c r="GD1038">
        <v>1</v>
      </c>
      <c r="GF1038">
        <v>841190042</v>
      </c>
      <c r="GG1038">
        <v>2</v>
      </c>
      <c r="GH1038">
        <v>1</v>
      </c>
      <c r="GI1038">
        <v>-2</v>
      </c>
      <c r="GJ1038">
        <v>0</v>
      </c>
      <c r="GK1038">
        <v>0</v>
      </c>
      <c r="GL1038">
        <f t="shared" si="586"/>
        <v>0</v>
      </c>
      <c r="GM1038">
        <f t="shared" si="587"/>
        <v>14221</v>
      </c>
      <c r="GN1038">
        <f t="shared" si="588"/>
        <v>0</v>
      </c>
      <c r="GO1038">
        <f t="shared" si="589"/>
        <v>14221</v>
      </c>
      <c r="GP1038">
        <f t="shared" si="590"/>
        <v>0</v>
      </c>
      <c r="GR1038">
        <v>0</v>
      </c>
      <c r="GS1038">
        <v>3</v>
      </c>
      <c r="GT1038">
        <v>0</v>
      </c>
      <c r="GU1038" t="s">
        <v>3</v>
      </c>
      <c r="GV1038">
        <f t="shared" si="591"/>
        <v>0</v>
      </c>
      <c r="GW1038">
        <v>1</v>
      </c>
      <c r="GX1038">
        <f t="shared" si="592"/>
        <v>0</v>
      </c>
      <c r="HA1038">
        <v>0</v>
      </c>
      <c r="HB1038">
        <v>0</v>
      </c>
      <c r="HC1038">
        <f t="shared" si="593"/>
        <v>0</v>
      </c>
      <c r="HE1038" t="s">
        <v>3</v>
      </c>
      <c r="HF1038" t="s">
        <v>3</v>
      </c>
      <c r="HM1038" t="s">
        <v>3</v>
      </c>
      <c r="HN1038" t="s">
        <v>56</v>
      </c>
      <c r="HO1038" t="s">
        <v>57</v>
      </c>
      <c r="HP1038" t="s">
        <v>53</v>
      </c>
      <c r="HQ1038" t="s">
        <v>53</v>
      </c>
      <c r="IK1038">
        <v>0</v>
      </c>
    </row>
    <row r="1039" spans="1:245" x14ac:dyDescent="0.2">
      <c r="A1039">
        <v>17</v>
      </c>
      <c r="B1039">
        <v>0</v>
      </c>
      <c r="C1039">
        <f>ROW(SmtRes!A1239)</f>
        <v>1239</v>
      </c>
      <c r="D1039">
        <f>ROW(EtalonRes!A1255)</f>
        <v>1255</v>
      </c>
      <c r="E1039" t="s">
        <v>203</v>
      </c>
      <c r="F1039" t="s">
        <v>71</v>
      </c>
      <c r="G1039" t="s">
        <v>171</v>
      </c>
      <c r="H1039" t="s">
        <v>73</v>
      </c>
      <c r="I1039">
        <f>ROUND(7/10,7)</f>
        <v>0.7</v>
      </c>
      <c r="J1039">
        <v>0</v>
      </c>
      <c r="K1039">
        <f>ROUND(7/10,7)</f>
        <v>0.7</v>
      </c>
      <c r="O1039">
        <f t="shared" si="572"/>
        <v>4745.8</v>
      </c>
      <c r="P1039">
        <f>SUMIF(SmtRes!AQ1232:'SmtRes'!AQ1239,"=1",SmtRes!DF1232:'SmtRes'!DF1239)</f>
        <v>1539.1299999999999</v>
      </c>
      <c r="Q1039">
        <f>SUMIF(SmtRes!AQ1232:'SmtRes'!AQ1239,"=1",SmtRes!DG1232:'SmtRes'!DG1239)</f>
        <v>260.21999999999997</v>
      </c>
      <c r="R1039">
        <f>SUMIF(SmtRes!AQ1232:'SmtRes'!AQ1239,"=1",SmtRes!DH1232:'SmtRes'!DH1239)</f>
        <v>124.06</v>
      </c>
      <c r="S1039">
        <f>SUMIF(SmtRes!AQ1232:'SmtRes'!AQ1239,"=1",SmtRes!DI1232:'SmtRes'!DI1239)</f>
        <v>2822.39</v>
      </c>
      <c r="T1039">
        <f t="shared" si="573"/>
        <v>0</v>
      </c>
      <c r="U1039">
        <f>SUMIF(SmtRes!AQ1232:'SmtRes'!AQ1239,"=1",SmtRes!CV1232:'SmtRes'!CV1239)</f>
        <v>6.4889999999999999</v>
      </c>
      <c r="V1039">
        <f>SUMIF(SmtRes!AQ1232:'SmtRes'!AQ1239,"=1",SmtRes!CW1232:'SmtRes'!CW1239)</f>
        <v>0.23799999999999999</v>
      </c>
      <c r="W1039">
        <f t="shared" si="574"/>
        <v>0</v>
      </c>
      <c r="X1039">
        <f t="shared" si="575"/>
        <v>2858.06</v>
      </c>
      <c r="Y1039">
        <f t="shared" si="576"/>
        <v>1502.69</v>
      </c>
      <c r="AA1039">
        <v>61617792</v>
      </c>
      <c r="AB1039">
        <f t="shared" si="577"/>
        <v>6328.0037000000002</v>
      </c>
      <c r="AC1039">
        <f>ROUND((SUM(SmtRes!BQ1232:'SmtRes'!BQ1239)),6)</f>
        <v>1924.2795000000001</v>
      </c>
      <c r="AD1039">
        <f>ROUND((((SUM(SmtRes!BR1232:'SmtRes'!BR1239))-(SUM(SmtRes!BS1232:'SmtRes'!BS1239)))+AE1039),6)</f>
        <v>371.73770000000002</v>
      </c>
      <c r="AE1039">
        <f>ROUND((SUM(SmtRes!BS1232:'SmtRes'!BS1239)),6)</f>
        <v>177.23349999999999</v>
      </c>
      <c r="AF1039">
        <f>ROUND((SUM(SmtRes!BT1232:'SmtRes'!BT1239)),6)</f>
        <v>4031.9865</v>
      </c>
      <c r="AG1039">
        <f t="shared" si="578"/>
        <v>0</v>
      </c>
      <c r="AH1039">
        <f>(SUM(SmtRes!BU1232:'SmtRes'!BU1239))</f>
        <v>9.27</v>
      </c>
      <c r="AI1039">
        <f>(SUM(SmtRes!BV1232:'SmtRes'!BV1239))</f>
        <v>0.34</v>
      </c>
      <c r="AJ1039">
        <f t="shared" si="579"/>
        <v>0</v>
      </c>
      <c r="AK1039">
        <v>6505.2371999999996</v>
      </c>
      <c r="AL1039">
        <v>1924.2794999999999</v>
      </c>
      <c r="AM1039">
        <v>371.73770000000007</v>
      </c>
      <c r="AN1039">
        <v>177.23350000000002</v>
      </c>
      <c r="AO1039">
        <v>4031.9864999999995</v>
      </c>
      <c r="AP1039">
        <v>0</v>
      </c>
      <c r="AQ1039">
        <v>9.27</v>
      </c>
      <c r="AR1039">
        <v>0.34</v>
      </c>
      <c r="AS1039">
        <v>0</v>
      </c>
      <c r="AT1039">
        <v>97</v>
      </c>
      <c r="AU1039">
        <v>51</v>
      </c>
      <c r="AV1039">
        <v>1</v>
      </c>
      <c r="AW1039">
        <v>1</v>
      </c>
      <c r="AZ1039">
        <v>1</v>
      </c>
      <c r="BA1039">
        <v>1</v>
      </c>
      <c r="BB1039">
        <v>1</v>
      </c>
      <c r="BC1039">
        <v>1</v>
      </c>
      <c r="BD1039" t="s">
        <v>3</v>
      </c>
      <c r="BE1039" t="s">
        <v>3</v>
      </c>
      <c r="BF1039" t="s">
        <v>3</v>
      </c>
      <c r="BG1039" t="s">
        <v>3</v>
      </c>
      <c r="BH1039">
        <v>0</v>
      </c>
      <c r="BI1039">
        <v>2</v>
      </c>
      <c r="BJ1039" t="s">
        <v>74</v>
      </c>
      <c r="BM1039">
        <v>108001</v>
      </c>
      <c r="BN1039">
        <v>0</v>
      </c>
      <c r="BO1039" t="s">
        <v>3</v>
      </c>
      <c r="BP1039">
        <v>0</v>
      </c>
      <c r="BQ1039">
        <v>3</v>
      </c>
      <c r="BR1039">
        <v>0</v>
      </c>
      <c r="BS1039">
        <v>1</v>
      </c>
      <c r="BT1039">
        <v>1</v>
      </c>
      <c r="BU1039">
        <v>1</v>
      </c>
      <c r="BV1039">
        <v>1</v>
      </c>
      <c r="BW1039">
        <v>1</v>
      </c>
      <c r="BX1039">
        <v>1</v>
      </c>
      <c r="BY1039" t="s">
        <v>3</v>
      </c>
      <c r="BZ1039">
        <v>97</v>
      </c>
      <c r="CA1039">
        <v>51</v>
      </c>
      <c r="CB1039" t="s">
        <v>3</v>
      </c>
      <c r="CE1039">
        <v>0</v>
      </c>
      <c r="CF1039">
        <v>0</v>
      </c>
      <c r="CG1039">
        <v>0</v>
      </c>
      <c r="CM1039">
        <v>0</v>
      </c>
      <c r="CN1039" t="s">
        <v>3</v>
      </c>
      <c r="CO1039">
        <v>0</v>
      </c>
      <c r="CP1039">
        <f t="shared" si="580"/>
        <v>4745.8</v>
      </c>
      <c r="CQ1039">
        <f>SUMIF(SmtRes!AQ1232:'SmtRes'!AQ1239,"=1",SmtRes!AA1232:'SmtRes'!AA1239)</f>
        <v>1205.48</v>
      </c>
      <c r="CR1039">
        <f>SUMIF(SmtRes!AQ1232:'SmtRes'!AQ1239,"=1",SmtRes!AB1232:'SmtRes'!AB1239)</f>
        <v>1979.1499999999999</v>
      </c>
      <c r="CS1039">
        <f>SUMIF(SmtRes!AQ1232:'SmtRes'!AQ1239,"=1",SmtRes!AC1232:'SmtRes'!AC1239)</f>
        <v>1042.55</v>
      </c>
      <c r="CT1039">
        <f>SUMIF(SmtRes!AQ1232:'SmtRes'!AQ1239,"=1",SmtRes!AD1232:'SmtRes'!AD1239)</f>
        <v>434.95</v>
      </c>
      <c r="CU1039">
        <f t="shared" si="581"/>
        <v>0</v>
      </c>
      <c r="CV1039">
        <f>SUMIF(SmtRes!AQ1232:'SmtRes'!AQ1239,"=1",SmtRes!BU1232:'SmtRes'!BU1239)</f>
        <v>9.27</v>
      </c>
      <c r="CW1039">
        <f>SUMIF(SmtRes!AQ1232:'SmtRes'!AQ1239,"=1",SmtRes!BV1232:'SmtRes'!BV1239)</f>
        <v>0.34</v>
      </c>
      <c r="CX1039">
        <f t="shared" si="582"/>
        <v>0</v>
      </c>
      <c r="CY1039">
        <f t="shared" si="583"/>
        <v>2858.0564999999997</v>
      </c>
      <c r="CZ1039">
        <f t="shared" si="584"/>
        <v>1502.6894999999997</v>
      </c>
      <c r="DC1039" t="s">
        <v>3</v>
      </c>
      <c r="DD1039" t="s">
        <v>3</v>
      </c>
      <c r="DE1039" t="s">
        <v>3</v>
      </c>
      <c r="DF1039" t="s">
        <v>3</v>
      </c>
      <c r="DG1039" t="s">
        <v>3</v>
      </c>
      <c r="DH1039" t="s">
        <v>3</v>
      </c>
      <c r="DI1039" t="s">
        <v>3</v>
      </c>
      <c r="DJ1039" t="s">
        <v>3</v>
      </c>
      <c r="DK1039" t="s">
        <v>3</v>
      </c>
      <c r="DL1039" t="s">
        <v>3</v>
      </c>
      <c r="DM1039" t="s">
        <v>3</v>
      </c>
      <c r="DN1039">
        <v>0</v>
      </c>
      <c r="DO1039">
        <v>0</v>
      </c>
      <c r="DP1039">
        <v>1</v>
      </c>
      <c r="DQ1039">
        <v>1</v>
      </c>
      <c r="DU1039">
        <v>1013</v>
      </c>
      <c r="DV1039" t="s">
        <v>73</v>
      </c>
      <c r="DW1039" t="s">
        <v>73</v>
      </c>
      <c r="DX1039">
        <v>1</v>
      </c>
      <c r="DZ1039" t="s">
        <v>3</v>
      </c>
      <c r="EA1039" t="s">
        <v>3</v>
      </c>
      <c r="EB1039" t="s">
        <v>3</v>
      </c>
      <c r="EC1039" t="s">
        <v>3</v>
      </c>
      <c r="EE1039">
        <v>58749376</v>
      </c>
      <c r="EF1039">
        <v>3</v>
      </c>
      <c r="EG1039" t="s">
        <v>52</v>
      </c>
      <c r="EH1039">
        <v>0</v>
      </c>
      <c r="EI1039" t="s">
        <v>3</v>
      </c>
      <c r="EJ1039">
        <v>2</v>
      </c>
      <c r="EK1039">
        <v>108001</v>
      </c>
      <c r="EL1039" t="s">
        <v>53</v>
      </c>
      <c r="EM1039" t="s">
        <v>54</v>
      </c>
      <c r="EO1039" t="s">
        <v>3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9.27</v>
      </c>
      <c r="EX1039">
        <v>0.34</v>
      </c>
      <c r="EY1039">
        <v>0</v>
      </c>
      <c r="FQ1039">
        <v>0</v>
      </c>
      <c r="FR1039">
        <f t="shared" si="585"/>
        <v>0</v>
      </c>
      <c r="FS1039">
        <v>0</v>
      </c>
      <c r="FX1039">
        <v>97</v>
      </c>
      <c r="FY1039">
        <v>51</v>
      </c>
      <c r="GA1039" t="s">
        <v>3</v>
      </c>
      <c r="GD1039">
        <v>1</v>
      </c>
      <c r="GF1039">
        <v>2104746302</v>
      </c>
      <c r="GG1039">
        <v>2</v>
      </c>
      <c r="GH1039">
        <v>1</v>
      </c>
      <c r="GI1039">
        <v>-2</v>
      </c>
      <c r="GJ1039">
        <v>0</v>
      </c>
      <c r="GK1039">
        <v>0</v>
      </c>
      <c r="GL1039">
        <f t="shared" si="586"/>
        <v>0</v>
      </c>
      <c r="GM1039">
        <f t="shared" si="587"/>
        <v>9106.5499999999993</v>
      </c>
      <c r="GN1039">
        <f t="shared" si="588"/>
        <v>0</v>
      </c>
      <c r="GO1039">
        <f t="shared" si="589"/>
        <v>9106.5499999999993</v>
      </c>
      <c r="GP1039">
        <f t="shared" si="590"/>
        <v>0</v>
      </c>
      <c r="GR1039">
        <v>0</v>
      </c>
      <c r="GS1039">
        <v>3</v>
      </c>
      <c r="GT1039">
        <v>0</v>
      </c>
      <c r="GU1039" t="s">
        <v>3</v>
      </c>
      <c r="GV1039">
        <f t="shared" si="591"/>
        <v>0</v>
      </c>
      <c r="GW1039">
        <v>1</v>
      </c>
      <c r="GX1039">
        <f t="shared" si="592"/>
        <v>0</v>
      </c>
      <c r="HA1039">
        <v>0</v>
      </c>
      <c r="HB1039">
        <v>0</v>
      </c>
      <c r="HC1039">
        <f t="shared" si="593"/>
        <v>0</v>
      </c>
      <c r="HE1039" t="s">
        <v>3</v>
      </c>
      <c r="HF1039" t="s">
        <v>3</v>
      </c>
      <c r="HM1039" t="s">
        <v>3</v>
      </c>
      <c r="HN1039" t="s">
        <v>56</v>
      </c>
      <c r="HO1039" t="s">
        <v>57</v>
      </c>
      <c r="HP1039" t="s">
        <v>53</v>
      </c>
      <c r="HQ1039" t="s">
        <v>53</v>
      </c>
      <c r="IK1039">
        <v>0</v>
      </c>
    </row>
    <row r="1040" spans="1:245" x14ac:dyDescent="0.2">
      <c r="A1040">
        <v>17</v>
      </c>
      <c r="B1040">
        <v>0</v>
      </c>
      <c r="C1040">
        <f>ROW(SmtRes!A1247)</f>
        <v>1247</v>
      </c>
      <c r="D1040">
        <f>ROW(EtalonRes!A1263)</f>
        <v>1263</v>
      </c>
      <c r="E1040" t="s">
        <v>207</v>
      </c>
      <c r="F1040" t="s">
        <v>76</v>
      </c>
      <c r="G1040" t="s">
        <v>173</v>
      </c>
      <c r="H1040" t="s">
        <v>73</v>
      </c>
      <c r="I1040">
        <f>ROUND(6/10,7)</f>
        <v>0.6</v>
      </c>
      <c r="J1040">
        <v>0</v>
      </c>
      <c r="K1040">
        <f>ROUND(6/10,7)</f>
        <v>0.6</v>
      </c>
      <c r="O1040">
        <f t="shared" si="572"/>
        <v>4774.55</v>
      </c>
      <c r="P1040">
        <f>SUMIF(SmtRes!AQ1240:'SmtRes'!AQ1247,"=1",SmtRes!DF1240:'SmtRes'!DF1247)</f>
        <v>1577.45</v>
      </c>
      <c r="Q1040">
        <f>SUMIF(SmtRes!AQ1240:'SmtRes'!AQ1247,"=1",SmtRes!DG1240:'SmtRes'!DG1247)</f>
        <v>340.21000000000004</v>
      </c>
      <c r="R1040">
        <f>SUMIF(SmtRes!AQ1240:'SmtRes'!AQ1247,"=1",SmtRes!DH1240:'SmtRes'!DH1247)</f>
        <v>168.89999999999998</v>
      </c>
      <c r="S1040">
        <f>SUMIF(SmtRes!AQ1240:'SmtRes'!AQ1247,"=1",SmtRes!DI1240:'SmtRes'!DI1247)</f>
        <v>2687.99</v>
      </c>
      <c r="T1040">
        <f t="shared" si="573"/>
        <v>0</v>
      </c>
      <c r="U1040">
        <f>SUMIF(SmtRes!AQ1240:'SmtRes'!AQ1247,"=1",SmtRes!CV1240:'SmtRes'!CV1247)</f>
        <v>6.18</v>
      </c>
      <c r="V1040">
        <f>SUMIF(SmtRes!AQ1240:'SmtRes'!AQ1247,"=1",SmtRes!CW1240:'SmtRes'!CW1247)</f>
        <v>0.32400000000000001</v>
      </c>
      <c r="W1040">
        <f t="shared" si="574"/>
        <v>0</v>
      </c>
      <c r="X1040">
        <f t="shared" si="575"/>
        <v>2771.18</v>
      </c>
      <c r="Y1040">
        <f t="shared" si="576"/>
        <v>1457.01</v>
      </c>
      <c r="AA1040">
        <v>61617792</v>
      </c>
      <c r="AB1040">
        <f t="shared" si="577"/>
        <v>7346.8023000000003</v>
      </c>
      <c r="AC1040">
        <f>ROUND((SUM(SmtRes!BQ1240:'SmtRes'!BQ1247)),6)</f>
        <v>2299.7975999999999</v>
      </c>
      <c r="AD1040">
        <f>ROUND((((SUM(SmtRes!BR1240:'SmtRes'!BR1247))-(SUM(SmtRes!BS1240:'SmtRes'!BS1247)))+AE1040),6)</f>
        <v>567.01969999999994</v>
      </c>
      <c r="AE1040">
        <f>ROUND((SUM(SmtRes!BS1240:'SmtRes'!BS1247)),6)</f>
        <v>281.48849999999999</v>
      </c>
      <c r="AF1040">
        <f>ROUND((SUM(SmtRes!BT1240:'SmtRes'!BT1247)),6)</f>
        <v>4479.9849999999997</v>
      </c>
      <c r="AG1040">
        <f t="shared" si="578"/>
        <v>0</v>
      </c>
      <c r="AH1040">
        <f>(SUM(SmtRes!BU1240:'SmtRes'!BU1247))</f>
        <v>10.3</v>
      </c>
      <c r="AI1040">
        <f>(SUM(SmtRes!BV1240:'SmtRes'!BV1247))</f>
        <v>0.54</v>
      </c>
      <c r="AJ1040">
        <f t="shared" si="579"/>
        <v>0</v>
      </c>
      <c r="AK1040">
        <v>7628.2908000000007</v>
      </c>
      <c r="AL1040">
        <v>2299.7975999999999</v>
      </c>
      <c r="AM1040">
        <v>567.01969999999994</v>
      </c>
      <c r="AN1040">
        <v>281.48849999999999</v>
      </c>
      <c r="AO1040">
        <v>4479.9850000000006</v>
      </c>
      <c r="AP1040">
        <v>0</v>
      </c>
      <c r="AQ1040">
        <v>10.3</v>
      </c>
      <c r="AR1040">
        <v>0.54</v>
      </c>
      <c r="AS1040">
        <v>0</v>
      </c>
      <c r="AT1040">
        <v>97</v>
      </c>
      <c r="AU1040">
        <v>51</v>
      </c>
      <c r="AV1040">
        <v>1</v>
      </c>
      <c r="AW1040">
        <v>1</v>
      </c>
      <c r="AZ1040">
        <v>1</v>
      </c>
      <c r="BA1040">
        <v>1</v>
      </c>
      <c r="BB1040">
        <v>1</v>
      </c>
      <c r="BC1040">
        <v>1</v>
      </c>
      <c r="BD1040" t="s">
        <v>3</v>
      </c>
      <c r="BE1040" t="s">
        <v>3</v>
      </c>
      <c r="BF1040" t="s">
        <v>3</v>
      </c>
      <c r="BG1040" t="s">
        <v>3</v>
      </c>
      <c r="BH1040">
        <v>0</v>
      </c>
      <c r="BI1040">
        <v>2</v>
      </c>
      <c r="BJ1040" t="s">
        <v>78</v>
      </c>
      <c r="BM1040">
        <v>108001</v>
      </c>
      <c r="BN1040">
        <v>0</v>
      </c>
      <c r="BO1040" t="s">
        <v>3</v>
      </c>
      <c r="BP1040">
        <v>0</v>
      </c>
      <c r="BQ1040">
        <v>3</v>
      </c>
      <c r="BR1040">
        <v>0</v>
      </c>
      <c r="BS1040">
        <v>1</v>
      </c>
      <c r="BT1040">
        <v>1</v>
      </c>
      <c r="BU1040">
        <v>1</v>
      </c>
      <c r="BV1040">
        <v>1</v>
      </c>
      <c r="BW1040">
        <v>1</v>
      </c>
      <c r="BX1040">
        <v>1</v>
      </c>
      <c r="BY1040" t="s">
        <v>3</v>
      </c>
      <c r="BZ1040">
        <v>97</v>
      </c>
      <c r="CA1040">
        <v>51</v>
      </c>
      <c r="CB1040" t="s">
        <v>3</v>
      </c>
      <c r="CE1040">
        <v>0</v>
      </c>
      <c r="CF1040">
        <v>0</v>
      </c>
      <c r="CG1040">
        <v>0</v>
      </c>
      <c r="CM1040">
        <v>0</v>
      </c>
      <c r="CN1040" t="s">
        <v>3</v>
      </c>
      <c r="CO1040">
        <v>0</v>
      </c>
      <c r="CP1040">
        <f t="shared" si="580"/>
        <v>4774.5499999999993</v>
      </c>
      <c r="CQ1040">
        <f>SUMIF(SmtRes!AQ1240:'SmtRes'!AQ1247,"=1",SmtRes!AA1240:'SmtRes'!AA1247)</f>
        <v>1205.48</v>
      </c>
      <c r="CR1040">
        <f>SUMIF(SmtRes!AQ1240:'SmtRes'!AQ1247,"=1",SmtRes!AB1240:'SmtRes'!AB1247)</f>
        <v>1979.1499999999999</v>
      </c>
      <c r="CS1040">
        <f>SUMIF(SmtRes!AQ1240:'SmtRes'!AQ1247,"=1",SmtRes!AC1240:'SmtRes'!AC1247)</f>
        <v>1042.55</v>
      </c>
      <c r="CT1040">
        <f>SUMIF(SmtRes!AQ1240:'SmtRes'!AQ1247,"=1",SmtRes!AD1240:'SmtRes'!AD1247)</f>
        <v>434.95</v>
      </c>
      <c r="CU1040">
        <f t="shared" si="581"/>
        <v>0</v>
      </c>
      <c r="CV1040">
        <f>SUMIF(SmtRes!AQ1240:'SmtRes'!AQ1247,"=1",SmtRes!BU1240:'SmtRes'!BU1247)</f>
        <v>10.3</v>
      </c>
      <c r="CW1040">
        <f>SUMIF(SmtRes!AQ1240:'SmtRes'!AQ1247,"=1",SmtRes!BV1240:'SmtRes'!BV1247)</f>
        <v>0.54</v>
      </c>
      <c r="CX1040">
        <f t="shared" si="582"/>
        <v>0</v>
      </c>
      <c r="CY1040">
        <f t="shared" si="583"/>
        <v>2771.1833000000001</v>
      </c>
      <c r="CZ1040">
        <f t="shared" si="584"/>
        <v>1457.0138999999999</v>
      </c>
      <c r="DC1040" t="s">
        <v>3</v>
      </c>
      <c r="DD1040" t="s">
        <v>3</v>
      </c>
      <c r="DE1040" t="s">
        <v>3</v>
      </c>
      <c r="DF1040" t="s">
        <v>3</v>
      </c>
      <c r="DG1040" t="s">
        <v>3</v>
      </c>
      <c r="DH1040" t="s">
        <v>3</v>
      </c>
      <c r="DI1040" t="s">
        <v>3</v>
      </c>
      <c r="DJ1040" t="s">
        <v>3</v>
      </c>
      <c r="DK1040" t="s">
        <v>3</v>
      </c>
      <c r="DL1040" t="s">
        <v>3</v>
      </c>
      <c r="DM1040" t="s">
        <v>3</v>
      </c>
      <c r="DN1040">
        <v>0</v>
      </c>
      <c r="DO1040">
        <v>0</v>
      </c>
      <c r="DP1040">
        <v>1</v>
      </c>
      <c r="DQ1040">
        <v>1</v>
      </c>
      <c r="DU1040">
        <v>1013</v>
      </c>
      <c r="DV1040" t="s">
        <v>73</v>
      </c>
      <c r="DW1040" t="s">
        <v>73</v>
      </c>
      <c r="DX1040">
        <v>1</v>
      </c>
      <c r="DZ1040" t="s">
        <v>3</v>
      </c>
      <c r="EA1040" t="s">
        <v>3</v>
      </c>
      <c r="EB1040" t="s">
        <v>3</v>
      </c>
      <c r="EC1040" t="s">
        <v>3</v>
      </c>
      <c r="EE1040">
        <v>58749376</v>
      </c>
      <c r="EF1040">
        <v>3</v>
      </c>
      <c r="EG1040" t="s">
        <v>52</v>
      </c>
      <c r="EH1040">
        <v>0</v>
      </c>
      <c r="EI1040" t="s">
        <v>3</v>
      </c>
      <c r="EJ1040">
        <v>2</v>
      </c>
      <c r="EK1040">
        <v>108001</v>
      </c>
      <c r="EL1040" t="s">
        <v>53</v>
      </c>
      <c r="EM1040" t="s">
        <v>54</v>
      </c>
      <c r="EO1040" t="s">
        <v>3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0</v>
      </c>
      <c r="EW1040">
        <v>10.3</v>
      </c>
      <c r="EX1040">
        <v>0.54</v>
      </c>
      <c r="EY1040">
        <v>0</v>
      </c>
      <c r="FQ1040">
        <v>0</v>
      </c>
      <c r="FR1040">
        <f t="shared" si="585"/>
        <v>0</v>
      </c>
      <c r="FS1040">
        <v>0</v>
      </c>
      <c r="FX1040">
        <v>97</v>
      </c>
      <c r="FY1040">
        <v>51</v>
      </c>
      <c r="GA1040" t="s">
        <v>3</v>
      </c>
      <c r="GD1040">
        <v>1</v>
      </c>
      <c r="GF1040">
        <v>-205421169</v>
      </c>
      <c r="GG1040">
        <v>2</v>
      </c>
      <c r="GH1040">
        <v>1</v>
      </c>
      <c r="GI1040">
        <v>-2</v>
      </c>
      <c r="GJ1040">
        <v>0</v>
      </c>
      <c r="GK1040">
        <v>0</v>
      </c>
      <c r="GL1040">
        <f t="shared" si="586"/>
        <v>0</v>
      </c>
      <c r="GM1040">
        <f t="shared" si="587"/>
        <v>9002.74</v>
      </c>
      <c r="GN1040">
        <f t="shared" si="588"/>
        <v>0</v>
      </c>
      <c r="GO1040">
        <f t="shared" si="589"/>
        <v>9002.74</v>
      </c>
      <c r="GP1040">
        <f t="shared" si="590"/>
        <v>0</v>
      </c>
      <c r="GR1040">
        <v>0</v>
      </c>
      <c r="GS1040">
        <v>3</v>
      </c>
      <c r="GT1040">
        <v>0</v>
      </c>
      <c r="GU1040" t="s">
        <v>3</v>
      </c>
      <c r="GV1040">
        <f t="shared" si="591"/>
        <v>0</v>
      </c>
      <c r="GW1040">
        <v>1</v>
      </c>
      <c r="GX1040">
        <f t="shared" si="592"/>
        <v>0</v>
      </c>
      <c r="HA1040">
        <v>0</v>
      </c>
      <c r="HB1040">
        <v>0</v>
      </c>
      <c r="HC1040">
        <f t="shared" si="593"/>
        <v>0</v>
      </c>
      <c r="HE1040" t="s">
        <v>3</v>
      </c>
      <c r="HF1040" t="s">
        <v>3</v>
      </c>
      <c r="HM1040" t="s">
        <v>3</v>
      </c>
      <c r="HN1040" t="s">
        <v>56</v>
      </c>
      <c r="HO1040" t="s">
        <v>57</v>
      </c>
      <c r="HP1040" t="s">
        <v>53</v>
      </c>
      <c r="HQ1040" t="s">
        <v>53</v>
      </c>
      <c r="IK1040">
        <v>0</v>
      </c>
    </row>
    <row r="1041" spans="1:245" x14ac:dyDescent="0.2">
      <c r="A1041">
        <v>17</v>
      </c>
      <c r="B1041">
        <v>0</v>
      </c>
      <c r="C1041">
        <f>ROW(SmtRes!A1256)</f>
        <v>1256</v>
      </c>
      <c r="D1041">
        <f>ROW(EtalonRes!A1272)</f>
        <v>1272</v>
      </c>
      <c r="E1041" t="s">
        <v>211</v>
      </c>
      <c r="F1041" t="s">
        <v>80</v>
      </c>
      <c r="G1041" t="s">
        <v>175</v>
      </c>
      <c r="H1041" t="s">
        <v>82</v>
      </c>
      <c r="I1041">
        <f>ROUND(40/100,7)</f>
        <v>0.4</v>
      </c>
      <c r="J1041">
        <v>0</v>
      </c>
      <c r="K1041">
        <f>ROUND(40/100,7)</f>
        <v>0.4</v>
      </c>
      <c r="O1041">
        <f t="shared" si="572"/>
        <v>4664.97</v>
      </c>
      <c r="P1041">
        <f>SUMIF(SmtRes!AQ1248:'SmtRes'!AQ1256,"=1",SmtRes!DF1248:'SmtRes'!DF1256)</f>
        <v>1140.23</v>
      </c>
      <c r="Q1041">
        <f>SUMIF(SmtRes!AQ1248:'SmtRes'!AQ1256,"=1",SmtRes!DG1248:'SmtRes'!DG1256)</f>
        <v>210.2</v>
      </c>
      <c r="R1041">
        <f>SUMIF(SmtRes!AQ1248:'SmtRes'!AQ1256,"=1",SmtRes!DH1248:'SmtRes'!DH1256)</f>
        <v>95.91</v>
      </c>
      <c r="S1041">
        <f>SUMIF(SmtRes!AQ1248:'SmtRes'!AQ1256,"=1",SmtRes!DI1248:'SmtRes'!DI1256)</f>
        <v>3218.63</v>
      </c>
      <c r="T1041">
        <f t="shared" si="573"/>
        <v>0</v>
      </c>
      <c r="U1041">
        <f>SUMIF(SmtRes!AQ1248:'SmtRes'!AQ1256,"=1",SmtRes!CV1248:'SmtRes'!CV1256)</f>
        <v>7.4</v>
      </c>
      <c r="V1041">
        <f>SUMIF(SmtRes!AQ1248:'SmtRes'!AQ1256,"=1",SmtRes!CW1248:'SmtRes'!CW1256)</f>
        <v>0.184</v>
      </c>
      <c r="W1041">
        <f t="shared" si="574"/>
        <v>0</v>
      </c>
      <c r="X1041">
        <f t="shared" si="575"/>
        <v>3215.1</v>
      </c>
      <c r="Y1041">
        <f t="shared" si="576"/>
        <v>1690.42</v>
      </c>
      <c r="AA1041">
        <v>61617792</v>
      </c>
      <c r="AB1041">
        <f t="shared" si="577"/>
        <v>11106.13932</v>
      </c>
      <c r="AC1041">
        <f>ROUND((SUM(SmtRes!BQ1248:'SmtRes'!BQ1256)),6)</f>
        <v>2534.05872</v>
      </c>
      <c r="AD1041">
        <f>ROUND((((SUM(SmtRes!BR1248:'SmtRes'!BR1256))-(SUM(SmtRes!BS1248:'SmtRes'!BS1256)))+AE1041),6)</f>
        <v>525.50559999999996</v>
      </c>
      <c r="AE1041">
        <f>ROUND((SUM(SmtRes!BS1248:'SmtRes'!BS1256)),6)</f>
        <v>239.78649999999999</v>
      </c>
      <c r="AF1041">
        <f>ROUND((SUM(SmtRes!BT1248:'SmtRes'!BT1256)),6)</f>
        <v>8046.5749999999998</v>
      </c>
      <c r="AG1041">
        <f t="shared" si="578"/>
        <v>0</v>
      </c>
      <c r="AH1041">
        <f>(SUM(SmtRes!BU1248:'SmtRes'!BU1256))</f>
        <v>18.5</v>
      </c>
      <c r="AI1041">
        <f>(SUM(SmtRes!BV1248:'SmtRes'!BV1256))</f>
        <v>0.46</v>
      </c>
      <c r="AJ1041">
        <f t="shared" si="579"/>
        <v>0</v>
      </c>
      <c r="AK1041">
        <v>11345.92582</v>
      </c>
      <c r="AL1041">
        <v>2534.05872</v>
      </c>
      <c r="AM1041">
        <v>525.50559999999996</v>
      </c>
      <c r="AN1041">
        <v>239.78649999999999</v>
      </c>
      <c r="AO1041">
        <v>8046.5749999999998</v>
      </c>
      <c r="AP1041">
        <v>0</v>
      </c>
      <c r="AQ1041">
        <v>18.5</v>
      </c>
      <c r="AR1041">
        <v>0.46</v>
      </c>
      <c r="AS1041">
        <v>0</v>
      </c>
      <c r="AT1041">
        <v>97</v>
      </c>
      <c r="AU1041">
        <v>51</v>
      </c>
      <c r="AV1041">
        <v>1</v>
      </c>
      <c r="AW1041">
        <v>1</v>
      </c>
      <c r="AZ1041">
        <v>1</v>
      </c>
      <c r="BA1041">
        <v>1</v>
      </c>
      <c r="BB1041">
        <v>1</v>
      </c>
      <c r="BC1041">
        <v>1</v>
      </c>
      <c r="BD1041" t="s">
        <v>3</v>
      </c>
      <c r="BE1041" t="s">
        <v>3</v>
      </c>
      <c r="BF1041" t="s">
        <v>3</v>
      </c>
      <c r="BG1041" t="s">
        <v>3</v>
      </c>
      <c r="BH1041">
        <v>0</v>
      </c>
      <c r="BI1041">
        <v>2</v>
      </c>
      <c r="BJ1041" t="s">
        <v>83</v>
      </c>
      <c r="BM1041">
        <v>108001</v>
      </c>
      <c r="BN1041">
        <v>0</v>
      </c>
      <c r="BO1041" t="s">
        <v>3</v>
      </c>
      <c r="BP1041">
        <v>0</v>
      </c>
      <c r="BQ1041">
        <v>3</v>
      </c>
      <c r="BR1041">
        <v>0</v>
      </c>
      <c r="BS1041">
        <v>1</v>
      </c>
      <c r="BT1041">
        <v>1</v>
      </c>
      <c r="BU1041">
        <v>1</v>
      </c>
      <c r="BV1041">
        <v>1</v>
      </c>
      <c r="BW1041">
        <v>1</v>
      </c>
      <c r="BX1041">
        <v>1</v>
      </c>
      <c r="BY1041" t="s">
        <v>3</v>
      </c>
      <c r="BZ1041">
        <v>97</v>
      </c>
      <c r="CA1041">
        <v>51</v>
      </c>
      <c r="CB1041" t="s">
        <v>3</v>
      </c>
      <c r="CE1041">
        <v>0</v>
      </c>
      <c r="CF1041">
        <v>0</v>
      </c>
      <c r="CG1041">
        <v>0</v>
      </c>
      <c r="CM1041">
        <v>0</v>
      </c>
      <c r="CN1041" t="s">
        <v>3</v>
      </c>
      <c r="CO1041">
        <v>0</v>
      </c>
      <c r="CP1041">
        <f t="shared" si="580"/>
        <v>4664.97</v>
      </c>
      <c r="CQ1041">
        <f>SUMIF(SmtRes!AQ1248:'SmtRes'!AQ1256,"=1",SmtRes!AA1248:'SmtRes'!AA1256)</f>
        <v>59993.41</v>
      </c>
      <c r="CR1041">
        <f>SUMIF(SmtRes!AQ1248:'SmtRes'!AQ1256,"=1",SmtRes!AB1248:'SmtRes'!AB1256)</f>
        <v>1979.1499999999999</v>
      </c>
      <c r="CS1041">
        <f>SUMIF(SmtRes!AQ1248:'SmtRes'!AQ1256,"=1",SmtRes!AC1248:'SmtRes'!AC1256)</f>
        <v>1042.55</v>
      </c>
      <c r="CT1041">
        <f>SUMIF(SmtRes!AQ1248:'SmtRes'!AQ1256,"=1",SmtRes!AD1248:'SmtRes'!AD1256)</f>
        <v>434.95</v>
      </c>
      <c r="CU1041">
        <f t="shared" si="581"/>
        <v>0</v>
      </c>
      <c r="CV1041">
        <f>SUMIF(SmtRes!AQ1248:'SmtRes'!AQ1256,"=1",SmtRes!BU1248:'SmtRes'!BU1256)</f>
        <v>18.5</v>
      </c>
      <c r="CW1041">
        <f>SUMIF(SmtRes!AQ1248:'SmtRes'!AQ1256,"=1",SmtRes!BV1248:'SmtRes'!BV1256)</f>
        <v>0.46</v>
      </c>
      <c r="CX1041">
        <f t="shared" si="582"/>
        <v>0</v>
      </c>
      <c r="CY1041">
        <f t="shared" si="583"/>
        <v>3215.1037999999999</v>
      </c>
      <c r="CZ1041">
        <f t="shared" si="584"/>
        <v>1690.4154000000001</v>
      </c>
      <c r="DC1041" t="s">
        <v>3</v>
      </c>
      <c r="DD1041" t="s">
        <v>3</v>
      </c>
      <c r="DE1041" t="s">
        <v>3</v>
      </c>
      <c r="DF1041" t="s">
        <v>3</v>
      </c>
      <c r="DG1041" t="s">
        <v>3</v>
      </c>
      <c r="DH1041" t="s">
        <v>3</v>
      </c>
      <c r="DI1041" t="s">
        <v>3</v>
      </c>
      <c r="DJ1041" t="s">
        <v>3</v>
      </c>
      <c r="DK1041" t="s">
        <v>3</v>
      </c>
      <c r="DL1041" t="s">
        <v>3</v>
      </c>
      <c r="DM1041" t="s">
        <v>3</v>
      </c>
      <c r="DN1041">
        <v>0</v>
      </c>
      <c r="DO1041">
        <v>0</v>
      </c>
      <c r="DP1041">
        <v>1</v>
      </c>
      <c r="DQ1041">
        <v>1</v>
      </c>
      <c r="DU1041">
        <v>1003</v>
      </c>
      <c r="DV1041" t="s">
        <v>82</v>
      </c>
      <c r="DW1041" t="s">
        <v>82</v>
      </c>
      <c r="DX1041">
        <v>100</v>
      </c>
      <c r="DZ1041" t="s">
        <v>3</v>
      </c>
      <c r="EA1041" t="s">
        <v>3</v>
      </c>
      <c r="EB1041" t="s">
        <v>3</v>
      </c>
      <c r="EC1041" t="s">
        <v>3</v>
      </c>
      <c r="EE1041">
        <v>58749376</v>
      </c>
      <c r="EF1041">
        <v>3</v>
      </c>
      <c r="EG1041" t="s">
        <v>52</v>
      </c>
      <c r="EH1041">
        <v>0</v>
      </c>
      <c r="EI1041" t="s">
        <v>3</v>
      </c>
      <c r="EJ1041">
        <v>2</v>
      </c>
      <c r="EK1041">
        <v>108001</v>
      </c>
      <c r="EL1041" t="s">
        <v>53</v>
      </c>
      <c r="EM1041" t="s">
        <v>54</v>
      </c>
      <c r="EO1041" t="s">
        <v>3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18.5</v>
      </c>
      <c r="EX1041">
        <v>0.46</v>
      </c>
      <c r="EY1041">
        <v>0</v>
      </c>
      <c r="FQ1041">
        <v>0</v>
      </c>
      <c r="FR1041">
        <f t="shared" si="585"/>
        <v>0</v>
      </c>
      <c r="FS1041">
        <v>0</v>
      </c>
      <c r="FX1041">
        <v>97</v>
      </c>
      <c r="FY1041">
        <v>51</v>
      </c>
      <c r="GA1041" t="s">
        <v>3</v>
      </c>
      <c r="GD1041">
        <v>1</v>
      </c>
      <c r="GF1041">
        <v>-736549301</v>
      </c>
      <c r="GG1041">
        <v>2</v>
      </c>
      <c r="GH1041">
        <v>1</v>
      </c>
      <c r="GI1041">
        <v>-2</v>
      </c>
      <c r="GJ1041">
        <v>0</v>
      </c>
      <c r="GK1041">
        <v>0</v>
      </c>
      <c r="GL1041">
        <f t="shared" si="586"/>
        <v>0</v>
      </c>
      <c r="GM1041">
        <f t="shared" si="587"/>
        <v>9570.49</v>
      </c>
      <c r="GN1041">
        <f t="shared" si="588"/>
        <v>0</v>
      </c>
      <c r="GO1041">
        <f t="shared" si="589"/>
        <v>9570.49</v>
      </c>
      <c r="GP1041">
        <f t="shared" si="590"/>
        <v>0</v>
      </c>
      <c r="GR1041">
        <v>0</v>
      </c>
      <c r="GS1041">
        <v>3</v>
      </c>
      <c r="GT1041">
        <v>0</v>
      </c>
      <c r="GU1041" t="s">
        <v>3</v>
      </c>
      <c r="GV1041">
        <f t="shared" si="591"/>
        <v>0</v>
      </c>
      <c r="GW1041">
        <v>1</v>
      </c>
      <c r="GX1041">
        <f t="shared" si="592"/>
        <v>0</v>
      </c>
      <c r="HA1041">
        <v>0</v>
      </c>
      <c r="HB1041">
        <v>0</v>
      </c>
      <c r="HC1041">
        <f t="shared" si="593"/>
        <v>0</v>
      </c>
      <c r="HE1041" t="s">
        <v>3</v>
      </c>
      <c r="HF1041" t="s">
        <v>3</v>
      </c>
      <c r="HM1041" t="s">
        <v>3</v>
      </c>
      <c r="HN1041" t="s">
        <v>56</v>
      </c>
      <c r="HO1041" t="s">
        <v>57</v>
      </c>
      <c r="HP1041" t="s">
        <v>53</v>
      </c>
      <c r="HQ1041" t="s">
        <v>53</v>
      </c>
      <c r="IK1041">
        <v>0</v>
      </c>
    </row>
    <row r="1043" spans="1:245" x14ac:dyDescent="0.2">
      <c r="A1043" s="2">
        <v>51</v>
      </c>
      <c r="B1043" s="2">
        <f>B1024</f>
        <v>0</v>
      </c>
      <c r="C1043" s="2">
        <f>A1024</f>
        <v>4</v>
      </c>
      <c r="D1043" s="2">
        <f>ROW(A1024)</f>
        <v>1024</v>
      </c>
      <c r="E1043" s="2"/>
      <c r="F1043" s="2" t="str">
        <f>IF(F1024&lt;&gt;"",F1024,"")</f>
        <v>Новый раздел</v>
      </c>
      <c r="G1043" s="2" t="str">
        <f>IF(G1024&lt;&gt;"",G1024,"")</f>
        <v>Монтажные работы</v>
      </c>
      <c r="H1043" s="2">
        <v>0</v>
      </c>
      <c r="I1043" s="2"/>
      <c r="J1043" s="2"/>
      <c r="K1043" s="2"/>
      <c r="L1043" s="2"/>
      <c r="M1043" s="2"/>
      <c r="N1043" s="2"/>
      <c r="O1043" s="2">
        <f t="shared" ref="O1043:T1043" si="594">ROUND(AB1043,2)</f>
        <v>121054.55</v>
      </c>
      <c r="P1043" s="2">
        <f t="shared" si="594"/>
        <v>6967.11</v>
      </c>
      <c r="Q1043" s="2">
        <f t="shared" si="594"/>
        <v>28434.720000000001</v>
      </c>
      <c r="R1043" s="2">
        <f t="shared" si="594"/>
        <v>14971.48</v>
      </c>
      <c r="S1043" s="2">
        <f t="shared" si="594"/>
        <v>70681.240000000005</v>
      </c>
      <c r="T1043" s="2">
        <f t="shared" si="594"/>
        <v>0</v>
      </c>
      <c r="U1043" s="2">
        <f>AH1043</f>
        <v>163.41812000000002</v>
      </c>
      <c r="V1043" s="2">
        <f>AI1043</f>
        <v>30.856960000000001</v>
      </c>
      <c r="W1043" s="2">
        <f>ROUND(AJ1043,2)</f>
        <v>0</v>
      </c>
      <c r="X1043" s="2">
        <f>ROUND(AK1043,2)</f>
        <v>86370.36</v>
      </c>
      <c r="Y1043" s="2">
        <f>ROUND(AL1043,2)</f>
        <v>48613.73</v>
      </c>
      <c r="Z1043" s="2"/>
      <c r="AA1043" s="2"/>
      <c r="AB1043" s="2">
        <f>ROUND(SUMIF(AA1028:AA1041,"=61617792",O1028:O1041),2)</f>
        <v>121054.55</v>
      </c>
      <c r="AC1043" s="2">
        <f>ROUND(SUMIF(AA1028:AA1041,"=61617792",P1028:P1041),2)</f>
        <v>6967.11</v>
      </c>
      <c r="AD1043" s="2">
        <f>ROUND(SUMIF(AA1028:AA1041,"=61617792",Q1028:Q1041),2)</f>
        <v>28434.720000000001</v>
      </c>
      <c r="AE1043" s="2">
        <f>ROUND(SUMIF(AA1028:AA1041,"=61617792",R1028:R1041),2)</f>
        <v>14971.48</v>
      </c>
      <c r="AF1043" s="2">
        <f>ROUND(SUMIF(AA1028:AA1041,"=61617792",S1028:S1041),2)</f>
        <v>70681.240000000005</v>
      </c>
      <c r="AG1043" s="2">
        <f>ROUND(SUMIF(AA1028:AA1041,"=61617792",T1028:T1041),2)</f>
        <v>0</v>
      </c>
      <c r="AH1043" s="2">
        <f>SUMIF(AA1028:AA1041,"=61617792",U1028:U1041)</f>
        <v>163.41812000000002</v>
      </c>
      <c r="AI1043" s="2">
        <f>SUMIF(AA1028:AA1041,"=61617792",V1028:V1041)</f>
        <v>30.856960000000001</v>
      </c>
      <c r="AJ1043" s="2">
        <f>ROUND(SUMIF(AA1028:AA1041,"=61617792",W1028:W1041),2)</f>
        <v>0</v>
      </c>
      <c r="AK1043" s="2">
        <f>ROUND(SUMIF(AA1028:AA1041,"=61617792",X1028:X1041),2)</f>
        <v>86370.36</v>
      </c>
      <c r="AL1043" s="2">
        <f>ROUND(SUMIF(AA1028:AA1041,"=61617792",Y1028:Y1041),2)</f>
        <v>48613.73</v>
      </c>
      <c r="AM1043" s="2"/>
      <c r="AN1043" s="2"/>
      <c r="AO1043" s="2">
        <f t="shared" ref="AO1043:BD1043" si="595">ROUND(BX1043,2)</f>
        <v>0</v>
      </c>
      <c r="AP1043" s="2">
        <f t="shared" si="595"/>
        <v>0</v>
      </c>
      <c r="AQ1043" s="2">
        <f t="shared" si="595"/>
        <v>0</v>
      </c>
      <c r="AR1043" s="2">
        <f t="shared" si="595"/>
        <v>256038.64</v>
      </c>
      <c r="AS1043" s="2">
        <f t="shared" si="595"/>
        <v>167752.98000000001</v>
      </c>
      <c r="AT1043" s="2">
        <f t="shared" si="595"/>
        <v>88285.66</v>
      </c>
      <c r="AU1043" s="2">
        <f t="shared" si="595"/>
        <v>0</v>
      </c>
      <c r="AV1043" s="2">
        <f t="shared" si="595"/>
        <v>6967.11</v>
      </c>
      <c r="AW1043" s="2">
        <f t="shared" si="595"/>
        <v>6967.11</v>
      </c>
      <c r="AX1043" s="2">
        <f t="shared" si="595"/>
        <v>0</v>
      </c>
      <c r="AY1043" s="2">
        <f t="shared" si="595"/>
        <v>6967.11</v>
      </c>
      <c r="AZ1043" s="2">
        <f t="shared" si="595"/>
        <v>0</v>
      </c>
      <c r="BA1043" s="2">
        <f t="shared" si="595"/>
        <v>0</v>
      </c>
      <c r="BB1043" s="2">
        <f t="shared" si="595"/>
        <v>0</v>
      </c>
      <c r="BC1043" s="2">
        <f t="shared" si="595"/>
        <v>0</v>
      </c>
      <c r="BD1043" s="2">
        <f t="shared" si="595"/>
        <v>0</v>
      </c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>
        <f>ROUND(SUMIF(AA1028:AA1041,"=61617792",FQ1028:FQ1041),2)</f>
        <v>0</v>
      </c>
      <c r="BY1043" s="2">
        <f>ROUND(SUMIF(AA1028:AA1041,"=61617792",FR1028:FR1041),2)</f>
        <v>0</v>
      </c>
      <c r="BZ1043" s="2">
        <f>ROUND(SUMIF(AA1028:AA1041,"=61617792",GL1028:GL1041),2)</f>
        <v>0</v>
      </c>
      <c r="CA1043" s="2">
        <f>ROUND(SUMIF(AA1028:AA1041,"=61617792",GM1028:GM1041),2)</f>
        <v>256038.64</v>
      </c>
      <c r="CB1043" s="2">
        <f>ROUND(SUMIF(AA1028:AA1041,"=61617792",GN1028:GN1041),2)</f>
        <v>167752.98000000001</v>
      </c>
      <c r="CC1043" s="2">
        <f>ROUND(SUMIF(AA1028:AA1041,"=61617792",GO1028:GO1041),2)</f>
        <v>88285.66</v>
      </c>
      <c r="CD1043" s="2">
        <f>ROUND(SUMIF(AA1028:AA1041,"=61617792",GP1028:GP1041),2)</f>
        <v>0</v>
      </c>
      <c r="CE1043" s="2">
        <f>AC1043-BX1043</f>
        <v>6967.11</v>
      </c>
      <c r="CF1043" s="2">
        <f>AC1043-BY1043</f>
        <v>6967.11</v>
      </c>
      <c r="CG1043" s="2">
        <f>BX1043-BZ1043</f>
        <v>0</v>
      </c>
      <c r="CH1043" s="2">
        <f>AC1043-BX1043-BY1043+BZ1043</f>
        <v>6967.11</v>
      </c>
      <c r="CI1043" s="2">
        <f>BY1043-BZ1043</f>
        <v>0</v>
      </c>
      <c r="CJ1043" s="2">
        <f>ROUND(SUMIF(AA1028:AA1041,"=61617792",GX1028:GX1041),2)</f>
        <v>0</v>
      </c>
      <c r="CK1043" s="2">
        <f>ROUND(SUMIF(AA1028:AA1041,"=61617792",GY1028:GY1041),2)</f>
        <v>0</v>
      </c>
      <c r="CL1043" s="2">
        <f>ROUND(SUMIF(AA1028:AA1041,"=61617792",GZ1028:GZ1041),2)</f>
        <v>0</v>
      </c>
      <c r="CM1043" s="2">
        <f>ROUND(SUMIF(AA1028:AA1041,"=61617792",HD1028:HD1041),2)</f>
        <v>0</v>
      </c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  <c r="CZ1043" s="2"/>
      <c r="DA1043" s="2"/>
      <c r="DB1043" s="2"/>
      <c r="DC1043" s="2"/>
      <c r="DD1043" s="2"/>
      <c r="DE1043" s="2"/>
      <c r="DF1043" s="2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>
        <v>0</v>
      </c>
    </row>
    <row r="1045" spans="1:245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201</v>
      </c>
      <c r="F1045" s="4">
        <f>ROUND(Source!O1043,O1045)</f>
        <v>121054.55</v>
      </c>
      <c r="G1045" s="4" t="s">
        <v>92</v>
      </c>
      <c r="H1045" s="4" t="s">
        <v>93</v>
      </c>
      <c r="I1045" s="4"/>
      <c r="J1045" s="4"/>
      <c r="K1045" s="4">
        <v>201</v>
      </c>
      <c r="L1045" s="4">
        <v>1</v>
      </c>
      <c r="M1045" s="4">
        <v>3</v>
      </c>
      <c r="N1045" s="4" t="s">
        <v>3</v>
      </c>
      <c r="O1045" s="4">
        <v>2</v>
      </c>
      <c r="P1045" s="4"/>
      <c r="Q1045" s="4"/>
      <c r="R1045" s="4"/>
      <c r="S1045" s="4"/>
      <c r="T1045" s="4"/>
      <c r="U1045" s="4"/>
      <c r="V1045" s="4"/>
      <c r="W1045" s="4">
        <v>121054.55</v>
      </c>
      <c r="X1045" s="4">
        <v>1</v>
      </c>
      <c r="Y1045" s="4">
        <v>121054.55</v>
      </c>
      <c r="Z1045" s="4"/>
      <c r="AA1045" s="4"/>
      <c r="AB1045" s="4"/>
    </row>
    <row r="1046" spans="1:245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202</v>
      </c>
      <c r="F1046" s="4">
        <f>ROUND(Source!P1043,O1046)</f>
        <v>6967.11</v>
      </c>
      <c r="G1046" s="4" t="s">
        <v>94</v>
      </c>
      <c r="H1046" s="4" t="s">
        <v>95</v>
      </c>
      <c r="I1046" s="4"/>
      <c r="J1046" s="4"/>
      <c r="K1046" s="4">
        <v>202</v>
      </c>
      <c r="L1046" s="4">
        <v>2</v>
      </c>
      <c r="M1046" s="4">
        <v>3</v>
      </c>
      <c r="N1046" s="4" t="s">
        <v>3</v>
      </c>
      <c r="O1046" s="4">
        <v>2</v>
      </c>
      <c r="P1046" s="4"/>
      <c r="Q1046" s="4"/>
      <c r="R1046" s="4"/>
      <c r="S1046" s="4"/>
      <c r="T1046" s="4"/>
      <c r="U1046" s="4"/>
      <c r="V1046" s="4"/>
      <c r="W1046" s="4">
        <v>6967.11</v>
      </c>
      <c r="X1046" s="4">
        <v>1</v>
      </c>
      <c r="Y1046" s="4">
        <v>6967.11</v>
      </c>
      <c r="Z1046" s="4"/>
      <c r="AA1046" s="4"/>
      <c r="AB1046" s="4"/>
    </row>
    <row r="1047" spans="1:245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222</v>
      </c>
      <c r="F1047" s="4">
        <f>ROUND(Source!AO1043,O1047)</f>
        <v>0</v>
      </c>
      <c r="G1047" s="4" t="s">
        <v>96</v>
      </c>
      <c r="H1047" s="4" t="s">
        <v>97</v>
      </c>
      <c r="I1047" s="4"/>
      <c r="J1047" s="4"/>
      <c r="K1047" s="4">
        <v>222</v>
      </c>
      <c r="L1047" s="4">
        <v>3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>
        <v>0</v>
      </c>
      <c r="X1047" s="4">
        <v>1</v>
      </c>
      <c r="Y1047" s="4">
        <v>0</v>
      </c>
      <c r="Z1047" s="4"/>
      <c r="AA1047" s="4"/>
      <c r="AB1047" s="4"/>
    </row>
    <row r="1048" spans="1:245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225</v>
      </c>
      <c r="F1048" s="4">
        <f>ROUND(Source!AV1043,O1048)</f>
        <v>6967.11</v>
      </c>
      <c r="G1048" s="4" t="s">
        <v>98</v>
      </c>
      <c r="H1048" s="4" t="s">
        <v>99</v>
      </c>
      <c r="I1048" s="4"/>
      <c r="J1048" s="4"/>
      <c r="K1048" s="4">
        <v>225</v>
      </c>
      <c r="L1048" s="4">
        <v>4</v>
      </c>
      <c r="M1048" s="4">
        <v>3</v>
      </c>
      <c r="N1048" s="4" t="s">
        <v>3</v>
      </c>
      <c r="O1048" s="4">
        <v>2</v>
      </c>
      <c r="P1048" s="4"/>
      <c r="Q1048" s="4"/>
      <c r="R1048" s="4"/>
      <c r="S1048" s="4"/>
      <c r="T1048" s="4"/>
      <c r="U1048" s="4"/>
      <c r="V1048" s="4"/>
      <c r="W1048" s="4">
        <v>6967.11</v>
      </c>
      <c r="X1048" s="4">
        <v>1</v>
      </c>
      <c r="Y1048" s="4">
        <v>6967.11</v>
      </c>
      <c r="Z1048" s="4"/>
      <c r="AA1048" s="4"/>
      <c r="AB1048" s="4"/>
    </row>
    <row r="1049" spans="1:245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226</v>
      </c>
      <c r="F1049" s="4">
        <f>ROUND(Source!AW1043,O1049)</f>
        <v>6967.11</v>
      </c>
      <c r="G1049" s="4" t="s">
        <v>100</v>
      </c>
      <c r="H1049" s="4" t="s">
        <v>101</v>
      </c>
      <c r="I1049" s="4"/>
      <c r="J1049" s="4"/>
      <c r="K1049" s="4">
        <v>226</v>
      </c>
      <c r="L1049" s="4">
        <v>5</v>
      </c>
      <c r="M1049" s="4">
        <v>3</v>
      </c>
      <c r="N1049" s="4" t="s">
        <v>3</v>
      </c>
      <c r="O1049" s="4">
        <v>2</v>
      </c>
      <c r="P1049" s="4"/>
      <c r="Q1049" s="4"/>
      <c r="R1049" s="4"/>
      <c r="S1049" s="4"/>
      <c r="T1049" s="4"/>
      <c r="U1049" s="4"/>
      <c r="V1049" s="4"/>
      <c r="W1049" s="4">
        <v>6967.11</v>
      </c>
      <c r="X1049" s="4">
        <v>1</v>
      </c>
      <c r="Y1049" s="4">
        <v>6967.11</v>
      </c>
      <c r="Z1049" s="4"/>
      <c r="AA1049" s="4"/>
      <c r="AB1049" s="4"/>
    </row>
    <row r="1050" spans="1:245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227</v>
      </c>
      <c r="F1050" s="4">
        <f>ROUND(Source!AX1043,O1050)</f>
        <v>0</v>
      </c>
      <c r="G1050" s="4" t="s">
        <v>102</v>
      </c>
      <c r="H1050" s="4" t="s">
        <v>103</v>
      </c>
      <c r="I1050" s="4"/>
      <c r="J1050" s="4"/>
      <c r="K1050" s="4">
        <v>227</v>
      </c>
      <c r="L1050" s="4">
        <v>6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0</v>
      </c>
      <c r="X1050" s="4">
        <v>1</v>
      </c>
      <c r="Y1050" s="4">
        <v>0</v>
      </c>
      <c r="Z1050" s="4"/>
      <c r="AA1050" s="4"/>
      <c r="AB1050" s="4"/>
    </row>
    <row r="1051" spans="1:245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228</v>
      </c>
      <c r="F1051" s="4">
        <f>ROUND(Source!AY1043,O1051)</f>
        <v>6967.11</v>
      </c>
      <c r="G1051" s="4" t="s">
        <v>104</v>
      </c>
      <c r="H1051" s="4" t="s">
        <v>105</v>
      </c>
      <c r="I1051" s="4"/>
      <c r="J1051" s="4"/>
      <c r="K1051" s="4">
        <v>228</v>
      </c>
      <c r="L1051" s="4">
        <v>7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>
        <v>6967.11</v>
      </c>
      <c r="X1051" s="4">
        <v>1</v>
      </c>
      <c r="Y1051" s="4">
        <v>6967.11</v>
      </c>
      <c r="Z1051" s="4"/>
      <c r="AA1051" s="4"/>
      <c r="AB1051" s="4"/>
    </row>
    <row r="1052" spans="1:245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216</v>
      </c>
      <c r="F1052" s="4">
        <f>ROUND(Source!AP1043,O1052)</f>
        <v>0</v>
      </c>
      <c r="G1052" s="4" t="s">
        <v>106</v>
      </c>
      <c r="H1052" s="4" t="s">
        <v>107</v>
      </c>
      <c r="I1052" s="4"/>
      <c r="J1052" s="4"/>
      <c r="K1052" s="4">
        <v>216</v>
      </c>
      <c r="L1052" s="4">
        <v>8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>
        <v>0</v>
      </c>
      <c r="X1052" s="4">
        <v>1</v>
      </c>
      <c r="Y1052" s="4">
        <v>0</v>
      </c>
      <c r="Z1052" s="4"/>
      <c r="AA1052" s="4"/>
      <c r="AB1052" s="4"/>
    </row>
    <row r="1053" spans="1:245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223</v>
      </c>
      <c r="F1053" s="4">
        <f>ROUND(Source!AQ1043,O1053)</f>
        <v>0</v>
      </c>
      <c r="G1053" s="4" t="s">
        <v>108</v>
      </c>
      <c r="H1053" s="4" t="s">
        <v>109</v>
      </c>
      <c r="I1053" s="4"/>
      <c r="J1053" s="4"/>
      <c r="K1053" s="4">
        <v>223</v>
      </c>
      <c r="L1053" s="4">
        <v>9</v>
      </c>
      <c r="M1053" s="4">
        <v>3</v>
      </c>
      <c r="N1053" s="4" t="s">
        <v>3</v>
      </c>
      <c r="O1053" s="4">
        <v>2</v>
      </c>
      <c r="P1053" s="4"/>
      <c r="Q1053" s="4"/>
      <c r="R1053" s="4"/>
      <c r="S1053" s="4"/>
      <c r="T1053" s="4"/>
      <c r="U1053" s="4"/>
      <c r="V1053" s="4"/>
      <c r="W1053" s="4">
        <v>0</v>
      </c>
      <c r="X1053" s="4">
        <v>1</v>
      </c>
      <c r="Y1053" s="4">
        <v>0</v>
      </c>
      <c r="Z1053" s="4"/>
      <c r="AA1053" s="4"/>
      <c r="AB1053" s="4"/>
    </row>
    <row r="1054" spans="1:245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229</v>
      </c>
      <c r="F1054" s="4">
        <f>ROUND(Source!AZ1043,O1054)</f>
        <v>0</v>
      </c>
      <c r="G1054" s="4" t="s">
        <v>110</v>
      </c>
      <c r="H1054" s="4" t="s">
        <v>111</v>
      </c>
      <c r="I1054" s="4"/>
      <c r="J1054" s="4"/>
      <c r="K1054" s="4">
        <v>229</v>
      </c>
      <c r="L1054" s="4">
        <v>10</v>
      </c>
      <c r="M1054" s="4">
        <v>3</v>
      </c>
      <c r="N1054" s="4" t="s">
        <v>3</v>
      </c>
      <c r="O1054" s="4">
        <v>2</v>
      </c>
      <c r="P1054" s="4"/>
      <c r="Q1054" s="4"/>
      <c r="R1054" s="4"/>
      <c r="S1054" s="4"/>
      <c r="T1054" s="4"/>
      <c r="U1054" s="4"/>
      <c r="V1054" s="4"/>
      <c r="W1054" s="4">
        <v>0</v>
      </c>
      <c r="X1054" s="4">
        <v>1</v>
      </c>
      <c r="Y1054" s="4">
        <v>0</v>
      </c>
      <c r="Z1054" s="4"/>
      <c r="AA1054" s="4"/>
      <c r="AB1054" s="4"/>
    </row>
    <row r="1055" spans="1:245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203</v>
      </c>
      <c r="F1055" s="4">
        <f>ROUND(Source!Q1043,O1055)</f>
        <v>28434.720000000001</v>
      </c>
      <c r="G1055" s="4" t="s">
        <v>112</v>
      </c>
      <c r="H1055" s="4" t="s">
        <v>113</v>
      </c>
      <c r="I1055" s="4"/>
      <c r="J1055" s="4"/>
      <c r="K1055" s="4">
        <v>203</v>
      </c>
      <c r="L1055" s="4">
        <v>11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>
        <v>28434.720000000001</v>
      </c>
      <c r="X1055" s="4">
        <v>1</v>
      </c>
      <c r="Y1055" s="4">
        <v>28434.720000000001</v>
      </c>
      <c r="Z1055" s="4"/>
      <c r="AA1055" s="4"/>
      <c r="AB1055" s="4"/>
    </row>
    <row r="1056" spans="1:245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231</v>
      </c>
      <c r="F1056" s="4">
        <f>ROUND(Source!BB1043,O1056)</f>
        <v>0</v>
      </c>
      <c r="G1056" s="4" t="s">
        <v>114</v>
      </c>
      <c r="H1056" s="4" t="s">
        <v>115</v>
      </c>
      <c r="I1056" s="4"/>
      <c r="J1056" s="4"/>
      <c r="K1056" s="4">
        <v>231</v>
      </c>
      <c r="L1056" s="4">
        <v>12</v>
      </c>
      <c r="M1056" s="4">
        <v>3</v>
      </c>
      <c r="N1056" s="4" t="s">
        <v>3</v>
      </c>
      <c r="O1056" s="4">
        <v>2</v>
      </c>
      <c r="P1056" s="4"/>
      <c r="Q1056" s="4"/>
      <c r="R1056" s="4"/>
      <c r="S1056" s="4"/>
      <c r="T1056" s="4"/>
      <c r="U1056" s="4"/>
      <c r="V1056" s="4"/>
      <c r="W1056" s="4">
        <v>0</v>
      </c>
      <c r="X1056" s="4">
        <v>1</v>
      </c>
      <c r="Y1056" s="4">
        <v>0</v>
      </c>
      <c r="Z1056" s="4"/>
      <c r="AA1056" s="4"/>
      <c r="AB1056" s="4"/>
    </row>
    <row r="1057" spans="1:28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204</v>
      </c>
      <c r="F1057" s="4">
        <f>ROUND(Source!R1043,O1057)</f>
        <v>14971.48</v>
      </c>
      <c r="G1057" s="4" t="s">
        <v>116</v>
      </c>
      <c r="H1057" s="4" t="s">
        <v>117</v>
      </c>
      <c r="I1057" s="4"/>
      <c r="J1057" s="4"/>
      <c r="K1057" s="4">
        <v>204</v>
      </c>
      <c r="L1057" s="4">
        <v>13</v>
      </c>
      <c r="M1057" s="4">
        <v>3</v>
      </c>
      <c r="N1057" s="4" t="s">
        <v>3</v>
      </c>
      <c r="O1057" s="4">
        <v>2</v>
      </c>
      <c r="P1057" s="4"/>
      <c r="Q1057" s="4"/>
      <c r="R1057" s="4"/>
      <c r="S1057" s="4"/>
      <c r="T1057" s="4"/>
      <c r="U1057" s="4"/>
      <c r="V1057" s="4"/>
      <c r="W1057" s="4">
        <v>14971.48</v>
      </c>
      <c r="X1057" s="4">
        <v>1</v>
      </c>
      <c r="Y1057" s="4">
        <v>14971.48</v>
      </c>
      <c r="Z1057" s="4"/>
      <c r="AA1057" s="4"/>
      <c r="AB1057" s="4"/>
    </row>
    <row r="1058" spans="1:28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205</v>
      </c>
      <c r="F1058" s="4">
        <f>ROUND(Source!S1043,O1058)</f>
        <v>70681.240000000005</v>
      </c>
      <c r="G1058" s="4" t="s">
        <v>118</v>
      </c>
      <c r="H1058" s="4" t="s">
        <v>119</v>
      </c>
      <c r="I1058" s="4"/>
      <c r="J1058" s="4"/>
      <c r="K1058" s="4">
        <v>205</v>
      </c>
      <c r="L1058" s="4">
        <v>14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70681.240000000005</v>
      </c>
      <c r="X1058" s="4">
        <v>1</v>
      </c>
      <c r="Y1058" s="4">
        <v>70681.240000000005</v>
      </c>
      <c r="Z1058" s="4"/>
      <c r="AA1058" s="4"/>
      <c r="AB1058" s="4"/>
    </row>
    <row r="1059" spans="1:28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232</v>
      </c>
      <c r="F1059" s="4">
        <f>ROUND(Source!BC1043,O1059)</f>
        <v>0</v>
      </c>
      <c r="G1059" s="4" t="s">
        <v>120</v>
      </c>
      <c r="H1059" s="4" t="s">
        <v>121</v>
      </c>
      <c r="I1059" s="4"/>
      <c r="J1059" s="4"/>
      <c r="K1059" s="4">
        <v>232</v>
      </c>
      <c r="L1059" s="4">
        <v>15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0</v>
      </c>
      <c r="X1059" s="4">
        <v>1</v>
      </c>
      <c r="Y1059" s="4">
        <v>0</v>
      </c>
      <c r="Z1059" s="4"/>
      <c r="AA1059" s="4"/>
      <c r="AB1059" s="4"/>
    </row>
    <row r="1060" spans="1:28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214</v>
      </c>
      <c r="F1060" s="4">
        <f>ROUND(Source!AS1043,O1060)</f>
        <v>167752.98000000001</v>
      </c>
      <c r="G1060" s="4" t="s">
        <v>122</v>
      </c>
      <c r="H1060" s="4" t="s">
        <v>123</v>
      </c>
      <c r="I1060" s="4"/>
      <c r="J1060" s="4"/>
      <c r="K1060" s="4">
        <v>214</v>
      </c>
      <c r="L1060" s="4">
        <v>16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167752.98000000001</v>
      </c>
      <c r="X1060" s="4">
        <v>1</v>
      </c>
      <c r="Y1060" s="4">
        <v>167752.98000000001</v>
      </c>
      <c r="Z1060" s="4"/>
      <c r="AA1060" s="4"/>
      <c r="AB1060" s="4"/>
    </row>
    <row r="1061" spans="1:28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215</v>
      </c>
      <c r="F1061" s="4">
        <f>ROUND(Source!AT1043,O1061)</f>
        <v>88285.66</v>
      </c>
      <c r="G1061" s="4" t="s">
        <v>124</v>
      </c>
      <c r="H1061" s="4" t="s">
        <v>125</v>
      </c>
      <c r="I1061" s="4"/>
      <c r="J1061" s="4"/>
      <c r="K1061" s="4">
        <v>215</v>
      </c>
      <c r="L1061" s="4">
        <v>17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88285.66</v>
      </c>
      <c r="X1061" s="4">
        <v>1</v>
      </c>
      <c r="Y1061" s="4">
        <v>88285.66</v>
      </c>
      <c r="Z1061" s="4"/>
      <c r="AA1061" s="4"/>
      <c r="AB1061" s="4"/>
    </row>
    <row r="1062" spans="1:28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217</v>
      </c>
      <c r="F1062" s="4">
        <f>ROUND(Source!AU1043,O1062)</f>
        <v>0</v>
      </c>
      <c r="G1062" s="4" t="s">
        <v>126</v>
      </c>
      <c r="H1062" s="4" t="s">
        <v>127</v>
      </c>
      <c r="I1062" s="4"/>
      <c r="J1062" s="4"/>
      <c r="K1062" s="4">
        <v>217</v>
      </c>
      <c r="L1062" s="4">
        <v>18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0</v>
      </c>
      <c r="X1062" s="4">
        <v>1</v>
      </c>
      <c r="Y1062" s="4">
        <v>0</v>
      </c>
      <c r="Z1062" s="4"/>
      <c r="AA1062" s="4"/>
      <c r="AB1062" s="4"/>
    </row>
    <row r="1063" spans="1:28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230</v>
      </c>
      <c r="F1063" s="4">
        <f>ROUND(Source!BA1043,O1063)</f>
        <v>0</v>
      </c>
      <c r="G1063" s="4" t="s">
        <v>128</v>
      </c>
      <c r="H1063" s="4" t="s">
        <v>129</v>
      </c>
      <c r="I1063" s="4"/>
      <c r="J1063" s="4"/>
      <c r="K1063" s="4">
        <v>230</v>
      </c>
      <c r="L1063" s="4">
        <v>19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>
        <v>0</v>
      </c>
      <c r="X1063" s="4">
        <v>1</v>
      </c>
      <c r="Y1063" s="4">
        <v>0</v>
      </c>
      <c r="Z1063" s="4"/>
      <c r="AA1063" s="4"/>
      <c r="AB1063" s="4"/>
    </row>
    <row r="1064" spans="1:28" x14ac:dyDescent="0.2">
      <c r="A1064" s="4">
        <v>50</v>
      </c>
      <c r="B1064" s="4">
        <v>0</v>
      </c>
      <c r="C1064" s="4">
        <v>0</v>
      </c>
      <c r="D1064" s="4">
        <v>1</v>
      </c>
      <c r="E1064" s="4">
        <v>206</v>
      </c>
      <c r="F1064" s="4">
        <f>ROUND(Source!T1043,O1064)</f>
        <v>0</v>
      </c>
      <c r="G1064" s="4" t="s">
        <v>130</v>
      </c>
      <c r="H1064" s="4" t="s">
        <v>131</v>
      </c>
      <c r="I1064" s="4"/>
      <c r="J1064" s="4"/>
      <c r="K1064" s="4">
        <v>206</v>
      </c>
      <c r="L1064" s="4">
        <v>20</v>
      </c>
      <c r="M1064" s="4">
        <v>3</v>
      </c>
      <c r="N1064" s="4" t="s">
        <v>3</v>
      </c>
      <c r="O1064" s="4">
        <v>2</v>
      </c>
      <c r="P1064" s="4"/>
      <c r="Q1064" s="4"/>
      <c r="R1064" s="4"/>
      <c r="S1064" s="4"/>
      <c r="T1064" s="4"/>
      <c r="U1064" s="4"/>
      <c r="V1064" s="4"/>
      <c r="W1064" s="4">
        <v>0</v>
      </c>
      <c r="X1064" s="4">
        <v>1</v>
      </c>
      <c r="Y1064" s="4">
        <v>0</v>
      </c>
      <c r="Z1064" s="4"/>
      <c r="AA1064" s="4"/>
      <c r="AB1064" s="4"/>
    </row>
    <row r="1065" spans="1:28" x14ac:dyDescent="0.2">
      <c r="A1065" s="4">
        <v>50</v>
      </c>
      <c r="B1065" s="4">
        <v>0</v>
      </c>
      <c r="C1065" s="4">
        <v>0</v>
      </c>
      <c r="D1065" s="4">
        <v>1</v>
      </c>
      <c r="E1065" s="4">
        <v>207</v>
      </c>
      <c r="F1065" s="4">
        <f>ROUND(Source!U1043,O1065)</f>
        <v>163.41811999999999</v>
      </c>
      <c r="G1065" s="4" t="s">
        <v>132</v>
      </c>
      <c r="H1065" s="4" t="s">
        <v>133</v>
      </c>
      <c r="I1065" s="4"/>
      <c r="J1065" s="4"/>
      <c r="K1065" s="4">
        <v>207</v>
      </c>
      <c r="L1065" s="4">
        <v>21</v>
      </c>
      <c r="M1065" s="4">
        <v>3</v>
      </c>
      <c r="N1065" s="4" t="s">
        <v>3</v>
      </c>
      <c r="O1065" s="4">
        <v>7</v>
      </c>
      <c r="P1065" s="4"/>
      <c r="Q1065" s="4"/>
      <c r="R1065" s="4"/>
      <c r="S1065" s="4"/>
      <c r="T1065" s="4"/>
      <c r="U1065" s="4"/>
      <c r="V1065" s="4"/>
      <c r="W1065" s="4">
        <v>163.41811999999999</v>
      </c>
      <c r="X1065" s="4">
        <v>1</v>
      </c>
      <c r="Y1065" s="4">
        <v>163.41811999999999</v>
      </c>
      <c r="Z1065" s="4"/>
      <c r="AA1065" s="4"/>
      <c r="AB1065" s="4"/>
    </row>
    <row r="1066" spans="1:28" x14ac:dyDescent="0.2">
      <c r="A1066" s="4">
        <v>50</v>
      </c>
      <c r="B1066" s="4">
        <v>0</v>
      </c>
      <c r="C1066" s="4">
        <v>0</v>
      </c>
      <c r="D1066" s="4">
        <v>1</v>
      </c>
      <c r="E1066" s="4">
        <v>208</v>
      </c>
      <c r="F1066" s="4">
        <f>ROUND(Source!V1043,O1066)</f>
        <v>30.856960000000001</v>
      </c>
      <c r="G1066" s="4" t="s">
        <v>134</v>
      </c>
      <c r="H1066" s="4" t="s">
        <v>135</v>
      </c>
      <c r="I1066" s="4"/>
      <c r="J1066" s="4"/>
      <c r="K1066" s="4">
        <v>208</v>
      </c>
      <c r="L1066" s="4">
        <v>22</v>
      </c>
      <c r="M1066" s="4">
        <v>3</v>
      </c>
      <c r="N1066" s="4" t="s">
        <v>3</v>
      </c>
      <c r="O1066" s="4">
        <v>7</v>
      </c>
      <c r="P1066" s="4"/>
      <c r="Q1066" s="4"/>
      <c r="R1066" s="4"/>
      <c r="S1066" s="4"/>
      <c r="T1066" s="4"/>
      <c r="U1066" s="4"/>
      <c r="V1066" s="4"/>
      <c r="W1066" s="4">
        <v>30.856960000000001</v>
      </c>
      <c r="X1066" s="4">
        <v>1</v>
      </c>
      <c r="Y1066" s="4">
        <v>30.856960000000001</v>
      </c>
      <c r="Z1066" s="4"/>
      <c r="AA1066" s="4"/>
      <c r="AB1066" s="4"/>
    </row>
    <row r="1067" spans="1:28" x14ac:dyDescent="0.2">
      <c r="A1067" s="4">
        <v>50</v>
      </c>
      <c r="B1067" s="4">
        <v>0</v>
      </c>
      <c r="C1067" s="4">
        <v>0</v>
      </c>
      <c r="D1067" s="4">
        <v>1</v>
      </c>
      <c r="E1067" s="4">
        <v>209</v>
      </c>
      <c r="F1067" s="4">
        <f>ROUND(Source!W1043,O1067)</f>
        <v>0</v>
      </c>
      <c r="G1067" s="4" t="s">
        <v>136</v>
      </c>
      <c r="H1067" s="4" t="s">
        <v>137</v>
      </c>
      <c r="I1067" s="4"/>
      <c r="J1067" s="4"/>
      <c r="K1067" s="4">
        <v>209</v>
      </c>
      <c r="L1067" s="4">
        <v>23</v>
      </c>
      <c r="M1067" s="4">
        <v>3</v>
      </c>
      <c r="N1067" s="4" t="s">
        <v>3</v>
      </c>
      <c r="O1067" s="4">
        <v>2</v>
      </c>
      <c r="P1067" s="4"/>
      <c r="Q1067" s="4"/>
      <c r="R1067" s="4"/>
      <c r="S1067" s="4"/>
      <c r="T1067" s="4"/>
      <c r="U1067" s="4"/>
      <c r="V1067" s="4"/>
      <c r="W1067" s="4">
        <v>0</v>
      </c>
      <c r="X1067" s="4">
        <v>1</v>
      </c>
      <c r="Y1067" s="4">
        <v>0</v>
      </c>
      <c r="Z1067" s="4"/>
      <c r="AA1067" s="4"/>
      <c r="AB1067" s="4"/>
    </row>
    <row r="1068" spans="1:28" x14ac:dyDescent="0.2">
      <c r="A1068" s="4">
        <v>50</v>
      </c>
      <c r="B1068" s="4">
        <v>0</v>
      </c>
      <c r="C1068" s="4">
        <v>0</v>
      </c>
      <c r="D1068" s="4">
        <v>1</v>
      </c>
      <c r="E1068" s="4">
        <v>233</v>
      </c>
      <c r="F1068" s="4">
        <f>ROUND(Source!BD1043,O1068)</f>
        <v>0</v>
      </c>
      <c r="G1068" s="4" t="s">
        <v>138</v>
      </c>
      <c r="H1068" s="4" t="s">
        <v>139</v>
      </c>
      <c r="I1068" s="4"/>
      <c r="J1068" s="4"/>
      <c r="K1068" s="4">
        <v>233</v>
      </c>
      <c r="L1068" s="4">
        <v>24</v>
      </c>
      <c r="M1068" s="4">
        <v>3</v>
      </c>
      <c r="N1068" s="4" t="s">
        <v>3</v>
      </c>
      <c r="O1068" s="4">
        <v>2</v>
      </c>
      <c r="P1068" s="4"/>
      <c r="Q1068" s="4"/>
      <c r="R1068" s="4"/>
      <c r="S1068" s="4"/>
      <c r="T1068" s="4"/>
      <c r="U1068" s="4"/>
      <c r="V1068" s="4"/>
      <c r="W1068" s="4">
        <v>0</v>
      </c>
      <c r="X1068" s="4">
        <v>1</v>
      </c>
      <c r="Y1068" s="4">
        <v>0</v>
      </c>
      <c r="Z1068" s="4"/>
      <c r="AA1068" s="4"/>
      <c r="AB1068" s="4"/>
    </row>
    <row r="1069" spans="1:28" x14ac:dyDescent="0.2">
      <c r="A1069" s="4">
        <v>50</v>
      </c>
      <c r="B1069" s="4">
        <v>0</v>
      </c>
      <c r="C1069" s="4">
        <v>0</v>
      </c>
      <c r="D1069" s="4">
        <v>1</v>
      </c>
      <c r="E1069" s="4">
        <v>210</v>
      </c>
      <c r="F1069" s="4">
        <f>ROUND(Source!X1043,O1069)</f>
        <v>86370.36</v>
      </c>
      <c r="G1069" s="4" t="s">
        <v>140</v>
      </c>
      <c r="H1069" s="4" t="s">
        <v>141</v>
      </c>
      <c r="I1069" s="4"/>
      <c r="J1069" s="4"/>
      <c r="K1069" s="4">
        <v>210</v>
      </c>
      <c r="L1069" s="4">
        <v>25</v>
      </c>
      <c r="M1069" s="4">
        <v>3</v>
      </c>
      <c r="N1069" s="4" t="s">
        <v>3</v>
      </c>
      <c r="O1069" s="4">
        <v>2</v>
      </c>
      <c r="P1069" s="4"/>
      <c r="Q1069" s="4"/>
      <c r="R1069" s="4"/>
      <c r="S1069" s="4"/>
      <c r="T1069" s="4"/>
      <c r="U1069" s="4"/>
      <c r="V1069" s="4"/>
      <c r="W1069" s="4">
        <v>86370.36</v>
      </c>
      <c r="X1069" s="4">
        <v>1</v>
      </c>
      <c r="Y1069" s="4">
        <v>86370.36</v>
      </c>
      <c r="Z1069" s="4"/>
      <c r="AA1069" s="4"/>
      <c r="AB1069" s="4"/>
    </row>
    <row r="1070" spans="1:28" x14ac:dyDescent="0.2">
      <c r="A1070" s="4">
        <v>50</v>
      </c>
      <c r="B1070" s="4">
        <v>0</v>
      </c>
      <c r="C1070" s="4">
        <v>0</v>
      </c>
      <c r="D1070" s="4">
        <v>1</v>
      </c>
      <c r="E1070" s="4">
        <v>211</v>
      </c>
      <c r="F1070" s="4">
        <f>ROUND(Source!Y1043,O1070)</f>
        <v>48613.73</v>
      </c>
      <c r="G1070" s="4" t="s">
        <v>142</v>
      </c>
      <c r="H1070" s="4" t="s">
        <v>143</v>
      </c>
      <c r="I1070" s="4"/>
      <c r="J1070" s="4"/>
      <c r="K1070" s="4">
        <v>211</v>
      </c>
      <c r="L1070" s="4">
        <v>26</v>
      </c>
      <c r="M1070" s="4">
        <v>3</v>
      </c>
      <c r="N1070" s="4" t="s">
        <v>3</v>
      </c>
      <c r="O1070" s="4">
        <v>2</v>
      </c>
      <c r="P1070" s="4"/>
      <c r="Q1070" s="4"/>
      <c r="R1070" s="4"/>
      <c r="S1070" s="4"/>
      <c r="T1070" s="4"/>
      <c r="U1070" s="4"/>
      <c r="V1070" s="4"/>
      <c r="W1070" s="4">
        <v>48613.73</v>
      </c>
      <c r="X1070" s="4">
        <v>1</v>
      </c>
      <c r="Y1070" s="4">
        <v>48613.73</v>
      </c>
      <c r="Z1070" s="4"/>
      <c r="AA1070" s="4"/>
      <c r="AB1070" s="4"/>
    </row>
    <row r="1071" spans="1:28" x14ac:dyDescent="0.2">
      <c r="A1071" s="4">
        <v>50</v>
      </c>
      <c r="B1071" s="4">
        <v>0</v>
      </c>
      <c r="C1071" s="4">
        <v>0</v>
      </c>
      <c r="D1071" s="4">
        <v>1</v>
      </c>
      <c r="E1071" s="4">
        <v>224</v>
      </c>
      <c r="F1071" s="4">
        <f>ROUND(Source!AR1043,O1071)</f>
        <v>256038.64</v>
      </c>
      <c r="G1071" s="4" t="s">
        <v>144</v>
      </c>
      <c r="H1071" s="4" t="s">
        <v>145</v>
      </c>
      <c r="I1071" s="4"/>
      <c r="J1071" s="4"/>
      <c r="K1071" s="4">
        <v>224</v>
      </c>
      <c r="L1071" s="4">
        <v>27</v>
      </c>
      <c r="M1071" s="4">
        <v>3</v>
      </c>
      <c r="N1071" s="4" t="s">
        <v>3</v>
      </c>
      <c r="O1071" s="4">
        <v>2</v>
      </c>
      <c r="P1071" s="4"/>
      <c r="Q1071" s="4"/>
      <c r="R1071" s="4"/>
      <c r="S1071" s="4"/>
      <c r="T1071" s="4"/>
      <c r="U1071" s="4"/>
      <c r="V1071" s="4"/>
      <c r="W1071" s="4">
        <v>256038.64</v>
      </c>
      <c r="X1071" s="4">
        <v>1</v>
      </c>
      <c r="Y1071" s="4">
        <v>256038.64</v>
      </c>
      <c r="Z1071" s="4"/>
      <c r="AA1071" s="4"/>
      <c r="AB1071" s="4"/>
    </row>
    <row r="1073" spans="1:245" x14ac:dyDescent="0.2">
      <c r="A1073" s="1">
        <v>4</v>
      </c>
      <c r="B1073" s="1">
        <v>0</v>
      </c>
      <c r="C1073" s="1"/>
      <c r="D1073" s="1">
        <f>ROW(A1097)</f>
        <v>1097</v>
      </c>
      <c r="E1073" s="1"/>
      <c r="F1073" s="1" t="s">
        <v>17</v>
      </c>
      <c r="G1073" s="1" t="s">
        <v>176</v>
      </c>
      <c r="H1073" s="1" t="s">
        <v>3</v>
      </c>
      <c r="I1073" s="1">
        <v>0</v>
      </c>
      <c r="J1073" s="1"/>
      <c r="K1073" s="1">
        <v>0</v>
      </c>
      <c r="L1073" s="1"/>
      <c r="M1073" s="1" t="s">
        <v>3</v>
      </c>
      <c r="N1073" s="1"/>
      <c r="O1073" s="1"/>
      <c r="P1073" s="1"/>
      <c r="Q1073" s="1"/>
      <c r="R1073" s="1"/>
      <c r="S1073" s="1">
        <v>0</v>
      </c>
      <c r="T1073" s="1"/>
      <c r="U1073" s="1" t="s">
        <v>3</v>
      </c>
      <c r="V1073" s="1">
        <v>0</v>
      </c>
      <c r="W1073" s="1"/>
      <c r="X1073" s="1"/>
      <c r="Y1073" s="1"/>
      <c r="Z1073" s="1"/>
      <c r="AA1073" s="1"/>
      <c r="AB1073" s="1" t="s">
        <v>3</v>
      </c>
      <c r="AC1073" s="1" t="s">
        <v>3</v>
      </c>
      <c r="AD1073" s="1" t="s">
        <v>3</v>
      </c>
      <c r="AE1073" s="1" t="s">
        <v>3</v>
      </c>
      <c r="AF1073" s="1" t="s">
        <v>3</v>
      </c>
      <c r="AG1073" s="1" t="s">
        <v>3</v>
      </c>
      <c r="AH1073" s="1"/>
      <c r="AI1073" s="1"/>
      <c r="AJ1073" s="1"/>
      <c r="AK1073" s="1"/>
      <c r="AL1073" s="1"/>
      <c r="AM1073" s="1"/>
      <c r="AN1073" s="1"/>
      <c r="AO1073" s="1"/>
      <c r="AP1073" s="1" t="s">
        <v>3</v>
      </c>
      <c r="AQ1073" s="1" t="s">
        <v>3</v>
      </c>
      <c r="AR1073" s="1" t="s">
        <v>3</v>
      </c>
      <c r="AS1073" s="1"/>
      <c r="AT1073" s="1"/>
      <c r="AU1073" s="1"/>
      <c r="AV1073" s="1"/>
      <c r="AW1073" s="1"/>
      <c r="AX1073" s="1"/>
      <c r="AY1073" s="1"/>
      <c r="AZ1073" s="1" t="s">
        <v>3</v>
      </c>
      <c r="BA1073" s="1"/>
      <c r="BB1073" s="1" t="s">
        <v>3</v>
      </c>
      <c r="BC1073" s="1" t="s">
        <v>3</v>
      </c>
      <c r="BD1073" s="1" t="s">
        <v>3</v>
      </c>
      <c r="BE1073" s="1" t="s">
        <v>3</v>
      </c>
      <c r="BF1073" s="1" t="s">
        <v>3</v>
      </c>
      <c r="BG1073" s="1" t="s">
        <v>3</v>
      </c>
      <c r="BH1073" s="1" t="s">
        <v>3</v>
      </c>
      <c r="BI1073" s="1" t="s">
        <v>3</v>
      </c>
      <c r="BJ1073" s="1" t="s">
        <v>3</v>
      </c>
      <c r="BK1073" s="1" t="s">
        <v>3</v>
      </c>
      <c r="BL1073" s="1" t="s">
        <v>3</v>
      </c>
      <c r="BM1073" s="1" t="s">
        <v>3</v>
      </c>
      <c r="BN1073" s="1" t="s">
        <v>3</v>
      </c>
      <c r="BO1073" s="1" t="s">
        <v>3</v>
      </c>
      <c r="BP1073" s="1" t="s">
        <v>3</v>
      </c>
      <c r="BQ1073" s="1"/>
      <c r="BR1073" s="1"/>
      <c r="BS1073" s="1"/>
      <c r="BT1073" s="1"/>
      <c r="BU1073" s="1"/>
      <c r="BV1073" s="1"/>
      <c r="BW1073" s="1"/>
      <c r="BX1073" s="1">
        <v>0</v>
      </c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>
        <v>0</v>
      </c>
    </row>
    <row r="1075" spans="1:245" x14ac:dyDescent="0.2">
      <c r="A1075" s="2">
        <v>52</v>
      </c>
      <c r="B1075" s="2">
        <f t="shared" ref="B1075:G1075" si="596">B1097</f>
        <v>0</v>
      </c>
      <c r="C1075" s="2">
        <f t="shared" si="596"/>
        <v>4</v>
      </c>
      <c r="D1075" s="2">
        <f t="shared" si="596"/>
        <v>1073</v>
      </c>
      <c r="E1075" s="2">
        <f t="shared" si="596"/>
        <v>0</v>
      </c>
      <c r="F1075" s="2" t="str">
        <f t="shared" si="596"/>
        <v>Новый раздел</v>
      </c>
      <c r="G1075" s="2" t="str">
        <f t="shared" si="596"/>
        <v>Материалы не учтенные ценником</v>
      </c>
      <c r="H1075" s="2"/>
      <c r="I1075" s="2"/>
      <c r="J1075" s="2"/>
      <c r="K1075" s="2"/>
      <c r="L1075" s="2"/>
      <c r="M1075" s="2"/>
      <c r="N1075" s="2"/>
      <c r="O1075" s="2">
        <f t="shared" ref="O1075:AT1075" si="597">O1097</f>
        <v>243004</v>
      </c>
      <c r="P1075" s="2">
        <f t="shared" si="597"/>
        <v>243004</v>
      </c>
      <c r="Q1075" s="2">
        <f t="shared" si="597"/>
        <v>0</v>
      </c>
      <c r="R1075" s="2">
        <f t="shared" si="597"/>
        <v>0</v>
      </c>
      <c r="S1075" s="2">
        <f t="shared" si="597"/>
        <v>0</v>
      </c>
      <c r="T1075" s="2">
        <f t="shared" si="597"/>
        <v>0</v>
      </c>
      <c r="U1075" s="2">
        <f t="shared" si="597"/>
        <v>0</v>
      </c>
      <c r="V1075" s="2">
        <f t="shared" si="597"/>
        <v>0</v>
      </c>
      <c r="W1075" s="2">
        <f t="shared" si="597"/>
        <v>0</v>
      </c>
      <c r="X1075" s="2">
        <f t="shared" si="597"/>
        <v>0</v>
      </c>
      <c r="Y1075" s="2">
        <f t="shared" si="597"/>
        <v>0</v>
      </c>
      <c r="Z1075" s="2">
        <f t="shared" si="597"/>
        <v>0</v>
      </c>
      <c r="AA1075" s="2">
        <f t="shared" si="597"/>
        <v>0</v>
      </c>
      <c r="AB1075" s="2">
        <f t="shared" si="597"/>
        <v>243004</v>
      </c>
      <c r="AC1075" s="2">
        <f t="shared" si="597"/>
        <v>243004</v>
      </c>
      <c r="AD1075" s="2">
        <f t="shared" si="597"/>
        <v>0</v>
      </c>
      <c r="AE1075" s="2">
        <f t="shared" si="597"/>
        <v>0</v>
      </c>
      <c r="AF1075" s="2">
        <f t="shared" si="597"/>
        <v>0</v>
      </c>
      <c r="AG1075" s="2">
        <f t="shared" si="597"/>
        <v>0</v>
      </c>
      <c r="AH1075" s="2">
        <f t="shared" si="597"/>
        <v>0</v>
      </c>
      <c r="AI1075" s="2">
        <f t="shared" si="597"/>
        <v>0</v>
      </c>
      <c r="AJ1075" s="2">
        <f t="shared" si="597"/>
        <v>0</v>
      </c>
      <c r="AK1075" s="2">
        <f t="shared" si="597"/>
        <v>0</v>
      </c>
      <c r="AL1075" s="2">
        <f t="shared" si="597"/>
        <v>0</v>
      </c>
      <c r="AM1075" s="2">
        <f t="shared" si="597"/>
        <v>0</v>
      </c>
      <c r="AN1075" s="2">
        <f t="shared" si="597"/>
        <v>0</v>
      </c>
      <c r="AO1075" s="2">
        <f t="shared" si="597"/>
        <v>4307.3900000000003</v>
      </c>
      <c r="AP1075" s="2">
        <f t="shared" si="597"/>
        <v>0</v>
      </c>
      <c r="AQ1075" s="2">
        <f t="shared" si="597"/>
        <v>0</v>
      </c>
      <c r="AR1075" s="2">
        <f t="shared" si="597"/>
        <v>243004</v>
      </c>
      <c r="AS1075" s="2">
        <f t="shared" si="597"/>
        <v>53963.19</v>
      </c>
      <c r="AT1075" s="2">
        <f t="shared" si="597"/>
        <v>189040.81</v>
      </c>
      <c r="AU1075" s="2">
        <f t="shared" ref="AU1075:BZ1075" si="598">AU1097</f>
        <v>0</v>
      </c>
      <c r="AV1075" s="2">
        <f t="shared" si="598"/>
        <v>238696.61</v>
      </c>
      <c r="AW1075" s="2">
        <f t="shared" si="598"/>
        <v>243004</v>
      </c>
      <c r="AX1075" s="2">
        <f t="shared" si="598"/>
        <v>4307.3900000000003</v>
      </c>
      <c r="AY1075" s="2">
        <f t="shared" si="598"/>
        <v>238696.61</v>
      </c>
      <c r="AZ1075" s="2">
        <f t="shared" si="598"/>
        <v>0</v>
      </c>
      <c r="BA1075" s="2">
        <f t="shared" si="598"/>
        <v>0</v>
      </c>
      <c r="BB1075" s="2">
        <f t="shared" si="598"/>
        <v>0</v>
      </c>
      <c r="BC1075" s="2">
        <f t="shared" si="598"/>
        <v>0</v>
      </c>
      <c r="BD1075" s="2">
        <f t="shared" si="598"/>
        <v>0</v>
      </c>
      <c r="BE1075" s="2">
        <f t="shared" si="598"/>
        <v>0</v>
      </c>
      <c r="BF1075" s="2">
        <f t="shared" si="598"/>
        <v>0</v>
      </c>
      <c r="BG1075" s="2">
        <f t="shared" si="598"/>
        <v>0</v>
      </c>
      <c r="BH1075" s="2">
        <f t="shared" si="598"/>
        <v>0</v>
      </c>
      <c r="BI1075" s="2">
        <f t="shared" si="598"/>
        <v>0</v>
      </c>
      <c r="BJ1075" s="2">
        <f t="shared" si="598"/>
        <v>0</v>
      </c>
      <c r="BK1075" s="2">
        <f t="shared" si="598"/>
        <v>0</v>
      </c>
      <c r="BL1075" s="2">
        <f t="shared" si="598"/>
        <v>0</v>
      </c>
      <c r="BM1075" s="2">
        <f t="shared" si="598"/>
        <v>0</v>
      </c>
      <c r="BN1075" s="2">
        <f t="shared" si="598"/>
        <v>0</v>
      </c>
      <c r="BO1075" s="2">
        <f t="shared" si="598"/>
        <v>0</v>
      </c>
      <c r="BP1075" s="2">
        <f t="shared" si="598"/>
        <v>0</v>
      </c>
      <c r="BQ1075" s="2">
        <f t="shared" si="598"/>
        <v>0</v>
      </c>
      <c r="BR1075" s="2">
        <f t="shared" si="598"/>
        <v>0</v>
      </c>
      <c r="BS1075" s="2">
        <f t="shared" si="598"/>
        <v>0</v>
      </c>
      <c r="BT1075" s="2">
        <f t="shared" si="598"/>
        <v>0</v>
      </c>
      <c r="BU1075" s="2">
        <f t="shared" si="598"/>
        <v>0</v>
      </c>
      <c r="BV1075" s="2">
        <f t="shared" si="598"/>
        <v>0</v>
      </c>
      <c r="BW1075" s="2">
        <f t="shared" si="598"/>
        <v>0</v>
      </c>
      <c r="BX1075" s="2">
        <f t="shared" si="598"/>
        <v>4307.3900000000003</v>
      </c>
      <c r="BY1075" s="2">
        <f t="shared" si="598"/>
        <v>0</v>
      </c>
      <c r="BZ1075" s="2">
        <f t="shared" si="598"/>
        <v>0</v>
      </c>
      <c r="CA1075" s="2">
        <f t="shared" ref="CA1075:DF1075" si="599">CA1097</f>
        <v>243004</v>
      </c>
      <c r="CB1075" s="2">
        <f t="shared" si="599"/>
        <v>53963.19</v>
      </c>
      <c r="CC1075" s="2">
        <f t="shared" si="599"/>
        <v>189040.81</v>
      </c>
      <c r="CD1075" s="2">
        <f t="shared" si="599"/>
        <v>0</v>
      </c>
      <c r="CE1075" s="2">
        <f t="shared" si="599"/>
        <v>238696.61</v>
      </c>
      <c r="CF1075" s="2">
        <f t="shared" si="599"/>
        <v>243004</v>
      </c>
      <c r="CG1075" s="2">
        <f t="shared" si="599"/>
        <v>4307.3900000000003</v>
      </c>
      <c r="CH1075" s="2">
        <f t="shared" si="599"/>
        <v>238696.61</v>
      </c>
      <c r="CI1075" s="2">
        <f t="shared" si="599"/>
        <v>0</v>
      </c>
      <c r="CJ1075" s="2">
        <f t="shared" si="599"/>
        <v>0</v>
      </c>
      <c r="CK1075" s="2">
        <f t="shared" si="599"/>
        <v>0</v>
      </c>
      <c r="CL1075" s="2">
        <f t="shared" si="599"/>
        <v>0</v>
      </c>
      <c r="CM1075" s="2">
        <f t="shared" si="599"/>
        <v>0</v>
      </c>
      <c r="CN1075" s="2">
        <f t="shared" si="599"/>
        <v>0</v>
      </c>
      <c r="CO1075" s="2">
        <f t="shared" si="599"/>
        <v>0</v>
      </c>
      <c r="CP1075" s="2">
        <f t="shared" si="599"/>
        <v>0</v>
      </c>
      <c r="CQ1075" s="2">
        <f t="shared" si="599"/>
        <v>0</v>
      </c>
      <c r="CR1075" s="2">
        <f t="shared" si="599"/>
        <v>0</v>
      </c>
      <c r="CS1075" s="2">
        <f t="shared" si="599"/>
        <v>0</v>
      </c>
      <c r="CT1075" s="2">
        <f t="shared" si="599"/>
        <v>0</v>
      </c>
      <c r="CU1075" s="2">
        <f t="shared" si="599"/>
        <v>0</v>
      </c>
      <c r="CV1075" s="2">
        <f t="shared" si="599"/>
        <v>0</v>
      </c>
      <c r="CW1075" s="2">
        <f t="shared" si="599"/>
        <v>0</v>
      </c>
      <c r="CX1075" s="2">
        <f t="shared" si="599"/>
        <v>0</v>
      </c>
      <c r="CY1075" s="2">
        <f t="shared" si="599"/>
        <v>0</v>
      </c>
      <c r="CZ1075" s="2">
        <f t="shared" si="599"/>
        <v>0</v>
      </c>
      <c r="DA1075" s="2">
        <f t="shared" si="599"/>
        <v>0</v>
      </c>
      <c r="DB1075" s="2">
        <f t="shared" si="599"/>
        <v>0</v>
      </c>
      <c r="DC1075" s="2">
        <f t="shared" si="599"/>
        <v>0</v>
      </c>
      <c r="DD1075" s="2">
        <f t="shared" si="599"/>
        <v>0</v>
      </c>
      <c r="DE1075" s="2">
        <f t="shared" si="599"/>
        <v>0</v>
      </c>
      <c r="DF1075" s="2">
        <f t="shared" si="599"/>
        <v>0</v>
      </c>
      <c r="DG1075" s="3">
        <f t="shared" ref="DG1075:EL1075" si="600">DG1097</f>
        <v>0</v>
      </c>
      <c r="DH1075" s="3">
        <f t="shared" si="600"/>
        <v>0</v>
      </c>
      <c r="DI1075" s="3">
        <f t="shared" si="600"/>
        <v>0</v>
      </c>
      <c r="DJ1075" s="3">
        <f t="shared" si="600"/>
        <v>0</v>
      </c>
      <c r="DK1075" s="3">
        <f t="shared" si="600"/>
        <v>0</v>
      </c>
      <c r="DL1075" s="3">
        <f t="shared" si="600"/>
        <v>0</v>
      </c>
      <c r="DM1075" s="3">
        <f t="shared" si="600"/>
        <v>0</v>
      </c>
      <c r="DN1075" s="3">
        <f t="shared" si="600"/>
        <v>0</v>
      </c>
      <c r="DO1075" s="3">
        <f t="shared" si="600"/>
        <v>0</v>
      </c>
      <c r="DP1075" s="3">
        <f t="shared" si="600"/>
        <v>0</v>
      </c>
      <c r="DQ1075" s="3">
        <f t="shared" si="600"/>
        <v>0</v>
      </c>
      <c r="DR1075" s="3">
        <f t="shared" si="600"/>
        <v>0</v>
      </c>
      <c r="DS1075" s="3">
        <f t="shared" si="600"/>
        <v>0</v>
      </c>
      <c r="DT1075" s="3">
        <f t="shared" si="600"/>
        <v>0</v>
      </c>
      <c r="DU1075" s="3">
        <f t="shared" si="600"/>
        <v>0</v>
      </c>
      <c r="DV1075" s="3">
        <f t="shared" si="600"/>
        <v>0</v>
      </c>
      <c r="DW1075" s="3">
        <f t="shared" si="600"/>
        <v>0</v>
      </c>
      <c r="DX1075" s="3">
        <f t="shared" si="600"/>
        <v>0</v>
      </c>
      <c r="DY1075" s="3">
        <f t="shared" si="600"/>
        <v>0</v>
      </c>
      <c r="DZ1075" s="3">
        <f t="shared" si="600"/>
        <v>0</v>
      </c>
      <c r="EA1075" s="3">
        <f t="shared" si="600"/>
        <v>0</v>
      </c>
      <c r="EB1075" s="3">
        <f t="shared" si="600"/>
        <v>0</v>
      </c>
      <c r="EC1075" s="3">
        <f t="shared" si="600"/>
        <v>0</v>
      </c>
      <c r="ED1075" s="3">
        <f t="shared" si="600"/>
        <v>0</v>
      </c>
      <c r="EE1075" s="3">
        <f t="shared" si="600"/>
        <v>0</v>
      </c>
      <c r="EF1075" s="3">
        <f t="shared" si="600"/>
        <v>0</v>
      </c>
      <c r="EG1075" s="3">
        <f t="shared" si="600"/>
        <v>0</v>
      </c>
      <c r="EH1075" s="3">
        <f t="shared" si="600"/>
        <v>0</v>
      </c>
      <c r="EI1075" s="3">
        <f t="shared" si="600"/>
        <v>0</v>
      </c>
      <c r="EJ1075" s="3">
        <f t="shared" si="600"/>
        <v>0</v>
      </c>
      <c r="EK1075" s="3">
        <f t="shared" si="600"/>
        <v>0</v>
      </c>
      <c r="EL1075" s="3">
        <f t="shared" si="600"/>
        <v>0</v>
      </c>
      <c r="EM1075" s="3">
        <f t="shared" ref="EM1075:FR1075" si="601">EM1097</f>
        <v>0</v>
      </c>
      <c r="EN1075" s="3">
        <f t="shared" si="601"/>
        <v>0</v>
      </c>
      <c r="EO1075" s="3">
        <f t="shared" si="601"/>
        <v>0</v>
      </c>
      <c r="EP1075" s="3">
        <f t="shared" si="601"/>
        <v>0</v>
      </c>
      <c r="EQ1075" s="3">
        <f t="shared" si="601"/>
        <v>0</v>
      </c>
      <c r="ER1075" s="3">
        <f t="shared" si="601"/>
        <v>0</v>
      </c>
      <c r="ES1075" s="3">
        <f t="shared" si="601"/>
        <v>0</v>
      </c>
      <c r="ET1075" s="3">
        <f t="shared" si="601"/>
        <v>0</v>
      </c>
      <c r="EU1075" s="3">
        <f t="shared" si="601"/>
        <v>0</v>
      </c>
      <c r="EV1075" s="3">
        <f t="shared" si="601"/>
        <v>0</v>
      </c>
      <c r="EW1075" s="3">
        <f t="shared" si="601"/>
        <v>0</v>
      </c>
      <c r="EX1075" s="3">
        <f t="shared" si="601"/>
        <v>0</v>
      </c>
      <c r="EY1075" s="3">
        <f t="shared" si="601"/>
        <v>0</v>
      </c>
      <c r="EZ1075" s="3">
        <f t="shared" si="601"/>
        <v>0</v>
      </c>
      <c r="FA1075" s="3">
        <f t="shared" si="601"/>
        <v>0</v>
      </c>
      <c r="FB1075" s="3">
        <f t="shared" si="601"/>
        <v>0</v>
      </c>
      <c r="FC1075" s="3">
        <f t="shared" si="601"/>
        <v>0</v>
      </c>
      <c r="FD1075" s="3">
        <f t="shared" si="601"/>
        <v>0</v>
      </c>
      <c r="FE1075" s="3">
        <f t="shared" si="601"/>
        <v>0</v>
      </c>
      <c r="FF1075" s="3">
        <f t="shared" si="601"/>
        <v>0</v>
      </c>
      <c r="FG1075" s="3">
        <f t="shared" si="601"/>
        <v>0</v>
      </c>
      <c r="FH1075" s="3">
        <f t="shared" si="601"/>
        <v>0</v>
      </c>
      <c r="FI1075" s="3">
        <f t="shared" si="601"/>
        <v>0</v>
      </c>
      <c r="FJ1075" s="3">
        <f t="shared" si="601"/>
        <v>0</v>
      </c>
      <c r="FK1075" s="3">
        <f t="shared" si="601"/>
        <v>0</v>
      </c>
      <c r="FL1075" s="3">
        <f t="shared" si="601"/>
        <v>0</v>
      </c>
      <c r="FM1075" s="3">
        <f t="shared" si="601"/>
        <v>0</v>
      </c>
      <c r="FN1075" s="3">
        <f t="shared" si="601"/>
        <v>0</v>
      </c>
      <c r="FO1075" s="3">
        <f t="shared" si="601"/>
        <v>0</v>
      </c>
      <c r="FP1075" s="3">
        <f t="shared" si="601"/>
        <v>0</v>
      </c>
      <c r="FQ1075" s="3">
        <f t="shared" si="601"/>
        <v>0</v>
      </c>
      <c r="FR1075" s="3">
        <f t="shared" si="601"/>
        <v>0</v>
      </c>
      <c r="FS1075" s="3">
        <f t="shared" ref="FS1075:GX1075" si="602">FS1097</f>
        <v>0</v>
      </c>
      <c r="FT1075" s="3">
        <f t="shared" si="602"/>
        <v>0</v>
      </c>
      <c r="FU1075" s="3">
        <f t="shared" si="602"/>
        <v>0</v>
      </c>
      <c r="FV1075" s="3">
        <f t="shared" si="602"/>
        <v>0</v>
      </c>
      <c r="FW1075" s="3">
        <f t="shared" si="602"/>
        <v>0</v>
      </c>
      <c r="FX1075" s="3">
        <f t="shared" si="602"/>
        <v>0</v>
      </c>
      <c r="FY1075" s="3">
        <f t="shared" si="602"/>
        <v>0</v>
      </c>
      <c r="FZ1075" s="3">
        <f t="shared" si="602"/>
        <v>0</v>
      </c>
      <c r="GA1075" s="3">
        <f t="shared" si="602"/>
        <v>0</v>
      </c>
      <c r="GB1075" s="3">
        <f t="shared" si="602"/>
        <v>0</v>
      </c>
      <c r="GC1075" s="3">
        <f t="shared" si="602"/>
        <v>0</v>
      </c>
      <c r="GD1075" s="3">
        <f t="shared" si="602"/>
        <v>0</v>
      </c>
      <c r="GE1075" s="3">
        <f t="shared" si="602"/>
        <v>0</v>
      </c>
      <c r="GF1075" s="3">
        <f t="shared" si="602"/>
        <v>0</v>
      </c>
      <c r="GG1075" s="3">
        <f t="shared" si="602"/>
        <v>0</v>
      </c>
      <c r="GH1075" s="3">
        <f t="shared" si="602"/>
        <v>0</v>
      </c>
      <c r="GI1075" s="3">
        <f t="shared" si="602"/>
        <v>0</v>
      </c>
      <c r="GJ1075" s="3">
        <f t="shared" si="602"/>
        <v>0</v>
      </c>
      <c r="GK1075" s="3">
        <f t="shared" si="602"/>
        <v>0</v>
      </c>
      <c r="GL1075" s="3">
        <f t="shared" si="602"/>
        <v>0</v>
      </c>
      <c r="GM1075" s="3">
        <f t="shared" si="602"/>
        <v>0</v>
      </c>
      <c r="GN1075" s="3">
        <f t="shared" si="602"/>
        <v>0</v>
      </c>
      <c r="GO1075" s="3">
        <f t="shared" si="602"/>
        <v>0</v>
      </c>
      <c r="GP1075" s="3">
        <f t="shared" si="602"/>
        <v>0</v>
      </c>
      <c r="GQ1075" s="3">
        <f t="shared" si="602"/>
        <v>0</v>
      </c>
      <c r="GR1075" s="3">
        <f t="shared" si="602"/>
        <v>0</v>
      </c>
      <c r="GS1075" s="3">
        <f t="shared" si="602"/>
        <v>0</v>
      </c>
      <c r="GT1075" s="3">
        <f t="shared" si="602"/>
        <v>0</v>
      </c>
      <c r="GU1075" s="3">
        <f t="shared" si="602"/>
        <v>0</v>
      </c>
      <c r="GV1075" s="3">
        <f t="shared" si="602"/>
        <v>0</v>
      </c>
      <c r="GW1075" s="3">
        <f t="shared" si="602"/>
        <v>0</v>
      </c>
      <c r="GX1075" s="3">
        <f t="shared" si="602"/>
        <v>0</v>
      </c>
    </row>
    <row r="1077" spans="1:245" x14ac:dyDescent="0.2">
      <c r="A1077">
        <v>17</v>
      </c>
      <c r="B1077">
        <v>0</v>
      </c>
      <c r="E1077" t="s">
        <v>215</v>
      </c>
      <c r="F1077" t="s">
        <v>387</v>
      </c>
      <c r="G1077" t="s">
        <v>425</v>
      </c>
      <c r="H1077" t="s">
        <v>389</v>
      </c>
      <c r="I1077">
        <v>1.35</v>
      </c>
      <c r="J1077">
        <v>0</v>
      </c>
      <c r="K1077">
        <v>1.35</v>
      </c>
      <c r="O1077">
        <f t="shared" ref="O1077:O1095" si="603">ROUND(CP1077,2)</f>
        <v>36169.629999999997</v>
      </c>
      <c r="P1077">
        <f t="shared" ref="P1077:P1095" si="604">ROUND(CQ1077*I1077,2)</f>
        <v>36169.629999999997</v>
      </c>
      <c r="Q1077">
        <f t="shared" ref="Q1077:Q1095" si="605">ROUND(CR1077*I1077,2)</f>
        <v>0</v>
      </c>
      <c r="R1077">
        <f t="shared" ref="R1077:R1095" si="606">ROUND(CS1077*I1077,2)</f>
        <v>0</v>
      </c>
      <c r="S1077">
        <f t="shared" ref="S1077:S1095" si="607">ROUND(CT1077*I1077,2)</f>
        <v>0</v>
      </c>
      <c r="T1077">
        <f t="shared" ref="T1077:T1095" si="608">ROUND(CU1077*I1077,2)</f>
        <v>0</v>
      </c>
      <c r="U1077">
        <f t="shared" ref="U1077:U1095" si="609">ROUND(CV1077*I1077,7)</f>
        <v>0</v>
      </c>
      <c r="V1077">
        <f t="shared" ref="V1077:V1095" si="610">ROUND(CW1077*I1077,7)</f>
        <v>0</v>
      </c>
      <c r="W1077">
        <f t="shared" ref="W1077:W1095" si="611">ROUND(CX1077*I1077,2)</f>
        <v>0</v>
      </c>
      <c r="X1077">
        <f t="shared" ref="X1077:X1095" si="612">ROUND(CY1077,2)</f>
        <v>0</v>
      </c>
      <c r="Y1077">
        <f t="shared" ref="Y1077:Y1095" si="613">ROUND(CZ1077,2)</f>
        <v>0</v>
      </c>
      <c r="AA1077">
        <v>61617792</v>
      </c>
      <c r="AB1077">
        <f t="shared" ref="AB1077:AB1095" si="614">ROUND((AC1077+AD1077+AF1077),6)</f>
        <v>26011.96</v>
      </c>
      <c r="AC1077">
        <f t="shared" ref="AC1077:AC1095" si="615">ROUND((ES1077),6)</f>
        <v>26011.96</v>
      </c>
      <c r="AD1077">
        <f t="shared" ref="AD1077:AD1095" si="616">ROUND((((ET1077)-(EU1077))+AE1077),6)</f>
        <v>0</v>
      </c>
      <c r="AE1077">
        <f t="shared" ref="AE1077:AE1095" si="617">ROUND((EU1077),6)</f>
        <v>0</v>
      </c>
      <c r="AF1077">
        <f t="shared" ref="AF1077:AF1095" si="618">ROUND((EV1077),6)</f>
        <v>0</v>
      </c>
      <c r="AG1077">
        <f t="shared" ref="AG1077:AG1095" si="619">ROUND((AP1077),6)</f>
        <v>0</v>
      </c>
      <c r="AH1077">
        <f t="shared" ref="AH1077:AH1095" si="620">(EW1077)</f>
        <v>0</v>
      </c>
      <c r="AI1077">
        <f t="shared" ref="AI1077:AI1095" si="621">(EX1077)</f>
        <v>0</v>
      </c>
      <c r="AJ1077">
        <f t="shared" ref="AJ1077:AJ1095" si="622">(AS1077)</f>
        <v>0</v>
      </c>
      <c r="AK1077">
        <v>26011.96</v>
      </c>
      <c r="AL1077">
        <v>26011.96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1</v>
      </c>
      <c r="AW1077">
        <v>1</v>
      </c>
      <c r="AZ1077">
        <v>1</v>
      </c>
      <c r="BA1077">
        <v>1</v>
      </c>
      <c r="BB1077">
        <v>1</v>
      </c>
      <c r="BC1077">
        <v>1.03</v>
      </c>
      <c r="BD1077" t="s">
        <v>3</v>
      </c>
      <c r="BE1077" t="s">
        <v>3</v>
      </c>
      <c r="BF1077" t="s">
        <v>3</v>
      </c>
      <c r="BG1077" t="s">
        <v>3</v>
      </c>
      <c r="BH1077">
        <v>3</v>
      </c>
      <c r="BI1077">
        <v>1</v>
      </c>
      <c r="BJ1077" t="s">
        <v>390</v>
      </c>
      <c r="BM1077">
        <v>500001</v>
      </c>
      <c r="BN1077">
        <v>0</v>
      </c>
      <c r="BO1077" t="s">
        <v>387</v>
      </c>
      <c r="BP1077">
        <v>1</v>
      </c>
      <c r="BQ1077">
        <v>8</v>
      </c>
      <c r="BR1077">
        <v>0</v>
      </c>
      <c r="BS1077">
        <v>1</v>
      </c>
      <c r="BT1077">
        <v>1</v>
      </c>
      <c r="BU1077">
        <v>1</v>
      </c>
      <c r="BV1077">
        <v>1</v>
      </c>
      <c r="BW1077">
        <v>1</v>
      </c>
      <c r="BX1077">
        <v>1</v>
      </c>
      <c r="BY1077" t="s">
        <v>3</v>
      </c>
      <c r="BZ1077">
        <v>0</v>
      </c>
      <c r="CA1077">
        <v>0</v>
      </c>
      <c r="CB1077" t="s">
        <v>3</v>
      </c>
      <c r="CE1077">
        <v>0</v>
      </c>
      <c r="CF1077">
        <v>0</v>
      </c>
      <c r="CG1077">
        <v>0</v>
      </c>
      <c r="CM1077">
        <v>0</v>
      </c>
      <c r="CN1077" t="s">
        <v>3</v>
      </c>
      <c r="CO1077">
        <v>0</v>
      </c>
      <c r="CP1077">
        <f t="shared" ref="CP1077:CP1095" si="623">(P1077+Q1077+S1077+R1077)</f>
        <v>36169.629999999997</v>
      </c>
      <c r="CQ1077">
        <f t="shared" ref="CQ1077:CQ1095" si="624">ROUND(AL1077*BC1077,2)</f>
        <v>26792.32</v>
      </c>
      <c r="CR1077">
        <f t="shared" ref="CR1077:CR1095" si="625">ROUND(AM1077*BB1077,2)</f>
        <v>0</v>
      </c>
      <c r="CS1077">
        <f t="shared" ref="CS1077:CS1095" si="626">ROUND(AN1077*BS1077,2)</f>
        <v>0</v>
      </c>
      <c r="CT1077">
        <f t="shared" ref="CT1077:CT1095" si="627">ROUND(AO1077*BA1077,2)</f>
        <v>0</v>
      </c>
      <c r="CU1077">
        <f t="shared" ref="CU1077:CU1095" si="628">AG1077</f>
        <v>0</v>
      </c>
      <c r="CV1077">
        <f t="shared" ref="CV1077:CV1095" si="629">AH1077</f>
        <v>0</v>
      </c>
      <c r="CW1077">
        <f t="shared" ref="CW1077:CW1095" si="630">AI1077</f>
        <v>0</v>
      </c>
      <c r="CX1077">
        <f t="shared" ref="CX1077:CX1095" si="631">AJ1077</f>
        <v>0</v>
      </c>
      <c r="CY1077">
        <f>0</f>
        <v>0</v>
      </c>
      <c r="CZ1077">
        <f>0</f>
        <v>0</v>
      </c>
      <c r="DC1077" t="s">
        <v>3</v>
      </c>
      <c r="DD1077" t="s">
        <v>3</v>
      </c>
      <c r="DE1077" t="s">
        <v>3</v>
      </c>
      <c r="DF1077" t="s">
        <v>3</v>
      </c>
      <c r="DG1077" t="s">
        <v>3</v>
      </c>
      <c r="DH1077" t="s">
        <v>3</v>
      </c>
      <c r="DI1077" t="s">
        <v>3</v>
      </c>
      <c r="DJ1077" t="s">
        <v>3</v>
      </c>
      <c r="DK1077" t="s">
        <v>3</v>
      </c>
      <c r="DL1077" t="s">
        <v>3</v>
      </c>
      <c r="DM1077" t="s">
        <v>3</v>
      </c>
      <c r="DN1077">
        <v>0</v>
      </c>
      <c r="DO1077">
        <v>0</v>
      </c>
      <c r="DP1077">
        <v>1</v>
      </c>
      <c r="DQ1077">
        <v>1</v>
      </c>
      <c r="DU1077">
        <v>1007</v>
      </c>
      <c r="DV1077" t="s">
        <v>389</v>
      </c>
      <c r="DW1077" t="s">
        <v>389</v>
      </c>
      <c r="DX1077">
        <v>1</v>
      </c>
      <c r="DZ1077" t="s">
        <v>3</v>
      </c>
      <c r="EA1077" t="s">
        <v>3</v>
      </c>
      <c r="EB1077" t="s">
        <v>3</v>
      </c>
      <c r="EC1077" t="s">
        <v>3</v>
      </c>
      <c r="EE1077">
        <v>58749426</v>
      </c>
      <c r="EF1077">
        <v>8</v>
      </c>
      <c r="EG1077" t="s">
        <v>200</v>
      </c>
      <c r="EH1077">
        <v>0</v>
      </c>
      <c r="EI1077" t="s">
        <v>3</v>
      </c>
      <c r="EJ1077">
        <v>1</v>
      </c>
      <c r="EK1077">
        <v>500001</v>
      </c>
      <c r="EL1077" t="s">
        <v>201</v>
      </c>
      <c r="EM1077" t="s">
        <v>202</v>
      </c>
      <c r="EO1077" t="s">
        <v>3</v>
      </c>
      <c r="EQ1077">
        <v>0</v>
      </c>
      <c r="ER1077">
        <v>26011.96</v>
      </c>
      <c r="ES1077">
        <v>26011.96</v>
      </c>
      <c r="ET1077">
        <v>0</v>
      </c>
      <c r="EU1077">
        <v>0</v>
      </c>
      <c r="EV1077">
        <v>0</v>
      </c>
      <c r="EW1077">
        <v>0</v>
      </c>
      <c r="EX1077">
        <v>0</v>
      </c>
      <c r="EY1077">
        <v>0</v>
      </c>
      <c r="FQ1077">
        <v>0</v>
      </c>
      <c r="FR1077">
        <f t="shared" ref="FR1077:FR1095" si="632">ROUND(IF(BI1077=3,GM1077,0),2)</f>
        <v>0</v>
      </c>
      <c r="FS1077">
        <v>0</v>
      </c>
      <c r="FX1077">
        <v>0</v>
      </c>
      <c r="FY1077">
        <v>0</v>
      </c>
      <c r="GA1077" t="s">
        <v>3</v>
      </c>
      <c r="GD1077">
        <v>1</v>
      </c>
      <c r="GF1077">
        <v>955815128</v>
      </c>
      <c r="GG1077">
        <v>2</v>
      </c>
      <c r="GH1077">
        <v>1</v>
      </c>
      <c r="GI1077">
        <v>2</v>
      </c>
      <c r="GJ1077">
        <v>0</v>
      </c>
      <c r="GK1077">
        <v>0</v>
      </c>
      <c r="GL1077">
        <f t="shared" ref="GL1077:GL1095" si="633">ROUND(IF(AND(BH1077=3,BI1077=3,FS1077&lt;&gt;0),P1077,0),2)</f>
        <v>0</v>
      </c>
      <c r="GM1077">
        <f t="shared" ref="GM1077:GM1095" si="634">ROUND(O1077+X1077+Y1077,2)+GX1077</f>
        <v>36169.629999999997</v>
      </c>
      <c r="GN1077">
        <f t="shared" ref="GN1077:GN1095" si="635">IF(OR(BI1077=0,BI1077=1),GM1077-GX1077,0)</f>
        <v>36169.629999999997</v>
      </c>
      <c r="GO1077">
        <f t="shared" ref="GO1077:GO1095" si="636">IF(BI1077=2,GM1077-GX1077,0)</f>
        <v>0</v>
      </c>
      <c r="GP1077">
        <f t="shared" ref="GP1077:GP1095" si="637">IF(BI1077=4,GM1077-GX1077,0)</f>
        <v>0</v>
      </c>
      <c r="GR1077">
        <v>0</v>
      </c>
      <c r="GS1077">
        <v>3</v>
      </c>
      <c r="GT1077">
        <v>0</v>
      </c>
      <c r="GU1077" t="s">
        <v>3</v>
      </c>
      <c r="GV1077">
        <f t="shared" ref="GV1077:GV1095" si="638">ROUND((GT1077),6)</f>
        <v>0</v>
      </c>
      <c r="GW1077">
        <v>1</v>
      </c>
      <c r="GX1077">
        <f t="shared" ref="GX1077:GX1095" si="639">ROUND(HC1077*I1077,2)</f>
        <v>0</v>
      </c>
      <c r="HA1077">
        <v>0</v>
      </c>
      <c r="HB1077">
        <v>0</v>
      </c>
      <c r="HC1077">
        <f t="shared" ref="HC1077:HC1095" si="640">GV1077*GW1077</f>
        <v>0</v>
      </c>
      <c r="HE1077" t="s">
        <v>3</v>
      </c>
      <c r="HF1077" t="s">
        <v>3</v>
      </c>
      <c r="HM1077" t="s">
        <v>3</v>
      </c>
      <c r="HN1077" t="s">
        <v>3</v>
      </c>
      <c r="HO1077" t="s">
        <v>3</v>
      </c>
      <c r="HP1077" t="s">
        <v>3</v>
      </c>
      <c r="HQ1077" t="s">
        <v>3</v>
      </c>
      <c r="IK1077">
        <v>0</v>
      </c>
    </row>
    <row r="1078" spans="1:245" x14ac:dyDescent="0.2">
      <c r="A1078">
        <v>17</v>
      </c>
      <c r="B1078">
        <v>0</v>
      </c>
      <c r="E1078" t="s">
        <v>219</v>
      </c>
      <c r="F1078" t="s">
        <v>178</v>
      </c>
      <c r="G1078" t="s">
        <v>179</v>
      </c>
      <c r="H1078" t="s">
        <v>180</v>
      </c>
      <c r="I1078">
        <f>ROUND(1081/1000,7)</f>
        <v>1.081</v>
      </c>
      <c r="J1078">
        <v>0</v>
      </c>
      <c r="K1078">
        <f>ROUND(1081/1000,7)</f>
        <v>1.081</v>
      </c>
      <c r="O1078">
        <f t="shared" si="603"/>
        <v>86728.15</v>
      </c>
      <c r="P1078">
        <f t="shared" si="604"/>
        <v>86728.15</v>
      </c>
      <c r="Q1078">
        <f t="shared" si="605"/>
        <v>0</v>
      </c>
      <c r="R1078">
        <f t="shared" si="606"/>
        <v>0</v>
      </c>
      <c r="S1078">
        <f t="shared" si="607"/>
        <v>0</v>
      </c>
      <c r="T1078">
        <f t="shared" si="608"/>
        <v>0</v>
      </c>
      <c r="U1078">
        <f t="shared" si="609"/>
        <v>0</v>
      </c>
      <c r="V1078">
        <f t="shared" si="610"/>
        <v>0</v>
      </c>
      <c r="W1078">
        <f t="shared" si="611"/>
        <v>0</v>
      </c>
      <c r="X1078">
        <f t="shared" si="612"/>
        <v>0</v>
      </c>
      <c r="Y1078">
        <f t="shared" si="613"/>
        <v>0</v>
      </c>
      <c r="AA1078">
        <v>61617792</v>
      </c>
      <c r="AB1078">
        <f t="shared" si="614"/>
        <v>61243.94</v>
      </c>
      <c r="AC1078">
        <f t="shared" si="615"/>
        <v>61243.94</v>
      </c>
      <c r="AD1078">
        <f t="shared" si="616"/>
        <v>0</v>
      </c>
      <c r="AE1078">
        <f t="shared" si="617"/>
        <v>0</v>
      </c>
      <c r="AF1078">
        <f t="shared" si="618"/>
        <v>0</v>
      </c>
      <c r="AG1078">
        <f t="shared" si="619"/>
        <v>0</v>
      </c>
      <c r="AH1078">
        <f t="shared" si="620"/>
        <v>0</v>
      </c>
      <c r="AI1078">
        <f t="shared" si="621"/>
        <v>0</v>
      </c>
      <c r="AJ1078">
        <f t="shared" si="622"/>
        <v>0</v>
      </c>
      <c r="AK1078">
        <v>61243.94</v>
      </c>
      <c r="AL1078">
        <v>61243.94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1</v>
      </c>
      <c r="AW1078">
        <v>1</v>
      </c>
      <c r="AZ1078">
        <v>1</v>
      </c>
      <c r="BA1078">
        <v>1</v>
      </c>
      <c r="BB1078">
        <v>1</v>
      </c>
      <c r="BC1078">
        <v>1.31</v>
      </c>
      <c r="BD1078" t="s">
        <v>3</v>
      </c>
      <c r="BE1078" t="s">
        <v>3</v>
      </c>
      <c r="BF1078" t="s">
        <v>3</v>
      </c>
      <c r="BG1078" t="s">
        <v>3</v>
      </c>
      <c r="BH1078">
        <v>3</v>
      </c>
      <c r="BI1078">
        <v>2</v>
      </c>
      <c r="BJ1078" t="s">
        <v>181</v>
      </c>
      <c r="BM1078">
        <v>500002</v>
      </c>
      <c r="BN1078">
        <v>0</v>
      </c>
      <c r="BO1078" t="s">
        <v>178</v>
      </c>
      <c r="BP1078">
        <v>1</v>
      </c>
      <c r="BQ1078">
        <v>12</v>
      </c>
      <c r="BR1078">
        <v>0</v>
      </c>
      <c r="BS1078">
        <v>1</v>
      </c>
      <c r="BT1078">
        <v>1</v>
      </c>
      <c r="BU1078">
        <v>1</v>
      </c>
      <c r="BV1078">
        <v>1</v>
      </c>
      <c r="BW1078">
        <v>1</v>
      </c>
      <c r="BX1078">
        <v>1</v>
      </c>
      <c r="BY1078" t="s">
        <v>3</v>
      </c>
      <c r="BZ1078">
        <v>0</v>
      </c>
      <c r="CA1078">
        <v>0</v>
      </c>
      <c r="CB1078" t="s">
        <v>3</v>
      </c>
      <c r="CE1078">
        <v>0</v>
      </c>
      <c r="CF1078">
        <v>0</v>
      </c>
      <c r="CG1078">
        <v>0</v>
      </c>
      <c r="CM1078">
        <v>0</v>
      </c>
      <c r="CN1078" t="s">
        <v>3</v>
      </c>
      <c r="CO1078">
        <v>0</v>
      </c>
      <c r="CP1078">
        <f t="shared" si="623"/>
        <v>86728.15</v>
      </c>
      <c r="CQ1078">
        <f t="shared" si="624"/>
        <v>80229.56</v>
      </c>
      <c r="CR1078">
        <f t="shared" si="625"/>
        <v>0</v>
      </c>
      <c r="CS1078">
        <f t="shared" si="626"/>
        <v>0</v>
      </c>
      <c r="CT1078">
        <f t="shared" si="627"/>
        <v>0</v>
      </c>
      <c r="CU1078">
        <f t="shared" si="628"/>
        <v>0</v>
      </c>
      <c r="CV1078">
        <f t="shared" si="629"/>
        <v>0</v>
      </c>
      <c r="CW1078">
        <f t="shared" si="630"/>
        <v>0</v>
      </c>
      <c r="CX1078">
        <f t="shared" si="631"/>
        <v>0</v>
      </c>
      <c r="CY1078">
        <f>0</f>
        <v>0</v>
      </c>
      <c r="CZ1078">
        <f>0</f>
        <v>0</v>
      </c>
      <c r="DC1078" t="s">
        <v>3</v>
      </c>
      <c r="DD1078" t="s">
        <v>3</v>
      </c>
      <c r="DE1078" t="s">
        <v>3</v>
      </c>
      <c r="DF1078" t="s">
        <v>3</v>
      </c>
      <c r="DG1078" t="s">
        <v>3</v>
      </c>
      <c r="DH1078" t="s">
        <v>3</v>
      </c>
      <c r="DI1078" t="s">
        <v>3</v>
      </c>
      <c r="DJ1078" t="s">
        <v>3</v>
      </c>
      <c r="DK1078" t="s">
        <v>3</v>
      </c>
      <c r="DL1078" t="s">
        <v>3</v>
      </c>
      <c r="DM1078" t="s">
        <v>3</v>
      </c>
      <c r="DN1078">
        <v>0</v>
      </c>
      <c r="DO1078">
        <v>0</v>
      </c>
      <c r="DP1078">
        <v>1</v>
      </c>
      <c r="DQ1078">
        <v>1</v>
      </c>
      <c r="DU1078">
        <v>1013</v>
      </c>
      <c r="DV1078" t="s">
        <v>180</v>
      </c>
      <c r="DW1078" t="s">
        <v>182</v>
      </c>
      <c r="DX1078">
        <v>1</v>
      </c>
      <c r="DZ1078" t="s">
        <v>3</v>
      </c>
      <c r="EA1078" t="s">
        <v>3</v>
      </c>
      <c r="EB1078" t="s">
        <v>3</v>
      </c>
      <c r="EC1078" t="s">
        <v>3</v>
      </c>
      <c r="EE1078">
        <v>58749427</v>
      </c>
      <c r="EF1078">
        <v>12</v>
      </c>
      <c r="EG1078" t="s">
        <v>183</v>
      </c>
      <c r="EH1078">
        <v>0</v>
      </c>
      <c r="EI1078" t="s">
        <v>3</v>
      </c>
      <c r="EJ1078">
        <v>2</v>
      </c>
      <c r="EK1078">
        <v>500002</v>
      </c>
      <c r="EL1078" t="s">
        <v>184</v>
      </c>
      <c r="EM1078" t="s">
        <v>185</v>
      </c>
      <c r="EO1078" t="s">
        <v>3</v>
      </c>
      <c r="EQ1078">
        <v>0</v>
      </c>
      <c r="ER1078">
        <v>61243.94</v>
      </c>
      <c r="ES1078">
        <v>61243.94</v>
      </c>
      <c r="ET1078">
        <v>0</v>
      </c>
      <c r="EU1078">
        <v>0</v>
      </c>
      <c r="EV1078">
        <v>0</v>
      </c>
      <c r="EW1078">
        <v>0</v>
      </c>
      <c r="EX1078">
        <v>0</v>
      </c>
      <c r="EY1078">
        <v>0</v>
      </c>
      <c r="FQ1078">
        <v>0</v>
      </c>
      <c r="FR1078">
        <f t="shared" si="632"/>
        <v>0</v>
      </c>
      <c r="FS1078">
        <v>0</v>
      </c>
      <c r="FX1078">
        <v>0</v>
      </c>
      <c r="FY1078">
        <v>0</v>
      </c>
      <c r="GA1078" t="s">
        <v>3</v>
      </c>
      <c r="GD1078">
        <v>1</v>
      </c>
      <c r="GF1078">
        <v>1522560653</v>
      </c>
      <c r="GG1078">
        <v>2</v>
      </c>
      <c r="GH1078">
        <v>1</v>
      </c>
      <c r="GI1078">
        <v>2</v>
      </c>
      <c r="GJ1078">
        <v>0</v>
      </c>
      <c r="GK1078">
        <v>0</v>
      </c>
      <c r="GL1078">
        <f t="shared" si="633"/>
        <v>0</v>
      </c>
      <c r="GM1078">
        <f t="shared" si="634"/>
        <v>86728.15</v>
      </c>
      <c r="GN1078">
        <f t="shared" si="635"/>
        <v>0</v>
      </c>
      <c r="GO1078">
        <f t="shared" si="636"/>
        <v>86728.15</v>
      </c>
      <c r="GP1078">
        <f t="shared" si="637"/>
        <v>0</v>
      </c>
      <c r="GR1078">
        <v>0</v>
      </c>
      <c r="GS1078">
        <v>3</v>
      </c>
      <c r="GT1078">
        <v>0</v>
      </c>
      <c r="GU1078" t="s">
        <v>3</v>
      </c>
      <c r="GV1078">
        <f t="shared" si="638"/>
        <v>0</v>
      </c>
      <c r="GW1078">
        <v>1</v>
      </c>
      <c r="GX1078">
        <f t="shared" si="639"/>
        <v>0</v>
      </c>
      <c r="HA1078">
        <v>0</v>
      </c>
      <c r="HB1078">
        <v>0</v>
      </c>
      <c r="HC1078">
        <f t="shared" si="640"/>
        <v>0</v>
      </c>
      <c r="HE1078" t="s">
        <v>3</v>
      </c>
      <c r="HF1078" t="s">
        <v>3</v>
      </c>
      <c r="HM1078" t="s">
        <v>3</v>
      </c>
      <c r="HN1078" t="s">
        <v>3</v>
      </c>
      <c r="HO1078" t="s">
        <v>3</v>
      </c>
      <c r="HP1078" t="s">
        <v>3</v>
      </c>
      <c r="HQ1078" t="s">
        <v>3</v>
      </c>
      <c r="IK1078">
        <v>0</v>
      </c>
    </row>
    <row r="1079" spans="1:245" x14ac:dyDescent="0.2">
      <c r="A1079">
        <v>17</v>
      </c>
      <c r="B1079">
        <v>0</v>
      </c>
      <c r="E1079" t="s">
        <v>223</v>
      </c>
      <c r="F1079" t="s">
        <v>187</v>
      </c>
      <c r="G1079" t="s">
        <v>188</v>
      </c>
      <c r="H1079" t="s">
        <v>22</v>
      </c>
      <c r="I1079">
        <v>3</v>
      </c>
      <c r="J1079">
        <v>0</v>
      </c>
      <c r="K1079">
        <v>3</v>
      </c>
      <c r="O1079">
        <f t="shared" si="603"/>
        <v>11287.32</v>
      </c>
      <c r="P1079">
        <f t="shared" si="604"/>
        <v>11287.32</v>
      </c>
      <c r="Q1079">
        <f t="shared" si="605"/>
        <v>0</v>
      </c>
      <c r="R1079">
        <f t="shared" si="606"/>
        <v>0</v>
      </c>
      <c r="S1079">
        <f t="shared" si="607"/>
        <v>0</v>
      </c>
      <c r="T1079">
        <f t="shared" si="608"/>
        <v>0</v>
      </c>
      <c r="U1079">
        <f t="shared" si="609"/>
        <v>0</v>
      </c>
      <c r="V1079">
        <f t="shared" si="610"/>
        <v>0</v>
      </c>
      <c r="W1079">
        <f t="shared" si="611"/>
        <v>0</v>
      </c>
      <c r="X1079">
        <f t="shared" si="612"/>
        <v>0</v>
      </c>
      <c r="Y1079">
        <f t="shared" si="613"/>
        <v>0</v>
      </c>
      <c r="AA1079">
        <v>61617792</v>
      </c>
      <c r="AB1079">
        <f t="shared" si="614"/>
        <v>2631.08</v>
      </c>
      <c r="AC1079">
        <f t="shared" si="615"/>
        <v>2631.08</v>
      </c>
      <c r="AD1079">
        <f t="shared" si="616"/>
        <v>0</v>
      </c>
      <c r="AE1079">
        <f t="shared" si="617"/>
        <v>0</v>
      </c>
      <c r="AF1079">
        <f t="shared" si="618"/>
        <v>0</v>
      </c>
      <c r="AG1079">
        <f t="shared" si="619"/>
        <v>0</v>
      </c>
      <c r="AH1079">
        <f t="shared" si="620"/>
        <v>0</v>
      </c>
      <c r="AI1079">
        <f t="shared" si="621"/>
        <v>0</v>
      </c>
      <c r="AJ1079">
        <f t="shared" si="622"/>
        <v>0</v>
      </c>
      <c r="AK1079">
        <v>2631.08</v>
      </c>
      <c r="AL1079">
        <v>2631.08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1</v>
      </c>
      <c r="AW1079">
        <v>1</v>
      </c>
      <c r="AZ1079">
        <v>1</v>
      </c>
      <c r="BA1079">
        <v>1</v>
      </c>
      <c r="BB1079">
        <v>1</v>
      </c>
      <c r="BC1079">
        <v>1.43</v>
      </c>
      <c r="BD1079" t="s">
        <v>3</v>
      </c>
      <c r="BE1079" t="s">
        <v>3</v>
      </c>
      <c r="BF1079" t="s">
        <v>3</v>
      </c>
      <c r="BG1079" t="s">
        <v>3</v>
      </c>
      <c r="BH1079">
        <v>3</v>
      </c>
      <c r="BI1079">
        <v>2</v>
      </c>
      <c r="BJ1079" t="s">
        <v>189</v>
      </c>
      <c r="BM1079">
        <v>500002</v>
      </c>
      <c r="BN1079">
        <v>0</v>
      </c>
      <c r="BO1079" t="s">
        <v>187</v>
      </c>
      <c r="BP1079">
        <v>1</v>
      </c>
      <c r="BQ1079">
        <v>12</v>
      </c>
      <c r="BR1079">
        <v>0</v>
      </c>
      <c r="BS1079">
        <v>1</v>
      </c>
      <c r="BT1079">
        <v>1</v>
      </c>
      <c r="BU1079">
        <v>1</v>
      </c>
      <c r="BV1079">
        <v>1</v>
      </c>
      <c r="BW1079">
        <v>1</v>
      </c>
      <c r="BX1079">
        <v>1</v>
      </c>
      <c r="BY1079" t="s">
        <v>3</v>
      </c>
      <c r="BZ1079">
        <v>0</v>
      </c>
      <c r="CA1079">
        <v>0</v>
      </c>
      <c r="CB1079" t="s">
        <v>3</v>
      </c>
      <c r="CE1079">
        <v>0</v>
      </c>
      <c r="CF1079">
        <v>0</v>
      </c>
      <c r="CG1079">
        <v>0</v>
      </c>
      <c r="CM1079">
        <v>0</v>
      </c>
      <c r="CN1079" t="s">
        <v>3</v>
      </c>
      <c r="CO1079">
        <v>0</v>
      </c>
      <c r="CP1079">
        <f t="shared" si="623"/>
        <v>11287.32</v>
      </c>
      <c r="CQ1079">
        <f t="shared" si="624"/>
        <v>3762.44</v>
      </c>
      <c r="CR1079">
        <f t="shared" si="625"/>
        <v>0</v>
      </c>
      <c r="CS1079">
        <f t="shared" si="626"/>
        <v>0</v>
      </c>
      <c r="CT1079">
        <f t="shared" si="627"/>
        <v>0</v>
      </c>
      <c r="CU1079">
        <f t="shared" si="628"/>
        <v>0</v>
      </c>
      <c r="CV1079">
        <f t="shared" si="629"/>
        <v>0</v>
      </c>
      <c r="CW1079">
        <f t="shared" si="630"/>
        <v>0</v>
      </c>
      <c r="CX1079">
        <f t="shared" si="631"/>
        <v>0</v>
      </c>
      <c r="CY1079">
        <f>0</f>
        <v>0</v>
      </c>
      <c r="CZ1079">
        <f>0</f>
        <v>0</v>
      </c>
      <c r="DC1079" t="s">
        <v>3</v>
      </c>
      <c r="DD1079" t="s">
        <v>3</v>
      </c>
      <c r="DE1079" t="s">
        <v>3</v>
      </c>
      <c r="DF1079" t="s">
        <v>3</v>
      </c>
      <c r="DG1079" t="s">
        <v>3</v>
      </c>
      <c r="DH1079" t="s">
        <v>3</v>
      </c>
      <c r="DI1079" t="s">
        <v>3</v>
      </c>
      <c r="DJ1079" t="s">
        <v>3</v>
      </c>
      <c r="DK1079" t="s">
        <v>3</v>
      </c>
      <c r="DL1079" t="s">
        <v>3</v>
      </c>
      <c r="DM1079" t="s">
        <v>3</v>
      </c>
      <c r="DN1079">
        <v>0</v>
      </c>
      <c r="DO1079">
        <v>0</v>
      </c>
      <c r="DP1079">
        <v>1</v>
      </c>
      <c r="DQ1079">
        <v>1</v>
      </c>
      <c r="DU1079">
        <v>1013</v>
      </c>
      <c r="DV1079" t="s">
        <v>22</v>
      </c>
      <c r="DW1079" t="s">
        <v>22</v>
      </c>
      <c r="DX1079">
        <v>1</v>
      </c>
      <c r="DZ1079" t="s">
        <v>3</v>
      </c>
      <c r="EA1079" t="s">
        <v>3</v>
      </c>
      <c r="EB1079" t="s">
        <v>3</v>
      </c>
      <c r="EC1079" t="s">
        <v>3</v>
      </c>
      <c r="EE1079">
        <v>58749427</v>
      </c>
      <c r="EF1079">
        <v>12</v>
      </c>
      <c r="EG1079" t="s">
        <v>183</v>
      </c>
      <c r="EH1079">
        <v>0</v>
      </c>
      <c r="EI1079" t="s">
        <v>3</v>
      </c>
      <c r="EJ1079">
        <v>2</v>
      </c>
      <c r="EK1079">
        <v>500002</v>
      </c>
      <c r="EL1079" t="s">
        <v>184</v>
      </c>
      <c r="EM1079" t="s">
        <v>185</v>
      </c>
      <c r="EO1079" t="s">
        <v>3</v>
      </c>
      <c r="EQ1079">
        <v>0</v>
      </c>
      <c r="ER1079">
        <v>2631.08</v>
      </c>
      <c r="ES1079">
        <v>2631.08</v>
      </c>
      <c r="ET1079">
        <v>0</v>
      </c>
      <c r="EU1079">
        <v>0</v>
      </c>
      <c r="EV1079">
        <v>0</v>
      </c>
      <c r="EW1079">
        <v>0</v>
      </c>
      <c r="EX1079">
        <v>0</v>
      </c>
      <c r="EY1079">
        <v>0</v>
      </c>
      <c r="FQ1079">
        <v>0</v>
      </c>
      <c r="FR1079">
        <f t="shared" si="632"/>
        <v>0</v>
      </c>
      <c r="FS1079">
        <v>0</v>
      </c>
      <c r="FX1079">
        <v>0</v>
      </c>
      <c r="FY1079">
        <v>0</v>
      </c>
      <c r="GA1079" t="s">
        <v>3</v>
      </c>
      <c r="GD1079">
        <v>1</v>
      </c>
      <c r="GF1079">
        <v>-1154420715</v>
      </c>
      <c r="GG1079">
        <v>2</v>
      </c>
      <c r="GH1079">
        <v>1</v>
      </c>
      <c r="GI1079">
        <v>2</v>
      </c>
      <c r="GJ1079">
        <v>0</v>
      </c>
      <c r="GK1079">
        <v>0</v>
      </c>
      <c r="GL1079">
        <f t="shared" si="633"/>
        <v>0</v>
      </c>
      <c r="GM1079">
        <f t="shared" si="634"/>
        <v>11287.32</v>
      </c>
      <c r="GN1079">
        <f t="shared" si="635"/>
        <v>0</v>
      </c>
      <c r="GO1079">
        <f t="shared" si="636"/>
        <v>11287.32</v>
      </c>
      <c r="GP1079">
        <f t="shared" si="637"/>
        <v>0</v>
      </c>
      <c r="GR1079">
        <v>0</v>
      </c>
      <c r="GS1079">
        <v>3</v>
      </c>
      <c r="GT1079">
        <v>0</v>
      </c>
      <c r="GU1079" t="s">
        <v>3</v>
      </c>
      <c r="GV1079">
        <f t="shared" si="638"/>
        <v>0</v>
      </c>
      <c r="GW1079">
        <v>1</v>
      </c>
      <c r="GX1079">
        <f t="shared" si="639"/>
        <v>0</v>
      </c>
      <c r="HA1079">
        <v>0</v>
      </c>
      <c r="HB1079">
        <v>0</v>
      </c>
      <c r="HC1079">
        <f t="shared" si="640"/>
        <v>0</v>
      </c>
      <c r="HE1079" t="s">
        <v>3</v>
      </c>
      <c r="HF1079" t="s">
        <v>3</v>
      </c>
      <c r="HM1079" t="s">
        <v>3</v>
      </c>
      <c r="HN1079" t="s">
        <v>3</v>
      </c>
      <c r="HO1079" t="s">
        <v>3</v>
      </c>
      <c r="HP1079" t="s">
        <v>3</v>
      </c>
      <c r="HQ1079" t="s">
        <v>3</v>
      </c>
      <c r="IK1079">
        <v>0</v>
      </c>
    </row>
    <row r="1080" spans="1:245" x14ac:dyDescent="0.2">
      <c r="A1080">
        <v>17</v>
      </c>
      <c r="B1080">
        <v>0</v>
      </c>
      <c r="E1080" t="s">
        <v>227</v>
      </c>
      <c r="F1080" t="s">
        <v>187</v>
      </c>
      <c r="G1080" t="s">
        <v>191</v>
      </c>
      <c r="H1080" t="s">
        <v>22</v>
      </c>
      <c r="I1080">
        <v>4</v>
      </c>
      <c r="J1080">
        <v>0</v>
      </c>
      <c r="K1080">
        <v>4</v>
      </c>
      <c r="O1080">
        <f t="shared" si="603"/>
        <v>15049.76</v>
      </c>
      <c r="P1080">
        <f t="shared" si="604"/>
        <v>15049.76</v>
      </c>
      <c r="Q1080">
        <f t="shared" si="605"/>
        <v>0</v>
      </c>
      <c r="R1080">
        <f t="shared" si="606"/>
        <v>0</v>
      </c>
      <c r="S1080">
        <f t="shared" si="607"/>
        <v>0</v>
      </c>
      <c r="T1080">
        <f t="shared" si="608"/>
        <v>0</v>
      </c>
      <c r="U1080">
        <f t="shared" si="609"/>
        <v>0</v>
      </c>
      <c r="V1080">
        <f t="shared" si="610"/>
        <v>0</v>
      </c>
      <c r="W1080">
        <f t="shared" si="611"/>
        <v>0</v>
      </c>
      <c r="X1080">
        <f t="shared" si="612"/>
        <v>0</v>
      </c>
      <c r="Y1080">
        <f t="shared" si="613"/>
        <v>0</v>
      </c>
      <c r="AA1080">
        <v>61617792</v>
      </c>
      <c r="AB1080">
        <f t="shared" si="614"/>
        <v>2631.08</v>
      </c>
      <c r="AC1080">
        <f t="shared" si="615"/>
        <v>2631.08</v>
      </c>
      <c r="AD1080">
        <f t="shared" si="616"/>
        <v>0</v>
      </c>
      <c r="AE1080">
        <f t="shared" si="617"/>
        <v>0</v>
      </c>
      <c r="AF1080">
        <f t="shared" si="618"/>
        <v>0</v>
      </c>
      <c r="AG1080">
        <f t="shared" si="619"/>
        <v>0</v>
      </c>
      <c r="AH1080">
        <f t="shared" si="620"/>
        <v>0</v>
      </c>
      <c r="AI1080">
        <f t="shared" si="621"/>
        <v>0</v>
      </c>
      <c r="AJ1080">
        <f t="shared" si="622"/>
        <v>0</v>
      </c>
      <c r="AK1080">
        <v>2631.08</v>
      </c>
      <c r="AL1080">
        <v>2631.08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1</v>
      </c>
      <c r="AW1080">
        <v>1</v>
      </c>
      <c r="AZ1080">
        <v>1</v>
      </c>
      <c r="BA1080">
        <v>1</v>
      </c>
      <c r="BB1080">
        <v>1</v>
      </c>
      <c r="BC1080">
        <v>1.43</v>
      </c>
      <c r="BD1080" t="s">
        <v>3</v>
      </c>
      <c r="BE1080" t="s">
        <v>3</v>
      </c>
      <c r="BF1080" t="s">
        <v>3</v>
      </c>
      <c r="BG1080" t="s">
        <v>3</v>
      </c>
      <c r="BH1080">
        <v>3</v>
      </c>
      <c r="BI1080">
        <v>2</v>
      </c>
      <c r="BJ1080" t="s">
        <v>189</v>
      </c>
      <c r="BM1080">
        <v>500002</v>
      </c>
      <c r="BN1080">
        <v>0</v>
      </c>
      <c r="BO1080" t="s">
        <v>187</v>
      </c>
      <c r="BP1080">
        <v>1</v>
      </c>
      <c r="BQ1080">
        <v>12</v>
      </c>
      <c r="BR1080">
        <v>0</v>
      </c>
      <c r="BS1080">
        <v>1</v>
      </c>
      <c r="BT1080">
        <v>1</v>
      </c>
      <c r="BU1080">
        <v>1</v>
      </c>
      <c r="BV1080">
        <v>1</v>
      </c>
      <c r="BW1080">
        <v>1</v>
      </c>
      <c r="BX1080">
        <v>1</v>
      </c>
      <c r="BY1080" t="s">
        <v>3</v>
      </c>
      <c r="BZ1080">
        <v>0</v>
      </c>
      <c r="CA1080">
        <v>0</v>
      </c>
      <c r="CB1080" t="s">
        <v>3</v>
      </c>
      <c r="CE1080">
        <v>0</v>
      </c>
      <c r="CF1080">
        <v>0</v>
      </c>
      <c r="CG1080">
        <v>0</v>
      </c>
      <c r="CM1080">
        <v>0</v>
      </c>
      <c r="CN1080" t="s">
        <v>3</v>
      </c>
      <c r="CO1080">
        <v>0</v>
      </c>
      <c r="CP1080">
        <f t="shared" si="623"/>
        <v>15049.76</v>
      </c>
      <c r="CQ1080">
        <f t="shared" si="624"/>
        <v>3762.44</v>
      </c>
      <c r="CR1080">
        <f t="shared" si="625"/>
        <v>0</v>
      </c>
      <c r="CS1080">
        <f t="shared" si="626"/>
        <v>0</v>
      </c>
      <c r="CT1080">
        <f t="shared" si="627"/>
        <v>0</v>
      </c>
      <c r="CU1080">
        <f t="shared" si="628"/>
        <v>0</v>
      </c>
      <c r="CV1080">
        <f t="shared" si="629"/>
        <v>0</v>
      </c>
      <c r="CW1080">
        <f t="shared" si="630"/>
        <v>0</v>
      </c>
      <c r="CX1080">
        <f t="shared" si="631"/>
        <v>0</v>
      </c>
      <c r="CY1080">
        <f>0</f>
        <v>0</v>
      </c>
      <c r="CZ1080">
        <f>0</f>
        <v>0</v>
      </c>
      <c r="DC1080" t="s">
        <v>3</v>
      </c>
      <c r="DD1080" t="s">
        <v>3</v>
      </c>
      <c r="DE1080" t="s">
        <v>3</v>
      </c>
      <c r="DF1080" t="s">
        <v>3</v>
      </c>
      <c r="DG1080" t="s">
        <v>3</v>
      </c>
      <c r="DH1080" t="s">
        <v>3</v>
      </c>
      <c r="DI1080" t="s">
        <v>3</v>
      </c>
      <c r="DJ1080" t="s">
        <v>3</v>
      </c>
      <c r="DK1080" t="s">
        <v>3</v>
      </c>
      <c r="DL1080" t="s">
        <v>3</v>
      </c>
      <c r="DM1080" t="s">
        <v>3</v>
      </c>
      <c r="DN1080">
        <v>0</v>
      </c>
      <c r="DO1080">
        <v>0</v>
      </c>
      <c r="DP1080">
        <v>1</v>
      </c>
      <c r="DQ1080">
        <v>1</v>
      </c>
      <c r="DU1080">
        <v>1013</v>
      </c>
      <c r="DV1080" t="s">
        <v>22</v>
      </c>
      <c r="DW1080" t="s">
        <v>22</v>
      </c>
      <c r="DX1080">
        <v>1</v>
      </c>
      <c r="DZ1080" t="s">
        <v>3</v>
      </c>
      <c r="EA1080" t="s">
        <v>3</v>
      </c>
      <c r="EB1080" t="s">
        <v>3</v>
      </c>
      <c r="EC1080" t="s">
        <v>3</v>
      </c>
      <c r="EE1080">
        <v>58749427</v>
      </c>
      <c r="EF1080">
        <v>12</v>
      </c>
      <c r="EG1080" t="s">
        <v>183</v>
      </c>
      <c r="EH1080">
        <v>0</v>
      </c>
      <c r="EI1080" t="s">
        <v>3</v>
      </c>
      <c r="EJ1080">
        <v>2</v>
      </c>
      <c r="EK1080">
        <v>500002</v>
      </c>
      <c r="EL1080" t="s">
        <v>184</v>
      </c>
      <c r="EM1080" t="s">
        <v>185</v>
      </c>
      <c r="EO1080" t="s">
        <v>3</v>
      </c>
      <c r="EQ1080">
        <v>0</v>
      </c>
      <c r="ER1080">
        <v>2631.08</v>
      </c>
      <c r="ES1080">
        <v>2631.08</v>
      </c>
      <c r="ET1080">
        <v>0</v>
      </c>
      <c r="EU1080">
        <v>0</v>
      </c>
      <c r="EV1080">
        <v>0</v>
      </c>
      <c r="EW1080">
        <v>0</v>
      </c>
      <c r="EX1080">
        <v>0</v>
      </c>
      <c r="EY1080">
        <v>0</v>
      </c>
      <c r="FQ1080">
        <v>0</v>
      </c>
      <c r="FR1080">
        <f t="shared" si="632"/>
        <v>0</v>
      </c>
      <c r="FS1080">
        <v>0</v>
      </c>
      <c r="FX1080">
        <v>0</v>
      </c>
      <c r="FY1080">
        <v>0</v>
      </c>
      <c r="GA1080" t="s">
        <v>3</v>
      </c>
      <c r="GD1080">
        <v>1</v>
      </c>
      <c r="GF1080">
        <v>-1386211153</v>
      </c>
      <c r="GG1080">
        <v>2</v>
      </c>
      <c r="GH1080">
        <v>1</v>
      </c>
      <c r="GI1080">
        <v>2</v>
      </c>
      <c r="GJ1080">
        <v>0</v>
      </c>
      <c r="GK1080">
        <v>0</v>
      </c>
      <c r="GL1080">
        <f t="shared" si="633"/>
        <v>0</v>
      </c>
      <c r="GM1080">
        <f t="shared" si="634"/>
        <v>15049.76</v>
      </c>
      <c r="GN1080">
        <f t="shared" si="635"/>
        <v>0</v>
      </c>
      <c r="GO1080">
        <f t="shared" si="636"/>
        <v>15049.76</v>
      </c>
      <c r="GP1080">
        <f t="shared" si="637"/>
        <v>0</v>
      </c>
      <c r="GR1080">
        <v>0</v>
      </c>
      <c r="GS1080">
        <v>3</v>
      </c>
      <c r="GT1080">
        <v>0</v>
      </c>
      <c r="GU1080" t="s">
        <v>3</v>
      </c>
      <c r="GV1080">
        <f t="shared" si="638"/>
        <v>0</v>
      </c>
      <c r="GW1080">
        <v>1</v>
      </c>
      <c r="GX1080">
        <f t="shared" si="639"/>
        <v>0</v>
      </c>
      <c r="HA1080">
        <v>0</v>
      </c>
      <c r="HB1080">
        <v>0</v>
      </c>
      <c r="HC1080">
        <f t="shared" si="640"/>
        <v>0</v>
      </c>
      <c r="HE1080" t="s">
        <v>3</v>
      </c>
      <c r="HF1080" t="s">
        <v>3</v>
      </c>
      <c r="HM1080" t="s">
        <v>3</v>
      </c>
      <c r="HN1080" t="s">
        <v>3</v>
      </c>
      <c r="HO1080" t="s">
        <v>3</v>
      </c>
      <c r="HP1080" t="s">
        <v>3</v>
      </c>
      <c r="HQ1080" t="s">
        <v>3</v>
      </c>
      <c r="IK1080">
        <v>0</v>
      </c>
    </row>
    <row r="1081" spans="1:245" x14ac:dyDescent="0.2">
      <c r="A1081">
        <v>17</v>
      </c>
      <c r="B1081">
        <v>0</v>
      </c>
      <c r="E1081" t="s">
        <v>231</v>
      </c>
      <c r="F1081" t="s">
        <v>426</v>
      </c>
      <c r="G1081" t="s">
        <v>427</v>
      </c>
      <c r="H1081" t="s">
        <v>22</v>
      </c>
      <c r="I1081">
        <v>1</v>
      </c>
      <c r="J1081">
        <v>0</v>
      </c>
      <c r="K1081">
        <v>1</v>
      </c>
      <c r="O1081">
        <f t="shared" si="603"/>
        <v>2532.2600000000002</v>
      </c>
      <c r="P1081">
        <f t="shared" si="604"/>
        <v>2532.2600000000002</v>
      </c>
      <c r="Q1081">
        <f t="shared" si="605"/>
        <v>0</v>
      </c>
      <c r="R1081">
        <f t="shared" si="606"/>
        <v>0</v>
      </c>
      <c r="S1081">
        <f t="shared" si="607"/>
        <v>0</v>
      </c>
      <c r="T1081">
        <f t="shared" si="608"/>
        <v>0</v>
      </c>
      <c r="U1081">
        <f t="shared" si="609"/>
        <v>0</v>
      </c>
      <c r="V1081">
        <f t="shared" si="610"/>
        <v>0</v>
      </c>
      <c r="W1081">
        <f t="shared" si="611"/>
        <v>0</v>
      </c>
      <c r="X1081">
        <f t="shared" si="612"/>
        <v>0</v>
      </c>
      <c r="Y1081">
        <f t="shared" si="613"/>
        <v>0</v>
      </c>
      <c r="AA1081">
        <v>61617792</v>
      </c>
      <c r="AB1081">
        <f t="shared" si="614"/>
        <v>1770.81</v>
      </c>
      <c r="AC1081">
        <f t="shared" si="615"/>
        <v>1770.81</v>
      </c>
      <c r="AD1081">
        <f t="shared" si="616"/>
        <v>0</v>
      </c>
      <c r="AE1081">
        <f t="shared" si="617"/>
        <v>0</v>
      </c>
      <c r="AF1081">
        <f t="shared" si="618"/>
        <v>0</v>
      </c>
      <c r="AG1081">
        <f t="shared" si="619"/>
        <v>0</v>
      </c>
      <c r="AH1081">
        <f t="shared" si="620"/>
        <v>0</v>
      </c>
      <c r="AI1081">
        <f t="shared" si="621"/>
        <v>0</v>
      </c>
      <c r="AJ1081">
        <f t="shared" si="622"/>
        <v>0</v>
      </c>
      <c r="AK1081">
        <v>1770.81</v>
      </c>
      <c r="AL1081">
        <v>1770.81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1</v>
      </c>
      <c r="AW1081">
        <v>1</v>
      </c>
      <c r="AZ1081">
        <v>1</v>
      </c>
      <c r="BA1081">
        <v>1</v>
      </c>
      <c r="BB1081">
        <v>1</v>
      </c>
      <c r="BC1081">
        <v>1.43</v>
      </c>
      <c r="BD1081" t="s">
        <v>3</v>
      </c>
      <c r="BE1081" t="s">
        <v>3</v>
      </c>
      <c r="BF1081" t="s">
        <v>3</v>
      </c>
      <c r="BG1081" t="s">
        <v>3</v>
      </c>
      <c r="BH1081">
        <v>3</v>
      </c>
      <c r="BI1081">
        <v>2</v>
      </c>
      <c r="BJ1081" t="s">
        <v>428</v>
      </c>
      <c r="BM1081">
        <v>500002</v>
      </c>
      <c r="BN1081">
        <v>0</v>
      </c>
      <c r="BO1081" t="s">
        <v>426</v>
      </c>
      <c r="BP1081">
        <v>1</v>
      </c>
      <c r="BQ1081">
        <v>12</v>
      </c>
      <c r="BR1081">
        <v>0</v>
      </c>
      <c r="BS1081">
        <v>1</v>
      </c>
      <c r="BT1081">
        <v>1</v>
      </c>
      <c r="BU1081">
        <v>1</v>
      </c>
      <c r="BV1081">
        <v>1</v>
      </c>
      <c r="BW1081">
        <v>1</v>
      </c>
      <c r="BX1081">
        <v>1</v>
      </c>
      <c r="BY1081" t="s">
        <v>3</v>
      </c>
      <c r="BZ1081">
        <v>0</v>
      </c>
      <c r="CA1081">
        <v>0</v>
      </c>
      <c r="CB1081" t="s">
        <v>3</v>
      </c>
      <c r="CE1081">
        <v>0</v>
      </c>
      <c r="CF1081">
        <v>0</v>
      </c>
      <c r="CG1081">
        <v>0</v>
      </c>
      <c r="CM1081">
        <v>0</v>
      </c>
      <c r="CN1081" t="s">
        <v>3</v>
      </c>
      <c r="CO1081">
        <v>0</v>
      </c>
      <c r="CP1081">
        <f t="shared" si="623"/>
        <v>2532.2600000000002</v>
      </c>
      <c r="CQ1081">
        <f t="shared" si="624"/>
        <v>2532.2600000000002</v>
      </c>
      <c r="CR1081">
        <f t="shared" si="625"/>
        <v>0</v>
      </c>
      <c r="CS1081">
        <f t="shared" si="626"/>
        <v>0</v>
      </c>
      <c r="CT1081">
        <f t="shared" si="627"/>
        <v>0</v>
      </c>
      <c r="CU1081">
        <f t="shared" si="628"/>
        <v>0</v>
      </c>
      <c r="CV1081">
        <f t="shared" si="629"/>
        <v>0</v>
      </c>
      <c r="CW1081">
        <f t="shared" si="630"/>
        <v>0</v>
      </c>
      <c r="CX1081">
        <f t="shared" si="631"/>
        <v>0</v>
      </c>
      <c r="CY1081">
        <f>0</f>
        <v>0</v>
      </c>
      <c r="CZ1081">
        <f>0</f>
        <v>0</v>
      </c>
      <c r="DC1081" t="s">
        <v>3</v>
      </c>
      <c r="DD1081" t="s">
        <v>3</v>
      </c>
      <c r="DE1081" t="s">
        <v>3</v>
      </c>
      <c r="DF1081" t="s">
        <v>3</v>
      </c>
      <c r="DG1081" t="s">
        <v>3</v>
      </c>
      <c r="DH1081" t="s">
        <v>3</v>
      </c>
      <c r="DI1081" t="s">
        <v>3</v>
      </c>
      <c r="DJ1081" t="s">
        <v>3</v>
      </c>
      <c r="DK1081" t="s">
        <v>3</v>
      </c>
      <c r="DL1081" t="s">
        <v>3</v>
      </c>
      <c r="DM1081" t="s">
        <v>3</v>
      </c>
      <c r="DN1081">
        <v>0</v>
      </c>
      <c r="DO1081">
        <v>0</v>
      </c>
      <c r="DP1081">
        <v>1</v>
      </c>
      <c r="DQ1081">
        <v>1</v>
      </c>
      <c r="DU1081">
        <v>1013</v>
      </c>
      <c r="DV1081" t="s">
        <v>22</v>
      </c>
      <c r="DW1081" t="s">
        <v>22</v>
      </c>
      <c r="DX1081">
        <v>1</v>
      </c>
      <c r="DZ1081" t="s">
        <v>3</v>
      </c>
      <c r="EA1081" t="s">
        <v>3</v>
      </c>
      <c r="EB1081" t="s">
        <v>3</v>
      </c>
      <c r="EC1081" t="s">
        <v>3</v>
      </c>
      <c r="EE1081">
        <v>58749427</v>
      </c>
      <c r="EF1081">
        <v>12</v>
      </c>
      <c r="EG1081" t="s">
        <v>183</v>
      </c>
      <c r="EH1081">
        <v>0</v>
      </c>
      <c r="EI1081" t="s">
        <v>3</v>
      </c>
      <c r="EJ1081">
        <v>2</v>
      </c>
      <c r="EK1081">
        <v>500002</v>
      </c>
      <c r="EL1081" t="s">
        <v>184</v>
      </c>
      <c r="EM1081" t="s">
        <v>185</v>
      </c>
      <c r="EO1081" t="s">
        <v>3</v>
      </c>
      <c r="EQ1081">
        <v>0</v>
      </c>
      <c r="ER1081">
        <v>1770.81</v>
      </c>
      <c r="ES1081">
        <v>1770.81</v>
      </c>
      <c r="ET1081">
        <v>0</v>
      </c>
      <c r="EU1081">
        <v>0</v>
      </c>
      <c r="EV1081">
        <v>0</v>
      </c>
      <c r="EW1081">
        <v>0</v>
      </c>
      <c r="EX1081">
        <v>0</v>
      </c>
      <c r="EY1081">
        <v>0</v>
      </c>
      <c r="FQ1081">
        <v>0</v>
      </c>
      <c r="FR1081">
        <f t="shared" si="632"/>
        <v>0</v>
      </c>
      <c r="FS1081">
        <v>0</v>
      </c>
      <c r="FX1081">
        <v>0</v>
      </c>
      <c r="FY1081">
        <v>0</v>
      </c>
      <c r="GA1081" t="s">
        <v>3</v>
      </c>
      <c r="GD1081">
        <v>1</v>
      </c>
      <c r="GF1081">
        <v>1937341375</v>
      </c>
      <c r="GG1081">
        <v>2</v>
      </c>
      <c r="GH1081">
        <v>1</v>
      </c>
      <c r="GI1081">
        <v>2</v>
      </c>
      <c r="GJ1081">
        <v>0</v>
      </c>
      <c r="GK1081">
        <v>0</v>
      </c>
      <c r="GL1081">
        <f t="shared" si="633"/>
        <v>0</v>
      </c>
      <c r="GM1081">
        <f t="shared" si="634"/>
        <v>2532.2600000000002</v>
      </c>
      <c r="GN1081">
        <f t="shared" si="635"/>
        <v>0</v>
      </c>
      <c r="GO1081">
        <f t="shared" si="636"/>
        <v>2532.2600000000002</v>
      </c>
      <c r="GP1081">
        <f t="shared" si="637"/>
        <v>0</v>
      </c>
      <c r="GR1081">
        <v>0</v>
      </c>
      <c r="GS1081">
        <v>3</v>
      </c>
      <c r="GT1081">
        <v>0</v>
      </c>
      <c r="GU1081" t="s">
        <v>3</v>
      </c>
      <c r="GV1081">
        <f t="shared" si="638"/>
        <v>0</v>
      </c>
      <c r="GW1081">
        <v>1</v>
      </c>
      <c r="GX1081">
        <f t="shared" si="639"/>
        <v>0</v>
      </c>
      <c r="HA1081">
        <v>0</v>
      </c>
      <c r="HB1081">
        <v>0</v>
      </c>
      <c r="HC1081">
        <f t="shared" si="640"/>
        <v>0</v>
      </c>
      <c r="HE1081" t="s">
        <v>3</v>
      </c>
      <c r="HF1081" t="s">
        <v>3</v>
      </c>
      <c r="HM1081" t="s">
        <v>3</v>
      </c>
      <c r="HN1081" t="s">
        <v>3</v>
      </c>
      <c r="HO1081" t="s">
        <v>3</v>
      </c>
      <c r="HP1081" t="s">
        <v>3</v>
      </c>
      <c r="HQ1081" t="s">
        <v>3</v>
      </c>
      <c r="IK1081">
        <v>0</v>
      </c>
    </row>
    <row r="1082" spans="1:245" x14ac:dyDescent="0.2">
      <c r="A1082">
        <v>17</v>
      </c>
      <c r="B1082">
        <v>0</v>
      </c>
      <c r="E1082" t="s">
        <v>235</v>
      </c>
      <c r="F1082" t="s">
        <v>193</v>
      </c>
      <c r="G1082" t="s">
        <v>194</v>
      </c>
      <c r="H1082" t="s">
        <v>22</v>
      </c>
      <c r="I1082">
        <v>2</v>
      </c>
      <c r="J1082">
        <v>0</v>
      </c>
      <c r="K1082">
        <v>2</v>
      </c>
      <c r="O1082">
        <f t="shared" si="603"/>
        <v>2969.06</v>
      </c>
      <c r="P1082">
        <f t="shared" si="604"/>
        <v>2969.06</v>
      </c>
      <c r="Q1082">
        <f t="shared" si="605"/>
        <v>0</v>
      </c>
      <c r="R1082">
        <f t="shared" si="606"/>
        <v>0</v>
      </c>
      <c r="S1082">
        <f t="shared" si="607"/>
        <v>0</v>
      </c>
      <c r="T1082">
        <f t="shared" si="608"/>
        <v>0</v>
      </c>
      <c r="U1082">
        <f t="shared" si="609"/>
        <v>0</v>
      </c>
      <c r="V1082">
        <f t="shared" si="610"/>
        <v>0</v>
      </c>
      <c r="W1082">
        <f t="shared" si="611"/>
        <v>0</v>
      </c>
      <c r="X1082">
        <f t="shared" si="612"/>
        <v>0</v>
      </c>
      <c r="Y1082">
        <f t="shared" si="613"/>
        <v>0</v>
      </c>
      <c r="AA1082">
        <v>61617792</v>
      </c>
      <c r="AB1082">
        <f t="shared" si="614"/>
        <v>1038.1300000000001</v>
      </c>
      <c r="AC1082">
        <f t="shared" si="615"/>
        <v>1038.1300000000001</v>
      </c>
      <c r="AD1082">
        <f t="shared" si="616"/>
        <v>0</v>
      </c>
      <c r="AE1082">
        <f t="shared" si="617"/>
        <v>0</v>
      </c>
      <c r="AF1082">
        <f t="shared" si="618"/>
        <v>0</v>
      </c>
      <c r="AG1082">
        <f t="shared" si="619"/>
        <v>0</v>
      </c>
      <c r="AH1082">
        <f t="shared" si="620"/>
        <v>0</v>
      </c>
      <c r="AI1082">
        <f t="shared" si="621"/>
        <v>0</v>
      </c>
      <c r="AJ1082">
        <f t="shared" si="622"/>
        <v>0</v>
      </c>
      <c r="AK1082">
        <v>1038.1300000000001</v>
      </c>
      <c r="AL1082">
        <v>1038.1300000000001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1</v>
      </c>
      <c r="AW1082">
        <v>1</v>
      </c>
      <c r="AZ1082">
        <v>1</v>
      </c>
      <c r="BA1082">
        <v>1</v>
      </c>
      <c r="BB1082">
        <v>1</v>
      </c>
      <c r="BC1082">
        <v>1.43</v>
      </c>
      <c r="BD1082" t="s">
        <v>3</v>
      </c>
      <c r="BE1082" t="s">
        <v>3</v>
      </c>
      <c r="BF1082" t="s">
        <v>3</v>
      </c>
      <c r="BG1082" t="s">
        <v>3</v>
      </c>
      <c r="BH1082">
        <v>3</v>
      </c>
      <c r="BI1082">
        <v>2</v>
      </c>
      <c r="BJ1082" t="s">
        <v>195</v>
      </c>
      <c r="BM1082">
        <v>500002</v>
      </c>
      <c r="BN1082">
        <v>0</v>
      </c>
      <c r="BO1082" t="s">
        <v>193</v>
      </c>
      <c r="BP1082">
        <v>1</v>
      </c>
      <c r="BQ1082">
        <v>12</v>
      </c>
      <c r="BR1082">
        <v>0</v>
      </c>
      <c r="BS1082">
        <v>1</v>
      </c>
      <c r="BT1082">
        <v>1</v>
      </c>
      <c r="BU1082">
        <v>1</v>
      </c>
      <c r="BV1082">
        <v>1</v>
      </c>
      <c r="BW1082">
        <v>1</v>
      </c>
      <c r="BX1082">
        <v>1</v>
      </c>
      <c r="BY1082" t="s">
        <v>3</v>
      </c>
      <c r="BZ1082">
        <v>0</v>
      </c>
      <c r="CA1082">
        <v>0</v>
      </c>
      <c r="CB1082" t="s">
        <v>3</v>
      </c>
      <c r="CE1082">
        <v>0</v>
      </c>
      <c r="CF1082">
        <v>0</v>
      </c>
      <c r="CG1082">
        <v>0</v>
      </c>
      <c r="CM1082">
        <v>0</v>
      </c>
      <c r="CN1082" t="s">
        <v>3</v>
      </c>
      <c r="CO1082">
        <v>0</v>
      </c>
      <c r="CP1082">
        <f t="shared" si="623"/>
        <v>2969.06</v>
      </c>
      <c r="CQ1082">
        <f t="shared" si="624"/>
        <v>1484.53</v>
      </c>
      <c r="CR1082">
        <f t="shared" si="625"/>
        <v>0</v>
      </c>
      <c r="CS1082">
        <f t="shared" si="626"/>
        <v>0</v>
      </c>
      <c r="CT1082">
        <f t="shared" si="627"/>
        <v>0</v>
      </c>
      <c r="CU1082">
        <f t="shared" si="628"/>
        <v>0</v>
      </c>
      <c r="CV1082">
        <f t="shared" si="629"/>
        <v>0</v>
      </c>
      <c r="CW1082">
        <f t="shared" si="630"/>
        <v>0</v>
      </c>
      <c r="CX1082">
        <f t="shared" si="631"/>
        <v>0</v>
      </c>
      <c r="CY1082">
        <f>0</f>
        <v>0</v>
      </c>
      <c r="CZ1082">
        <f>0</f>
        <v>0</v>
      </c>
      <c r="DC1082" t="s">
        <v>3</v>
      </c>
      <c r="DD1082" t="s">
        <v>3</v>
      </c>
      <c r="DE1082" t="s">
        <v>3</v>
      </c>
      <c r="DF1082" t="s">
        <v>3</v>
      </c>
      <c r="DG1082" t="s">
        <v>3</v>
      </c>
      <c r="DH1082" t="s">
        <v>3</v>
      </c>
      <c r="DI1082" t="s">
        <v>3</v>
      </c>
      <c r="DJ1082" t="s">
        <v>3</v>
      </c>
      <c r="DK1082" t="s">
        <v>3</v>
      </c>
      <c r="DL1082" t="s">
        <v>3</v>
      </c>
      <c r="DM1082" t="s">
        <v>3</v>
      </c>
      <c r="DN1082">
        <v>0</v>
      </c>
      <c r="DO1082">
        <v>0</v>
      </c>
      <c r="DP1082">
        <v>1</v>
      </c>
      <c r="DQ1082">
        <v>1</v>
      </c>
      <c r="DU1082">
        <v>1013</v>
      </c>
      <c r="DV1082" t="s">
        <v>22</v>
      </c>
      <c r="DW1082" t="s">
        <v>22</v>
      </c>
      <c r="DX1082">
        <v>1</v>
      </c>
      <c r="DZ1082" t="s">
        <v>3</v>
      </c>
      <c r="EA1082" t="s">
        <v>3</v>
      </c>
      <c r="EB1082" t="s">
        <v>3</v>
      </c>
      <c r="EC1082" t="s">
        <v>3</v>
      </c>
      <c r="EE1082">
        <v>58749427</v>
      </c>
      <c r="EF1082">
        <v>12</v>
      </c>
      <c r="EG1082" t="s">
        <v>183</v>
      </c>
      <c r="EH1082">
        <v>0</v>
      </c>
      <c r="EI1082" t="s">
        <v>3</v>
      </c>
      <c r="EJ1082">
        <v>2</v>
      </c>
      <c r="EK1082">
        <v>500002</v>
      </c>
      <c r="EL1082" t="s">
        <v>184</v>
      </c>
      <c r="EM1082" t="s">
        <v>185</v>
      </c>
      <c r="EO1082" t="s">
        <v>3</v>
      </c>
      <c r="EQ1082">
        <v>0</v>
      </c>
      <c r="ER1082">
        <v>1038.1300000000001</v>
      </c>
      <c r="ES1082">
        <v>1038.1300000000001</v>
      </c>
      <c r="ET1082">
        <v>0</v>
      </c>
      <c r="EU1082">
        <v>0</v>
      </c>
      <c r="EV1082">
        <v>0</v>
      </c>
      <c r="EW1082">
        <v>0</v>
      </c>
      <c r="EX1082">
        <v>0</v>
      </c>
      <c r="EY1082">
        <v>0</v>
      </c>
      <c r="FQ1082">
        <v>0</v>
      </c>
      <c r="FR1082">
        <f t="shared" si="632"/>
        <v>0</v>
      </c>
      <c r="FS1082">
        <v>0</v>
      </c>
      <c r="FX1082">
        <v>0</v>
      </c>
      <c r="FY1082">
        <v>0</v>
      </c>
      <c r="GA1082" t="s">
        <v>3</v>
      </c>
      <c r="GD1082">
        <v>1</v>
      </c>
      <c r="GF1082">
        <v>640497613</v>
      </c>
      <c r="GG1082">
        <v>2</v>
      </c>
      <c r="GH1082">
        <v>1</v>
      </c>
      <c r="GI1082">
        <v>2</v>
      </c>
      <c r="GJ1082">
        <v>0</v>
      </c>
      <c r="GK1082">
        <v>0</v>
      </c>
      <c r="GL1082">
        <f t="shared" si="633"/>
        <v>0</v>
      </c>
      <c r="GM1082">
        <f t="shared" si="634"/>
        <v>2969.06</v>
      </c>
      <c r="GN1082">
        <f t="shared" si="635"/>
        <v>0</v>
      </c>
      <c r="GO1082">
        <f t="shared" si="636"/>
        <v>2969.06</v>
      </c>
      <c r="GP1082">
        <f t="shared" si="637"/>
        <v>0</v>
      </c>
      <c r="GR1082">
        <v>0</v>
      </c>
      <c r="GS1082">
        <v>3</v>
      </c>
      <c r="GT1082">
        <v>0</v>
      </c>
      <c r="GU1082" t="s">
        <v>3</v>
      </c>
      <c r="GV1082">
        <f t="shared" si="638"/>
        <v>0</v>
      </c>
      <c r="GW1082">
        <v>1</v>
      </c>
      <c r="GX1082">
        <f t="shared" si="639"/>
        <v>0</v>
      </c>
      <c r="HA1082">
        <v>0</v>
      </c>
      <c r="HB1082">
        <v>0</v>
      </c>
      <c r="HC1082">
        <f t="shared" si="640"/>
        <v>0</v>
      </c>
      <c r="HE1082" t="s">
        <v>3</v>
      </c>
      <c r="HF1082" t="s">
        <v>3</v>
      </c>
      <c r="HM1082" t="s">
        <v>3</v>
      </c>
      <c r="HN1082" t="s">
        <v>3</v>
      </c>
      <c r="HO1082" t="s">
        <v>3</v>
      </c>
      <c r="HP1082" t="s">
        <v>3</v>
      </c>
      <c r="HQ1082" t="s">
        <v>3</v>
      </c>
      <c r="IK1082">
        <v>0</v>
      </c>
    </row>
    <row r="1083" spans="1:245" x14ac:dyDescent="0.2">
      <c r="A1083">
        <v>17</v>
      </c>
      <c r="B1083">
        <v>0</v>
      </c>
      <c r="E1083" t="s">
        <v>240</v>
      </c>
      <c r="F1083" t="s">
        <v>197</v>
      </c>
      <c r="G1083" t="s">
        <v>198</v>
      </c>
      <c r="H1083" t="s">
        <v>22</v>
      </c>
      <c r="I1083">
        <v>4</v>
      </c>
      <c r="J1083">
        <v>0</v>
      </c>
      <c r="K1083">
        <v>4</v>
      </c>
      <c r="O1083">
        <f t="shared" si="603"/>
        <v>6418.2</v>
      </c>
      <c r="P1083">
        <f t="shared" si="604"/>
        <v>6418.2</v>
      </c>
      <c r="Q1083">
        <f t="shared" si="605"/>
        <v>0</v>
      </c>
      <c r="R1083">
        <f t="shared" si="606"/>
        <v>0</v>
      </c>
      <c r="S1083">
        <f t="shared" si="607"/>
        <v>0</v>
      </c>
      <c r="T1083">
        <f t="shared" si="608"/>
        <v>0</v>
      </c>
      <c r="U1083">
        <f t="shared" si="609"/>
        <v>0</v>
      </c>
      <c r="V1083">
        <f t="shared" si="610"/>
        <v>0</v>
      </c>
      <c r="W1083">
        <f t="shared" si="611"/>
        <v>0</v>
      </c>
      <c r="X1083">
        <f t="shared" si="612"/>
        <v>0</v>
      </c>
      <c r="Y1083">
        <f t="shared" si="613"/>
        <v>0</v>
      </c>
      <c r="AA1083">
        <v>61617792</v>
      </c>
      <c r="AB1083">
        <f t="shared" si="614"/>
        <v>1472.06</v>
      </c>
      <c r="AC1083">
        <f t="shared" si="615"/>
        <v>1472.06</v>
      </c>
      <c r="AD1083">
        <f t="shared" si="616"/>
        <v>0</v>
      </c>
      <c r="AE1083">
        <f t="shared" si="617"/>
        <v>0</v>
      </c>
      <c r="AF1083">
        <f t="shared" si="618"/>
        <v>0</v>
      </c>
      <c r="AG1083">
        <f t="shared" si="619"/>
        <v>0</v>
      </c>
      <c r="AH1083">
        <f t="shared" si="620"/>
        <v>0</v>
      </c>
      <c r="AI1083">
        <f t="shared" si="621"/>
        <v>0</v>
      </c>
      <c r="AJ1083">
        <f t="shared" si="622"/>
        <v>0</v>
      </c>
      <c r="AK1083">
        <v>1472.06</v>
      </c>
      <c r="AL1083">
        <v>1472.06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1</v>
      </c>
      <c r="AW1083">
        <v>1</v>
      </c>
      <c r="AZ1083">
        <v>1</v>
      </c>
      <c r="BA1083">
        <v>1</v>
      </c>
      <c r="BB1083">
        <v>1</v>
      </c>
      <c r="BC1083">
        <v>1.0900000000000001</v>
      </c>
      <c r="BD1083" t="s">
        <v>3</v>
      </c>
      <c r="BE1083" t="s">
        <v>3</v>
      </c>
      <c r="BF1083" t="s">
        <v>3</v>
      </c>
      <c r="BG1083" t="s">
        <v>3</v>
      </c>
      <c r="BH1083">
        <v>3</v>
      </c>
      <c r="BI1083">
        <v>1</v>
      </c>
      <c r="BJ1083" t="s">
        <v>199</v>
      </c>
      <c r="BM1083">
        <v>500001</v>
      </c>
      <c r="BN1083">
        <v>0</v>
      </c>
      <c r="BO1083" t="s">
        <v>197</v>
      </c>
      <c r="BP1083">
        <v>1</v>
      </c>
      <c r="BQ1083">
        <v>8</v>
      </c>
      <c r="BR1083">
        <v>0</v>
      </c>
      <c r="BS1083">
        <v>1</v>
      </c>
      <c r="BT1083">
        <v>1</v>
      </c>
      <c r="BU1083">
        <v>1</v>
      </c>
      <c r="BV1083">
        <v>1</v>
      </c>
      <c r="BW1083">
        <v>1</v>
      </c>
      <c r="BX1083">
        <v>1</v>
      </c>
      <c r="BY1083" t="s">
        <v>3</v>
      </c>
      <c r="BZ1083">
        <v>0</v>
      </c>
      <c r="CA1083">
        <v>0</v>
      </c>
      <c r="CB1083" t="s">
        <v>3</v>
      </c>
      <c r="CE1083">
        <v>0</v>
      </c>
      <c r="CF1083">
        <v>0</v>
      </c>
      <c r="CG1083">
        <v>0</v>
      </c>
      <c r="CM1083">
        <v>0</v>
      </c>
      <c r="CN1083" t="s">
        <v>3</v>
      </c>
      <c r="CO1083">
        <v>0</v>
      </c>
      <c r="CP1083">
        <f t="shared" si="623"/>
        <v>6418.2</v>
      </c>
      <c r="CQ1083">
        <f t="shared" si="624"/>
        <v>1604.55</v>
      </c>
      <c r="CR1083">
        <f t="shared" si="625"/>
        <v>0</v>
      </c>
      <c r="CS1083">
        <f t="shared" si="626"/>
        <v>0</v>
      </c>
      <c r="CT1083">
        <f t="shared" si="627"/>
        <v>0</v>
      </c>
      <c r="CU1083">
        <f t="shared" si="628"/>
        <v>0</v>
      </c>
      <c r="CV1083">
        <f t="shared" si="629"/>
        <v>0</v>
      </c>
      <c r="CW1083">
        <f t="shared" si="630"/>
        <v>0</v>
      </c>
      <c r="CX1083">
        <f t="shared" si="631"/>
        <v>0</v>
      </c>
      <c r="CY1083">
        <f>0</f>
        <v>0</v>
      </c>
      <c r="CZ1083">
        <f>0</f>
        <v>0</v>
      </c>
      <c r="DC1083" t="s">
        <v>3</v>
      </c>
      <c r="DD1083" t="s">
        <v>3</v>
      </c>
      <c r="DE1083" t="s">
        <v>3</v>
      </c>
      <c r="DF1083" t="s">
        <v>3</v>
      </c>
      <c r="DG1083" t="s">
        <v>3</v>
      </c>
      <c r="DH1083" t="s">
        <v>3</v>
      </c>
      <c r="DI1083" t="s">
        <v>3</v>
      </c>
      <c r="DJ1083" t="s">
        <v>3</v>
      </c>
      <c r="DK1083" t="s">
        <v>3</v>
      </c>
      <c r="DL1083" t="s">
        <v>3</v>
      </c>
      <c r="DM1083" t="s">
        <v>3</v>
      </c>
      <c r="DN1083">
        <v>0</v>
      </c>
      <c r="DO1083">
        <v>0</v>
      </c>
      <c r="DP1083">
        <v>1</v>
      </c>
      <c r="DQ1083">
        <v>1</v>
      </c>
      <c r="DU1083">
        <v>1013</v>
      </c>
      <c r="DV1083" t="s">
        <v>22</v>
      </c>
      <c r="DW1083" t="s">
        <v>22</v>
      </c>
      <c r="DX1083">
        <v>1</v>
      </c>
      <c r="DZ1083" t="s">
        <v>3</v>
      </c>
      <c r="EA1083" t="s">
        <v>3</v>
      </c>
      <c r="EB1083" t="s">
        <v>3</v>
      </c>
      <c r="EC1083" t="s">
        <v>3</v>
      </c>
      <c r="EE1083">
        <v>58749426</v>
      </c>
      <c r="EF1083">
        <v>8</v>
      </c>
      <c r="EG1083" t="s">
        <v>200</v>
      </c>
      <c r="EH1083">
        <v>0</v>
      </c>
      <c r="EI1083" t="s">
        <v>3</v>
      </c>
      <c r="EJ1083">
        <v>1</v>
      </c>
      <c r="EK1083">
        <v>500001</v>
      </c>
      <c r="EL1083" t="s">
        <v>201</v>
      </c>
      <c r="EM1083" t="s">
        <v>202</v>
      </c>
      <c r="EO1083" t="s">
        <v>3</v>
      </c>
      <c r="EQ1083">
        <v>0</v>
      </c>
      <c r="ER1083">
        <v>1472.06</v>
      </c>
      <c r="ES1083">
        <v>1472.06</v>
      </c>
      <c r="ET1083">
        <v>0</v>
      </c>
      <c r="EU1083">
        <v>0</v>
      </c>
      <c r="EV1083">
        <v>0</v>
      </c>
      <c r="EW1083">
        <v>0</v>
      </c>
      <c r="EX1083">
        <v>0</v>
      </c>
      <c r="EY1083">
        <v>0</v>
      </c>
      <c r="FQ1083">
        <v>0</v>
      </c>
      <c r="FR1083">
        <f t="shared" si="632"/>
        <v>0</v>
      </c>
      <c r="FS1083">
        <v>0</v>
      </c>
      <c r="FX1083">
        <v>0</v>
      </c>
      <c r="FY1083">
        <v>0</v>
      </c>
      <c r="GA1083" t="s">
        <v>3</v>
      </c>
      <c r="GD1083">
        <v>1</v>
      </c>
      <c r="GF1083">
        <v>-465849229</v>
      </c>
      <c r="GG1083">
        <v>2</v>
      </c>
      <c r="GH1083">
        <v>1</v>
      </c>
      <c r="GI1083">
        <v>2</v>
      </c>
      <c r="GJ1083">
        <v>0</v>
      </c>
      <c r="GK1083">
        <v>0</v>
      </c>
      <c r="GL1083">
        <f t="shared" si="633"/>
        <v>0</v>
      </c>
      <c r="GM1083">
        <f t="shared" si="634"/>
        <v>6418.2</v>
      </c>
      <c r="GN1083">
        <f t="shared" si="635"/>
        <v>6418.2</v>
      </c>
      <c r="GO1083">
        <f t="shared" si="636"/>
        <v>0</v>
      </c>
      <c r="GP1083">
        <f t="shared" si="637"/>
        <v>0</v>
      </c>
      <c r="GR1083">
        <v>0</v>
      </c>
      <c r="GS1083">
        <v>3</v>
      </c>
      <c r="GT1083">
        <v>0</v>
      </c>
      <c r="GU1083" t="s">
        <v>3</v>
      </c>
      <c r="GV1083">
        <f t="shared" si="638"/>
        <v>0</v>
      </c>
      <c r="GW1083">
        <v>1</v>
      </c>
      <c r="GX1083">
        <f t="shared" si="639"/>
        <v>0</v>
      </c>
      <c r="HA1083">
        <v>0</v>
      </c>
      <c r="HB1083">
        <v>0</v>
      </c>
      <c r="HC1083">
        <f t="shared" si="640"/>
        <v>0</v>
      </c>
      <c r="HE1083" t="s">
        <v>3</v>
      </c>
      <c r="HF1083" t="s">
        <v>3</v>
      </c>
      <c r="HM1083" t="s">
        <v>3</v>
      </c>
      <c r="HN1083" t="s">
        <v>3</v>
      </c>
      <c r="HO1083" t="s">
        <v>3</v>
      </c>
      <c r="HP1083" t="s">
        <v>3</v>
      </c>
      <c r="HQ1083" t="s">
        <v>3</v>
      </c>
      <c r="IK1083">
        <v>0</v>
      </c>
    </row>
    <row r="1084" spans="1:245" x14ac:dyDescent="0.2">
      <c r="A1084">
        <v>17</v>
      </c>
      <c r="B1084">
        <v>0</v>
      </c>
      <c r="E1084" t="s">
        <v>244</v>
      </c>
      <c r="F1084" t="s">
        <v>204</v>
      </c>
      <c r="G1084" t="s">
        <v>205</v>
      </c>
      <c r="H1084" t="s">
        <v>22</v>
      </c>
      <c r="I1084">
        <v>18</v>
      </c>
      <c r="J1084">
        <v>0</v>
      </c>
      <c r="K1084">
        <v>18</v>
      </c>
      <c r="O1084">
        <f t="shared" si="603"/>
        <v>37474.559999999998</v>
      </c>
      <c r="P1084">
        <f t="shared" si="604"/>
        <v>37474.559999999998</v>
      </c>
      <c r="Q1084">
        <f t="shared" si="605"/>
        <v>0</v>
      </c>
      <c r="R1084">
        <f t="shared" si="606"/>
        <v>0</v>
      </c>
      <c r="S1084">
        <f t="shared" si="607"/>
        <v>0</v>
      </c>
      <c r="T1084">
        <f t="shared" si="608"/>
        <v>0</v>
      </c>
      <c r="U1084">
        <f t="shared" si="609"/>
        <v>0</v>
      </c>
      <c r="V1084">
        <f t="shared" si="610"/>
        <v>0</v>
      </c>
      <c r="W1084">
        <f t="shared" si="611"/>
        <v>0</v>
      </c>
      <c r="X1084">
        <f t="shared" si="612"/>
        <v>0</v>
      </c>
      <c r="Y1084">
        <f t="shared" si="613"/>
        <v>0</v>
      </c>
      <c r="AA1084">
        <v>61617792</v>
      </c>
      <c r="AB1084">
        <f t="shared" si="614"/>
        <v>1639.31</v>
      </c>
      <c r="AC1084">
        <f t="shared" si="615"/>
        <v>1639.31</v>
      </c>
      <c r="AD1084">
        <f t="shared" si="616"/>
        <v>0</v>
      </c>
      <c r="AE1084">
        <f t="shared" si="617"/>
        <v>0</v>
      </c>
      <c r="AF1084">
        <f t="shared" si="618"/>
        <v>0</v>
      </c>
      <c r="AG1084">
        <f t="shared" si="619"/>
        <v>0</v>
      </c>
      <c r="AH1084">
        <f t="shared" si="620"/>
        <v>0</v>
      </c>
      <c r="AI1084">
        <f t="shared" si="621"/>
        <v>0</v>
      </c>
      <c r="AJ1084">
        <f t="shared" si="622"/>
        <v>0</v>
      </c>
      <c r="AK1084">
        <v>1639.31</v>
      </c>
      <c r="AL1084">
        <v>1639.31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1</v>
      </c>
      <c r="AW1084">
        <v>1</v>
      </c>
      <c r="AZ1084">
        <v>1</v>
      </c>
      <c r="BA1084">
        <v>1</v>
      </c>
      <c r="BB1084">
        <v>1</v>
      </c>
      <c r="BC1084">
        <v>1.27</v>
      </c>
      <c r="BD1084" t="s">
        <v>3</v>
      </c>
      <c r="BE1084" t="s">
        <v>3</v>
      </c>
      <c r="BF1084" t="s">
        <v>3</v>
      </c>
      <c r="BG1084" t="s">
        <v>3</v>
      </c>
      <c r="BH1084">
        <v>3</v>
      </c>
      <c r="BI1084">
        <v>2</v>
      </c>
      <c r="BJ1084" t="s">
        <v>206</v>
      </c>
      <c r="BM1084">
        <v>500002</v>
      </c>
      <c r="BN1084">
        <v>0</v>
      </c>
      <c r="BO1084" t="s">
        <v>204</v>
      </c>
      <c r="BP1084">
        <v>1</v>
      </c>
      <c r="BQ1084">
        <v>12</v>
      </c>
      <c r="BR1084">
        <v>0</v>
      </c>
      <c r="BS1084">
        <v>1</v>
      </c>
      <c r="BT1084">
        <v>1</v>
      </c>
      <c r="BU1084">
        <v>1</v>
      </c>
      <c r="BV1084">
        <v>1</v>
      </c>
      <c r="BW1084">
        <v>1</v>
      </c>
      <c r="BX1084">
        <v>1</v>
      </c>
      <c r="BY1084" t="s">
        <v>3</v>
      </c>
      <c r="BZ1084">
        <v>0</v>
      </c>
      <c r="CA1084">
        <v>0</v>
      </c>
      <c r="CB1084" t="s">
        <v>3</v>
      </c>
      <c r="CE1084">
        <v>0</v>
      </c>
      <c r="CF1084">
        <v>0</v>
      </c>
      <c r="CG1084">
        <v>0</v>
      </c>
      <c r="CM1084">
        <v>0</v>
      </c>
      <c r="CN1084" t="s">
        <v>3</v>
      </c>
      <c r="CO1084">
        <v>0</v>
      </c>
      <c r="CP1084">
        <f t="shared" si="623"/>
        <v>37474.559999999998</v>
      </c>
      <c r="CQ1084">
        <f t="shared" si="624"/>
        <v>2081.92</v>
      </c>
      <c r="CR1084">
        <f t="shared" si="625"/>
        <v>0</v>
      </c>
      <c r="CS1084">
        <f t="shared" si="626"/>
        <v>0</v>
      </c>
      <c r="CT1084">
        <f t="shared" si="627"/>
        <v>0</v>
      </c>
      <c r="CU1084">
        <f t="shared" si="628"/>
        <v>0</v>
      </c>
      <c r="CV1084">
        <f t="shared" si="629"/>
        <v>0</v>
      </c>
      <c r="CW1084">
        <f t="shared" si="630"/>
        <v>0</v>
      </c>
      <c r="CX1084">
        <f t="shared" si="631"/>
        <v>0</v>
      </c>
      <c r="CY1084">
        <f>0</f>
        <v>0</v>
      </c>
      <c r="CZ1084">
        <f>0</f>
        <v>0</v>
      </c>
      <c r="DC1084" t="s">
        <v>3</v>
      </c>
      <c r="DD1084" t="s">
        <v>3</v>
      </c>
      <c r="DE1084" t="s">
        <v>3</v>
      </c>
      <c r="DF1084" t="s">
        <v>3</v>
      </c>
      <c r="DG1084" t="s">
        <v>3</v>
      </c>
      <c r="DH1084" t="s">
        <v>3</v>
      </c>
      <c r="DI1084" t="s">
        <v>3</v>
      </c>
      <c r="DJ1084" t="s">
        <v>3</v>
      </c>
      <c r="DK1084" t="s">
        <v>3</v>
      </c>
      <c r="DL1084" t="s">
        <v>3</v>
      </c>
      <c r="DM1084" t="s">
        <v>3</v>
      </c>
      <c r="DN1084">
        <v>0</v>
      </c>
      <c r="DO1084">
        <v>0</v>
      </c>
      <c r="DP1084">
        <v>1</v>
      </c>
      <c r="DQ1084">
        <v>1</v>
      </c>
      <c r="DU1084">
        <v>1013</v>
      </c>
      <c r="DV1084" t="s">
        <v>22</v>
      </c>
      <c r="DW1084" t="s">
        <v>22</v>
      </c>
      <c r="DX1084">
        <v>1</v>
      </c>
      <c r="DZ1084" t="s">
        <v>3</v>
      </c>
      <c r="EA1084" t="s">
        <v>3</v>
      </c>
      <c r="EB1084" t="s">
        <v>3</v>
      </c>
      <c r="EC1084" t="s">
        <v>3</v>
      </c>
      <c r="EE1084">
        <v>58749427</v>
      </c>
      <c r="EF1084">
        <v>12</v>
      </c>
      <c r="EG1084" t="s">
        <v>183</v>
      </c>
      <c r="EH1084">
        <v>0</v>
      </c>
      <c r="EI1084" t="s">
        <v>3</v>
      </c>
      <c r="EJ1084">
        <v>2</v>
      </c>
      <c r="EK1084">
        <v>500002</v>
      </c>
      <c r="EL1084" t="s">
        <v>184</v>
      </c>
      <c r="EM1084" t="s">
        <v>185</v>
      </c>
      <c r="EO1084" t="s">
        <v>3</v>
      </c>
      <c r="EQ1084">
        <v>0</v>
      </c>
      <c r="ER1084">
        <v>1639.31</v>
      </c>
      <c r="ES1084">
        <v>1639.31</v>
      </c>
      <c r="ET1084">
        <v>0</v>
      </c>
      <c r="EU1084">
        <v>0</v>
      </c>
      <c r="EV1084">
        <v>0</v>
      </c>
      <c r="EW1084">
        <v>0</v>
      </c>
      <c r="EX1084">
        <v>0</v>
      </c>
      <c r="EY1084">
        <v>0</v>
      </c>
      <c r="FQ1084">
        <v>0</v>
      </c>
      <c r="FR1084">
        <f t="shared" si="632"/>
        <v>0</v>
      </c>
      <c r="FS1084">
        <v>0</v>
      </c>
      <c r="FX1084">
        <v>0</v>
      </c>
      <c r="FY1084">
        <v>0</v>
      </c>
      <c r="GA1084" t="s">
        <v>3</v>
      </c>
      <c r="GD1084">
        <v>1</v>
      </c>
      <c r="GF1084">
        <v>1922904874</v>
      </c>
      <c r="GG1084">
        <v>2</v>
      </c>
      <c r="GH1084">
        <v>1</v>
      </c>
      <c r="GI1084">
        <v>2</v>
      </c>
      <c r="GJ1084">
        <v>0</v>
      </c>
      <c r="GK1084">
        <v>0</v>
      </c>
      <c r="GL1084">
        <f t="shared" si="633"/>
        <v>0</v>
      </c>
      <c r="GM1084">
        <f t="shared" si="634"/>
        <v>37474.559999999998</v>
      </c>
      <c r="GN1084">
        <f t="shared" si="635"/>
        <v>0</v>
      </c>
      <c r="GO1084">
        <f t="shared" si="636"/>
        <v>37474.559999999998</v>
      </c>
      <c r="GP1084">
        <f t="shared" si="637"/>
        <v>0</v>
      </c>
      <c r="GR1084">
        <v>0</v>
      </c>
      <c r="GS1084">
        <v>3</v>
      </c>
      <c r="GT1084">
        <v>0</v>
      </c>
      <c r="GU1084" t="s">
        <v>3</v>
      </c>
      <c r="GV1084">
        <f t="shared" si="638"/>
        <v>0</v>
      </c>
      <c r="GW1084">
        <v>1</v>
      </c>
      <c r="GX1084">
        <f t="shared" si="639"/>
        <v>0</v>
      </c>
      <c r="HA1084">
        <v>0</v>
      </c>
      <c r="HB1084">
        <v>0</v>
      </c>
      <c r="HC1084">
        <f t="shared" si="640"/>
        <v>0</v>
      </c>
      <c r="HE1084" t="s">
        <v>3</v>
      </c>
      <c r="HF1084" t="s">
        <v>3</v>
      </c>
      <c r="HM1084" t="s">
        <v>3</v>
      </c>
      <c r="HN1084" t="s">
        <v>3</v>
      </c>
      <c r="HO1084" t="s">
        <v>3</v>
      </c>
      <c r="HP1084" t="s">
        <v>3</v>
      </c>
      <c r="HQ1084" t="s">
        <v>3</v>
      </c>
      <c r="IK1084">
        <v>0</v>
      </c>
    </row>
    <row r="1085" spans="1:245" x14ac:dyDescent="0.2">
      <c r="A1085">
        <v>17</v>
      </c>
      <c r="B1085">
        <v>0</v>
      </c>
      <c r="E1085" t="s">
        <v>248</v>
      </c>
      <c r="F1085" t="s">
        <v>208</v>
      </c>
      <c r="G1085" t="s">
        <v>209</v>
      </c>
      <c r="H1085" t="s">
        <v>158</v>
      </c>
      <c r="I1085">
        <f>ROUND(21/100,7)</f>
        <v>0.21</v>
      </c>
      <c r="J1085">
        <v>0</v>
      </c>
      <c r="K1085">
        <f>ROUND(21/100,7)</f>
        <v>0.21</v>
      </c>
      <c r="O1085">
        <f t="shared" si="603"/>
        <v>8203.1299999999992</v>
      </c>
      <c r="P1085">
        <f t="shared" si="604"/>
        <v>8203.1299999999992</v>
      </c>
      <c r="Q1085">
        <f t="shared" si="605"/>
        <v>0</v>
      </c>
      <c r="R1085">
        <f t="shared" si="606"/>
        <v>0</v>
      </c>
      <c r="S1085">
        <f t="shared" si="607"/>
        <v>0</v>
      </c>
      <c r="T1085">
        <f t="shared" si="608"/>
        <v>0</v>
      </c>
      <c r="U1085">
        <f t="shared" si="609"/>
        <v>0</v>
      </c>
      <c r="V1085">
        <f t="shared" si="610"/>
        <v>0</v>
      </c>
      <c r="W1085">
        <f t="shared" si="611"/>
        <v>0</v>
      </c>
      <c r="X1085">
        <f t="shared" si="612"/>
        <v>0</v>
      </c>
      <c r="Y1085">
        <f t="shared" si="613"/>
        <v>0</v>
      </c>
      <c r="AA1085">
        <v>61617792</v>
      </c>
      <c r="AB1085">
        <f t="shared" si="614"/>
        <v>43402.78</v>
      </c>
      <c r="AC1085">
        <f t="shared" si="615"/>
        <v>43402.78</v>
      </c>
      <c r="AD1085">
        <f t="shared" si="616"/>
        <v>0</v>
      </c>
      <c r="AE1085">
        <f t="shared" si="617"/>
        <v>0</v>
      </c>
      <c r="AF1085">
        <f t="shared" si="618"/>
        <v>0</v>
      </c>
      <c r="AG1085">
        <f t="shared" si="619"/>
        <v>0</v>
      </c>
      <c r="AH1085">
        <f t="shared" si="620"/>
        <v>0</v>
      </c>
      <c r="AI1085">
        <f t="shared" si="621"/>
        <v>0</v>
      </c>
      <c r="AJ1085">
        <f t="shared" si="622"/>
        <v>0</v>
      </c>
      <c r="AK1085">
        <v>43402.78</v>
      </c>
      <c r="AL1085">
        <v>43402.78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1</v>
      </c>
      <c r="AW1085">
        <v>1</v>
      </c>
      <c r="AZ1085">
        <v>1</v>
      </c>
      <c r="BA1085">
        <v>1</v>
      </c>
      <c r="BB1085">
        <v>1</v>
      </c>
      <c r="BC1085">
        <v>0.9</v>
      </c>
      <c r="BD1085" t="s">
        <v>3</v>
      </c>
      <c r="BE1085" t="s">
        <v>3</v>
      </c>
      <c r="BF1085" t="s">
        <v>3</v>
      </c>
      <c r="BG1085" t="s">
        <v>3</v>
      </c>
      <c r="BH1085">
        <v>3</v>
      </c>
      <c r="BI1085">
        <v>2</v>
      </c>
      <c r="BJ1085" t="s">
        <v>210</v>
      </c>
      <c r="BM1085">
        <v>500002</v>
      </c>
      <c r="BN1085">
        <v>0</v>
      </c>
      <c r="BO1085" t="s">
        <v>208</v>
      </c>
      <c r="BP1085">
        <v>1</v>
      </c>
      <c r="BQ1085">
        <v>12</v>
      </c>
      <c r="BR1085">
        <v>0</v>
      </c>
      <c r="BS1085">
        <v>1</v>
      </c>
      <c r="BT1085">
        <v>1</v>
      </c>
      <c r="BU1085">
        <v>1</v>
      </c>
      <c r="BV1085">
        <v>1</v>
      </c>
      <c r="BW1085">
        <v>1</v>
      </c>
      <c r="BX1085">
        <v>1</v>
      </c>
      <c r="BY1085" t="s">
        <v>3</v>
      </c>
      <c r="BZ1085">
        <v>0</v>
      </c>
      <c r="CA1085">
        <v>0</v>
      </c>
      <c r="CB1085" t="s">
        <v>3</v>
      </c>
      <c r="CE1085">
        <v>0</v>
      </c>
      <c r="CF1085">
        <v>0</v>
      </c>
      <c r="CG1085">
        <v>0</v>
      </c>
      <c r="CM1085">
        <v>0</v>
      </c>
      <c r="CN1085" t="s">
        <v>3</v>
      </c>
      <c r="CO1085">
        <v>0</v>
      </c>
      <c r="CP1085">
        <f t="shared" si="623"/>
        <v>8203.1299999999992</v>
      </c>
      <c r="CQ1085">
        <f t="shared" si="624"/>
        <v>39062.5</v>
      </c>
      <c r="CR1085">
        <f t="shared" si="625"/>
        <v>0</v>
      </c>
      <c r="CS1085">
        <f t="shared" si="626"/>
        <v>0</v>
      </c>
      <c r="CT1085">
        <f t="shared" si="627"/>
        <v>0</v>
      </c>
      <c r="CU1085">
        <f t="shared" si="628"/>
        <v>0</v>
      </c>
      <c r="CV1085">
        <f t="shared" si="629"/>
        <v>0</v>
      </c>
      <c r="CW1085">
        <f t="shared" si="630"/>
        <v>0</v>
      </c>
      <c r="CX1085">
        <f t="shared" si="631"/>
        <v>0</v>
      </c>
      <c r="CY1085">
        <f>0</f>
        <v>0</v>
      </c>
      <c r="CZ1085">
        <f>0</f>
        <v>0</v>
      </c>
      <c r="DC1085" t="s">
        <v>3</v>
      </c>
      <c r="DD1085" t="s">
        <v>3</v>
      </c>
      <c r="DE1085" t="s">
        <v>3</v>
      </c>
      <c r="DF1085" t="s">
        <v>3</v>
      </c>
      <c r="DG1085" t="s">
        <v>3</v>
      </c>
      <c r="DH1085" t="s">
        <v>3</v>
      </c>
      <c r="DI1085" t="s">
        <v>3</v>
      </c>
      <c r="DJ1085" t="s">
        <v>3</v>
      </c>
      <c r="DK1085" t="s">
        <v>3</v>
      </c>
      <c r="DL1085" t="s">
        <v>3</v>
      </c>
      <c r="DM1085" t="s">
        <v>3</v>
      </c>
      <c r="DN1085">
        <v>0</v>
      </c>
      <c r="DO1085">
        <v>0</v>
      </c>
      <c r="DP1085">
        <v>1</v>
      </c>
      <c r="DQ1085">
        <v>1</v>
      </c>
      <c r="DU1085">
        <v>1013</v>
      </c>
      <c r="DV1085" t="s">
        <v>158</v>
      </c>
      <c r="DW1085" t="s">
        <v>158</v>
      </c>
      <c r="DX1085">
        <v>1</v>
      </c>
      <c r="DZ1085" t="s">
        <v>3</v>
      </c>
      <c r="EA1085" t="s">
        <v>3</v>
      </c>
      <c r="EB1085" t="s">
        <v>3</v>
      </c>
      <c r="EC1085" t="s">
        <v>3</v>
      </c>
      <c r="EE1085">
        <v>58749427</v>
      </c>
      <c r="EF1085">
        <v>12</v>
      </c>
      <c r="EG1085" t="s">
        <v>183</v>
      </c>
      <c r="EH1085">
        <v>0</v>
      </c>
      <c r="EI1085" t="s">
        <v>3</v>
      </c>
      <c r="EJ1085">
        <v>2</v>
      </c>
      <c r="EK1085">
        <v>500002</v>
      </c>
      <c r="EL1085" t="s">
        <v>184</v>
      </c>
      <c r="EM1085" t="s">
        <v>185</v>
      </c>
      <c r="EO1085" t="s">
        <v>3</v>
      </c>
      <c r="EQ1085">
        <v>0</v>
      </c>
      <c r="ER1085">
        <v>43402.78</v>
      </c>
      <c r="ES1085">
        <v>43402.78</v>
      </c>
      <c r="ET1085">
        <v>0</v>
      </c>
      <c r="EU1085">
        <v>0</v>
      </c>
      <c r="EV1085">
        <v>0</v>
      </c>
      <c r="EW1085">
        <v>0</v>
      </c>
      <c r="EX1085">
        <v>0</v>
      </c>
      <c r="EY1085">
        <v>0</v>
      </c>
      <c r="FQ1085">
        <v>0</v>
      </c>
      <c r="FR1085">
        <f t="shared" si="632"/>
        <v>0</v>
      </c>
      <c r="FS1085">
        <v>0</v>
      </c>
      <c r="FX1085">
        <v>0</v>
      </c>
      <c r="FY1085">
        <v>0</v>
      </c>
      <c r="GA1085" t="s">
        <v>3</v>
      </c>
      <c r="GD1085">
        <v>1</v>
      </c>
      <c r="GF1085">
        <v>-1566809035</v>
      </c>
      <c r="GG1085">
        <v>2</v>
      </c>
      <c r="GH1085">
        <v>1</v>
      </c>
      <c r="GI1085">
        <v>2</v>
      </c>
      <c r="GJ1085">
        <v>0</v>
      </c>
      <c r="GK1085">
        <v>0</v>
      </c>
      <c r="GL1085">
        <f t="shared" si="633"/>
        <v>0</v>
      </c>
      <c r="GM1085">
        <f t="shared" si="634"/>
        <v>8203.1299999999992</v>
      </c>
      <c r="GN1085">
        <f t="shared" si="635"/>
        <v>0</v>
      </c>
      <c r="GO1085">
        <f t="shared" si="636"/>
        <v>8203.1299999999992</v>
      </c>
      <c r="GP1085">
        <f t="shared" si="637"/>
        <v>0</v>
      </c>
      <c r="GR1085">
        <v>0</v>
      </c>
      <c r="GS1085">
        <v>3</v>
      </c>
      <c r="GT1085">
        <v>0</v>
      </c>
      <c r="GU1085" t="s">
        <v>3</v>
      </c>
      <c r="GV1085">
        <f t="shared" si="638"/>
        <v>0</v>
      </c>
      <c r="GW1085">
        <v>1</v>
      </c>
      <c r="GX1085">
        <f t="shared" si="639"/>
        <v>0</v>
      </c>
      <c r="HA1085">
        <v>0</v>
      </c>
      <c r="HB1085">
        <v>0</v>
      </c>
      <c r="HC1085">
        <f t="shared" si="640"/>
        <v>0</v>
      </c>
      <c r="HE1085" t="s">
        <v>3</v>
      </c>
      <c r="HF1085" t="s">
        <v>3</v>
      </c>
      <c r="HM1085" t="s">
        <v>3</v>
      </c>
      <c r="HN1085" t="s">
        <v>3</v>
      </c>
      <c r="HO1085" t="s">
        <v>3</v>
      </c>
      <c r="HP1085" t="s">
        <v>3</v>
      </c>
      <c r="HQ1085" t="s">
        <v>3</v>
      </c>
      <c r="IK1085">
        <v>0</v>
      </c>
    </row>
    <row r="1086" spans="1:245" x14ac:dyDescent="0.2">
      <c r="A1086">
        <v>17</v>
      </c>
      <c r="B1086">
        <v>0</v>
      </c>
      <c r="E1086" t="s">
        <v>253</v>
      </c>
      <c r="F1086" t="s">
        <v>212</v>
      </c>
      <c r="G1086" t="s">
        <v>213</v>
      </c>
      <c r="H1086" t="s">
        <v>158</v>
      </c>
      <c r="I1086">
        <f>ROUND(3/100,7)</f>
        <v>0.03</v>
      </c>
      <c r="J1086">
        <v>0</v>
      </c>
      <c r="K1086">
        <f>ROUND(3/100,7)</f>
        <v>0.03</v>
      </c>
      <c r="O1086">
        <f t="shared" si="603"/>
        <v>2405.36</v>
      </c>
      <c r="P1086">
        <f t="shared" si="604"/>
        <v>2405.36</v>
      </c>
      <c r="Q1086">
        <f t="shared" si="605"/>
        <v>0</v>
      </c>
      <c r="R1086">
        <f t="shared" si="606"/>
        <v>0</v>
      </c>
      <c r="S1086">
        <f t="shared" si="607"/>
        <v>0</v>
      </c>
      <c r="T1086">
        <f t="shared" si="608"/>
        <v>0</v>
      </c>
      <c r="U1086">
        <f t="shared" si="609"/>
        <v>0</v>
      </c>
      <c r="V1086">
        <f t="shared" si="610"/>
        <v>0</v>
      </c>
      <c r="W1086">
        <f t="shared" si="611"/>
        <v>0</v>
      </c>
      <c r="X1086">
        <f t="shared" si="612"/>
        <v>0</v>
      </c>
      <c r="Y1086">
        <f t="shared" si="613"/>
        <v>0</v>
      </c>
      <c r="AA1086">
        <v>61617792</v>
      </c>
      <c r="AB1086">
        <f t="shared" si="614"/>
        <v>109833.95</v>
      </c>
      <c r="AC1086">
        <f t="shared" si="615"/>
        <v>109833.95</v>
      </c>
      <c r="AD1086">
        <f t="shared" si="616"/>
        <v>0</v>
      </c>
      <c r="AE1086">
        <f t="shared" si="617"/>
        <v>0</v>
      </c>
      <c r="AF1086">
        <f t="shared" si="618"/>
        <v>0</v>
      </c>
      <c r="AG1086">
        <f t="shared" si="619"/>
        <v>0</v>
      </c>
      <c r="AH1086">
        <f t="shared" si="620"/>
        <v>0</v>
      </c>
      <c r="AI1086">
        <f t="shared" si="621"/>
        <v>0</v>
      </c>
      <c r="AJ1086">
        <f t="shared" si="622"/>
        <v>0</v>
      </c>
      <c r="AK1086">
        <v>109833.95</v>
      </c>
      <c r="AL1086">
        <v>109833.95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1</v>
      </c>
      <c r="AW1086">
        <v>1</v>
      </c>
      <c r="AZ1086">
        <v>1</v>
      </c>
      <c r="BA1086">
        <v>1</v>
      </c>
      <c r="BB1086">
        <v>1</v>
      </c>
      <c r="BC1086">
        <v>0.73</v>
      </c>
      <c r="BD1086" t="s">
        <v>3</v>
      </c>
      <c r="BE1086" t="s">
        <v>3</v>
      </c>
      <c r="BF1086" t="s">
        <v>3</v>
      </c>
      <c r="BG1086" t="s">
        <v>3</v>
      </c>
      <c r="BH1086">
        <v>3</v>
      </c>
      <c r="BI1086">
        <v>2</v>
      </c>
      <c r="BJ1086" t="s">
        <v>214</v>
      </c>
      <c r="BM1086">
        <v>500002</v>
      </c>
      <c r="BN1086">
        <v>0</v>
      </c>
      <c r="BO1086" t="s">
        <v>212</v>
      </c>
      <c r="BP1086">
        <v>1</v>
      </c>
      <c r="BQ1086">
        <v>12</v>
      </c>
      <c r="BR1086">
        <v>0</v>
      </c>
      <c r="BS1086">
        <v>1</v>
      </c>
      <c r="BT1086">
        <v>1</v>
      </c>
      <c r="BU1086">
        <v>1</v>
      </c>
      <c r="BV1086">
        <v>1</v>
      </c>
      <c r="BW1086">
        <v>1</v>
      </c>
      <c r="BX1086">
        <v>1</v>
      </c>
      <c r="BY1086" t="s">
        <v>3</v>
      </c>
      <c r="BZ1086">
        <v>0</v>
      </c>
      <c r="CA1086">
        <v>0</v>
      </c>
      <c r="CB1086" t="s">
        <v>3</v>
      </c>
      <c r="CE1086">
        <v>0</v>
      </c>
      <c r="CF1086">
        <v>0</v>
      </c>
      <c r="CG1086">
        <v>0</v>
      </c>
      <c r="CM1086">
        <v>0</v>
      </c>
      <c r="CN1086" t="s">
        <v>3</v>
      </c>
      <c r="CO1086">
        <v>0</v>
      </c>
      <c r="CP1086">
        <f t="shared" si="623"/>
        <v>2405.36</v>
      </c>
      <c r="CQ1086">
        <f t="shared" si="624"/>
        <v>80178.78</v>
      </c>
      <c r="CR1086">
        <f t="shared" si="625"/>
        <v>0</v>
      </c>
      <c r="CS1086">
        <f t="shared" si="626"/>
        <v>0</v>
      </c>
      <c r="CT1086">
        <f t="shared" si="627"/>
        <v>0</v>
      </c>
      <c r="CU1086">
        <f t="shared" si="628"/>
        <v>0</v>
      </c>
      <c r="CV1086">
        <f t="shared" si="629"/>
        <v>0</v>
      </c>
      <c r="CW1086">
        <f t="shared" si="630"/>
        <v>0</v>
      </c>
      <c r="CX1086">
        <f t="shared" si="631"/>
        <v>0</v>
      </c>
      <c r="CY1086">
        <f>0</f>
        <v>0</v>
      </c>
      <c r="CZ1086">
        <f>0</f>
        <v>0</v>
      </c>
      <c r="DC1086" t="s">
        <v>3</v>
      </c>
      <c r="DD1086" t="s">
        <v>3</v>
      </c>
      <c r="DE1086" t="s">
        <v>3</v>
      </c>
      <c r="DF1086" t="s">
        <v>3</v>
      </c>
      <c r="DG1086" t="s">
        <v>3</v>
      </c>
      <c r="DH1086" t="s">
        <v>3</v>
      </c>
      <c r="DI1086" t="s">
        <v>3</v>
      </c>
      <c r="DJ1086" t="s">
        <v>3</v>
      </c>
      <c r="DK1086" t="s">
        <v>3</v>
      </c>
      <c r="DL1086" t="s">
        <v>3</v>
      </c>
      <c r="DM1086" t="s">
        <v>3</v>
      </c>
      <c r="DN1086">
        <v>0</v>
      </c>
      <c r="DO1086">
        <v>0</v>
      </c>
      <c r="DP1086">
        <v>1</v>
      </c>
      <c r="DQ1086">
        <v>1</v>
      </c>
      <c r="DU1086">
        <v>1013</v>
      </c>
      <c r="DV1086" t="s">
        <v>158</v>
      </c>
      <c r="DW1086" t="s">
        <v>158</v>
      </c>
      <c r="DX1086">
        <v>1</v>
      </c>
      <c r="DZ1086" t="s">
        <v>3</v>
      </c>
      <c r="EA1086" t="s">
        <v>3</v>
      </c>
      <c r="EB1086" t="s">
        <v>3</v>
      </c>
      <c r="EC1086" t="s">
        <v>3</v>
      </c>
      <c r="EE1086">
        <v>58749427</v>
      </c>
      <c r="EF1086">
        <v>12</v>
      </c>
      <c r="EG1086" t="s">
        <v>183</v>
      </c>
      <c r="EH1086">
        <v>0</v>
      </c>
      <c r="EI1086" t="s">
        <v>3</v>
      </c>
      <c r="EJ1086">
        <v>2</v>
      </c>
      <c r="EK1086">
        <v>500002</v>
      </c>
      <c r="EL1086" t="s">
        <v>184</v>
      </c>
      <c r="EM1086" t="s">
        <v>185</v>
      </c>
      <c r="EO1086" t="s">
        <v>3</v>
      </c>
      <c r="EQ1086">
        <v>0</v>
      </c>
      <c r="ER1086">
        <v>109833.95</v>
      </c>
      <c r="ES1086">
        <v>109833.95</v>
      </c>
      <c r="ET1086">
        <v>0</v>
      </c>
      <c r="EU1086">
        <v>0</v>
      </c>
      <c r="EV1086">
        <v>0</v>
      </c>
      <c r="EW1086">
        <v>0</v>
      </c>
      <c r="EX1086">
        <v>0</v>
      </c>
      <c r="EY1086">
        <v>0</v>
      </c>
      <c r="FQ1086">
        <v>0</v>
      </c>
      <c r="FR1086">
        <f t="shared" si="632"/>
        <v>0</v>
      </c>
      <c r="FS1086">
        <v>0</v>
      </c>
      <c r="FX1086">
        <v>0</v>
      </c>
      <c r="FY1086">
        <v>0</v>
      </c>
      <c r="GA1086" t="s">
        <v>3</v>
      </c>
      <c r="GD1086">
        <v>1</v>
      </c>
      <c r="GF1086">
        <v>-540782640</v>
      </c>
      <c r="GG1086">
        <v>2</v>
      </c>
      <c r="GH1086">
        <v>1</v>
      </c>
      <c r="GI1086">
        <v>2</v>
      </c>
      <c r="GJ1086">
        <v>0</v>
      </c>
      <c r="GK1086">
        <v>0</v>
      </c>
      <c r="GL1086">
        <f t="shared" si="633"/>
        <v>0</v>
      </c>
      <c r="GM1086">
        <f t="shared" si="634"/>
        <v>2405.36</v>
      </c>
      <c r="GN1086">
        <f t="shared" si="635"/>
        <v>0</v>
      </c>
      <c r="GO1086">
        <f t="shared" si="636"/>
        <v>2405.36</v>
      </c>
      <c r="GP1086">
        <f t="shared" si="637"/>
        <v>0</v>
      </c>
      <c r="GR1086">
        <v>0</v>
      </c>
      <c r="GS1086">
        <v>3</v>
      </c>
      <c r="GT1086">
        <v>0</v>
      </c>
      <c r="GU1086" t="s">
        <v>3</v>
      </c>
      <c r="GV1086">
        <f t="shared" si="638"/>
        <v>0</v>
      </c>
      <c r="GW1086">
        <v>1</v>
      </c>
      <c r="GX1086">
        <f t="shared" si="639"/>
        <v>0</v>
      </c>
      <c r="HA1086">
        <v>0</v>
      </c>
      <c r="HB1086">
        <v>0</v>
      </c>
      <c r="HC1086">
        <f t="shared" si="640"/>
        <v>0</v>
      </c>
      <c r="HE1086" t="s">
        <v>3</v>
      </c>
      <c r="HF1086" t="s">
        <v>3</v>
      </c>
      <c r="HM1086" t="s">
        <v>3</v>
      </c>
      <c r="HN1086" t="s">
        <v>3</v>
      </c>
      <c r="HO1086" t="s">
        <v>3</v>
      </c>
      <c r="HP1086" t="s">
        <v>3</v>
      </c>
      <c r="HQ1086" t="s">
        <v>3</v>
      </c>
      <c r="IK1086">
        <v>0</v>
      </c>
    </row>
    <row r="1087" spans="1:245" x14ac:dyDescent="0.2">
      <c r="A1087">
        <v>17</v>
      </c>
      <c r="B1087">
        <v>0</v>
      </c>
      <c r="E1087" t="s">
        <v>258</v>
      </c>
      <c r="F1087" t="s">
        <v>216</v>
      </c>
      <c r="G1087" t="s">
        <v>217</v>
      </c>
      <c r="H1087" t="s">
        <v>22</v>
      </c>
      <c r="I1087">
        <v>42</v>
      </c>
      <c r="J1087">
        <v>0</v>
      </c>
      <c r="K1087">
        <v>42</v>
      </c>
      <c r="O1087">
        <f t="shared" si="603"/>
        <v>6911.1</v>
      </c>
      <c r="P1087">
        <f t="shared" si="604"/>
        <v>6911.1</v>
      </c>
      <c r="Q1087">
        <f t="shared" si="605"/>
        <v>0</v>
      </c>
      <c r="R1087">
        <f t="shared" si="606"/>
        <v>0</v>
      </c>
      <c r="S1087">
        <f t="shared" si="607"/>
        <v>0</v>
      </c>
      <c r="T1087">
        <f t="shared" si="608"/>
        <v>0</v>
      </c>
      <c r="U1087">
        <f t="shared" si="609"/>
        <v>0</v>
      </c>
      <c r="V1087">
        <f t="shared" si="610"/>
        <v>0</v>
      </c>
      <c r="W1087">
        <f t="shared" si="611"/>
        <v>0</v>
      </c>
      <c r="X1087">
        <f t="shared" si="612"/>
        <v>0</v>
      </c>
      <c r="Y1087">
        <f t="shared" si="613"/>
        <v>0</v>
      </c>
      <c r="AA1087">
        <v>61617792</v>
      </c>
      <c r="AB1087">
        <f t="shared" si="614"/>
        <v>127.56</v>
      </c>
      <c r="AC1087">
        <f t="shared" si="615"/>
        <v>127.56</v>
      </c>
      <c r="AD1087">
        <f t="shared" si="616"/>
        <v>0</v>
      </c>
      <c r="AE1087">
        <f t="shared" si="617"/>
        <v>0</v>
      </c>
      <c r="AF1087">
        <f t="shared" si="618"/>
        <v>0</v>
      </c>
      <c r="AG1087">
        <f t="shared" si="619"/>
        <v>0</v>
      </c>
      <c r="AH1087">
        <f t="shared" si="620"/>
        <v>0</v>
      </c>
      <c r="AI1087">
        <f t="shared" si="621"/>
        <v>0</v>
      </c>
      <c r="AJ1087">
        <f t="shared" si="622"/>
        <v>0</v>
      </c>
      <c r="AK1087">
        <v>127.56</v>
      </c>
      <c r="AL1087">
        <v>127.56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1</v>
      </c>
      <c r="AW1087">
        <v>1</v>
      </c>
      <c r="AZ1087">
        <v>1</v>
      </c>
      <c r="BA1087">
        <v>1</v>
      </c>
      <c r="BB1087">
        <v>1</v>
      </c>
      <c r="BC1087">
        <v>1.29</v>
      </c>
      <c r="BD1087" t="s">
        <v>3</v>
      </c>
      <c r="BE1087" t="s">
        <v>3</v>
      </c>
      <c r="BF1087" t="s">
        <v>3</v>
      </c>
      <c r="BG1087" t="s">
        <v>3</v>
      </c>
      <c r="BH1087">
        <v>3</v>
      </c>
      <c r="BI1087">
        <v>2</v>
      </c>
      <c r="BJ1087" t="s">
        <v>218</v>
      </c>
      <c r="BM1087">
        <v>500002</v>
      </c>
      <c r="BN1087">
        <v>0</v>
      </c>
      <c r="BO1087" t="s">
        <v>216</v>
      </c>
      <c r="BP1087">
        <v>1</v>
      </c>
      <c r="BQ1087">
        <v>12</v>
      </c>
      <c r="BR1087">
        <v>0</v>
      </c>
      <c r="BS1087">
        <v>1</v>
      </c>
      <c r="BT1087">
        <v>1</v>
      </c>
      <c r="BU1087">
        <v>1</v>
      </c>
      <c r="BV1087">
        <v>1</v>
      </c>
      <c r="BW1087">
        <v>1</v>
      </c>
      <c r="BX1087">
        <v>1</v>
      </c>
      <c r="BY1087" t="s">
        <v>3</v>
      </c>
      <c r="BZ1087">
        <v>0</v>
      </c>
      <c r="CA1087">
        <v>0</v>
      </c>
      <c r="CB1087" t="s">
        <v>3</v>
      </c>
      <c r="CE1087">
        <v>0</v>
      </c>
      <c r="CF1087">
        <v>0</v>
      </c>
      <c r="CG1087">
        <v>0</v>
      </c>
      <c r="CM1087">
        <v>0</v>
      </c>
      <c r="CN1087" t="s">
        <v>3</v>
      </c>
      <c r="CO1087">
        <v>0</v>
      </c>
      <c r="CP1087">
        <f t="shared" si="623"/>
        <v>6911.1</v>
      </c>
      <c r="CQ1087">
        <f t="shared" si="624"/>
        <v>164.55</v>
      </c>
      <c r="CR1087">
        <f t="shared" si="625"/>
        <v>0</v>
      </c>
      <c r="CS1087">
        <f t="shared" si="626"/>
        <v>0</v>
      </c>
      <c r="CT1087">
        <f t="shared" si="627"/>
        <v>0</v>
      </c>
      <c r="CU1087">
        <f t="shared" si="628"/>
        <v>0</v>
      </c>
      <c r="CV1087">
        <f t="shared" si="629"/>
        <v>0</v>
      </c>
      <c r="CW1087">
        <f t="shared" si="630"/>
        <v>0</v>
      </c>
      <c r="CX1087">
        <f t="shared" si="631"/>
        <v>0</v>
      </c>
      <c r="CY1087">
        <f>0</f>
        <v>0</v>
      </c>
      <c r="CZ1087">
        <f>0</f>
        <v>0</v>
      </c>
      <c r="DC1087" t="s">
        <v>3</v>
      </c>
      <c r="DD1087" t="s">
        <v>3</v>
      </c>
      <c r="DE1087" t="s">
        <v>3</v>
      </c>
      <c r="DF1087" t="s">
        <v>3</v>
      </c>
      <c r="DG1087" t="s">
        <v>3</v>
      </c>
      <c r="DH1087" t="s">
        <v>3</v>
      </c>
      <c r="DI1087" t="s">
        <v>3</v>
      </c>
      <c r="DJ1087" t="s">
        <v>3</v>
      </c>
      <c r="DK1087" t="s">
        <v>3</v>
      </c>
      <c r="DL1087" t="s">
        <v>3</v>
      </c>
      <c r="DM1087" t="s">
        <v>3</v>
      </c>
      <c r="DN1087">
        <v>0</v>
      </c>
      <c r="DO1087">
        <v>0</v>
      </c>
      <c r="DP1087">
        <v>1</v>
      </c>
      <c r="DQ1087">
        <v>1</v>
      </c>
      <c r="DU1087">
        <v>1013</v>
      </c>
      <c r="DV1087" t="s">
        <v>22</v>
      </c>
      <c r="DW1087" t="s">
        <v>22</v>
      </c>
      <c r="DX1087">
        <v>1</v>
      </c>
      <c r="DZ1087" t="s">
        <v>3</v>
      </c>
      <c r="EA1087" t="s">
        <v>3</v>
      </c>
      <c r="EB1087" t="s">
        <v>3</v>
      </c>
      <c r="EC1087" t="s">
        <v>3</v>
      </c>
      <c r="EE1087">
        <v>58749427</v>
      </c>
      <c r="EF1087">
        <v>12</v>
      </c>
      <c r="EG1087" t="s">
        <v>183</v>
      </c>
      <c r="EH1087">
        <v>0</v>
      </c>
      <c r="EI1087" t="s">
        <v>3</v>
      </c>
      <c r="EJ1087">
        <v>2</v>
      </c>
      <c r="EK1087">
        <v>500002</v>
      </c>
      <c r="EL1087" t="s">
        <v>184</v>
      </c>
      <c r="EM1087" t="s">
        <v>185</v>
      </c>
      <c r="EO1087" t="s">
        <v>3</v>
      </c>
      <c r="EQ1087">
        <v>0</v>
      </c>
      <c r="ER1087">
        <v>127.56</v>
      </c>
      <c r="ES1087">
        <v>127.56</v>
      </c>
      <c r="ET1087">
        <v>0</v>
      </c>
      <c r="EU1087">
        <v>0</v>
      </c>
      <c r="EV1087">
        <v>0</v>
      </c>
      <c r="EW1087">
        <v>0</v>
      </c>
      <c r="EX1087">
        <v>0</v>
      </c>
      <c r="EY1087">
        <v>0</v>
      </c>
      <c r="FQ1087">
        <v>0</v>
      </c>
      <c r="FR1087">
        <f t="shared" si="632"/>
        <v>0</v>
      </c>
      <c r="FS1087">
        <v>0</v>
      </c>
      <c r="FX1087">
        <v>0</v>
      </c>
      <c r="FY1087">
        <v>0</v>
      </c>
      <c r="GA1087" t="s">
        <v>3</v>
      </c>
      <c r="GD1087">
        <v>1</v>
      </c>
      <c r="GF1087">
        <v>-745124828</v>
      </c>
      <c r="GG1087">
        <v>2</v>
      </c>
      <c r="GH1087">
        <v>1</v>
      </c>
      <c r="GI1087">
        <v>2</v>
      </c>
      <c r="GJ1087">
        <v>0</v>
      </c>
      <c r="GK1087">
        <v>0</v>
      </c>
      <c r="GL1087">
        <f t="shared" si="633"/>
        <v>0</v>
      </c>
      <c r="GM1087">
        <f t="shared" si="634"/>
        <v>6911.1</v>
      </c>
      <c r="GN1087">
        <f t="shared" si="635"/>
        <v>0</v>
      </c>
      <c r="GO1087">
        <f t="shared" si="636"/>
        <v>6911.1</v>
      </c>
      <c r="GP1087">
        <f t="shared" si="637"/>
        <v>0</v>
      </c>
      <c r="GR1087">
        <v>0</v>
      </c>
      <c r="GS1087">
        <v>3</v>
      </c>
      <c r="GT1087">
        <v>0</v>
      </c>
      <c r="GU1087" t="s">
        <v>3</v>
      </c>
      <c r="GV1087">
        <f t="shared" si="638"/>
        <v>0</v>
      </c>
      <c r="GW1087">
        <v>1</v>
      </c>
      <c r="GX1087">
        <f t="shared" si="639"/>
        <v>0</v>
      </c>
      <c r="HA1087">
        <v>0</v>
      </c>
      <c r="HB1087">
        <v>0</v>
      </c>
      <c r="HC1087">
        <f t="shared" si="640"/>
        <v>0</v>
      </c>
      <c r="HE1087" t="s">
        <v>3</v>
      </c>
      <c r="HF1087" t="s">
        <v>3</v>
      </c>
      <c r="HM1087" t="s">
        <v>3</v>
      </c>
      <c r="HN1087" t="s">
        <v>3</v>
      </c>
      <c r="HO1087" t="s">
        <v>3</v>
      </c>
      <c r="HP1087" t="s">
        <v>3</v>
      </c>
      <c r="HQ1087" t="s">
        <v>3</v>
      </c>
      <c r="IK1087">
        <v>0</v>
      </c>
    </row>
    <row r="1088" spans="1:245" x14ac:dyDescent="0.2">
      <c r="A1088">
        <v>17</v>
      </c>
      <c r="B1088">
        <v>0</v>
      </c>
      <c r="E1088" t="s">
        <v>261</v>
      </c>
      <c r="F1088" t="s">
        <v>220</v>
      </c>
      <c r="G1088" t="s">
        <v>221</v>
      </c>
      <c r="H1088" t="s">
        <v>22</v>
      </c>
      <c r="I1088">
        <v>24</v>
      </c>
      <c r="J1088">
        <v>0</v>
      </c>
      <c r="K1088">
        <v>24</v>
      </c>
      <c r="O1088">
        <f t="shared" si="603"/>
        <v>1183.92</v>
      </c>
      <c r="P1088">
        <f t="shared" si="604"/>
        <v>1183.92</v>
      </c>
      <c r="Q1088">
        <f t="shared" si="605"/>
        <v>0</v>
      </c>
      <c r="R1088">
        <f t="shared" si="606"/>
        <v>0</v>
      </c>
      <c r="S1088">
        <f t="shared" si="607"/>
        <v>0</v>
      </c>
      <c r="T1088">
        <f t="shared" si="608"/>
        <v>0</v>
      </c>
      <c r="U1088">
        <f t="shared" si="609"/>
        <v>0</v>
      </c>
      <c r="V1088">
        <f t="shared" si="610"/>
        <v>0</v>
      </c>
      <c r="W1088">
        <f t="shared" si="611"/>
        <v>0</v>
      </c>
      <c r="X1088">
        <f t="shared" si="612"/>
        <v>0</v>
      </c>
      <c r="Y1088">
        <f t="shared" si="613"/>
        <v>0</v>
      </c>
      <c r="AA1088">
        <v>61617792</v>
      </c>
      <c r="AB1088">
        <f t="shared" si="614"/>
        <v>67.569999999999993</v>
      </c>
      <c r="AC1088">
        <f t="shared" si="615"/>
        <v>67.569999999999993</v>
      </c>
      <c r="AD1088">
        <f t="shared" si="616"/>
        <v>0</v>
      </c>
      <c r="AE1088">
        <f t="shared" si="617"/>
        <v>0</v>
      </c>
      <c r="AF1088">
        <f t="shared" si="618"/>
        <v>0</v>
      </c>
      <c r="AG1088">
        <f t="shared" si="619"/>
        <v>0</v>
      </c>
      <c r="AH1088">
        <f t="shared" si="620"/>
        <v>0</v>
      </c>
      <c r="AI1088">
        <f t="shared" si="621"/>
        <v>0</v>
      </c>
      <c r="AJ1088">
        <f t="shared" si="622"/>
        <v>0</v>
      </c>
      <c r="AK1088">
        <v>67.569999999999993</v>
      </c>
      <c r="AL1088">
        <v>67.569999999999993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1</v>
      </c>
      <c r="AW1088">
        <v>1</v>
      </c>
      <c r="AZ1088">
        <v>1</v>
      </c>
      <c r="BA1088">
        <v>1</v>
      </c>
      <c r="BB1088">
        <v>1</v>
      </c>
      <c r="BC1088">
        <v>0.73</v>
      </c>
      <c r="BD1088" t="s">
        <v>3</v>
      </c>
      <c r="BE1088" t="s">
        <v>3</v>
      </c>
      <c r="BF1088" t="s">
        <v>3</v>
      </c>
      <c r="BG1088" t="s">
        <v>3</v>
      </c>
      <c r="BH1088">
        <v>3</v>
      </c>
      <c r="BI1088">
        <v>2</v>
      </c>
      <c r="BJ1088" t="s">
        <v>222</v>
      </c>
      <c r="BM1088">
        <v>500002</v>
      </c>
      <c r="BN1088">
        <v>0</v>
      </c>
      <c r="BO1088" t="s">
        <v>220</v>
      </c>
      <c r="BP1088">
        <v>1</v>
      </c>
      <c r="BQ1088">
        <v>12</v>
      </c>
      <c r="BR1088">
        <v>0</v>
      </c>
      <c r="BS1088">
        <v>1</v>
      </c>
      <c r="BT1088">
        <v>1</v>
      </c>
      <c r="BU1088">
        <v>1</v>
      </c>
      <c r="BV1088">
        <v>1</v>
      </c>
      <c r="BW1088">
        <v>1</v>
      </c>
      <c r="BX1088">
        <v>1</v>
      </c>
      <c r="BY1088" t="s">
        <v>3</v>
      </c>
      <c r="BZ1088">
        <v>0</v>
      </c>
      <c r="CA1088">
        <v>0</v>
      </c>
      <c r="CB1088" t="s">
        <v>3</v>
      </c>
      <c r="CE1088">
        <v>0</v>
      </c>
      <c r="CF1088">
        <v>0</v>
      </c>
      <c r="CG1088">
        <v>0</v>
      </c>
      <c r="CM1088">
        <v>0</v>
      </c>
      <c r="CN1088" t="s">
        <v>3</v>
      </c>
      <c r="CO1088">
        <v>0</v>
      </c>
      <c r="CP1088">
        <f t="shared" si="623"/>
        <v>1183.92</v>
      </c>
      <c r="CQ1088">
        <f t="shared" si="624"/>
        <v>49.33</v>
      </c>
      <c r="CR1088">
        <f t="shared" si="625"/>
        <v>0</v>
      </c>
      <c r="CS1088">
        <f t="shared" si="626"/>
        <v>0</v>
      </c>
      <c r="CT1088">
        <f t="shared" si="627"/>
        <v>0</v>
      </c>
      <c r="CU1088">
        <f t="shared" si="628"/>
        <v>0</v>
      </c>
      <c r="CV1088">
        <f t="shared" si="629"/>
        <v>0</v>
      </c>
      <c r="CW1088">
        <f t="shared" si="630"/>
        <v>0</v>
      </c>
      <c r="CX1088">
        <f t="shared" si="631"/>
        <v>0</v>
      </c>
      <c r="CY1088">
        <f>0</f>
        <v>0</v>
      </c>
      <c r="CZ1088">
        <f>0</f>
        <v>0</v>
      </c>
      <c r="DC1088" t="s">
        <v>3</v>
      </c>
      <c r="DD1088" t="s">
        <v>3</v>
      </c>
      <c r="DE1088" t="s">
        <v>3</v>
      </c>
      <c r="DF1088" t="s">
        <v>3</v>
      </c>
      <c r="DG1088" t="s">
        <v>3</v>
      </c>
      <c r="DH1088" t="s">
        <v>3</v>
      </c>
      <c r="DI1088" t="s">
        <v>3</v>
      </c>
      <c r="DJ1088" t="s">
        <v>3</v>
      </c>
      <c r="DK1088" t="s">
        <v>3</v>
      </c>
      <c r="DL1088" t="s">
        <v>3</v>
      </c>
      <c r="DM1088" t="s">
        <v>3</v>
      </c>
      <c r="DN1088">
        <v>0</v>
      </c>
      <c r="DO1088">
        <v>0</v>
      </c>
      <c r="DP1088">
        <v>1</v>
      </c>
      <c r="DQ1088">
        <v>1</v>
      </c>
      <c r="DU1088">
        <v>1013</v>
      </c>
      <c r="DV1088" t="s">
        <v>22</v>
      </c>
      <c r="DW1088" t="s">
        <v>22</v>
      </c>
      <c r="DX1088">
        <v>1</v>
      </c>
      <c r="DZ1088" t="s">
        <v>3</v>
      </c>
      <c r="EA1088" t="s">
        <v>3</v>
      </c>
      <c r="EB1088" t="s">
        <v>3</v>
      </c>
      <c r="EC1088" t="s">
        <v>3</v>
      </c>
      <c r="EE1088">
        <v>58749427</v>
      </c>
      <c r="EF1088">
        <v>12</v>
      </c>
      <c r="EG1088" t="s">
        <v>183</v>
      </c>
      <c r="EH1088">
        <v>0</v>
      </c>
      <c r="EI1088" t="s">
        <v>3</v>
      </c>
      <c r="EJ1088">
        <v>2</v>
      </c>
      <c r="EK1088">
        <v>500002</v>
      </c>
      <c r="EL1088" t="s">
        <v>184</v>
      </c>
      <c r="EM1088" t="s">
        <v>185</v>
      </c>
      <c r="EO1088" t="s">
        <v>3</v>
      </c>
      <c r="EQ1088">
        <v>0</v>
      </c>
      <c r="ER1088">
        <v>67.569999999999993</v>
      </c>
      <c r="ES1088">
        <v>67.569999999999993</v>
      </c>
      <c r="ET1088">
        <v>0</v>
      </c>
      <c r="EU1088">
        <v>0</v>
      </c>
      <c r="EV1088">
        <v>0</v>
      </c>
      <c r="EW1088">
        <v>0</v>
      </c>
      <c r="EX1088">
        <v>0</v>
      </c>
      <c r="EY1088">
        <v>0</v>
      </c>
      <c r="FQ1088">
        <v>0</v>
      </c>
      <c r="FR1088">
        <f t="shared" si="632"/>
        <v>0</v>
      </c>
      <c r="FS1088">
        <v>0</v>
      </c>
      <c r="FX1088">
        <v>0</v>
      </c>
      <c r="FY1088">
        <v>0</v>
      </c>
      <c r="GA1088" t="s">
        <v>3</v>
      </c>
      <c r="GD1088">
        <v>1</v>
      </c>
      <c r="GF1088">
        <v>218447267</v>
      </c>
      <c r="GG1088">
        <v>2</v>
      </c>
      <c r="GH1088">
        <v>1</v>
      </c>
      <c r="GI1088">
        <v>2</v>
      </c>
      <c r="GJ1088">
        <v>0</v>
      </c>
      <c r="GK1088">
        <v>0</v>
      </c>
      <c r="GL1088">
        <f t="shared" si="633"/>
        <v>0</v>
      </c>
      <c r="GM1088">
        <f t="shared" si="634"/>
        <v>1183.92</v>
      </c>
      <c r="GN1088">
        <f t="shared" si="635"/>
        <v>0</v>
      </c>
      <c r="GO1088">
        <f t="shared" si="636"/>
        <v>1183.92</v>
      </c>
      <c r="GP1088">
        <f t="shared" si="637"/>
        <v>0</v>
      </c>
      <c r="GR1088">
        <v>0</v>
      </c>
      <c r="GS1088">
        <v>3</v>
      </c>
      <c r="GT1088">
        <v>0</v>
      </c>
      <c r="GU1088" t="s">
        <v>3</v>
      </c>
      <c r="GV1088">
        <f t="shared" si="638"/>
        <v>0</v>
      </c>
      <c r="GW1088">
        <v>1</v>
      </c>
      <c r="GX1088">
        <f t="shared" si="639"/>
        <v>0</v>
      </c>
      <c r="HA1088">
        <v>0</v>
      </c>
      <c r="HB1088">
        <v>0</v>
      </c>
      <c r="HC1088">
        <f t="shared" si="640"/>
        <v>0</v>
      </c>
      <c r="HE1088" t="s">
        <v>3</v>
      </c>
      <c r="HF1088" t="s">
        <v>3</v>
      </c>
      <c r="HM1088" t="s">
        <v>3</v>
      </c>
      <c r="HN1088" t="s">
        <v>3</v>
      </c>
      <c r="HO1088" t="s">
        <v>3</v>
      </c>
      <c r="HP1088" t="s">
        <v>3</v>
      </c>
      <c r="HQ1088" t="s">
        <v>3</v>
      </c>
      <c r="IK1088">
        <v>0</v>
      </c>
    </row>
    <row r="1089" spans="1:245" x14ac:dyDescent="0.2">
      <c r="A1089">
        <v>17</v>
      </c>
      <c r="B1089">
        <v>0</v>
      </c>
      <c r="E1089" t="s">
        <v>270</v>
      </c>
      <c r="F1089" t="s">
        <v>224</v>
      </c>
      <c r="G1089" t="s">
        <v>225</v>
      </c>
      <c r="H1089" t="s">
        <v>158</v>
      </c>
      <c r="I1089">
        <f>ROUND(12/100,7)</f>
        <v>0.12</v>
      </c>
      <c r="J1089">
        <v>0</v>
      </c>
      <c r="K1089">
        <f>ROUND(12/100,7)</f>
        <v>0.12</v>
      </c>
      <c r="O1089">
        <f t="shared" si="603"/>
        <v>1625.85</v>
      </c>
      <c r="P1089">
        <f t="shared" si="604"/>
        <v>1625.85</v>
      </c>
      <c r="Q1089">
        <f t="shared" si="605"/>
        <v>0</v>
      </c>
      <c r="R1089">
        <f t="shared" si="606"/>
        <v>0</v>
      </c>
      <c r="S1089">
        <f t="shared" si="607"/>
        <v>0</v>
      </c>
      <c r="T1089">
        <f t="shared" si="608"/>
        <v>0</v>
      </c>
      <c r="U1089">
        <f t="shared" si="609"/>
        <v>0</v>
      </c>
      <c r="V1089">
        <f t="shared" si="610"/>
        <v>0</v>
      </c>
      <c r="W1089">
        <f t="shared" si="611"/>
        <v>0</v>
      </c>
      <c r="X1089">
        <f t="shared" si="612"/>
        <v>0</v>
      </c>
      <c r="Y1089">
        <f t="shared" si="613"/>
        <v>0</v>
      </c>
      <c r="AA1089">
        <v>61617792</v>
      </c>
      <c r="AB1089">
        <f t="shared" si="614"/>
        <v>18559.990000000002</v>
      </c>
      <c r="AC1089">
        <f t="shared" si="615"/>
        <v>18559.990000000002</v>
      </c>
      <c r="AD1089">
        <f t="shared" si="616"/>
        <v>0</v>
      </c>
      <c r="AE1089">
        <f t="shared" si="617"/>
        <v>0</v>
      </c>
      <c r="AF1089">
        <f t="shared" si="618"/>
        <v>0</v>
      </c>
      <c r="AG1089">
        <f t="shared" si="619"/>
        <v>0</v>
      </c>
      <c r="AH1089">
        <f t="shared" si="620"/>
        <v>0</v>
      </c>
      <c r="AI1089">
        <f t="shared" si="621"/>
        <v>0</v>
      </c>
      <c r="AJ1089">
        <f t="shared" si="622"/>
        <v>0</v>
      </c>
      <c r="AK1089">
        <v>18559.990000000002</v>
      </c>
      <c r="AL1089">
        <v>18559.990000000002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1</v>
      </c>
      <c r="AW1089">
        <v>1</v>
      </c>
      <c r="AZ1089">
        <v>1</v>
      </c>
      <c r="BA1089">
        <v>1</v>
      </c>
      <c r="BB1089">
        <v>1</v>
      </c>
      <c r="BC1089">
        <v>0.73</v>
      </c>
      <c r="BD1089" t="s">
        <v>3</v>
      </c>
      <c r="BE1089" t="s">
        <v>3</v>
      </c>
      <c r="BF1089" t="s">
        <v>3</v>
      </c>
      <c r="BG1089" t="s">
        <v>3</v>
      </c>
      <c r="BH1089">
        <v>3</v>
      </c>
      <c r="BI1089">
        <v>2</v>
      </c>
      <c r="BJ1089" t="s">
        <v>226</v>
      </c>
      <c r="BM1089">
        <v>500002</v>
      </c>
      <c r="BN1089">
        <v>0</v>
      </c>
      <c r="BO1089" t="s">
        <v>224</v>
      </c>
      <c r="BP1089">
        <v>1</v>
      </c>
      <c r="BQ1089">
        <v>12</v>
      </c>
      <c r="BR1089">
        <v>0</v>
      </c>
      <c r="BS1089">
        <v>1</v>
      </c>
      <c r="BT1089">
        <v>1</v>
      </c>
      <c r="BU1089">
        <v>1</v>
      </c>
      <c r="BV1089">
        <v>1</v>
      </c>
      <c r="BW1089">
        <v>1</v>
      </c>
      <c r="BX1089">
        <v>1</v>
      </c>
      <c r="BY1089" t="s">
        <v>3</v>
      </c>
      <c r="BZ1089">
        <v>0</v>
      </c>
      <c r="CA1089">
        <v>0</v>
      </c>
      <c r="CB1089" t="s">
        <v>3</v>
      </c>
      <c r="CE1089">
        <v>0</v>
      </c>
      <c r="CF1089">
        <v>0</v>
      </c>
      <c r="CG1089">
        <v>0</v>
      </c>
      <c r="CM1089">
        <v>0</v>
      </c>
      <c r="CN1089" t="s">
        <v>3</v>
      </c>
      <c r="CO1089">
        <v>0</v>
      </c>
      <c r="CP1089">
        <f t="shared" si="623"/>
        <v>1625.85</v>
      </c>
      <c r="CQ1089">
        <f t="shared" si="624"/>
        <v>13548.79</v>
      </c>
      <c r="CR1089">
        <f t="shared" si="625"/>
        <v>0</v>
      </c>
      <c r="CS1089">
        <f t="shared" si="626"/>
        <v>0</v>
      </c>
      <c r="CT1089">
        <f t="shared" si="627"/>
        <v>0</v>
      </c>
      <c r="CU1089">
        <f t="shared" si="628"/>
        <v>0</v>
      </c>
      <c r="CV1089">
        <f t="shared" si="629"/>
        <v>0</v>
      </c>
      <c r="CW1089">
        <f t="shared" si="630"/>
        <v>0</v>
      </c>
      <c r="CX1089">
        <f t="shared" si="631"/>
        <v>0</v>
      </c>
      <c r="CY1089">
        <f>0</f>
        <v>0</v>
      </c>
      <c r="CZ1089">
        <f>0</f>
        <v>0</v>
      </c>
      <c r="DC1089" t="s">
        <v>3</v>
      </c>
      <c r="DD1089" t="s">
        <v>3</v>
      </c>
      <c r="DE1089" t="s">
        <v>3</v>
      </c>
      <c r="DF1089" t="s">
        <v>3</v>
      </c>
      <c r="DG1089" t="s">
        <v>3</v>
      </c>
      <c r="DH1089" t="s">
        <v>3</v>
      </c>
      <c r="DI1089" t="s">
        <v>3</v>
      </c>
      <c r="DJ1089" t="s">
        <v>3</v>
      </c>
      <c r="DK1089" t="s">
        <v>3</v>
      </c>
      <c r="DL1089" t="s">
        <v>3</v>
      </c>
      <c r="DM1089" t="s">
        <v>3</v>
      </c>
      <c r="DN1089">
        <v>0</v>
      </c>
      <c r="DO1089">
        <v>0</v>
      </c>
      <c r="DP1089">
        <v>1</v>
      </c>
      <c r="DQ1089">
        <v>1</v>
      </c>
      <c r="DU1089">
        <v>1013</v>
      </c>
      <c r="DV1089" t="s">
        <v>158</v>
      </c>
      <c r="DW1089" t="s">
        <v>158</v>
      </c>
      <c r="DX1089">
        <v>1</v>
      </c>
      <c r="DZ1089" t="s">
        <v>3</v>
      </c>
      <c r="EA1089" t="s">
        <v>3</v>
      </c>
      <c r="EB1089" t="s">
        <v>3</v>
      </c>
      <c r="EC1089" t="s">
        <v>3</v>
      </c>
      <c r="EE1089">
        <v>58749427</v>
      </c>
      <c r="EF1089">
        <v>12</v>
      </c>
      <c r="EG1089" t="s">
        <v>183</v>
      </c>
      <c r="EH1089">
        <v>0</v>
      </c>
      <c r="EI1089" t="s">
        <v>3</v>
      </c>
      <c r="EJ1089">
        <v>2</v>
      </c>
      <c r="EK1089">
        <v>500002</v>
      </c>
      <c r="EL1089" t="s">
        <v>184</v>
      </c>
      <c r="EM1089" t="s">
        <v>185</v>
      </c>
      <c r="EO1089" t="s">
        <v>3</v>
      </c>
      <c r="EQ1089">
        <v>0</v>
      </c>
      <c r="ER1089">
        <v>18559.990000000002</v>
      </c>
      <c r="ES1089">
        <v>18559.990000000002</v>
      </c>
      <c r="ET1089">
        <v>0</v>
      </c>
      <c r="EU1089">
        <v>0</v>
      </c>
      <c r="EV1089">
        <v>0</v>
      </c>
      <c r="EW1089">
        <v>0</v>
      </c>
      <c r="EX1089">
        <v>0</v>
      </c>
      <c r="EY1089">
        <v>0</v>
      </c>
      <c r="FQ1089">
        <v>0</v>
      </c>
      <c r="FR1089">
        <f t="shared" si="632"/>
        <v>0</v>
      </c>
      <c r="FS1089">
        <v>0</v>
      </c>
      <c r="FX1089">
        <v>0</v>
      </c>
      <c r="FY1089">
        <v>0</v>
      </c>
      <c r="GA1089" t="s">
        <v>3</v>
      </c>
      <c r="GD1089">
        <v>1</v>
      </c>
      <c r="GF1089">
        <v>596860771</v>
      </c>
      <c r="GG1089">
        <v>2</v>
      </c>
      <c r="GH1089">
        <v>1</v>
      </c>
      <c r="GI1089">
        <v>2</v>
      </c>
      <c r="GJ1089">
        <v>0</v>
      </c>
      <c r="GK1089">
        <v>0</v>
      </c>
      <c r="GL1089">
        <f t="shared" si="633"/>
        <v>0</v>
      </c>
      <c r="GM1089">
        <f t="shared" si="634"/>
        <v>1625.85</v>
      </c>
      <c r="GN1089">
        <f t="shared" si="635"/>
        <v>0</v>
      </c>
      <c r="GO1089">
        <f t="shared" si="636"/>
        <v>1625.85</v>
      </c>
      <c r="GP1089">
        <f t="shared" si="637"/>
        <v>0</v>
      </c>
      <c r="GR1089">
        <v>0</v>
      </c>
      <c r="GS1089">
        <v>3</v>
      </c>
      <c r="GT1089">
        <v>0</v>
      </c>
      <c r="GU1089" t="s">
        <v>3</v>
      </c>
      <c r="GV1089">
        <f t="shared" si="638"/>
        <v>0</v>
      </c>
      <c r="GW1089">
        <v>1</v>
      </c>
      <c r="GX1089">
        <f t="shared" si="639"/>
        <v>0</v>
      </c>
      <c r="HA1089">
        <v>0</v>
      </c>
      <c r="HB1089">
        <v>0</v>
      </c>
      <c r="HC1089">
        <f t="shared" si="640"/>
        <v>0</v>
      </c>
      <c r="HE1089" t="s">
        <v>3</v>
      </c>
      <c r="HF1089" t="s">
        <v>3</v>
      </c>
      <c r="HM1089" t="s">
        <v>3</v>
      </c>
      <c r="HN1089" t="s">
        <v>3</v>
      </c>
      <c r="HO1089" t="s">
        <v>3</v>
      </c>
      <c r="HP1089" t="s">
        <v>3</v>
      </c>
      <c r="HQ1089" t="s">
        <v>3</v>
      </c>
      <c r="IK1089">
        <v>0</v>
      </c>
    </row>
    <row r="1090" spans="1:245" x14ac:dyDescent="0.2">
      <c r="A1090">
        <v>17</v>
      </c>
      <c r="B1090">
        <v>0</v>
      </c>
      <c r="E1090" t="s">
        <v>277</v>
      </c>
      <c r="F1090" t="s">
        <v>228</v>
      </c>
      <c r="G1090" t="s">
        <v>229</v>
      </c>
      <c r="H1090" t="s">
        <v>22</v>
      </c>
      <c r="I1090">
        <v>18</v>
      </c>
      <c r="J1090">
        <v>0</v>
      </c>
      <c r="K1090">
        <v>18</v>
      </c>
      <c r="O1090">
        <f t="shared" si="603"/>
        <v>6217.38</v>
      </c>
      <c r="P1090">
        <f t="shared" si="604"/>
        <v>6217.38</v>
      </c>
      <c r="Q1090">
        <f t="shared" si="605"/>
        <v>0</v>
      </c>
      <c r="R1090">
        <f t="shared" si="606"/>
        <v>0</v>
      </c>
      <c r="S1090">
        <f t="shared" si="607"/>
        <v>0</v>
      </c>
      <c r="T1090">
        <f t="shared" si="608"/>
        <v>0</v>
      </c>
      <c r="U1090">
        <f t="shared" si="609"/>
        <v>0</v>
      </c>
      <c r="V1090">
        <f t="shared" si="610"/>
        <v>0</v>
      </c>
      <c r="W1090">
        <f t="shared" si="611"/>
        <v>0</v>
      </c>
      <c r="X1090">
        <f t="shared" si="612"/>
        <v>0</v>
      </c>
      <c r="Y1090">
        <f t="shared" si="613"/>
        <v>0</v>
      </c>
      <c r="AA1090">
        <v>61617792</v>
      </c>
      <c r="AB1090">
        <f t="shared" si="614"/>
        <v>473.16</v>
      </c>
      <c r="AC1090">
        <f t="shared" si="615"/>
        <v>473.16</v>
      </c>
      <c r="AD1090">
        <f t="shared" si="616"/>
        <v>0</v>
      </c>
      <c r="AE1090">
        <f t="shared" si="617"/>
        <v>0</v>
      </c>
      <c r="AF1090">
        <f t="shared" si="618"/>
        <v>0</v>
      </c>
      <c r="AG1090">
        <f t="shared" si="619"/>
        <v>0</v>
      </c>
      <c r="AH1090">
        <f t="shared" si="620"/>
        <v>0</v>
      </c>
      <c r="AI1090">
        <f t="shared" si="621"/>
        <v>0</v>
      </c>
      <c r="AJ1090">
        <f t="shared" si="622"/>
        <v>0</v>
      </c>
      <c r="AK1090">
        <v>473.16</v>
      </c>
      <c r="AL1090">
        <v>473.16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1</v>
      </c>
      <c r="AW1090">
        <v>1</v>
      </c>
      <c r="AZ1090">
        <v>1</v>
      </c>
      <c r="BA1090">
        <v>1</v>
      </c>
      <c r="BB1090">
        <v>1</v>
      </c>
      <c r="BC1090">
        <v>0.73</v>
      </c>
      <c r="BD1090" t="s">
        <v>3</v>
      </c>
      <c r="BE1090" t="s">
        <v>3</v>
      </c>
      <c r="BF1090" t="s">
        <v>3</v>
      </c>
      <c r="BG1090" t="s">
        <v>3</v>
      </c>
      <c r="BH1090">
        <v>3</v>
      </c>
      <c r="BI1090">
        <v>2</v>
      </c>
      <c r="BJ1090" t="s">
        <v>230</v>
      </c>
      <c r="BM1090">
        <v>500002</v>
      </c>
      <c r="BN1090">
        <v>0</v>
      </c>
      <c r="BO1090" t="s">
        <v>228</v>
      </c>
      <c r="BP1090">
        <v>1</v>
      </c>
      <c r="BQ1090">
        <v>12</v>
      </c>
      <c r="BR1090">
        <v>0</v>
      </c>
      <c r="BS1090">
        <v>1</v>
      </c>
      <c r="BT1090">
        <v>1</v>
      </c>
      <c r="BU1090">
        <v>1</v>
      </c>
      <c r="BV1090">
        <v>1</v>
      </c>
      <c r="BW1090">
        <v>1</v>
      </c>
      <c r="BX1090">
        <v>1</v>
      </c>
      <c r="BY1090" t="s">
        <v>3</v>
      </c>
      <c r="BZ1090">
        <v>0</v>
      </c>
      <c r="CA1090">
        <v>0</v>
      </c>
      <c r="CB1090" t="s">
        <v>3</v>
      </c>
      <c r="CE1090">
        <v>0</v>
      </c>
      <c r="CF1090">
        <v>0</v>
      </c>
      <c r="CG1090">
        <v>0</v>
      </c>
      <c r="CM1090">
        <v>0</v>
      </c>
      <c r="CN1090" t="s">
        <v>3</v>
      </c>
      <c r="CO1090">
        <v>0</v>
      </c>
      <c r="CP1090">
        <f t="shared" si="623"/>
        <v>6217.38</v>
      </c>
      <c r="CQ1090">
        <f t="shared" si="624"/>
        <v>345.41</v>
      </c>
      <c r="CR1090">
        <f t="shared" si="625"/>
        <v>0</v>
      </c>
      <c r="CS1090">
        <f t="shared" si="626"/>
        <v>0</v>
      </c>
      <c r="CT1090">
        <f t="shared" si="627"/>
        <v>0</v>
      </c>
      <c r="CU1090">
        <f t="shared" si="628"/>
        <v>0</v>
      </c>
      <c r="CV1090">
        <f t="shared" si="629"/>
        <v>0</v>
      </c>
      <c r="CW1090">
        <f t="shared" si="630"/>
        <v>0</v>
      </c>
      <c r="CX1090">
        <f t="shared" si="631"/>
        <v>0</v>
      </c>
      <c r="CY1090">
        <f>0</f>
        <v>0</v>
      </c>
      <c r="CZ1090">
        <f>0</f>
        <v>0</v>
      </c>
      <c r="DC1090" t="s">
        <v>3</v>
      </c>
      <c r="DD1090" t="s">
        <v>3</v>
      </c>
      <c r="DE1090" t="s">
        <v>3</v>
      </c>
      <c r="DF1090" t="s">
        <v>3</v>
      </c>
      <c r="DG1090" t="s">
        <v>3</v>
      </c>
      <c r="DH1090" t="s">
        <v>3</v>
      </c>
      <c r="DI1090" t="s">
        <v>3</v>
      </c>
      <c r="DJ1090" t="s">
        <v>3</v>
      </c>
      <c r="DK1090" t="s">
        <v>3</v>
      </c>
      <c r="DL1090" t="s">
        <v>3</v>
      </c>
      <c r="DM1090" t="s">
        <v>3</v>
      </c>
      <c r="DN1090">
        <v>0</v>
      </c>
      <c r="DO1090">
        <v>0</v>
      </c>
      <c r="DP1090">
        <v>1</v>
      </c>
      <c r="DQ1090">
        <v>1</v>
      </c>
      <c r="DU1090">
        <v>1013</v>
      </c>
      <c r="DV1090" t="s">
        <v>22</v>
      </c>
      <c r="DW1090" t="s">
        <v>22</v>
      </c>
      <c r="DX1090">
        <v>1</v>
      </c>
      <c r="DZ1090" t="s">
        <v>3</v>
      </c>
      <c r="EA1090" t="s">
        <v>3</v>
      </c>
      <c r="EB1090" t="s">
        <v>3</v>
      </c>
      <c r="EC1090" t="s">
        <v>3</v>
      </c>
      <c r="EE1090">
        <v>58749427</v>
      </c>
      <c r="EF1090">
        <v>12</v>
      </c>
      <c r="EG1090" t="s">
        <v>183</v>
      </c>
      <c r="EH1090">
        <v>0</v>
      </c>
      <c r="EI1090" t="s">
        <v>3</v>
      </c>
      <c r="EJ1090">
        <v>2</v>
      </c>
      <c r="EK1090">
        <v>500002</v>
      </c>
      <c r="EL1090" t="s">
        <v>184</v>
      </c>
      <c r="EM1090" t="s">
        <v>185</v>
      </c>
      <c r="EO1090" t="s">
        <v>3</v>
      </c>
      <c r="EQ1090">
        <v>0</v>
      </c>
      <c r="ER1090">
        <v>473.16</v>
      </c>
      <c r="ES1090">
        <v>473.16</v>
      </c>
      <c r="ET1090">
        <v>0</v>
      </c>
      <c r="EU1090">
        <v>0</v>
      </c>
      <c r="EV1090">
        <v>0</v>
      </c>
      <c r="EW1090">
        <v>0</v>
      </c>
      <c r="EX1090">
        <v>0</v>
      </c>
      <c r="EY1090">
        <v>0</v>
      </c>
      <c r="FQ1090">
        <v>0</v>
      </c>
      <c r="FR1090">
        <f t="shared" si="632"/>
        <v>0</v>
      </c>
      <c r="FS1090">
        <v>0</v>
      </c>
      <c r="FX1090">
        <v>0</v>
      </c>
      <c r="FY1090">
        <v>0</v>
      </c>
      <c r="GA1090" t="s">
        <v>3</v>
      </c>
      <c r="GD1090">
        <v>1</v>
      </c>
      <c r="GF1090">
        <v>122716013</v>
      </c>
      <c r="GG1090">
        <v>2</v>
      </c>
      <c r="GH1090">
        <v>1</v>
      </c>
      <c r="GI1090">
        <v>2</v>
      </c>
      <c r="GJ1090">
        <v>0</v>
      </c>
      <c r="GK1090">
        <v>0</v>
      </c>
      <c r="GL1090">
        <f t="shared" si="633"/>
        <v>0</v>
      </c>
      <c r="GM1090">
        <f t="shared" si="634"/>
        <v>6217.38</v>
      </c>
      <c r="GN1090">
        <f t="shared" si="635"/>
        <v>0</v>
      </c>
      <c r="GO1090">
        <f t="shared" si="636"/>
        <v>6217.38</v>
      </c>
      <c r="GP1090">
        <f t="shared" si="637"/>
        <v>0</v>
      </c>
      <c r="GR1090">
        <v>0</v>
      </c>
      <c r="GS1090">
        <v>3</v>
      </c>
      <c r="GT1090">
        <v>0</v>
      </c>
      <c r="GU1090" t="s">
        <v>3</v>
      </c>
      <c r="GV1090">
        <f t="shared" si="638"/>
        <v>0</v>
      </c>
      <c r="GW1090">
        <v>1</v>
      </c>
      <c r="GX1090">
        <f t="shared" si="639"/>
        <v>0</v>
      </c>
      <c r="HA1090">
        <v>0</v>
      </c>
      <c r="HB1090">
        <v>0</v>
      </c>
      <c r="HC1090">
        <f t="shared" si="640"/>
        <v>0</v>
      </c>
      <c r="HE1090" t="s">
        <v>3</v>
      </c>
      <c r="HF1090" t="s">
        <v>3</v>
      </c>
      <c r="HM1090" t="s">
        <v>3</v>
      </c>
      <c r="HN1090" t="s">
        <v>3</v>
      </c>
      <c r="HO1090" t="s">
        <v>3</v>
      </c>
      <c r="HP1090" t="s">
        <v>3</v>
      </c>
      <c r="HQ1090" t="s">
        <v>3</v>
      </c>
      <c r="IK1090">
        <v>0</v>
      </c>
    </row>
    <row r="1091" spans="1:245" x14ac:dyDescent="0.2">
      <c r="A1091">
        <v>17</v>
      </c>
      <c r="B1091">
        <v>0</v>
      </c>
      <c r="E1091" t="s">
        <v>285</v>
      </c>
      <c r="F1091" t="s">
        <v>232</v>
      </c>
      <c r="G1091" t="s">
        <v>233</v>
      </c>
      <c r="H1091" t="s">
        <v>37</v>
      </c>
      <c r="I1091">
        <v>4</v>
      </c>
      <c r="J1091">
        <v>0</v>
      </c>
      <c r="K1091">
        <v>4</v>
      </c>
      <c r="O1091">
        <f t="shared" si="603"/>
        <v>6452.96</v>
      </c>
      <c r="P1091">
        <f t="shared" si="604"/>
        <v>6452.96</v>
      </c>
      <c r="Q1091">
        <f t="shared" si="605"/>
        <v>0</v>
      </c>
      <c r="R1091">
        <f t="shared" si="606"/>
        <v>0</v>
      </c>
      <c r="S1091">
        <f t="shared" si="607"/>
        <v>0</v>
      </c>
      <c r="T1091">
        <f t="shared" si="608"/>
        <v>0</v>
      </c>
      <c r="U1091">
        <f t="shared" si="609"/>
        <v>0</v>
      </c>
      <c r="V1091">
        <f t="shared" si="610"/>
        <v>0</v>
      </c>
      <c r="W1091">
        <f t="shared" si="611"/>
        <v>0</v>
      </c>
      <c r="X1091">
        <f t="shared" si="612"/>
        <v>0</v>
      </c>
      <c r="Y1091">
        <f t="shared" si="613"/>
        <v>0</v>
      </c>
      <c r="AA1091">
        <v>61617792</v>
      </c>
      <c r="AB1091">
        <f t="shared" si="614"/>
        <v>1480.04</v>
      </c>
      <c r="AC1091">
        <f t="shared" si="615"/>
        <v>1480.04</v>
      </c>
      <c r="AD1091">
        <f t="shared" si="616"/>
        <v>0</v>
      </c>
      <c r="AE1091">
        <f t="shared" si="617"/>
        <v>0</v>
      </c>
      <c r="AF1091">
        <f t="shared" si="618"/>
        <v>0</v>
      </c>
      <c r="AG1091">
        <f t="shared" si="619"/>
        <v>0</v>
      </c>
      <c r="AH1091">
        <f t="shared" si="620"/>
        <v>0</v>
      </c>
      <c r="AI1091">
        <f t="shared" si="621"/>
        <v>0</v>
      </c>
      <c r="AJ1091">
        <f t="shared" si="622"/>
        <v>0</v>
      </c>
      <c r="AK1091">
        <v>1480.04</v>
      </c>
      <c r="AL1091">
        <v>1480.04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1</v>
      </c>
      <c r="AW1091">
        <v>1</v>
      </c>
      <c r="AZ1091">
        <v>1</v>
      </c>
      <c r="BA1091">
        <v>1</v>
      </c>
      <c r="BB1091">
        <v>1</v>
      </c>
      <c r="BC1091">
        <v>1.0900000000000001</v>
      </c>
      <c r="BD1091" t="s">
        <v>3</v>
      </c>
      <c r="BE1091" t="s">
        <v>3</v>
      </c>
      <c r="BF1091" t="s">
        <v>3</v>
      </c>
      <c r="BG1091" t="s">
        <v>3</v>
      </c>
      <c r="BH1091">
        <v>3</v>
      </c>
      <c r="BI1091">
        <v>2</v>
      </c>
      <c r="BJ1091" t="s">
        <v>234</v>
      </c>
      <c r="BM1091">
        <v>500002</v>
      </c>
      <c r="BN1091">
        <v>0</v>
      </c>
      <c r="BO1091" t="s">
        <v>232</v>
      </c>
      <c r="BP1091">
        <v>1</v>
      </c>
      <c r="BQ1091">
        <v>12</v>
      </c>
      <c r="BR1091">
        <v>0</v>
      </c>
      <c r="BS1091">
        <v>1</v>
      </c>
      <c r="BT1091">
        <v>1</v>
      </c>
      <c r="BU1091">
        <v>1</v>
      </c>
      <c r="BV1091">
        <v>1</v>
      </c>
      <c r="BW1091">
        <v>1</v>
      </c>
      <c r="BX1091">
        <v>1</v>
      </c>
      <c r="BY1091" t="s">
        <v>3</v>
      </c>
      <c r="BZ1091">
        <v>0</v>
      </c>
      <c r="CA1091">
        <v>0</v>
      </c>
      <c r="CB1091" t="s">
        <v>3</v>
      </c>
      <c r="CE1091">
        <v>0</v>
      </c>
      <c r="CF1091">
        <v>0</v>
      </c>
      <c r="CG1091">
        <v>0</v>
      </c>
      <c r="CM1091">
        <v>0</v>
      </c>
      <c r="CN1091" t="s">
        <v>3</v>
      </c>
      <c r="CO1091">
        <v>0</v>
      </c>
      <c r="CP1091">
        <f t="shared" si="623"/>
        <v>6452.96</v>
      </c>
      <c r="CQ1091">
        <f t="shared" si="624"/>
        <v>1613.24</v>
      </c>
      <c r="CR1091">
        <f t="shared" si="625"/>
        <v>0</v>
      </c>
      <c r="CS1091">
        <f t="shared" si="626"/>
        <v>0</v>
      </c>
      <c r="CT1091">
        <f t="shared" si="627"/>
        <v>0</v>
      </c>
      <c r="CU1091">
        <f t="shared" si="628"/>
        <v>0</v>
      </c>
      <c r="CV1091">
        <f t="shared" si="629"/>
        <v>0</v>
      </c>
      <c r="CW1091">
        <f t="shared" si="630"/>
        <v>0</v>
      </c>
      <c r="CX1091">
        <f t="shared" si="631"/>
        <v>0</v>
      </c>
      <c r="CY1091">
        <f>0</f>
        <v>0</v>
      </c>
      <c r="CZ1091">
        <f>0</f>
        <v>0</v>
      </c>
      <c r="DC1091" t="s">
        <v>3</v>
      </c>
      <c r="DD1091" t="s">
        <v>3</v>
      </c>
      <c r="DE1091" t="s">
        <v>3</v>
      </c>
      <c r="DF1091" t="s">
        <v>3</v>
      </c>
      <c r="DG1091" t="s">
        <v>3</v>
      </c>
      <c r="DH1091" t="s">
        <v>3</v>
      </c>
      <c r="DI1091" t="s">
        <v>3</v>
      </c>
      <c r="DJ1091" t="s">
        <v>3</v>
      </c>
      <c r="DK1091" t="s">
        <v>3</v>
      </c>
      <c r="DL1091" t="s">
        <v>3</v>
      </c>
      <c r="DM1091" t="s">
        <v>3</v>
      </c>
      <c r="DN1091">
        <v>0</v>
      </c>
      <c r="DO1091">
        <v>0</v>
      </c>
      <c r="DP1091">
        <v>1</v>
      </c>
      <c r="DQ1091">
        <v>1</v>
      </c>
      <c r="DU1091">
        <v>1013</v>
      </c>
      <c r="DV1091" t="s">
        <v>37</v>
      </c>
      <c r="DW1091" t="s">
        <v>37</v>
      </c>
      <c r="DX1091">
        <v>1</v>
      </c>
      <c r="DZ1091" t="s">
        <v>3</v>
      </c>
      <c r="EA1091" t="s">
        <v>3</v>
      </c>
      <c r="EB1091" t="s">
        <v>3</v>
      </c>
      <c r="EC1091" t="s">
        <v>3</v>
      </c>
      <c r="EE1091">
        <v>58749427</v>
      </c>
      <c r="EF1091">
        <v>12</v>
      </c>
      <c r="EG1091" t="s">
        <v>183</v>
      </c>
      <c r="EH1091">
        <v>0</v>
      </c>
      <c r="EI1091" t="s">
        <v>3</v>
      </c>
      <c r="EJ1091">
        <v>2</v>
      </c>
      <c r="EK1091">
        <v>500002</v>
      </c>
      <c r="EL1091" t="s">
        <v>184</v>
      </c>
      <c r="EM1091" t="s">
        <v>185</v>
      </c>
      <c r="EO1091" t="s">
        <v>3</v>
      </c>
      <c r="EQ1091">
        <v>0</v>
      </c>
      <c r="ER1091">
        <v>1480.04</v>
      </c>
      <c r="ES1091">
        <v>1480.04</v>
      </c>
      <c r="ET1091">
        <v>0</v>
      </c>
      <c r="EU1091">
        <v>0</v>
      </c>
      <c r="EV1091">
        <v>0</v>
      </c>
      <c r="EW1091">
        <v>0</v>
      </c>
      <c r="EX1091">
        <v>0</v>
      </c>
      <c r="EY1091">
        <v>0</v>
      </c>
      <c r="FQ1091">
        <v>0</v>
      </c>
      <c r="FR1091">
        <f t="shared" si="632"/>
        <v>0</v>
      </c>
      <c r="FS1091">
        <v>0</v>
      </c>
      <c r="FX1091">
        <v>0</v>
      </c>
      <c r="FY1091">
        <v>0</v>
      </c>
      <c r="GA1091" t="s">
        <v>3</v>
      </c>
      <c r="GD1091">
        <v>1</v>
      </c>
      <c r="GF1091">
        <v>1789609299</v>
      </c>
      <c r="GG1091">
        <v>2</v>
      </c>
      <c r="GH1091">
        <v>1</v>
      </c>
      <c r="GI1091">
        <v>2</v>
      </c>
      <c r="GJ1091">
        <v>0</v>
      </c>
      <c r="GK1091">
        <v>0</v>
      </c>
      <c r="GL1091">
        <f t="shared" si="633"/>
        <v>0</v>
      </c>
      <c r="GM1091">
        <f t="shared" si="634"/>
        <v>6452.96</v>
      </c>
      <c r="GN1091">
        <f t="shared" si="635"/>
        <v>0</v>
      </c>
      <c r="GO1091">
        <f t="shared" si="636"/>
        <v>6452.96</v>
      </c>
      <c r="GP1091">
        <f t="shared" si="637"/>
        <v>0</v>
      </c>
      <c r="GR1091">
        <v>0</v>
      </c>
      <c r="GS1091">
        <v>3</v>
      </c>
      <c r="GT1091">
        <v>0</v>
      </c>
      <c r="GU1091" t="s">
        <v>3</v>
      </c>
      <c r="GV1091">
        <f t="shared" si="638"/>
        <v>0</v>
      </c>
      <c r="GW1091">
        <v>1</v>
      </c>
      <c r="GX1091">
        <f t="shared" si="639"/>
        <v>0</v>
      </c>
      <c r="HA1091">
        <v>0</v>
      </c>
      <c r="HB1091">
        <v>0</v>
      </c>
      <c r="HC1091">
        <f t="shared" si="640"/>
        <v>0</v>
      </c>
      <c r="HE1091" t="s">
        <v>3</v>
      </c>
      <c r="HF1091" t="s">
        <v>3</v>
      </c>
      <c r="HM1091" t="s">
        <v>3</v>
      </c>
      <c r="HN1091" t="s">
        <v>3</v>
      </c>
      <c r="HO1091" t="s">
        <v>3</v>
      </c>
      <c r="HP1091" t="s">
        <v>3</v>
      </c>
      <c r="HQ1091" t="s">
        <v>3</v>
      </c>
      <c r="IK1091">
        <v>0</v>
      </c>
    </row>
    <row r="1092" spans="1:245" x14ac:dyDescent="0.2">
      <c r="A1092">
        <v>17</v>
      </c>
      <c r="B1092">
        <v>0</v>
      </c>
      <c r="E1092" t="s">
        <v>288</v>
      </c>
      <c r="F1092" t="s">
        <v>236</v>
      </c>
      <c r="G1092" t="s">
        <v>398</v>
      </c>
      <c r="H1092" t="s">
        <v>238</v>
      </c>
      <c r="I1092">
        <v>7.9170000000000004E-2</v>
      </c>
      <c r="J1092">
        <v>0</v>
      </c>
      <c r="K1092">
        <v>7.9170000000000004E-2</v>
      </c>
      <c r="O1092">
        <f t="shared" si="603"/>
        <v>4307.3900000000003</v>
      </c>
      <c r="P1092">
        <f t="shared" si="604"/>
        <v>4307.3900000000003</v>
      </c>
      <c r="Q1092">
        <f t="shared" si="605"/>
        <v>0</v>
      </c>
      <c r="R1092">
        <f t="shared" si="606"/>
        <v>0</v>
      </c>
      <c r="S1092">
        <f t="shared" si="607"/>
        <v>0</v>
      </c>
      <c r="T1092">
        <f t="shared" si="608"/>
        <v>0</v>
      </c>
      <c r="U1092">
        <f t="shared" si="609"/>
        <v>0</v>
      </c>
      <c r="V1092">
        <f t="shared" si="610"/>
        <v>0</v>
      </c>
      <c r="W1092">
        <f t="shared" si="611"/>
        <v>0</v>
      </c>
      <c r="X1092">
        <f t="shared" si="612"/>
        <v>0</v>
      </c>
      <c r="Y1092">
        <f t="shared" si="613"/>
        <v>0</v>
      </c>
      <c r="AA1092">
        <v>61617792</v>
      </c>
      <c r="AB1092">
        <f t="shared" si="614"/>
        <v>54406.89</v>
      </c>
      <c r="AC1092">
        <f t="shared" si="615"/>
        <v>54406.89</v>
      </c>
      <c r="AD1092">
        <f t="shared" si="616"/>
        <v>0</v>
      </c>
      <c r="AE1092">
        <f t="shared" si="617"/>
        <v>0</v>
      </c>
      <c r="AF1092">
        <f t="shared" si="618"/>
        <v>0</v>
      </c>
      <c r="AG1092">
        <f t="shared" si="619"/>
        <v>0</v>
      </c>
      <c r="AH1092">
        <f t="shared" si="620"/>
        <v>0</v>
      </c>
      <c r="AI1092">
        <f t="shared" si="621"/>
        <v>0</v>
      </c>
      <c r="AJ1092">
        <f t="shared" si="622"/>
        <v>0</v>
      </c>
      <c r="AK1092">
        <v>54406.89</v>
      </c>
      <c r="AL1092">
        <v>54406.89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1</v>
      </c>
      <c r="AW1092">
        <v>1</v>
      </c>
      <c r="AZ1092">
        <v>1</v>
      </c>
      <c r="BA1092">
        <v>1</v>
      </c>
      <c r="BB1092">
        <v>1</v>
      </c>
      <c r="BC1092">
        <v>1</v>
      </c>
      <c r="BD1092" t="s">
        <v>3</v>
      </c>
      <c r="BE1092" t="s">
        <v>3</v>
      </c>
      <c r="BF1092" t="s">
        <v>3</v>
      </c>
      <c r="BG1092" t="s">
        <v>3</v>
      </c>
      <c r="BH1092">
        <v>3</v>
      </c>
      <c r="BI1092">
        <v>1</v>
      </c>
      <c r="BJ1092" t="s">
        <v>239</v>
      </c>
      <c r="BM1092">
        <v>500001</v>
      </c>
      <c r="BN1092">
        <v>0</v>
      </c>
      <c r="BO1092" t="s">
        <v>3</v>
      </c>
      <c r="BP1092">
        <v>0</v>
      </c>
      <c r="BQ1092">
        <v>8</v>
      </c>
      <c r="BR1092">
        <v>0</v>
      </c>
      <c r="BS1092">
        <v>1</v>
      </c>
      <c r="BT1092">
        <v>1</v>
      </c>
      <c r="BU1092">
        <v>1</v>
      </c>
      <c r="BV1092">
        <v>1</v>
      </c>
      <c r="BW1092">
        <v>1</v>
      </c>
      <c r="BX1092">
        <v>1</v>
      </c>
      <c r="BY1092" t="s">
        <v>3</v>
      </c>
      <c r="BZ1092">
        <v>0</v>
      </c>
      <c r="CA1092">
        <v>0</v>
      </c>
      <c r="CB1092" t="s">
        <v>3</v>
      </c>
      <c r="CE1092">
        <v>0</v>
      </c>
      <c r="CF1092">
        <v>0</v>
      </c>
      <c r="CG1092">
        <v>0</v>
      </c>
      <c r="CM1092">
        <v>0</v>
      </c>
      <c r="CN1092" t="s">
        <v>3</v>
      </c>
      <c r="CO1092">
        <v>0</v>
      </c>
      <c r="CP1092">
        <f t="shared" si="623"/>
        <v>4307.3900000000003</v>
      </c>
      <c r="CQ1092">
        <f t="shared" si="624"/>
        <v>54406.89</v>
      </c>
      <c r="CR1092">
        <f t="shared" si="625"/>
        <v>0</v>
      </c>
      <c r="CS1092">
        <f t="shared" si="626"/>
        <v>0</v>
      </c>
      <c r="CT1092">
        <f t="shared" si="627"/>
        <v>0</v>
      </c>
      <c r="CU1092">
        <f t="shared" si="628"/>
        <v>0</v>
      </c>
      <c r="CV1092">
        <f t="shared" si="629"/>
        <v>0</v>
      </c>
      <c r="CW1092">
        <f t="shared" si="630"/>
        <v>0</v>
      </c>
      <c r="CX1092">
        <f t="shared" si="631"/>
        <v>0</v>
      </c>
      <c r="CY1092">
        <f>0</f>
        <v>0</v>
      </c>
      <c r="CZ1092">
        <f>0</f>
        <v>0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>
        <v>0</v>
      </c>
      <c r="DO1092">
        <v>0</v>
      </c>
      <c r="DP1092">
        <v>1</v>
      </c>
      <c r="DQ1092">
        <v>1</v>
      </c>
      <c r="DU1092">
        <v>1009</v>
      </c>
      <c r="DV1092" t="s">
        <v>238</v>
      </c>
      <c r="DW1092" t="s">
        <v>238</v>
      </c>
      <c r="DX1092">
        <v>1000</v>
      </c>
      <c r="DZ1092" t="s">
        <v>3</v>
      </c>
      <c r="EA1092" t="s">
        <v>3</v>
      </c>
      <c r="EB1092" t="s">
        <v>3</v>
      </c>
      <c r="EC1092" t="s">
        <v>3</v>
      </c>
      <c r="EE1092">
        <v>58749426</v>
      </c>
      <c r="EF1092">
        <v>8</v>
      </c>
      <c r="EG1092" t="s">
        <v>200</v>
      </c>
      <c r="EH1092">
        <v>0</v>
      </c>
      <c r="EI1092" t="s">
        <v>3</v>
      </c>
      <c r="EJ1092">
        <v>1</v>
      </c>
      <c r="EK1092">
        <v>500001</v>
      </c>
      <c r="EL1092" t="s">
        <v>201</v>
      </c>
      <c r="EM1092" t="s">
        <v>202</v>
      </c>
      <c r="EO1092" t="s">
        <v>3</v>
      </c>
      <c r="EQ1092">
        <v>0</v>
      </c>
      <c r="ER1092">
        <v>54406.89</v>
      </c>
      <c r="ES1092">
        <v>54406.89</v>
      </c>
      <c r="ET1092">
        <v>0</v>
      </c>
      <c r="EU1092">
        <v>0</v>
      </c>
      <c r="EV1092">
        <v>0</v>
      </c>
      <c r="EW1092">
        <v>0</v>
      </c>
      <c r="EX1092">
        <v>0</v>
      </c>
      <c r="EY1092">
        <v>0</v>
      </c>
      <c r="FQ1092">
        <v>4307.3900000000003</v>
      </c>
      <c r="FR1092">
        <f t="shared" si="632"/>
        <v>0</v>
      </c>
      <c r="FS1092">
        <v>0</v>
      </c>
      <c r="FX1092">
        <v>0</v>
      </c>
      <c r="FY1092">
        <v>0</v>
      </c>
      <c r="GA1092" t="s">
        <v>3</v>
      </c>
      <c r="GD1092">
        <v>1</v>
      </c>
      <c r="GE1092">
        <v>70842.5</v>
      </c>
      <c r="GF1092">
        <v>771280945</v>
      </c>
      <c r="GG1092">
        <v>2</v>
      </c>
      <c r="GH1092">
        <v>1</v>
      </c>
      <c r="GI1092">
        <v>-2</v>
      </c>
      <c r="GJ1092">
        <v>0</v>
      </c>
      <c r="GK1092">
        <v>0</v>
      </c>
      <c r="GL1092">
        <f t="shared" si="633"/>
        <v>0</v>
      </c>
      <c r="GM1092">
        <f t="shared" si="634"/>
        <v>4307.3900000000003</v>
      </c>
      <c r="GN1092">
        <f t="shared" si="635"/>
        <v>4307.3900000000003</v>
      </c>
      <c r="GO1092">
        <f t="shared" si="636"/>
        <v>0</v>
      </c>
      <c r="GP1092">
        <f t="shared" si="637"/>
        <v>0</v>
      </c>
      <c r="GR1092">
        <v>3</v>
      </c>
      <c r="GS1092">
        <v>3</v>
      </c>
      <c r="GT1092">
        <v>0</v>
      </c>
      <c r="GU1092" t="s">
        <v>3</v>
      </c>
      <c r="GV1092">
        <f t="shared" si="638"/>
        <v>0</v>
      </c>
      <c r="GW1092">
        <v>1</v>
      </c>
      <c r="GX1092">
        <f t="shared" si="639"/>
        <v>0</v>
      </c>
      <c r="HA1092">
        <v>0</v>
      </c>
      <c r="HB1092">
        <v>0</v>
      </c>
      <c r="HC1092">
        <f t="shared" si="640"/>
        <v>0</v>
      </c>
      <c r="HE1092" t="s">
        <v>3</v>
      </c>
      <c r="HF1092" t="s">
        <v>3</v>
      </c>
      <c r="HM1092" t="s">
        <v>3</v>
      </c>
      <c r="HN1092" t="s">
        <v>3</v>
      </c>
      <c r="HO1092" t="s">
        <v>3</v>
      </c>
      <c r="HP1092" t="s">
        <v>3</v>
      </c>
      <c r="HQ1092" t="s">
        <v>3</v>
      </c>
      <c r="IK1092">
        <v>0</v>
      </c>
    </row>
    <row r="1093" spans="1:245" x14ac:dyDescent="0.2">
      <c r="A1093">
        <v>17</v>
      </c>
      <c r="B1093">
        <v>0</v>
      </c>
      <c r="E1093" t="s">
        <v>298</v>
      </c>
      <c r="F1093" t="s">
        <v>241</v>
      </c>
      <c r="G1093" t="s">
        <v>242</v>
      </c>
      <c r="H1093" t="s">
        <v>238</v>
      </c>
      <c r="I1093">
        <v>8.6580000000000004E-2</v>
      </c>
      <c r="J1093">
        <v>0</v>
      </c>
      <c r="K1093">
        <v>8.6580000000000004E-2</v>
      </c>
      <c r="O1093">
        <f t="shared" si="603"/>
        <v>5310.09</v>
      </c>
      <c r="P1093">
        <f t="shared" si="604"/>
        <v>5310.09</v>
      </c>
      <c r="Q1093">
        <f t="shared" si="605"/>
        <v>0</v>
      </c>
      <c r="R1093">
        <f t="shared" si="606"/>
        <v>0</v>
      </c>
      <c r="S1093">
        <f t="shared" si="607"/>
        <v>0</v>
      </c>
      <c r="T1093">
        <f t="shared" si="608"/>
        <v>0</v>
      </c>
      <c r="U1093">
        <f t="shared" si="609"/>
        <v>0</v>
      </c>
      <c r="V1093">
        <f t="shared" si="610"/>
        <v>0</v>
      </c>
      <c r="W1093">
        <f t="shared" si="611"/>
        <v>0</v>
      </c>
      <c r="X1093">
        <f t="shared" si="612"/>
        <v>0</v>
      </c>
      <c r="Y1093">
        <f t="shared" si="613"/>
        <v>0</v>
      </c>
      <c r="AA1093">
        <v>61617792</v>
      </c>
      <c r="AB1093">
        <f t="shared" si="614"/>
        <v>69695</v>
      </c>
      <c r="AC1093">
        <f t="shared" si="615"/>
        <v>69695</v>
      </c>
      <c r="AD1093">
        <f t="shared" si="616"/>
        <v>0</v>
      </c>
      <c r="AE1093">
        <f t="shared" si="617"/>
        <v>0</v>
      </c>
      <c r="AF1093">
        <f t="shared" si="618"/>
        <v>0</v>
      </c>
      <c r="AG1093">
        <f t="shared" si="619"/>
        <v>0</v>
      </c>
      <c r="AH1093">
        <f t="shared" si="620"/>
        <v>0</v>
      </c>
      <c r="AI1093">
        <f t="shared" si="621"/>
        <v>0</v>
      </c>
      <c r="AJ1093">
        <f t="shared" si="622"/>
        <v>0</v>
      </c>
      <c r="AK1093">
        <v>69695</v>
      </c>
      <c r="AL1093">
        <v>69695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1</v>
      </c>
      <c r="AW1093">
        <v>1</v>
      </c>
      <c r="AZ1093">
        <v>1</v>
      </c>
      <c r="BA1093">
        <v>1</v>
      </c>
      <c r="BB1093">
        <v>1</v>
      </c>
      <c r="BC1093">
        <v>0.88</v>
      </c>
      <c r="BD1093" t="s">
        <v>3</v>
      </c>
      <c r="BE1093" t="s">
        <v>3</v>
      </c>
      <c r="BF1093" t="s">
        <v>3</v>
      </c>
      <c r="BG1093" t="s">
        <v>3</v>
      </c>
      <c r="BH1093">
        <v>3</v>
      </c>
      <c r="BI1093">
        <v>1</v>
      </c>
      <c r="BJ1093" t="s">
        <v>243</v>
      </c>
      <c r="BM1093">
        <v>500001</v>
      </c>
      <c r="BN1093">
        <v>0</v>
      </c>
      <c r="BO1093" t="s">
        <v>241</v>
      </c>
      <c r="BP1093">
        <v>1</v>
      </c>
      <c r="BQ1093">
        <v>8</v>
      </c>
      <c r="BR1093">
        <v>0</v>
      </c>
      <c r="BS1093">
        <v>1</v>
      </c>
      <c r="BT1093">
        <v>1</v>
      </c>
      <c r="BU1093">
        <v>1</v>
      </c>
      <c r="BV1093">
        <v>1</v>
      </c>
      <c r="BW1093">
        <v>1</v>
      </c>
      <c r="BX1093">
        <v>1</v>
      </c>
      <c r="BY1093" t="s">
        <v>3</v>
      </c>
      <c r="BZ1093">
        <v>0</v>
      </c>
      <c r="CA1093">
        <v>0</v>
      </c>
      <c r="CB1093" t="s">
        <v>3</v>
      </c>
      <c r="CE1093">
        <v>0</v>
      </c>
      <c r="CF1093">
        <v>0</v>
      </c>
      <c r="CG1093">
        <v>0</v>
      </c>
      <c r="CM1093">
        <v>0</v>
      </c>
      <c r="CN1093" t="s">
        <v>3</v>
      </c>
      <c r="CO1093">
        <v>0</v>
      </c>
      <c r="CP1093">
        <f t="shared" si="623"/>
        <v>5310.09</v>
      </c>
      <c r="CQ1093">
        <f t="shared" si="624"/>
        <v>61331.6</v>
      </c>
      <c r="CR1093">
        <f t="shared" si="625"/>
        <v>0</v>
      </c>
      <c r="CS1093">
        <f t="shared" si="626"/>
        <v>0</v>
      </c>
      <c r="CT1093">
        <f t="shared" si="627"/>
        <v>0</v>
      </c>
      <c r="CU1093">
        <f t="shared" si="628"/>
        <v>0</v>
      </c>
      <c r="CV1093">
        <f t="shared" si="629"/>
        <v>0</v>
      </c>
      <c r="CW1093">
        <f t="shared" si="630"/>
        <v>0</v>
      </c>
      <c r="CX1093">
        <f t="shared" si="631"/>
        <v>0</v>
      </c>
      <c r="CY1093">
        <f>0</f>
        <v>0</v>
      </c>
      <c r="CZ1093">
        <f>0</f>
        <v>0</v>
      </c>
      <c r="DC1093" t="s">
        <v>3</v>
      </c>
      <c r="DD1093" t="s">
        <v>3</v>
      </c>
      <c r="DE1093" t="s">
        <v>3</v>
      </c>
      <c r="DF1093" t="s">
        <v>3</v>
      </c>
      <c r="DG1093" t="s">
        <v>3</v>
      </c>
      <c r="DH1093" t="s">
        <v>3</v>
      </c>
      <c r="DI1093" t="s">
        <v>3</v>
      </c>
      <c r="DJ1093" t="s">
        <v>3</v>
      </c>
      <c r="DK1093" t="s">
        <v>3</v>
      </c>
      <c r="DL1093" t="s">
        <v>3</v>
      </c>
      <c r="DM1093" t="s">
        <v>3</v>
      </c>
      <c r="DN1093">
        <v>0</v>
      </c>
      <c r="DO1093">
        <v>0</v>
      </c>
      <c r="DP1093">
        <v>1</v>
      </c>
      <c r="DQ1093">
        <v>1</v>
      </c>
      <c r="DU1093">
        <v>1009</v>
      </c>
      <c r="DV1093" t="s">
        <v>238</v>
      </c>
      <c r="DW1093" t="s">
        <v>238</v>
      </c>
      <c r="DX1093">
        <v>1000</v>
      </c>
      <c r="DZ1093" t="s">
        <v>3</v>
      </c>
      <c r="EA1093" t="s">
        <v>3</v>
      </c>
      <c r="EB1093" t="s">
        <v>3</v>
      </c>
      <c r="EC1093" t="s">
        <v>3</v>
      </c>
      <c r="EE1093">
        <v>58749426</v>
      </c>
      <c r="EF1093">
        <v>8</v>
      </c>
      <c r="EG1093" t="s">
        <v>200</v>
      </c>
      <c r="EH1093">
        <v>0</v>
      </c>
      <c r="EI1093" t="s">
        <v>3</v>
      </c>
      <c r="EJ1093">
        <v>1</v>
      </c>
      <c r="EK1093">
        <v>500001</v>
      </c>
      <c r="EL1093" t="s">
        <v>201</v>
      </c>
      <c r="EM1093" t="s">
        <v>202</v>
      </c>
      <c r="EO1093" t="s">
        <v>3</v>
      </c>
      <c r="EQ1093">
        <v>0</v>
      </c>
      <c r="ER1093">
        <v>69695</v>
      </c>
      <c r="ES1093">
        <v>69695</v>
      </c>
      <c r="ET1093">
        <v>0</v>
      </c>
      <c r="EU1093">
        <v>0</v>
      </c>
      <c r="EV1093">
        <v>0</v>
      </c>
      <c r="EW1093">
        <v>0</v>
      </c>
      <c r="EX1093">
        <v>0</v>
      </c>
      <c r="EY1093">
        <v>0</v>
      </c>
      <c r="FQ1093">
        <v>0</v>
      </c>
      <c r="FR1093">
        <f t="shared" si="632"/>
        <v>0</v>
      </c>
      <c r="FS1093">
        <v>0</v>
      </c>
      <c r="FX1093">
        <v>0</v>
      </c>
      <c r="FY1093">
        <v>0</v>
      </c>
      <c r="GA1093" t="s">
        <v>3</v>
      </c>
      <c r="GD1093">
        <v>1</v>
      </c>
      <c r="GF1093">
        <v>217053797</v>
      </c>
      <c r="GG1093">
        <v>2</v>
      </c>
      <c r="GH1093">
        <v>1</v>
      </c>
      <c r="GI1093">
        <v>2</v>
      </c>
      <c r="GJ1093">
        <v>0</v>
      </c>
      <c r="GK1093">
        <v>0</v>
      </c>
      <c r="GL1093">
        <f t="shared" si="633"/>
        <v>0</v>
      </c>
      <c r="GM1093">
        <f t="shared" si="634"/>
        <v>5310.09</v>
      </c>
      <c r="GN1093">
        <f t="shared" si="635"/>
        <v>5310.09</v>
      </c>
      <c r="GO1093">
        <f t="shared" si="636"/>
        <v>0</v>
      </c>
      <c r="GP1093">
        <f t="shared" si="637"/>
        <v>0</v>
      </c>
      <c r="GR1093">
        <v>0</v>
      </c>
      <c r="GS1093">
        <v>3</v>
      </c>
      <c r="GT1093">
        <v>0</v>
      </c>
      <c r="GU1093" t="s">
        <v>3</v>
      </c>
      <c r="GV1093">
        <f t="shared" si="638"/>
        <v>0</v>
      </c>
      <c r="GW1093">
        <v>1</v>
      </c>
      <c r="GX1093">
        <f t="shared" si="639"/>
        <v>0</v>
      </c>
      <c r="HA1093">
        <v>0</v>
      </c>
      <c r="HB1093">
        <v>0</v>
      </c>
      <c r="HC1093">
        <f t="shared" si="640"/>
        <v>0</v>
      </c>
      <c r="HE1093" t="s">
        <v>3</v>
      </c>
      <c r="HF1093" t="s">
        <v>3</v>
      </c>
      <c r="HM1093" t="s">
        <v>3</v>
      </c>
      <c r="HN1093" t="s">
        <v>3</v>
      </c>
      <c r="HO1093" t="s">
        <v>3</v>
      </c>
      <c r="HP1093" t="s">
        <v>3</v>
      </c>
      <c r="HQ1093" t="s">
        <v>3</v>
      </c>
      <c r="IK1093">
        <v>0</v>
      </c>
    </row>
    <row r="1094" spans="1:245" x14ac:dyDescent="0.2">
      <c r="A1094">
        <v>17</v>
      </c>
      <c r="B1094">
        <v>0</v>
      </c>
      <c r="E1094" t="s">
        <v>306</v>
      </c>
      <c r="F1094" t="s">
        <v>245</v>
      </c>
      <c r="G1094" t="s">
        <v>246</v>
      </c>
      <c r="H1094" t="s">
        <v>22</v>
      </c>
      <c r="I1094">
        <v>0.42</v>
      </c>
      <c r="J1094">
        <v>0</v>
      </c>
      <c r="K1094">
        <v>0.42</v>
      </c>
      <c r="O1094">
        <f t="shared" si="603"/>
        <v>1442.07</v>
      </c>
      <c r="P1094">
        <f t="shared" si="604"/>
        <v>1442.07</v>
      </c>
      <c r="Q1094">
        <f t="shared" si="605"/>
        <v>0</v>
      </c>
      <c r="R1094">
        <f t="shared" si="606"/>
        <v>0</v>
      </c>
      <c r="S1094">
        <f t="shared" si="607"/>
        <v>0</v>
      </c>
      <c r="T1094">
        <f t="shared" si="608"/>
        <v>0</v>
      </c>
      <c r="U1094">
        <f t="shared" si="609"/>
        <v>0</v>
      </c>
      <c r="V1094">
        <f t="shared" si="610"/>
        <v>0</v>
      </c>
      <c r="W1094">
        <f t="shared" si="611"/>
        <v>0</v>
      </c>
      <c r="X1094">
        <f t="shared" si="612"/>
        <v>0</v>
      </c>
      <c r="Y1094">
        <f t="shared" si="613"/>
        <v>0</v>
      </c>
      <c r="AA1094">
        <v>61617792</v>
      </c>
      <c r="AB1094">
        <f t="shared" si="614"/>
        <v>4136.76</v>
      </c>
      <c r="AC1094">
        <f t="shared" si="615"/>
        <v>4136.76</v>
      </c>
      <c r="AD1094">
        <f t="shared" si="616"/>
        <v>0</v>
      </c>
      <c r="AE1094">
        <f t="shared" si="617"/>
        <v>0</v>
      </c>
      <c r="AF1094">
        <f t="shared" si="618"/>
        <v>0</v>
      </c>
      <c r="AG1094">
        <f t="shared" si="619"/>
        <v>0</v>
      </c>
      <c r="AH1094">
        <f t="shared" si="620"/>
        <v>0</v>
      </c>
      <c r="AI1094">
        <f t="shared" si="621"/>
        <v>0</v>
      </c>
      <c r="AJ1094">
        <f t="shared" si="622"/>
        <v>0</v>
      </c>
      <c r="AK1094">
        <v>4136.76</v>
      </c>
      <c r="AL1094">
        <v>4136.76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1</v>
      </c>
      <c r="AW1094">
        <v>1</v>
      </c>
      <c r="AZ1094">
        <v>1</v>
      </c>
      <c r="BA1094">
        <v>1</v>
      </c>
      <c r="BB1094">
        <v>1</v>
      </c>
      <c r="BC1094">
        <v>0.83</v>
      </c>
      <c r="BD1094" t="s">
        <v>3</v>
      </c>
      <c r="BE1094" t="s">
        <v>3</v>
      </c>
      <c r="BF1094" t="s">
        <v>3</v>
      </c>
      <c r="BG1094" t="s">
        <v>3</v>
      </c>
      <c r="BH1094">
        <v>3</v>
      </c>
      <c r="BI1094">
        <v>1</v>
      </c>
      <c r="BJ1094" t="s">
        <v>247</v>
      </c>
      <c r="BM1094">
        <v>500001</v>
      </c>
      <c r="BN1094">
        <v>0</v>
      </c>
      <c r="BO1094" t="s">
        <v>245</v>
      </c>
      <c r="BP1094">
        <v>1</v>
      </c>
      <c r="BQ1094">
        <v>8</v>
      </c>
      <c r="BR1094">
        <v>0</v>
      </c>
      <c r="BS1094">
        <v>1</v>
      </c>
      <c r="BT1094">
        <v>1</v>
      </c>
      <c r="BU1094">
        <v>1</v>
      </c>
      <c r="BV1094">
        <v>1</v>
      </c>
      <c r="BW1094">
        <v>1</v>
      </c>
      <c r="BX1094">
        <v>1</v>
      </c>
      <c r="BY1094" t="s">
        <v>3</v>
      </c>
      <c r="BZ1094">
        <v>0</v>
      </c>
      <c r="CA1094">
        <v>0</v>
      </c>
      <c r="CB1094" t="s">
        <v>3</v>
      </c>
      <c r="CE1094">
        <v>0</v>
      </c>
      <c r="CF1094">
        <v>0</v>
      </c>
      <c r="CG1094">
        <v>0</v>
      </c>
      <c r="CM1094">
        <v>0</v>
      </c>
      <c r="CN1094" t="s">
        <v>3</v>
      </c>
      <c r="CO1094">
        <v>0</v>
      </c>
      <c r="CP1094">
        <f t="shared" si="623"/>
        <v>1442.07</v>
      </c>
      <c r="CQ1094">
        <f t="shared" si="624"/>
        <v>3433.51</v>
      </c>
      <c r="CR1094">
        <f t="shared" si="625"/>
        <v>0</v>
      </c>
      <c r="CS1094">
        <f t="shared" si="626"/>
        <v>0</v>
      </c>
      <c r="CT1094">
        <f t="shared" si="627"/>
        <v>0</v>
      </c>
      <c r="CU1094">
        <f t="shared" si="628"/>
        <v>0</v>
      </c>
      <c r="CV1094">
        <f t="shared" si="629"/>
        <v>0</v>
      </c>
      <c r="CW1094">
        <f t="shared" si="630"/>
        <v>0</v>
      </c>
      <c r="CX1094">
        <f t="shared" si="631"/>
        <v>0</v>
      </c>
      <c r="CY1094">
        <f>0</f>
        <v>0</v>
      </c>
      <c r="CZ1094">
        <f>0</f>
        <v>0</v>
      </c>
      <c r="DC1094" t="s">
        <v>3</v>
      </c>
      <c r="DD1094" t="s">
        <v>3</v>
      </c>
      <c r="DE1094" t="s">
        <v>3</v>
      </c>
      <c r="DF1094" t="s">
        <v>3</v>
      </c>
      <c r="DG1094" t="s">
        <v>3</v>
      </c>
      <c r="DH1094" t="s">
        <v>3</v>
      </c>
      <c r="DI1094" t="s">
        <v>3</v>
      </c>
      <c r="DJ1094" t="s">
        <v>3</v>
      </c>
      <c r="DK1094" t="s">
        <v>3</v>
      </c>
      <c r="DL1094" t="s">
        <v>3</v>
      </c>
      <c r="DM1094" t="s">
        <v>3</v>
      </c>
      <c r="DN1094">
        <v>0</v>
      </c>
      <c r="DO1094">
        <v>0</v>
      </c>
      <c r="DP1094">
        <v>1</v>
      </c>
      <c r="DQ1094">
        <v>1</v>
      </c>
      <c r="DU1094">
        <v>1013</v>
      </c>
      <c r="DV1094" t="s">
        <v>22</v>
      </c>
      <c r="DW1094" t="s">
        <v>22</v>
      </c>
      <c r="DX1094">
        <v>1</v>
      </c>
      <c r="DZ1094" t="s">
        <v>3</v>
      </c>
      <c r="EA1094" t="s">
        <v>3</v>
      </c>
      <c r="EB1094" t="s">
        <v>3</v>
      </c>
      <c r="EC1094" t="s">
        <v>3</v>
      </c>
      <c r="EE1094">
        <v>58749426</v>
      </c>
      <c r="EF1094">
        <v>8</v>
      </c>
      <c r="EG1094" t="s">
        <v>200</v>
      </c>
      <c r="EH1094">
        <v>0</v>
      </c>
      <c r="EI1094" t="s">
        <v>3</v>
      </c>
      <c r="EJ1094">
        <v>1</v>
      </c>
      <c r="EK1094">
        <v>500001</v>
      </c>
      <c r="EL1094" t="s">
        <v>201</v>
      </c>
      <c r="EM1094" t="s">
        <v>202</v>
      </c>
      <c r="EO1094" t="s">
        <v>3</v>
      </c>
      <c r="EQ1094">
        <v>0</v>
      </c>
      <c r="ER1094">
        <v>4136.76</v>
      </c>
      <c r="ES1094">
        <v>4136.76</v>
      </c>
      <c r="ET1094">
        <v>0</v>
      </c>
      <c r="EU1094">
        <v>0</v>
      </c>
      <c r="EV1094">
        <v>0</v>
      </c>
      <c r="EW1094">
        <v>0</v>
      </c>
      <c r="EX1094">
        <v>0</v>
      </c>
      <c r="EY1094">
        <v>0</v>
      </c>
      <c r="FQ1094">
        <v>0</v>
      </c>
      <c r="FR1094">
        <f t="shared" si="632"/>
        <v>0</v>
      </c>
      <c r="FS1094">
        <v>0</v>
      </c>
      <c r="FX1094">
        <v>0</v>
      </c>
      <c r="FY1094">
        <v>0</v>
      </c>
      <c r="GA1094" t="s">
        <v>3</v>
      </c>
      <c r="GD1094">
        <v>1</v>
      </c>
      <c r="GF1094">
        <v>820523594</v>
      </c>
      <c r="GG1094">
        <v>2</v>
      </c>
      <c r="GH1094">
        <v>1</v>
      </c>
      <c r="GI1094">
        <v>2</v>
      </c>
      <c r="GJ1094">
        <v>0</v>
      </c>
      <c r="GK1094">
        <v>0</v>
      </c>
      <c r="GL1094">
        <f t="shared" si="633"/>
        <v>0</v>
      </c>
      <c r="GM1094">
        <f t="shared" si="634"/>
        <v>1442.07</v>
      </c>
      <c r="GN1094">
        <f t="shared" si="635"/>
        <v>1442.07</v>
      </c>
      <c r="GO1094">
        <f t="shared" si="636"/>
        <v>0</v>
      </c>
      <c r="GP1094">
        <f t="shared" si="637"/>
        <v>0</v>
      </c>
      <c r="GR1094">
        <v>0</v>
      </c>
      <c r="GS1094">
        <v>3</v>
      </c>
      <c r="GT1094">
        <v>0</v>
      </c>
      <c r="GU1094" t="s">
        <v>3</v>
      </c>
      <c r="GV1094">
        <f t="shared" si="638"/>
        <v>0</v>
      </c>
      <c r="GW1094">
        <v>1</v>
      </c>
      <c r="GX1094">
        <f t="shared" si="639"/>
        <v>0</v>
      </c>
      <c r="HA1094">
        <v>0</v>
      </c>
      <c r="HB1094">
        <v>0</v>
      </c>
      <c r="HC1094">
        <f t="shared" si="640"/>
        <v>0</v>
      </c>
      <c r="HE1094" t="s">
        <v>3</v>
      </c>
      <c r="HF1094" t="s">
        <v>3</v>
      </c>
      <c r="HM1094" t="s">
        <v>3</v>
      </c>
      <c r="HN1094" t="s">
        <v>3</v>
      </c>
      <c r="HO1094" t="s">
        <v>3</v>
      </c>
      <c r="HP1094" t="s">
        <v>3</v>
      </c>
      <c r="HQ1094" t="s">
        <v>3</v>
      </c>
      <c r="IK1094">
        <v>0</v>
      </c>
    </row>
    <row r="1095" spans="1:245" x14ac:dyDescent="0.2">
      <c r="A1095">
        <v>17</v>
      </c>
      <c r="B1095">
        <v>0</v>
      </c>
      <c r="E1095" t="s">
        <v>310</v>
      </c>
      <c r="F1095" t="s">
        <v>249</v>
      </c>
      <c r="G1095" t="s">
        <v>250</v>
      </c>
      <c r="H1095" t="s">
        <v>158</v>
      </c>
      <c r="I1095">
        <f>ROUND(21/100,7)</f>
        <v>0.21</v>
      </c>
      <c r="J1095">
        <v>0</v>
      </c>
      <c r="K1095">
        <f>ROUND(21/100,7)</f>
        <v>0.21</v>
      </c>
      <c r="O1095">
        <f t="shared" si="603"/>
        <v>315.81</v>
      </c>
      <c r="P1095">
        <f t="shared" si="604"/>
        <v>315.81</v>
      </c>
      <c r="Q1095">
        <f t="shared" si="605"/>
        <v>0</v>
      </c>
      <c r="R1095">
        <f t="shared" si="606"/>
        <v>0</v>
      </c>
      <c r="S1095">
        <f t="shared" si="607"/>
        <v>0</v>
      </c>
      <c r="T1095">
        <f t="shared" si="608"/>
        <v>0</v>
      </c>
      <c r="U1095">
        <f t="shared" si="609"/>
        <v>0</v>
      </c>
      <c r="V1095">
        <f t="shared" si="610"/>
        <v>0</v>
      </c>
      <c r="W1095">
        <f t="shared" si="611"/>
        <v>0</v>
      </c>
      <c r="X1095">
        <f t="shared" si="612"/>
        <v>0</v>
      </c>
      <c r="Y1095">
        <f t="shared" si="613"/>
        <v>0</v>
      </c>
      <c r="AA1095">
        <v>61617792</v>
      </c>
      <c r="AB1095">
        <f t="shared" si="614"/>
        <v>1367.14</v>
      </c>
      <c r="AC1095">
        <f t="shared" si="615"/>
        <v>1367.14</v>
      </c>
      <c r="AD1095">
        <f t="shared" si="616"/>
        <v>0</v>
      </c>
      <c r="AE1095">
        <f t="shared" si="617"/>
        <v>0</v>
      </c>
      <c r="AF1095">
        <f t="shared" si="618"/>
        <v>0</v>
      </c>
      <c r="AG1095">
        <f t="shared" si="619"/>
        <v>0</v>
      </c>
      <c r="AH1095">
        <f t="shared" si="620"/>
        <v>0</v>
      </c>
      <c r="AI1095">
        <f t="shared" si="621"/>
        <v>0</v>
      </c>
      <c r="AJ1095">
        <f t="shared" si="622"/>
        <v>0</v>
      </c>
      <c r="AK1095">
        <v>1367.14</v>
      </c>
      <c r="AL1095">
        <v>1367.14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1</v>
      </c>
      <c r="AW1095">
        <v>1</v>
      </c>
      <c r="AZ1095">
        <v>1</v>
      </c>
      <c r="BA1095">
        <v>1</v>
      </c>
      <c r="BB1095">
        <v>1</v>
      </c>
      <c r="BC1095">
        <v>1.1000000000000001</v>
      </c>
      <c r="BD1095" t="s">
        <v>3</v>
      </c>
      <c r="BE1095" t="s">
        <v>3</v>
      </c>
      <c r="BF1095" t="s">
        <v>3</v>
      </c>
      <c r="BG1095" t="s">
        <v>3</v>
      </c>
      <c r="BH1095">
        <v>3</v>
      </c>
      <c r="BI1095">
        <v>1</v>
      </c>
      <c r="BJ1095" t="s">
        <v>251</v>
      </c>
      <c r="BM1095">
        <v>500001</v>
      </c>
      <c r="BN1095">
        <v>0</v>
      </c>
      <c r="BO1095" t="s">
        <v>249</v>
      </c>
      <c r="BP1095">
        <v>1</v>
      </c>
      <c r="BQ1095">
        <v>8</v>
      </c>
      <c r="BR1095">
        <v>0</v>
      </c>
      <c r="BS1095">
        <v>1</v>
      </c>
      <c r="BT1095">
        <v>1</v>
      </c>
      <c r="BU1095">
        <v>1</v>
      </c>
      <c r="BV1095">
        <v>1</v>
      </c>
      <c r="BW1095">
        <v>1</v>
      </c>
      <c r="BX1095">
        <v>1</v>
      </c>
      <c r="BY1095" t="s">
        <v>3</v>
      </c>
      <c r="BZ1095">
        <v>0</v>
      </c>
      <c r="CA1095">
        <v>0</v>
      </c>
      <c r="CB1095" t="s">
        <v>3</v>
      </c>
      <c r="CE1095">
        <v>0</v>
      </c>
      <c r="CF1095">
        <v>0</v>
      </c>
      <c r="CG1095">
        <v>0</v>
      </c>
      <c r="CM1095">
        <v>0</v>
      </c>
      <c r="CN1095" t="s">
        <v>3</v>
      </c>
      <c r="CO1095">
        <v>0</v>
      </c>
      <c r="CP1095">
        <f t="shared" si="623"/>
        <v>315.81</v>
      </c>
      <c r="CQ1095">
        <f t="shared" si="624"/>
        <v>1503.85</v>
      </c>
      <c r="CR1095">
        <f t="shared" si="625"/>
        <v>0</v>
      </c>
      <c r="CS1095">
        <f t="shared" si="626"/>
        <v>0</v>
      </c>
      <c r="CT1095">
        <f t="shared" si="627"/>
        <v>0</v>
      </c>
      <c r="CU1095">
        <f t="shared" si="628"/>
        <v>0</v>
      </c>
      <c r="CV1095">
        <f t="shared" si="629"/>
        <v>0</v>
      </c>
      <c r="CW1095">
        <f t="shared" si="630"/>
        <v>0</v>
      </c>
      <c r="CX1095">
        <f t="shared" si="631"/>
        <v>0</v>
      </c>
      <c r="CY1095">
        <f>0</f>
        <v>0</v>
      </c>
      <c r="CZ1095">
        <f>0</f>
        <v>0</v>
      </c>
      <c r="DC1095" t="s">
        <v>3</v>
      </c>
      <c r="DD1095" t="s">
        <v>3</v>
      </c>
      <c r="DE1095" t="s">
        <v>3</v>
      </c>
      <c r="DF1095" t="s">
        <v>3</v>
      </c>
      <c r="DG1095" t="s">
        <v>3</v>
      </c>
      <c r="DH1095" t="s">
        <v>3</v>
      </c>
      <c r="DI1095" t="s">
        <v>3</v>
      </c>
      <c r="DJ1095" t="s">
        <v>3</v>
      </c>
      <c r="DK1095" t="s">
        <v>3</v>
      </c>
      <c r="DL1095" t="s">
        <v>3</v>
      </c>
      <c r="DM1095" t="s">
        <v>3</v>
      </c>
      <c r="DN1095">
        <v>0</v>
      </c>
      <c r="DO1095">
        <v>0</v>
      </c>
      <c r="DP1095">
        <v>1</v>
      </c>
      <c r="DQ1095">
        <v>1</v>
      </c>
      <c r="DU1095">
        <v>1013</v>
      </c>
      <c r="DV1095" t="s">
        <v>158</v>
      </c>
      <c r="DW1095" t="s">
        <v>158</v>
      </c>
      <c r="DX1095">
        <v>1</v>
      </c>
      <c r="DZ1095" t="s">
        <v>3</v>
      </c>
      <c r="EA1095" t="s">
        <v>3</v>
      </c>
      <c r="EB1095" t="s">
        <v>3</v>
      </c>
      <c r="EC1095" t="s">
        <v>3</v>
      </c>
      <c r="EE1095">
        <v>58749426</v>
      </c>
      <c r="EF1095">
        <v>8</v>
      </c>
      <c r="EG1095" t="s">
        <v>200</v>
      </c>
      <c r="EH1095">
        <v>0</v>
      </c>
      <c r="EI1095" t="s">
        <v>3</v>
      </c>
      <c r="EJ1095">
        <v>1</v>
      </c>
      <c r="EK1095">
        <v>500001</v>
      </c>
      <c r="EL1095" t="s">
        <v>201</v>
      </c>
      <c r="EM1095" t="s">
        <v>202</v>
      </c>
      <c r="EO1095" t="s">
        <v>3</v>
      </c>
      <c r="EQ1095">
        <v>0</v>
      </c>
      <c r="ER1095">
        <v>1367.14</v>
      </c>
      <c r="ES1095">
        <v>1367.14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</v>
      </c>
      <c r="FQ1095">
        <v>0</v>
      </c>
      <c r="FR1095">
        <f t="shared" si="632"/>
        <v>0</v>
      </c>
      <c r="FS1095">
        <v>0</v>
      </c>
      <c r="FX1095">
        <v>0</v>
      </c>
      <c r="FY1095">
        <v>0</v>
      </c>
      <c r="GA1095" t="s">
        <v>3</v>
      </c>
      <c r="GD1095">
        <v>1</v>
      </c>
      <c r="GF1095">
        <v>-595014145</v>
      </c>
      <c r="GG1095">
        <v>2</v>
      </c>
      <c r="GH1095">
        <v>1</v>
      </c>
      <c r="GI1095">
        <v>2</v>
      </c>
      <c r="GJ1095">
        <v>0</v>
      </c>
      <c r="GK1095">
        <v>0</v>
      </c>
      <c r="GL1095">
        <f t="shared" si="633"/>
        <v>0</v>
      </c>
      <c r="GM1095">
        <f t="shared" si="634"/>
        <v>315.81</v>
      </c>
      <c r="GN1095">
        <f t="shared" si="635"/>
        <v>315.81</v>
      </c>
      <c r="GO1095">
        <f t="shared" si="636"/>
        <v>0</v>
      </c>
      <c r="GP1095">
        <f t="shared" si="637"/>
        <v>0</v>
      </c>
      <c r="GR1095">
        <v>0</v>
      </c>
      <c r="GS1095">
        <v>3</v>
      </c>
      <c r="GT1095">
        <v>0</v>
      </c>
      <c r="GU1095" t="s">
        <v>3</v>
      </c>
      <c r="GV1095">
        <f t="shared" si="638"/>
        <v>0</v>
      </c>
      <c r="GW1095">
        <v>1</v>
      </c>
      <c r="GX1095">
        <f t="shared" si="639"/>
        <v>0</v>
      </c>
      <c r="HA1095">
        <v>0</v>
      </c>
      <c r="HB1095">
        <v>0</v>
      </c>
      <c r="HC1095">
        <f t="shared" si="640"/>
        <v>0</v>
      </c>
      <c r="HE1095" t="s">
        <v>3</v>
      </c>
      <c r="HF1095" t="s">
        <v>3</v>
      </c>
      <c r="HM1095" t="s">
        <v>3</v>
      </c>
      <c r="HN1095" t="s">
        <v>3</v>
      </c>
      <c r="HO1095" t="s">
        <v>3</v>
      </c>
      <c r="HP1095" t="s">
        <v>3</v>
      </c>
      <c r="HQ1095" t="s">
        <v>3</v>
      </c>
      <c r="IK1095">
        <v>0</v>
      </c>
    </row>
    <row r="1097" spans="1:245" x14ac:dyDescent="0.2">
      <c r="A1097" s="2">
        <v>51</v>
      </c>
      <c r="B1097" s="2">
        <f>B1073</f>
        <v>0</v>
      </c>
      <c r="C1097" s="2">
        <f>A1073</f>
        <v>4</v>
      </c>
      <c r="D1097" s="2">
        <f>ROW(A1073)</f>
        <v>1073</v>
      </c>
      <c r="E1097" s="2"/>
      <c r="F1097" s="2" t="str">
        <f>IF(F1073&lt;&gt;"",F1073,"")</f>
        <v>Новый раздел</v>
      </c>
      <c r="G1097" s="2" t="str">
        <f>IF(G1073&lt;&gt;"",G1073,"")</f>
        <v>Материалы не учтенные ценником</v>
      </c>
      <c r="H1097" s="2">
        <v>0</v>
      </c>
      <c r="I1097" s="2"/>
      <c r="J1097" s="2"/>
      <c r="K1097" s="2"/>
      <c r="L1097" s="2"/>
      <c r="M1097" s="2"/>
      <c r="N1097" s="2"/>
      <c r="O1097" s="2">
        <f t="shared" ref="O1097:T1097" si="641">ROUND(AB1097,2)</f>
        <v>243004</v>
      </c>
      <c r="P1097" s="2">
        <f t="shared" si="641"/>
        <v>243004</v>
      </c>
      <c r="Q1097" s="2">
        <f t="shared" si="641"/>
        <v>0</v>
      </c>
      <c r="R1097" s="2">
        <f t="shared" si="641"/>
        <v>0</v>
      </c>
      <c r="S1097" s="2">
        <f t="shared" si="641"/>
        <v>0</v>
      </c>
      <c r="T1097" s="2">
        <f t="shared" si="641"/>
        <v>0</v>
      </c>
      <c r="U1097" s="2">
        <f>AH1097</f>
        <v>0</v>
      </c>
      <c r="V1097" s="2">
        <f>AI1097</f>
        <v>0</v>
      </c>
      <c r="W1097" s="2">
        <f>ROUND(AJ1097,2)</f>
        <v>0</v>
      </c>
      <c r="X1097" s="2">
        <f>ROUND(AK1097,2)</f>
        <v>0</v>
      </c>
      <c r="Y1097" s="2">
        <f>ROUND(AL1097,2)</f>
        <v>0</v>
      </c>
      <c r="Z1097" s="2"/>
      <c r="AA1097" s="2"/>
      <c r="AB1097" s="2">
        <f>ROUND(SUMIF(AA1077:AA1095,"=61617792",O1077:O1095),2)</f>
        <v>243004</v>
      </c>
      <c r="AC1097" s="2">
        <f>ROUND(SUMIF(AA1077:AA1095,"=61617792",P1077:P1095),2)</f>
        <v>243004</v>
      </c>
      <c r="AD1097" s="2">
        <f>ROUND(SUMIF(AA1077:AA1095,"=61617792",Q1077:Q1095),2)</f>
        <v>0</v>
      </c>
      <c r="AE1097" s="2">
        <f>ROUND(SUMIF(AA1077:AA1095,"=61617792",R1077:R1095),2)</f>
        <v>0</v>
      </c>
      <c r="AF1097" s="2">
        <f>ROUND(SUMIF(AA1077:AA1095,"=61617792",S1077:S1095),2)</f>
        <v>0</v>
      </c>
      <c r="AG1097" s="2">
        <f>ROUND(SUMIF(AA1077:AA1095,"=61617792",T1077:T1095),2)</f>
        <v>0</v>
      </c>
      <c r="AH1097" s="2">
        <f>SUMIF(AA1077:AA1095,"=61617792",U1077:U1095)</f>
        <v>0</v>
      </c>
      <c r="AI1097" s="2">
        <f>SUMIF(AA1077:AA1095,"=61617792",V1077:V1095)</f>
        <v>0</v>
      </c>
      <c r="AJ1097" s="2">
        <f>ROUND(SUMIF(AA1077:AA1095,"=61617792",W1077:W1095),2)</f>
        <v>0</v>
      </c>
      <c r="AK1097" s="2">
        <f>ROUND(SUMIF(AA1077:AA1095,"=61617792",X1077:X1095),2)</f>
        <v>0</v>
      </c>
      <c r="AL1097" s="2">
        <f>ROUND(SUMIF(AA1077:AA1095,"=61617792",Y1077:Y1095),2)</f>
        <v>0</v>
      </c>
      <c r="AM1097" s="2"/>
      <c r="AN1097" s="2"/>
      <c r="AO1097" s="2">
        <f t="shared" ref="AO1097:BD1097" si="642">ROUND(BX1097,2)</f>
        <v>4307.3900000000003</v>
      </c>
      <c r="AP1097" s="2">
        <f t="shared" si="642"/>
        <v>0</v>
      </c>
      <c r="AQ1097" s="2">
        <f t="shared" si="642"/>
        <v>0</v>
      </c>
      <c r="AR1097" s="2">
        <f t="shared" si="642"/>
        <v>243004</v>
      </c>
      <c r="AS1097" s="2">
        <f t="shared" si="642"/>
        <v>53963.19</v>
      </c>
      <c r="AT1097" s="2">
        <f t="shared" si="642"/>
        <v>189040.81</v>
      </c>
      <c r="AU1097" s="2">
        <f t="shared" si="642"/>
        <v>0</v>
      </c>
      <c r="AV1097" s="2">
        <f t="shared" si="642"/>
        <v>238696.61</v>
      </c>
      <c r="AW1097" s="2">
        <f t="shared" si="642"/>
        <v>243004</v>
      </c>
      <c r="AX1097" s="2">
        <f t="shared" si="642"/>
        <v>4307.3900000000003</v>
      </c>
      <c r="AY1097" s="2">
        <f t="shared" si="642"/>
        <v>238696.61</v>
      </c>
      <c r="AZ1097" s="2">
        <f t="shared" si="642"/>
        <v>0</v>
      </c>
      <c r="BA1097" s="2">
        <f t="shared" si="642"/>
        <v>0</v>
      </c>
      <c r="BB1097" s="2">
        <f t="shared" si="642"/>
        <v>0</v>
      </c>
      <c r="BC1097" s="2">
        <f t="shared" si="642"/>
        <v>0</v>
      </c>
      <c r="BD1097" s="2">
        <f t="shared" si="642"/>
        <v>0</v>
      </c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>
        <f>ROUND(SUMIF(AA1077:AA1095,"=61617792",FQ1077:FQ1095),2)</f>
        <v>4307.3900000000003</v>
      </c>
      <c r="BY1097" s="2">
        <f>ROUND(SUMIF(AA1077:AA1095,"=61617792",FR1077:FR1095),2)</f>
        <v>0</v>
      </c>
      <c r="BZ1097" s="2">
        <f>ROUND(SUMIF(AA1077:AA1095,"=61617792",GL1077:GL1095),2)</f>
        <v>0</v>
      </c>
      <c r="CA1097" s="2">
        <f>ROUND(SUMIF(AA1077:AA1095,"=61617792",GM1077:GM1095),2)</f>
        <v>243004</v>
      </c>
      <c r="CB1097" s="2">
        <f>ROUND(SUMIF(AA1077:AA1095,"=61617792",GN1077:GN1095),2)</f>
        <v>53963.19</v>
      </c>
      <c r="CC1097" s="2">
        <f>ROUND(SUMIF(AA1077:AA1095,"=61617792",GO1077:GO1095),2)</f>
        <v>189040.81</v>
      </c>
      <c r="CD1097" s="2">
        <f>ROUND(SUMIF(AA1077:AA1095,"=61617792",GP1077:GP1095),2)</f>
        <v>0</v>
      </c>
      <c r="CE1097" s="2">
        <f>AC1097-BX1097</f>
        <v>238696.61</v>
      </c>
      <c r="CF1097" s="2">
        <f>AC1097-BY1097</f>
        <v>243004</v>
      </c>
      <c r="CG1097" s="2">
        <f>BX1097-BZ1097</f>
        <v>4307.3900000000003</v>
      </c>
      <c r="CH1097" s="2">
        <f>AC1097-BX1097-BY1097+BZ1097</f>
        <v>238696.61</v>
      </c>
      <c r="CI1097" s="2">
        <f>BY1097-BZ1097</f>
        <v>0</v>
      </c>
      <c r="CJ1097" s="2">
        <f>ROUND(SUMIF(AA1077:AA1095,"=61617792",GX1077:GX1095),2)</f>
        <v>0</v>
      </c>
      <c r="CK1097" s="2">
        <f>ROUND(SUMIF(AA1077:AA1095,"=61617792",GY1077:GY1095),2)</f>
        <v>0</v>
      </c>
      <c r="CL1097" s="2">
        <f>ROUND(SUMIF(AA1077:AA1095,"=61617792",GZ1077:GZ1095),2)</f>
        <v>0</v>
      </c>
      <c r="CM1097" s="2">
        <f>ROUND(SUMIF(AA1077:AA1095,"=61617792",HD1077:HD1095),2)</f>
        <v>0</v>
      </c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  <c r="CZ1097" s="2"/>
      <c r="DA1097" s="2"/>
      <c r="DB1097" s="2"/>
      <c r="DC1097" s="2"/>
      <c r="DD1097" s="2"/>
      <c r="DE1097" s="2"/>
      <c r="DF1097" s="2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/>
      <c r="EP1097" s="3"/>
      <c r="EQ1097" s="3"/>
      <c r="ER1097" s="3"/>
      <c r="ES1097" s="3"/>
      <c r="ET1097" s="3"/>
      <c r="EU1097" s="3"/>
      <c r="EV1097" s="3"/>
      <c r="EW1097" s="3"/>
      <c r="EX1097" s="3"/>
      <c r="EY1097" s="3"/>
      <c r="EZ1097" s="3"/>
      <c r="FA1097" s="3"/>
      <c r="FB1097" s="3"/>
      <c r="FC1097" s="3"/>
      <c r="FD1097" s="3"/>
      <c r="FE1097" s="3"/>
      <c r="FF1097" s="3"/>
      <c r="FG1097" s="3"/>
      <c r="FH1097" s="3"/>
      <c r="FI1097" s="3"/>
      <c r="FJ1097" s="3"/>
      <c r="FK1097" s="3"/>
      <c r="FL1097" s="3"/>
      <c r="FM1097" s="3"/>
      <c r="FN1097" s="3"/>
      <c r="FO1097" s="3"/>
      <c r="FP1097" s="3"/>
      <c r="FQ1097" s="3"/>
      <c r="FR1097" s="3"/>
      <c r="FS1097" s="3"/>
      <c r="FT1097" s="3"/>
      <c r="FU1097" s="3"/>
      <c r="FV1097" s="3"/>
      <c r="FW1097" s="3"/>
      <c r="FX1097" s="3"/>
      <c r="FY1097" s="3"/>
      <c r="FZ1097" s="3"/>
      <c r="GA1097" s="3"/>
      <c r="GB1097" s="3"/>
      <c r="GC1097" s="3"/>
      <c r="GD1097" s="3"/>
      <c r="GE1097" s="3"/>
      <c r="GF1097" s="3"/>
      <c r="GG1097" s="3"/>
      <c r="GH1097" s="3"/>
      <c r="GI1097" s="3"/>
      <c r="GJ1097" s="3"/>
      <c r="GK1097" s="3"/>
      <c r="GL1097" s="3"/>
      <c r="GM1097" s="3"/>
      <c r="GN1097" s="3"/>
      <c r="GO1097" s="3"/>
      <c r="GP1097" s="3"/>
      <c r="GQ1097" s="3"/>
      <c r="GR1097" s="3"/>
      <c r="GS1097" s="3"/>
      <c r="GT1097" s="3"/>
      <c r="GU1097" s="3"/>
      <c r="GV1097" s="3"/>
      <c r="GW1097" s="3"/>
      <c r="GX1097" s="3">
        <v>0</v>
      </c>
    </row>
    <row r="1099" spans="1:245" x14ac:dyDescent="0.2">
      <c r="A1099" s="4">
        <v>50</v>
      </c>
      <c r="B1099" s="4">
        <v>0</v>
      </c>
      <c r="C1099" s="4">
        <v>0</v>
      </c>
      <c r="D1099" s="4">
        <v>1</v>
      </c>
      <c r="E1099" s="4">
        <v>201</v>
      </c>
      <c r="F1099" s="4">
        <f>ROUND(Source!O1097,O1099)</f>
        <v>243004</v>
      </c>
      <c r="G1099" s="4" t="s">
        <v>92</v>
      </c>
      <c r="H1099" s="4" t="s">
        <v>93</v>
      </c>
      <c r="I1099" s="4"/>
      <c r="J1099" s="4"/>
      <c r="K1099" s="4">
        <v>201</v>
      </c>
      <c r="L1099" s="4">
        <v>1</v>
      </c>
      <c r="M1099" s="4">
        <v>3</v>
      </c>
      <c r="N1099" s="4" t="s">
        <v>3</v>
      </c>
      <c r="O1099" s="4">
        <v>2</v>
      </c>
      <c r="P1099" s="4"/>
      <c r="Q1099" s="4"/>
      <c r="R1099" s="4"/>
      <c r="S1099" s="4"/>
      <c r="T1099" s="4"/>
      <c r="U1099" s="4"/>
      <c r="V1099" s="4"/>
      <c r="W1099" s="4">
        <v>243004</v>
      </c>
      <c r="X1099" s="4">
        <v>1</v>
      </c>
      <c r="Y1099" s="4">
        <v>243004</v>
      </c>
      <c r="Z1099" s="4"/>
      <c r="AA1099" s="4"/>
      <c r="AB1099" s="4"/>
    </row>
    <row r="1100" spans="1:245" x14ac:dyDescent="0.2">
      <c r="A1100" s="4">
        <v>50</v>
      </c>
      <c r="B1100" s="4">
        <v>0</v>
      </c>
      <c r="C1100" s="4">
        <v>0</v>
      </c>
      <c r="D1100" s="4">
        <v>1</v>
      </c>
      <c r="E1100" s="4">
        <v>202</v>
      </c>
      <c r="F1100" s="4">
        <f>ROUND(Source!P1097,O1100)</f>
        <v>243004</v>
      </c>
      <c r="G1100" s="4" t="s">
        <v>94</v>
      </c>
      <c r="H1100" s="4" t="s">
        <v>95</v>
      </c>
      <c r="I1100" s="4"/>
      <c r="J1100" s="4"/>
      <c r="K1100" s="4">
        <v>202</v>
      </c>
      <c r="L1100" s="4">
        <v>2</v>
      </c>
      <c r="M1100" s="4">
        <v>3</v>
      </c>
      <c r="N1100" s="4" t="s">
        <v>3</v>
      </c>
      <c r="O1100" s="4">
        <v>2</v>
      </c>
      <c r="P1100" s="4"/>
      <c r="Q1100" s="4"/>
      <c r="R1100" s="4"/>
      <c r="S1100" s="4"/>
      <c r="T1100" s="4"/>
      <c r="U1100" s="4"/>
      <c r="V1100" s="4"/>
      <c r="W1100" s="4">
        <v>243004</v>
      </c>
      <c r="X1100" s="4">
        <v>1</v>
      </c>
      <c r="Y1100" s="4">
        <v>243004</v>
      </c>
      <c r="Z1100" s="4"/>
      <c r="AA1100" s="4"/>
      <c r="AB1100" s="4"/>
    </row>
    <row r="1101" spans="1:245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222</v>
      </c>
      <c r="F1101" s="4">
        <f>ROUND(Source!AO1097,O1101)</f>
        <v>4307.3900000000003</v>
      </c>
      <c r="G1101" s="4" t="s">
        <v>96</v>
      </c>
      <c r="H1101" s="4" t="s">
        <v>97</v>
      </c>
      <c r="I1101" s="4"/>
      <c r="J1101" s="4"/>
      <c r="K1101" s="4">
        <v>222</v>
      </c>
      <c r="L1101" s="4">
        <v>3</v>
      </c>
      <c r="M1101" s="4">
        <v>3</v>
      </c>
      <c r="N1101" s="4" t="s">
        <v>3</v>
      </c>
      <c r="O1101" s="4">
        <v>2</v>
      </c>
      <c r="P1101" s="4"/>
      <c r="Q1101" s="4"/>
      <c r="R1101" s="4"/>
      <c r="S1101" s="4"/>
      <c r="T1101" s="4"/>
      <c r="U1101" s="4"/>
      <c r="V1101" s="4"/>
      <c r="W1101" s="4">
        <v>4307.3900000000003</v>
      </c>
      <c r="X1101" s="4">
        <v>1</v>
      </c>
      <c r="Y1101" s="4">
        <v>4307.3900000000003</v>
      </c>
      <c r="Z1101" s="4"/>
      <c r="AA1101" s="4"/>
      <c r="AB1101" s="4"/>
    </row>
    <row r="1102" spans="1:245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225</v>
      </c>
      <c r="F1102" s="4">
        <f>ROUND(Source!AV1097,O1102)</f>
        <v>238696.61</v>
      </c>
      <c r="G1102" s="4" t="s">
        <v>98</v>
      </c>
      <c r="H1102" s="4" t="s">
        <v>99</v>
      </c>
      <c r="I1102" s="4"/>
      <c r="J1102" s="4"/>
      <c r="K1102" s="4">
        <v>225</v>
      </c>
      <c r="L1102" s="4">
        <v>4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>
        <v>243004</v>
      </c>
      <c r="X1102" s="4">
        <v>1</v>
      </c>
      <c r="Y1102" s="4">
        <v>243004</v>
      </c>
      <c r="Z1102" s="4"/>
      <c r="AA1102" s="4"/>
      <c r="AB1102" s="4"/>
    </row>
    <row r="1103" spans="1:245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226</v>
      </c>
      <c r="F1103" s="4">
        <f>ROUND(Source!AW1097,O1103)</f>
        <v>243004</v>
      </c>
      <c r="G1103" s="4" t="s">
        <v>100</v>
      </c>
      <c r="H1103" s="4" t="s">
        <v>101</v>
      </c>
      <c r="I1103" s="4"/>
      <c r="J1103" s="4"/>
      <c r="K1103" s="4">
        <v>226</v>
      </c>
      <c r="L1103" s="4">
        <v>5</v>
      </c>
      <c r="M1103" s="4">
        <v>3</v>
      </c>
      <c r="N1103" s="4" t="s">
        <v>3</v>
      </c>
      <c r="O1103" s="4">
        <v>2</v>
      </c>
      <c r="P1103" s="4"/>
      <c r="Q1103" s="4"/>
      <c r="R1103" s="4"/>
      <c r="S1103" s="4"/>
      <c r="T1103" s="4"/>
      <c r="U1103" s="4"/>
      <c r="V1103" s="4"/>
      <c r="W1103" s="4">
        <v>243004</v>
      </c>
      <c r="X1103" s="4">
        <v>1</v>
      </c>
      <c r="Y1103" s="4">
        <v>243004</v>
      </c>
      <c r="Z1103" s="4"/>
      <c r="AA1103" s="4"/>
      <c r="AB1103" s="4"/>
    </row>
    <row r="1104" spans="1:245" x14ac:dyDescent="0.2">
      <c r="A1104" s="4">
        <v>50</v>
      </c>
      <c r="B1104" s="4">
        <v>0</v>
      </c>
      <c r="C1104" s="4">
        <v>0</v>
      </c>
      <c r="D1104" s="4">
        <v>1</v>
      </c>
      <c r="E1104" s="4">
        <v>227</v>
      </c>
      <c r="F1104" s="4">
        <f>ROUND(Source!AX1097,O1104)</f>
        <v>4307.3900000000003</v>
      </c>
      <c r="G1104" s="4" t="s">
        <v>102</v>
      </c>
      <c r="H1104" s="4" t="s">
        <v>103</v>
      </c>
      <c r="I1104" s="4"/>
      <c r="J1104" s="4"/>
      <c r="K1104" s="4">
        <v>227</v>
      </c>
      <c r="L1104" s="4">
        <v>6</v>
      </c>
      <c r="M1104" s="4">
        <v>3</v>
      </c>
      <c r="N1104" s="4" t="s">
        <v>3</v>
      </c>
      <c r="O1104" s="4">
        <v>2</v>
      </c>
      <c r="P1104" s="4"/>
      <c r="Q1104" s="4"/>
      <c r="R1104" s="4"/>
      <c r="S1104" s="4"/>
      <c r="T1104" s="4"/>
      <c r="U1104" s="4"/>
      <c r="V1104" s="4"/>
      <c r="W1104" s="4">
        <v>0</v>
      </c>
      <c r="X1104" s="4">
        <v>1</v>
      </c>
      <c r="Y1104" s="4">
        <v>0</v>
      </c>
      <c r="Z1104" s="4"/>
      <c r="AA1104" s="4"/>
      <c r="AB1104" s="4"/>
    </row>
    <row r="1105" spans="1:28" x14ac:dyDescent="0.2">
      <c r="A1105" s="4">
        <v>50</v>
      </c>
      <c r="B1105" s="4">
        <v>0</v>
      </c>
      <c r="C1105" s="4">
        <v>0</v>
      </c>
      <c r="D1105" s="4">
        <v>1</v>
      </c>
      <c r="E1105" s="4">
        <v>228</v>
      </c>
      <c r="F1105" s="4">
        <f>ROUND(Source!AY1097,O1105)</f>
        <v>238696.61</v>
      </c>
      <c r="G1105" s="4" t="s">
        <v>104</v>
      </c>
      <c r="H1105" s="4" t="s">
        <v>105</v>
      </c>
      <c r="I1105" s="4"/>
      <c r="J1105" s="4"/>
      <c r="K1105" s="4">
        <v>228</v>
      </c>
      <c r="L1105" s="4">
        <v>7</v>
      </c>
      <c r="M1105" s="4">
        <v>3</v>
      </c>
      <c r="N1105" s="4" t="s">
        <v>3</v>
      </c>
      <c r="O1105" s="4">
        <v>2</v>
      </c>
      <c r="P1105" s="4"/>
      <c r="Q1105" s="4"/>
      <c r="R1105" s="4"/>
      <c r="S1105" s="4"/>
      <c r="T1105" s="4"/>
      <c r="U1105" s="4"/>
      <c r="V1105" s="4"/>
      <c r="W1105" s="4">
        <v>243004</v>
      </c>
      <c r="X1105" s="4">
        <v>1</v>
      </c>
      <c r="Y1105" s="4">
        <v>243004</v>
      </c>
      <c r="Z1105" s="4"/>
      <c r="AA1105" s="4"/>
      <c r="AB1105" s="4"/>
    </row>
    <row r="1106" spans="1:28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216</v>
      </c>
      <c r="F1106" s="4">
        <f>ROUND(Source!AP1097,O1106)</f>
        <v>0</v>
      </c>
      <c r="G1106" s="4" t="s">
        <v>106</v>
      </c>
      <c r="H1106" s="4" t="s">
        <v>107</v>
      </c>
      <c r="I1106" s="4"/>
      <c r="J1106" s="4"/>
      <c r="K1106" s="4">
        <v>216</v>
      </c>
      <c r="L1106" s="4">
        <v>8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0</v>
      </c>
      <c r="X1106" s="4">
        <v>1</v>
      </c>
      <c r="Y1106" s="4">
        <v>0</v>
      </c>
      <c r="Z1106" s="4"/>
      <c r="AA1106" s="4"/>
      <c r="AB1106" s="4"/>
    </row>
    <row r="1107" spans="1:28" x14ac:dyDescent="0.2">
      <c r="A1107" s="4">
        <v>50</v>
      </c>
      <c r="B1107" s="4">
        <v>0</v>
      </c>
      <c r="C1107" s="4">
        <v>0</v>
      </c>
      <c r="D1107" s="4">
        <v>1</v>
      </c>
      <c r="E1107" s="4">
        <v>223</v>
      </c>
      <c r="F1107" s="4">
        <f>ROUND(Source!AQ1097,O1107)</f>
        <v>0</v>
      </c>
      <c r="G1107" s="4" t="s">
        <v>108</v>
      </c>
      <c r="H1107" s="4" t="s">
        <v>109</v>
      </c>
      <c r="I1107" s="4"/>
      <c r="J1107" s="4"/>
      <c r="K1107" s="4">
        <v>223</v>
      </c>
      <c r="L1107" s="4">
        <v>9</v>
      </c>
      <c r="M1107" s="4">
        <v>3</v>
      </c>
      <c r="N1107" s="4" t="s">
        <v>3</v>
      </c>
      <c r="O1107" s="4">
        <v>2</v>
      </c>
      <c r="P1107" s="4"/>
      <c r="Q1107" s="4"/>
      <c r="R1107" s="4"/>
      <c r="S1107" s="4"/>
      <c r="T1107" s="4"/>
      <c r="U1107" s="4"/>
      <c r="V1107" s="4"/>
      <c r="W1107" s="4">
        <v>0</v>
      </c>
      <c r="X1107" s="4">
        <v>1</v>
      </c>
      <c r="Y1107" s="4">
        <v>0</v>
      </c>
      <c r="Z1107" s="4"/>
      <c r="AA1107" s="4"/>
      <c r="AB1107" s="4"/>
    </row>
    <row r="1108" spans="1:28" x14ac:dyDescent="0.2">
      <c r="A1108" s="4">
        <v>50</v>
      </c>
      <c r="B1108" s="4">
        <v>0</v>
      </c>
      <c r="C1108" s="4">
        <v>0</v>
      </c>
      <c r="D1108" s="4">
        <v>1</v>
      </c>
      <c r="E1108" s="4">
        <v>229</v>
      </c>
      <c r="F1108" s="4">
        <f>ROUND(Source!AZ1097,O1108)</f>
        <v>0</v>
      </c>
      <c r="G1108" s="4" t="s">
        <v>110</v>
      </c>
      <c r="H1108" s="4" t="s">
        <v>111</v>
      </c>
      <c r="I1108" s="4"/>
      <c r="J1108" s="4"/>
      <c r="K1108" s="4">
        <v>229</v>
      </c>
      <c r="L1108" s="4">
        <v>10</v>
      </c>
      <c r="M1108" s="4">
        <v>3</v>
      </c>
      <c r="N1108" s="4" t="s">
        <v>3</v>
      </c>
      <c r="O1108" s="4">
        <v>2</v>
      </c>
      <c r="P1108" s="4"/>
      <c r="Q1108" s="4"/>
      <c r="R1108" s="4"/>
      <c r="S1108" s="4"/>
      <c r="T1108" s="4"/>
      <c r="U1108" s="4"/>
      <c r="V1108" s="4"/>
      <c r="W1108" s="4">
        <v>0</v>
      </c>
      <c r="X1108" s="4">
        <v>1</v>
      </c>
      <c r="Y1108" s="4">
        <v>0</v>
      </c>
      <c r="Z1108" s="4"/>
      <c r="AA1108" s="4"/>
      <c r="AB1108" s="4"/>
    </row>
    <row r="1109" spans="1:28" x14ac:dyDescent="0.2">
      <c r="A1109" s="4">
        <v>50</v>
      </c>
      <c r="B1109" s="4">
        <v>0</v>
      </c>
      <c r="C1109" s="4">
        <v>0</v>
      </c>
      <c r="D1109" s="4">
        <v>1</v>
      </c>
      <c r="E1109" s="4">
        <v>203</v>
      </c>
      <c r="F1109" s="4">
        <f>ROUND(Source!Q1097,O1109)</f>
        <v>0</v>
      </c>
      <c r="G1109" s="4" t="s">
        <v>112</v>
      </c>
      <c r="H1109" s="4" t="s">
        <v>113</v>
      </c>
      <c r="I1109" s="4"/>
      <c r="J1109" s="4"/>
      <c r="K1109" s="4">
        <v>203</v>
      </c>
      <c r="L1109" s="4">
        <v>11</v>
      </c>
      <c r="M1109" s="4">
        <v>3</v>
      </c>
      <c r="N1109" s="4" t="s">
        <v>3</v>
      </c>
      <c r="O1109" s="4">
        <v>2</v>
      </c>
      <c r="P1109" s="4"/>
      <c r="Q1109" s="4"/>
      <c r="R1109" s="4"/>
      <c r="S1109" s="4"/>
      <c r="T1109" s="4"/>
      <c r="U1109" s="4"/>
      <c r="V1109" s="4"/>
      <c r="W1109" s="4">
        <v>0</v>
      </c>
      <c r="X1109" s="4">
        <v>1</v>
      </c>
      <c r="Y1109" s="4">
        <v>0</v>
      </c>
      <c r="Z1109" s="4"/>
      <c r="AA1109" s="4"/>
      <c r="AB1109" s="4"/>
    </row>
    <row r="1110" spans="1:28" x14ac:dyDescent="0.2">
      <c r="A1110" s="4">
        <v>50</v>
      </c>
      <c r="B1110" s="4">
        <v>0</v>
      </c>
      <c r="C1110" s="4">
        <v>0</v>
      </c>
      <c r="D1110" s="4">
        <v>1</v>
      </c>
      <c r="E1110" s="4">
        <v>231</v>
      </c>
      <c r="F1110" s="4">
        <f>ROUND(Source!BB1097,O1110)</f>
        <v>0</v>
      </c>
      <c r="G1110" s="4" t="s">
        <v>114</v>
      </c>
      <c r="H1110" s="4" t="s">
        <v>115</v>
      </c>
      <c r="I1110" s="4"/>
      <c r="J1110" s="4"/>
      <c r="K1110" s="4">
        <v>231</v>
      </c>
      <c r="L1110" s="4">
        <v>12</v>
      </c>
      <c r="M1110" s="4">
        <v>3</v>
      </c>
      <c r="N1110" s="4" t="s">
        <v>3</v>
      </c>
      <c r="O1110" s="4">
        <v>2</v>
      </c>
      <c r="P1110" s="4"/>
      <c r="Q1110" s="4"/>
      <c r="R1110" s="4"/>
      <c r="S1110" s="4"/>
      <c r="T1110" s="4"/>
      <c r="U1110" s="4"/>
      <c r="V1110" s="4"/>
      <c r="W1110" s="4">
        <v>0</v>
      </c>
      <c r="X1110" s="4">
        <v>1</v>
      </c>
      <c r="Y1110" s="4">
        <v>0</v>
      </c>
      <c r="Z1110" s="4"/>
      <c r="AA1110" s="4"/>
      <c r="AB1110" s="4"/>
    </row>
    <row r="1111" spans="1:28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204</v>
      </c>
      <c r="F1111" s="4">
        <f>ROUND(Source!R1097,O1111)</f>
        <v>0</v>
      </c>
      <c r="G1111" s="4" t="s">
        <v>116</v>
      </c>
      <c r="H1111" s="4" t="s">
        <v>117</v>
      </c>
      <c r="I1111" s="4"/>
      <c r="J1111" s="4"/>
      <c r="K1111" s="4">
        <v>204</v>
      </c>
      <c r="L1111" s="4">
        <v>13</v>
      </c>
      <c r="M1111" s="4">
        <v>3</v>
      </c>
      <c r="N1111" s="4" t="s">
        <v>3</v>
      </c>
      <c r="O1111" s="4">
        <v>2</v>
      </c>
      <c r="P1111" s="4"/>
      <c r="Q1111" s="4"/>
      <c r="R1111" s="4"/>
      <c r="S1111" s="4"/>
      <c r="T1111" s="4"/>
      <c r="U1111" s="4"/>
      <c r="V1111" s="4"/>
      <c r="W1111" s="4">
        <v>0</v>
      </c>
      <c r="X1111" s="4">
        <v>1</v>
      </c>
      <c r="Y1111" s="4">
        <v>0</v>
      </c>
      <c r="Z1111" s="4"/>
      <c r="AA1111" s="4"/>
      <c r="AB1111" s="4"/>
    </row>
    <row r="1112" spans="1:28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205</v>
      </c>
      <c r="F1112" s="4">
        <f>ROUND(Source!S1097,O1112)</f>
        <v>0</v>
      </c>
      <c r="G1112" s="4" t="s">
        <v>118</v>
      </c>
      <c r="H1112" s="4" t="s">
        <v>119</v>
      </c>
      <c r="I1112" s="4"/>
      <c r="J1112" s="4"/>
      <c r="K1112" s="4">
        <v>205</v>
      </c>
      <c r="L1112" s="4">
        <v>14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0</v>
      </c>
      <c r="X1112" s="4">
        <v>1</v>
      </c>
      <c r="Y1112" s="4">
        <v>0</v>
      </c>
      <c r="Z1112" s="4"/>
      <c r="AA1112" s="4"/>
      <c r="AB1112" s="4"/>
    </row>
    <row r="1113" spans="1:28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232</v>
      </c>
      <c r="F1113" s="4">
        <f>ROUND(Source!BC1097,O1113)</f>
        <v>0</v>
      </c>
      <c r="G1113" s="4" t="s">
        <v>120</v>
      </c>
      <c r="H1113" s="4" t="s">
        <v>121</v>
      </c>
      <c r="I1113" s="4"/>
      <c r="J1113" s="4"/>
      <c r="K1113" s="4">
        <v>232</v>
      </c>
      <c r="L1113" s="4">
        <v>15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0</v>
      </c>
      <c r="X1113" s="4">
        <v>1</v>
      </c>
      <c r="Y1113" s="4">
        <v>0</v>
      </c>
      <c r="Z1113" s="4"/>
      <c r="AA1113" s="4"/>
      <c r="AB1113" s="4"/>
    </row>
    <row r="1114" spans="1:28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214</v>
      </c>
      <c r="F1114" s="4">
        <f>ROUND(Source!AS1097,O1114)</f>
        <v>53963.19</v>
      </c>
      <c r="G1114" s="4" t="s">
        <v>122</v>
      </c>
      <c r="H1114" s="4" t="s">
        <v>123</v>
      </c>
      <c r="I1114" s="4"/>
      <c r="J1114" s="4"/>
      <c r="K1114" s="4">
        <v>214</v>
      </c>
      <c r="L1114" s="4">
        <v>16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53963.19</v>
      </c>
      <c r="X1114" s="4">
        <v>1</v>
      </c>
      <c r="Y1114" s="4">
        <v>53963.19</v>
      </c>
      <c r="Z1114" s="4"/>
      <c r="AA1114" s="4"/>
      <c r="AB1114" s="4"/>
    </row>
    <row r="1115" spans="1:28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215</v>
      </c>
      <c r="F1115" s="4">
        <f>ROUND(Source!AT1097,O1115)</f>
        <v>189040.81</v>
      </c>
      <c r="G1115" s="4" t="s">
        <v>124</v>
      </c>
      <c r="H1115" s="4" t="s">
        <v>125</v>
      </c>
      <c r="I1115" s="4"/>
      <c r="J1115" s="4"/>
      <c r="K1115" s="4">
        <v>215</v>
      </c>
      <c r="L1115" s="4">
        <v>17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189040.81</v>
      </c>
      <c r="X1115" s="4">
        <v>1</v>
      </c>
      <c r="Y1115" s="4">
        <v>189040.81</v>
      </c>
      <c r="Z1115" s="4"/>
      <c r="AA1115" s="4"/>
      <c r="AB1115" s="4"/>
    </row>
    <row r="1116" spans="1:28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217</v>
      </c>
      <c r="F1116" s="4">
        <f>ROUND(Source!AU1097,O1116)</f>
        <v>0</v>
      </c>
      <c r="G1116" s="4" t="s">
        <v>126</v>
      </c>
      <c r="H1116" s="4" t="s">
        <v>127</v>
      </c>
      <c r="I1116" s="4"/>
      <c r="J1116" s="4"/>
      <c r="K1116" s="4">
        <v>217</v>
      </c>
      <c r="L1116" s="4">
        <v>18</v>
      </c>
      <c r="M1116" s="4">
        <v>3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0</v>
      </c>
      <c r="X1116" s="4">
        <v>1</v>
      </c>
      <c r="Y1116" s="4">
        <v>0</v>
      </c>
      <c r="Z1116" s="4"/>
      <c r="AA1116" s="4"/>
      <c r="AB1116" s="4"/>
    </row>
    <row r="1117" spans="1:28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230</v>
      </c>
      <c r="F1117" s="4">
        <f>ROUND(Source!BA1097,O1117)</f>
        <v>0</v>
      </c>
      <c r="G1117" s="4" t="s">
        <v>128</v>
      </c>
      <c r="H1117" s="4" t="s">
        <v>129</v>
      </c>
      <c r="I1117" s="4"/>
      <c r="J1117" s="4"/>
      <c r="K1117" s="4">
        <v>230</v>
      </c>
      <c r="L1117" s="4">
        <v>19</v>
      </c>
      <c r="M1117" s="4">
        <v>3</v>
      </c>
      <c r="N1117" s="4" t="s">
        <v>3</v>
      </c>
      <c r="O1117" s="4">
        <v>2</v>
      </c>
      <c r="P1117" s="4"/>
      <c r="Q1117" s="4"/>
      <c r="R1117" s="4"/>
      <c r="S1117" s="4"/>
      <c r="T1117" s="4"/>
      <c r="U1117" s="4"/>
      <c r="V1117" s="4"/>
      <c r="W1117" s="4">
        <v>0</v>
      </c>
      <c r="X1117" s="4">
        <v>1</v>
      </c>
      <c r="Y1117" s="4">
        <v>0</v>
      </c>
      <c r="Z1117" s="4"/>
      <c r="AA1117" s="4"/>
      <c r="AB1117" s="4"/>
    </row>
    <row r="1118" spans="1:28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206</v>
      </c>
      <c r="F1118" s="4">
        <f>ROUND(Source!T1097,O1118)</f>
        <v>0</v>
      </c>
      <c r="G1118" s="4" t="s">
        <v>130</v>
      </c>
      <c r="H1118" s="4" t="s">
        <v>131</v>
      </c>
      <c r="I1118" s="4"/>
      <c r="J1118" s="4"/>
      <c r="K1118" s="4">
        <v>206</v>
      </c>
      <c r="L1118" s="4">
        <v>20</v>
      </c>
      <c r="M1118" s="4">
        <v>3</v>
      </c>
      <c r="N1118" s="4" t="s">
        <v>3</v>
      </c>
      <c r="O1118" s="4">
        <v>2</v>
      </c>
      <c r="P1118" s="4"/>
      <c r="Q1118" s="4"/>
      <c r="R1118" s="4"/>
      <c r="S1118" s="4"/>
      <c r="T1118" s="4"/>
      <c r="U1118" s="4"/>
      <c r="V1118" s="4"/>
      <c r="W1118" s="4">
        <v>0</v>
      </c>
      <c r="X1118" s="4">
        <v>1</v>
      </c>
      <c r="Y1118" s="4">
        <v>0</v>
      </c>
      <c r="Z1118" s="4"/>
      <c r="AA1118" s="4"/>
      <c r="AB1118" s="4"/>
    </row>
    <row r="1119" spans="1:28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207</v>
      </c>
      <c r="F1119" s="4">
        <f>ROUND(Source!U1097,O1119)</f>
        <v>0</v>
      </c>
      <c r="G1119" s="4" t="s">
        <v>132</v>
      </c>
      <c r="H1119" s="4" t="s">
        <v>133</v>
      </c>
      <c r="I1119" s="4"/>
      <c r="J1119" s="4"/>
      <c r="K1119" s="4">
        <v>207</v>
      </c>
      <c r="L1119" s="4">
        <v>21</v>
      </c>
      <c r="M1119" s="4">
        <v>3</v>
      </c>
      <c r="N1119" s="4" t="s">
        <v>3</v>
      </c>
      <c r="O1119" s="4">
        <v>7</v>
      </c>
      <c r="P1119" s="4"/>
      <c r="Q1119" s="4"/>
      <c r="R1119" s="4"/>
      <c r="S1119" s="4"/>
      <c r="T1119" s="4"/>
      <c r="U1119" s="4"/>
      <c r="V1119" s="4"/>
      <c r="W1119" s="4">
        <v>0</v>
      </c>
      <c r="X1119" s="4">
        <v>1</v>
      </c>
      <c r="Y1119" s="4">
        <v>0</v>
      </c>
      <c r="Z1119" s="4"/>
      <c r="AA1119" s="4"/>
      <c r="AB1119" s="4"/>
    </row>
    <row r="1120" spans="1:28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208</v>
      </c>
      <c r="F1120" s="4">
        <f>ROUND(Source!V1097,O1120)</f>
        <v>0</v>
      </c>
      <c r="G1120" s="4" t="s">
        <v>134</v>
      </c>
      <c r="H1120" s="4" t="s">
        <v>135</v>
      </c>
      <c r="I1120" s="4"/>
      <c r="J1120" s="4"/>
      <c r="K1120" s="4">
        <v>208</v>
      </c>
      <c r="L1120" s="4">
        <v>22</v>
      </c>
      <c r="M1120" s="4">
        <v>3</v>
      </c>
      <c r="N1120" s="4" t="s">
        <v>3</v>
      </c>
      <c r="O1120" s="4">
        <v>7</v>
      </c>
      <c r="P1120" s="4"/>
      <c r="Q1120" s="4"/>
      <c r="R1120" s="4"/>
      <c r="S1120" s="4"/>
      <c r="T1120" s="4"/>
      <c r="U1120" s="4"/>
      <c r="V1120" s="4"/>
      <c r="W1120" s="4">
        <v>0</v>
      </c>
      <c r="X1120" s="4">
        <v>1</v>
      </c>
      <c r="Y1120" s="4">
        <v>0</v>
      </c>
      <c r="Z1120" s="4"/>
      <c r="AA1120" s="4"/>
      <c r="AB1120" s="4"/>
    </row>
    <row r="1121" spans="1:245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209</v>
      </c>
      <c r="F1121" s="4">
        <f>ROUND(Source!W1097,O1121)</f>
        <v>0</v>
      </c>
      <c r="G1121" s="4" t="s">
        <v>136</v>
      </c>
      <c r="H1121" s="4" t="s">
        <v>137</v>
      </c>
      <c r="I1121" s="4"/>
      <c r="J1121" s="4"/>
      <c r="K1121" s="4">
        <v>209</v>
      </c>
      <c r="L1121" s="4">
        <v>23</v>
      </c>
      <c r="M1121" s="4">
        <v>3</v>
      </c>
      <c r="N1121" s="4" t="s">
        <v>3</v>
      </c>
      <c r="O1121" s="4">
        <v>2</v>
      </c>
      <c r="P1121" s="4"/>
      <c r="Q1121" s="4"/>
      <c r="R1121" s="4"/>
      <c r="S1121" s="4"/>
      <c r="T1121" s="4"/>
      <c r="U1121" s="4"/>
      <c r="V1121" s="4"/>
      <c r="W1121" s="4">
        <v>0</v>
      </c>
      <c r="X1121" s="4">
        <v>1</v>
      </c>
      <c r="Y1121" s="4">
        <v>0</v>
      </c>
      <c r="Z1121" s="4"/>
      <c r="AA1121" s="4"/>
      <c r="AB1121" s="4"/>
    </row>
    <row r="1122" spans="1:245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233</v>
      </c>
      <c r="F1122" s="4">
        <f>ROUND(Source!BD1097,O1122)</f>
        <v>0</v>
      </c>
      <c r="G1122" s="4" t="s">
        <v>138</v>
      </c>
      <c r="H1122" s="4" t="s">
        <v>139</v>
      </c>
      <c r="I1122" s="4"/>
      <c r="J1122" s="4"/>
      <c r="K1122" s="4">
        <v>233</v>
      </c>
      <c r="L1122" s="4">
        <v>24</v>
      </c>
      <c r="M1122" s="4">
        <v>3</v>
      </c>
      <c r="N1122" s="4" t="s">
        <v>3</v>
      </c>
      <c r="O1122" s="4">
        <v>2</v>
      </c>
      <c r="P1122" s="4"/>
      <c r="Q1122" s="4"/>
      <c r="R1122" s="4"/>
      <c r="S1122" s="4"/>
      <c r="T1122" s="4"/>
      <c r="U1122" s="4"/>
      <c r="V1122" s="4"/>
      <c r="W1122" s="4">
        <v>0</v>
      </c>
      <c r="X1122" s="4">
        <v>1</v>
      </c>
      <c r="Y1122" s="4">
        <v>0</v>
      </c>
      <c r="Z1122" s="4"/>
      <c r="AA1122" s="4"/>
      <c r="AB1122" s="4"/>
    </row>
    <row r="1123" spans="1:245" x14ac:dyDescent="0.2">
      <c r="A1123" s="4">
        <v>50</v>
      </c>
      <c r="B1123" s="4">
        <v>0</v>
      </c>
      <c r="C1123" s="4">
        <v>0</v>
      </c>
      <c r="D1123" s="4">
        <v>1</v>
      </c>
      <c r="E1123" s="4">
        <v>210</v>
      </c>
      <c r="F1123" s="4">
        <f>ROUND(Source!X1097,O1123)</f>
        <v>0</v>
      </c>
      <c r="G1123" s="4" t="s">
        <v>140</v>
      </c>
      <c r="H1123" s="4" t="s">
        <v>141</v>
      </c>
      <c r="I1123" s="4"/>
      <c r="J1123" s="4"/>
      <c r="K1123" s="4">
        <v>210</v>
      </c>
      <c r="L1123" s="4">
        <v>25</v>
      </c>
      <c r="M1123" s="4">
        <v>3</v>
      </c>
      <c r="N1123" s="4" t="s">
        <v>3</v>
      </c>
      <c r="O1123" s="4">
        <v>2</v>
      </c>
      <c r="P1123" s="4"/>
      <c r="Q1123" s="4"/>
      <c r="R1123" s="4"/>
      <c r="S1123" s="4"/>
      <c r="T1123" s="4"/>
      <c r="U1123" s="4"/>
      <c r="V1123" s="4"/>
      <c r="W1123" s="4">
        <v>0</v>
      </c>
      <c r="X1123" s="4">
        <v>1</v>
      </c>
      <c r="Y1123" s="4">
        <v>0</v>
      </c>
      <c r="Z1123" s="4"/>
      <c r="AA1123" s="4"/>
      <c r="AB1123" s="4"/>
    </row>
    <row r="1124" spans="1:245" x14ac:dyDescent="0.2">
      <c r="A1124" s="4">
        <v>50</v>
      </c>
      <c r="B1124" s="4">
        <v>0</v>
      </c>
      <c r="C1124" s="4">
        <v>0</v>
      </c>
      <c r="D1124" s="4">
        <v>1</v>
      </c>
      <c r="E1124" s="4">
        <v>211</v>
      </c>
      <c r="F1124" s="4">
        <f>ROUND(Source!Y1097,O1124)</f>
        <v>0</v>
      </c>
      <c r="G1124" s="4" t="s">
        <v>142</v>
      </c>
      <c r="H1124" s="4" t="s">
        <v>143</v>
      </c>
      <c r="I1124" s="4"/>
      <c r="J1124" s="4"/>
      <c r="K1124" s="4">
        <v>211</v>
      </c>
      <c r="L1124" s="4">
        <v>26</v>
      </c>
      <c r="M1124" s="4">
        <v>3</v>
      </c>
      <c r="N1124" s="4" t="s">
        <v>3</v>
      </c>
      <c r="O1124" s="4">
        <v>2</v>
      </c>
      <c r="P1124" s="4"/>
      <c r="Q1124" s="4"/>
      <c r="R1124" s="4"/>
      <c r="S1124" s="4"/>
      <c r="T1124" s="4"/>
      <c r="U1124" s="4"/>
      <c r="V1124" s="4"/>
      <c r="W1124" s="4">
        <v>0</v>
      </c>
      <c r="X1124" s="4">
        <v>1</v>
      </c>
      <c r="Y1124" s="4">
        <v>0</v>
      </c>
      <c r="Z1124" s="4"/>
      <c r="AA1124" s="4"/>
      <c r="AB1124" s="4"/>
    </row>
    <row r="1125" spans="1:245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224</v>
      </c>
      <c r="F1125" s="4">
        <f>ROUND(Source!AR1097,O1125)</f>
        <v>243004</v>
      </c>
      <c r="G1125" s="4" t="s">
        <v>144</v>
      </c>
      <c r="H1125" s="4" t="s">
        <v>145</v>
      </c>
      <c r="I1125" s="4"/>
      <c r="J1125" s="4"/>
      <c r="K1125" s="4">
        <v>224</v>
      </c>
      <c r="L1125" s="4">
        <v>27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243004</v>
      </c>
      <c r="X1125" s="4">
        <v>1</v>
      </c>
      <c r="Y1125" s="4">
        <v>243004</v>
      </c>
      <c r="Z1125" s="4"/>
      <c r="AA1125" s="4"/>
      <c r="AB1125" s="4"/>
    </row>
    <row r="1127" spans="1:245" x14ac:dyDescent="0.2">
      <c r="A1127" s="1">
        <v>4</v>
      </c>
      <c r="B1127" s="1">
        <v>0</v>
      </c>
      <c r="C1127" s="1"/>
      <c r="D1127" s="1">
        <f>ROW(A1134)</f>
        <v>1134</v>
      </c>
      <c r="E1127" s="1"/>
      <c r="F1127" s="1" t="s">
        <v>17</v>
      </c>
      <c r="G1127" s="1" t="s">
        <v>252</v>
      </c>
      <c r="H1127" s="1" t="s">
        <v>3</v>
      </c>
      <c r="I1127" s="1">
        <v>0</v>
      </c>
      <c r="J1127" s="1"/>
      <c r="K1127" s="1">
        <v>0</v>
      </c>
      <c r="L1127" s="1"/>
      <c r="M1127" s="1" t="s">
        <v>3</v>
      </c>
      <c r="N1127" s="1"/>
      <c r="O1127" s="1"/>
      <c r="P1127" s="1"/>
      <c r="Q1127" s="1"/>
      <c r="R1127" s="1"/>
      <c r="S1127" s="1">
        <v>0</v>
      </c>
      <c r="T1127" s="1"/>
      <c r="U1127" s="1" t="s">
        <v>3</v>
      </c>
      <c r="V1127" s="1">
        <v>0</v>
      </c>
      <c r="W1127" s="1"/>
      <c r="X1127" s="1"/>
      <c r="Y1127" s="1"/>
      <c r="Z1127" s="1"/>
      <c r="AA1127" s="1"/>
      <c r="AB1127" s="1" t="s">
        <v>3</v>
      </c>
      <c r="AC1127" s="1" t="s">
        <v>3</v>
      </c>
      <c r="AD1127" s="1" t="s">
        <v>3</v>
      </c>
      <c r="AE1127" s="1" t="s">
        <v>3</v>
      </c>
      <c r="AF1127" s="1" t="s">
        <v>3</v>
      </c>
      <c r="AG1127" s="1" t="s">
        <v>3</v>
      </c>
      <c r="AH1127" s="1"/>
      <c r="AI1127" s="1"/>
      <c r="AJ1127" s="1"/>
      <c r="AK1127" s="1"/>
      <c r="AL1127" s="1"/>
      <c r="AM1127" s="1"/>
      <c r="AN1127" s="1"/>
      <c r="AO1127" s="1"/>
      <c r="AP1127" s="1" t="s">
        <v>3</v>
      </c>
      <c r="AQ1127" s="1" t="s">
        <v>3</v>
      </c>
      <c r="AR1127" s="1" t="s">
        <v>3</v>
      </c>
      <c r="AS1127" s="1"/>
      <c r="AT1127" s="1"/>
      <c r="AU1127" s="1"/>
      <c r="AV1127" s="1"/>
      <c r="AW1127" s="1"/>
      <c r="AX1127" s="1"/>
      <c r="AY1127" s="1"/>
      <c r="AZ1127" s="1" t="s">
        <v>3</v>
      </c>
      <c r="BA1127" s="1"/>
      <c r="BB1127" s="1" t="s">
        <v>3</v>
      </c>
      <c r="BC1127" s="1" t="s">
        <v>3</v>
      </c>
      <c r="BD1127" s="1" t="s">
        <v>3</v>
      </c>
      <c r="BE1127" s="1" t="s">
        <v>3</v>
      </c>
      <c r="BF1127" s="1" t="s">
        <v>3</v>
      </c>
      <c r="BG1127" s="1" t="s">
        <v>3</v>
      </c>
      <c r="BH1127" s="1" t="s">
        <v>3</v>
      </c>
      <c r="BI1127" s="1" t="s">
        <v>3</v>
      </c>
      <c r="BJ1127" s="1" t="s">
        <v>3</v>
      </c>
      <c r="BK1127" s="1" t="s">
        <v>3</v>
      </c>
      <c r="BL1127" s="1" t="s">
        <v>3</v>
      </c>
      <c r="BM1127" s="1" t="s">
        <v>3</v>
      </c>
      <c r="BN1127" s="1" t="s">
        <v>3</v>
      </c>
      <c r="BO1127" s="1" t="s">
        <v>3</v>
      </c>
      <c r="BP1127" s="1" t="s">
        <v>3</v>
      </c>
      <c r="BQ1127" s="1"/>
      <c r="BR1127" s="1"/>
      <c r="BS1127" s="1"/>
      <c r="BT1127" s="1"/>
      <c r="BU1127" s="1"/>
      <c r="BV1127" s="1"/>
      <c r="BW1127" s="1"/>
      <c r="BX1127" s="1">
        <v>0</v>
      </c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>
        <v>0</v>
      </c>
    </row>
    <row r="1129" spans="1:245" x14ac:dyDescent="0.2">
      <c r="A1129" s="2">
        <v>52</v>
      </c>
      <c r="B1129" s="2">
        <f t="shared" ref="B1129:G1129" si="643">B1134</f>
        <v>0</v>
      </c>
      <c r="C1129" s="2">
        <f t="shared" si="643"/>
        <v>4</v>
      </c>
      <c r="D1129" s="2">
        <f t="shared" si="643"/>
        <v>1127</v>
      </c>
      <c r="E1129" s="2">
        <f t="shared" si="643"/>
        <v>0</v>
      </c>
      <c r="F1129" s="2" t="str">
        <f t="shared" si="643"/>
        <v>Новый раздел</v>
      </c>
      <c r="G1129" s="2" t="str">
        <f t="shared" si="643"/>
        <v>Оборудование</v>
      </c>
      <c r="H1129" s="2"/>
      <c r="I1129" s="2"/>
      <c r="J1129" s="2"/>
      <c r="K1129" s="2"/>
      <c r="L1129" s="2"/>
      <c r="M1129" s="2"/>
      <c r="N1129" s="2"/>
      <c r="O1129" s="2">
        <f t="shared" ref="O1129:AT1129" si="644">O1134</f>
        <v>96352.4</v>
      </c>
      <c r="P1129" s="2">
        <f t="shared" si="644"/>
        <v>96352.4</v>
      </c>
      <c r="Q1129" s="2">
        <f t="shared" si="644"/>
        <v>0</v>
      </c>
      <c r="R1129" s="2">
        <f t="shared" si="644"/>
        <v>0</v>
      </c>
      <c r="S1129" s="2">
        <f t="shared" si="644"/>
        <v>0</v>
      </c>
      <c r="T1129" s="2">
        <f t="shared" si="644"/>
        <v>0</v>
      </c>
      <c r="U1129" s="2">
        <f t="shared" si="644"/>
        <v>0</v>
      </c>
      <c r="V1129" s="2">
        <f t="shared" si="644"/>
        <v>0</v>
      </c>
      <c r="W1129" s="2">
        <f t="shared" si="644"/>
        <v>0</v>
      </c>
      <c r="X1129" s="2">
        <f t="shared" si="644"/>
        <v>0</v>
      </c>
      <c r="Y1129" s="2">
        <f t="shared" si="644"/>
        <v>0</v>
      </c>
      <c r="Z1129" s="2">
        <f t="shared" si="644"/>
        <v>0</v>
      </c>
      <c r="AA1129" s="2">
        <f t="shared" si="644"/>
        <v>0</v>
      </c>
      <c r="AB1129" s="2">
        <f t="shared" si="644"/>
        <v>96352.4</v>
      </c>
      <c r="AC1129" s="2">
        <f t="shared" si="644"/>
        <v>96352.4</v>
      </c>
      <c r="AD1129" s="2">
        <f t="shared" si="644"/>
        <v>0</v>
      </c>
      <c r="AE1129" s="2">
        <f t="shared" si="644"/>
        <v>0</v>
      </c>
      <c r="AF1129" s="2">
        <f t="shared" si="644"/>
        <v>0</v>
      </c>
      <c r="AG1129" s="2">
        <f t="shared" si="644"/>
        <v>0</v>
      </c>
      <c r="AH1129" s="2">
        <f t="shared" si="644"/>
        <v>0</v>
      </c>
      <c r="AI1129" s="2">
        <f t="shared" si="644"/>
        <v>0</v>
      </c>
      <c r="AJ1129" s="2">
        <f t="shared" si="644"/>
        <v>0</v>
      </c>
      <c r="AK1129" s="2">
        <f t="shared" si="644"/>
        <v>0</v>
      </c>
      <c r="AL1129" s="2">
        <f t="shared" si="644"/>
        <v>0</v>
      </c>
      <c r="AM1129" s="2">
        <f t="shared" si="644"/>
        <v>0</v>
      </c>
      <c r="AN1129" s="2">
        <f t="shared" si="644"/>
        <v>0</v>
      </c>
      <c r="AO1129" s="2">
        <f t="shared" si="644"/>
        <v>0</v>
      </c>
      <c r="AP1129" s="2">
        <f t="shared" si="644"/>
        <v>0</v>
      </c>
      <c r="AQ1129" s="2">
        <f t="shared" si="644"/>
        <v>0</v>
      </c>
      <c r="AR1129" s="2">
        <f t="shared" si="644"/>
        <v>96352.4</v>
      </c>
      <c r="AS1129" s="2">
        <f t="shared" si="644"/>
        <v>96352.4</v>
      </c>
      <c r="AT1129" s="2">
        <f t="shared" si="644"/>
        <v>0</v>
      </c>
      <c r="AU1129" s="2">
        <f t="shared" ref="AU1129:BZ1129" si="645">AU1134</f>
        <v>0</v>
      </c>
      <c r="AV1129" s="2">
        <f t="shared" si="645"/>
        <v>96352.4</v>
      </c>
      <c r="AW1129" s="2">
        <f t="shared" si="645"/>
        <v>96352.4</v>
      </c>
      <c r="AX1129" s="2">
        <f t="shared" si="645"/>
        <v>0</v>
      </c>
      <c r="AY1129" s="2">
        <f t="shared" si="645"/>
        <v>96352.4</v>
      </c>
      <c r="AZ1129" s="2">
        <f t="shared" si="645"/>
        <v>0</v>
      </c>
      <c r="BA1129" s="2">
        <f t="shared" si="645"/>
        <v>0</v>
      </c>
      <c r="BB1129" s="2">
        <f t="shared" si="645"/>
        <v>0</v>
      </c>
      <c r="BC1129" s="2">
        <f t="shared" si="645"/>
        <v>0</v>
      </c>
      <c r="BD1129" s="2">
        <f t="shared" si="645"/>
        <v>0</v>
      </c>
      <c r="BE1129" s="2">
        <f t="shared" si="645"/>
        <v>0</v>
      </c>
      <c r="BF1129" s="2">
        <f t="shared" si="645"/>
        <v>0</v>
      </c>
      <c r="BG1129" s="2">
        <f t="shared" si="645"/>
        <v>0</v>
      </c>
      <c r="BH1129" s="2">
        <f t="shared" si="645"/>
        <v>0</v>
      </c>
      <c r="BI1129" s="2">
        <f t="shared" si="645"/>
        <v>0</v>
      </c>
      <c r="BJ1129" s="2">
        <f t="shared" si="645"/>
        <v>0</v>
      </c>
      <c r="BK1129" s="2">
        <f t="shared" si="645"/>
        <v>0</v>
      </c>
      <c r="BL1129" s="2">
        <f t="shared" si="645"/>
        <v>0</v>
      </c>
      <c r="BM1129" s="2">
        <f t="shared" si="645"/>
        <v>0</v>
      </c>
      <c r="BN1129" s="2">
        <f t="shared" si="645"/>
        <v>0</v>
      </c>
      <c r="BO1129" s="2">
        <f t="shared" si="645"/>
        <v>0</v>
      </c>
      <c r="BP1129" s="2">
        <f t="shared" si="645"/>
        <v>0</v>
      </c>
      <c r="BQ1129" s="2">
        <f t="shared" si="645"/>
        <v>0</v>
      </c>
      <c r="BR1129" s="2">
        <f t="shared" si="645"/>
        <v>0</v>
      </c>
      <c r="BS1129" s="2">
        <f t="shared" si="645"/>
        <v>0</v>
      </c>
      <c r="BT1129" s="2">
        <f t="shared" si="645"/>
        <v>0</v>
      </c>
      <c r="BU1129" s="2">
        <f t="shared" si="645"/>
        <v>0</v>
      </c>
      <c r="BV1129" s="2">
        <f t="shared" si="645"/>
        <v>0</v>
      </c>
      <c r="BW1129" s="2">
        <f t="shared" si="645"/>
        <v>0</v>
      </c>
      <c r="BX1129" s="2">
        <f t="shared" si="645"/>
        <v>0</v>
      </c>
      <c r="BY1129" s="2">
        <f t="shared" si="645"/>
        <v>0</v>
      </c>
      <c r="BZ1129" s="2">
        <f t="shared" si="645"/>
        <v>0</v>
      </c>
      <c r="CA1129" s="2">
        <f t="shared" ref="CA1129:DF1129" si="646">CA1134</f>
        <v>96352.4</v>
      </c>
      <c r="CB1129" s="2">
        <f t="shared" si="646"/>
        <v>96352.4</v>
      </c>
      <c r="CC1129" s="2">
        <f t="shared" si="646"/>
        <v>0</v>
      </c>
      <c r="CD1129" s="2">
        <f t="shared" si="646"/>
        <v>0</v>
      </c>
      <c r="CE1129" s="2">
        <f t="shared" si="646"/>
        <v>96352.4</v>
      </c>
      <c r="CF1129" s="2">
        <f t="shared" si="646"/>
        <v>96352.4</v>
      </c>
      <c r="CG1129" s="2">
        <f t="shared" si="646"/>
        <v>0</v>
      </c>
      <c r="CH1129" s="2">
        <f t="shared" si="646"/>
        <v>96352.4</v>
      </c>
      <c r="CI1129" s="2">
        <f t="shared" si="646"/>
        <v>0</v>
      </c>
      <c r="CJ1129" s="2">
        <f t="shared" si="646"/>
        <v>0</v>
      </c>
      <c r="CK1129" s="2">
        <f t="shared" si="646"/>
        <v>0</v>
      </c>
      <c r="CL1129" s="2">
        <f t="shared" si="646"/>
        <v>0</v>
      </c>
      <c r="CM1129" s="2">
        <f t="shared" si="646"/>
        <v>0</v>
      </c>
      <c r="CN1129" s="2">
        <f t="shared" si="646"/>
        <v>0</v>
      </c>
      <c r="CO1129" s="2">
        <f t="shared" si="646"/>
        <v>0</v>
      </c>
      <c r="CP1129" s="2">
        <f t="shared" si="646"/>
        <v>0</v>
      </c>
      <c r="CQ1129" s="2">
        <f t="shared" si="646"/>
        <v>0</v>
      </c>
      <c r="CR1129" s="2">
        <f t="shared" si="646"/>
        <v>0</v>
      </c>
      <c r="CS1129" s="2">
        <f t="shared" si="646"/>
        <v>0</v>
      </c>
      <c r="CT1129" s="2">
        <f t="shared" si="646"/>
        <v>0</v>
      </c>
      <c r="CU1129" s="2">
        <f t="shared" si="646"/>
        <v>0</v>
      </c>
      <c r="CV1129" s="2">
        <f t="shared" si="646"/>
        <v>0</v>
      </c>
      <c r="CW1129" s="2">
        <f t="shared" si="646"/>
        <v>0</v>
      </c>
      <c r="CX1129" s="2">
        <f t="shared" si="646"/>
        <v>0</v>
      </c>
      <c r="CY1129" s="2">
        <f t="shared" si="646"/>
        <v>0</v>
      </c>
      <c r="CZ1129" s="2">
        <f t="shared" si="646"/>
        <v>0</v>
      </c>
      <c r="DA1129" s="2">
        <f t="shared" si="646"/>
        <v>0</v>
      </c>
      <c r="DB1129" s="2">
        <f t="shared" si="646"/>
        <v>0</v>
      </c>
      <c r="DC1129" s="2">
        <f t="shared" si="646"/>
        <v>0</v>
      </c>
      <c r="DD1129" s="2">
        <f t="shared" si="646"/>
        <v>0</v>
      </c>
      <c r="DE1129" s="2">
        <f t="shared" si="646"/>
        <v>0</v>
      </c>
      <c r="DF1129" s="2">
        <f t="shared" si="646"/>
        <v>0</v>
      </c>
      <c r="DG1129" s="3">
        <f t="shared" ref="DG1129:EL1129" si="647">DG1134</f>
        <v>0</v>
      </c>
      <c r="DH1129" s="3">
        <f t="shared" si="647"/>
        <v>0</v>
      </c>
      <c r="DI1129" s="3">
        <f t="shared" si="647"/>
        <v>0</v>
      </c>
      <c r="DJ1129" s="3">
        <f t="shared" si="647"/>
        <v>0</v>
      </c>
      <c r="DK1129" s="3">
        <f t="shared" si="647"/>
        <v>0</v>
      </c>
      <c r="DL1129" s="3">
        <f t="shared" si="647"/>
        <v>0</v>
      </c>
      <c r="DM1129" s="3">
        <f t="shared" si="647"/>
        <v>0</v>
      </c>
      <c r="DN1129" s="3">
        <f t="shared" si="647"/>
        <v>0</v>
      </c>
      <c r="DO1129" s="3">
        <f t="shared" si="647"/>
        <v>0</v>
      </c>
      <c r="DP1129" s="3">
        <f t="shared" si="647"/>
        <v>0</v>
      </c>
      <c r="DQ1129" s="3">
        <f t="shared" si="647"/>
        <v>0</v>
      </c>
      <c r="DR1129" s="3">
        <f t="shared" si="647"/>
        <v>0</v>
      </c>
      <c r="DS1129" s="3">
        <f t="shared" si="647"/>
        <v>0</v>
      </c>
      <c r="DT1129" s="3">
        <f t="shared" si="647"/>
        <v>0</v>
      </c>
      <c r="DU1129" s="3">
        <f t="shared" si="647"/>
        <v>0</v>
      </c>
      <c r="DV1129" s="3">
        <f t="shared" si="647"/>
        <v>0</v>
      </c>
      <c r="DW1129" s="3">
        <f t="shared" si="647"/>
        <v>0</v>
      </c>
      <c r="DX1129" s="3">
        <f t="shared" si="647"/>
        <v>0</v>
      </c>
      <c r="DY1129" s="3">
        <f t="shared" si="647"/>
        <v>0</v>
      </c>
      <c r="DZ1129" s="3">
        <f t="shared" si="647"/>
        <v>0</v>
      </c>
      <c r="EA1129" s="3">
        <f t="shared" si="647"/>
        <v>0</v>
      </c>
      <c r="EB1129" s="3">
        <f t="shared" si="647"/>
        <v>0</v>
      </c>
      <c r="EC1129" s="3">
        <f t="shared" si="647"/>
        <v>0</v>
      </c>
      <c r="ED1129" s="3">
        <f t="shared" si="647"/>
        <v>0</v>
      </c>
      <c r="EE1129" s="3">
        <f t="shared" si="647"/>
        <v>0</v>
      </c>
      <c r="EF1129" s="3">
        <f t="shared" si="647"/>
        <v>0</v>
      </c>
      <c r="EG1129" s="3">
        <f t="shared" si="647"/>
        <v>0</v>
      </c>
      <c r="EH1129" s="3">
        <f t="shared" si="647"/>
        <v>0</v>
      </c>
      <c r="EI1129" s="3">
        <f t="shared" si="647"/>
        <v>0</v>
      </c>
      <c r="EJ1129" s="3">
        <f t="shared" si="647"/>
        <v>0</v>
      </c>
      <c r="EK1129" s="3">
        <f t="shared" si="647"/>
        <v>0</v>
      </c>
      <c r="EL1129" s="3">
        <f t="shared" si="647"/>
        <v>0</v>
      </c>
      <c r="EM1129" s="3">
        <f t="shared" ref="EM1129:FR1129" si="648">EM1134</f>
        <v>0</v>
      </c>
      <c r="EN1129" s="3">
        <f t="shared" si="648"/>
        <v>0</v>
      </c>
      <c r="EO1129" s="3">
        <f t="shared" si="648"/>
        <v>0</v>
      </c>
      <c r="EP1129" s="3">
        <f t="shared" si="648"/>
        <v>0</v>
      </c>
      <c r="EQ1129" s="3">
        <f t="shared" si="648"/>
        <v>0</v>
      </c>
      <c r="ER1129" s="3">
        <f t="shared" si="648"/>
        <v>0</v>
      </c>
      <c r="ES1129" s="3">
        <f t="shared" si="648"/>
        <v>0</v>
      </c>
      <c r="ET1129" s="3">
        <f t="shared" si="648"/>
        <v>0</v>
      </c>
      <c r="EU1129" s="3">
        <f t="shared" si="648"/>
        <v>0</v>
      </c>
      <c r="EV1129" s="3">
        <f t="shared" si="648"/>
        <v>0</v>
      </c>
      <c r="EW1129" s="3">
        <f t="shared" si="648"/>
        <v>0</v>
      </c>
      <c r="EX1129" s="3">
        <f t="shared" si="648"/>
        <v>0</v>
      </c>
      <c r="EY1129" s="3">
        <f t="shared" si="648"/>
        <v>0</v>
      </c>
      <c r="EZ1129" s="3">
        <f t="shared" si="648"/>
        <v>0</v>
      </c>
      <c r="FA1129" s="3">
        <f t="shared" si="648"/>
        <v>0</v>
      </c>
      <c r="FB1129" s="3">
        <f t="shared" si="648"/>
        <v>0</v>
      </c>
      <c r="FC1129" s="3">
        <f t="shared" si="648"/>
        <v>0</v>
      </c>
      <c r="FD1129" s="3">
        <f t="shared" si="648"/>
        <v>0</v>
      </c>
      <c r="FE1129" s="3">
        <f t="shared" si="648"/>
        <v>0</v>
      </c>
      <c r="FF1129" s="3">
        <f t="shared" si="648"/>
        <v>0</v>
      </c>
      <c r="FG1129" s="3">
        <f t="shared" si="648"/>
        <v>0</v>
      </c>
      <c r="FH1129" s="3">
        <f t="shared" si="648"/>
        <v>0</v>
      </c>
      <c r="FI1129" s="3">
        <f t="shared" si="648"/>
        <v>0</v>
      </c>
      <c r="FJ1129" s="3">
        <f t="shared" si="648"/>
        <v>0</v>
      </c>
      <c r="FK1129" s="3">
        <f t="shared" si="648"/>
        <v>0</v>
      </c>
      <c r="FL1129" s="3">
        <f t="shared" si="648"/>
        <v>0</v>
      </c>
      <c r="FM1129" s="3">
        <f t="shared" si="648"/>
        <v>0</v>
      </c>
      <c r="FN1129" s="3">
        <f t="shared" si="648"/>
        <v>0</v>
      </c>
      <c r="FO1129" s="3">
        <f t="shared" si="648"/>
        <v>0</v>
      </c>
      <c r="FP1129" s="3">
        <f t="shared" si="648"/>
        <v>0</v>
      </c>
      <c r="FQ1129" s="3">
        <f t="shared" si="648"/>
        <v>0</v>
      </c>
      <c r="FR1129" s="3">
        <f t="shared" si="648"/>
        <v>0</v>
      </c>
      <c r="FS1129" s="3">
        <f t="shared" ref="FS1129:GX1129" si="649">FS1134</f>
        <v>0</v>
      </c>
      <c r="FT1129" s="3">
        <f t="shared" si="649"/>
        <v>0</v>
      </c>
      <c r="FU1129" s="3">
        <f t="shared" si="649"/>
        <v>0</v>
      </c>
      <c r="FV1129" s="3">
        <f t="shared" si="649"/>
        <v>0</v>
      </c>
      <c r="FW1129" s="3">
        <f t="shared" si="649"/>
        <v>0</v>
      </c>
      <c r="FX1129" s="3">
        <f t="shared" si="649"/>
        <v>0</v>
      </c>
      <c r="FY1129" s="3">
        <f t="shared" si="649"/>
        <v>0</v>
      </c>
      <c r="FZ1129" s="3">
        <f t="shared" si="649"/>
        <v>0</v>
      </c>
      <c r="GA1129" s="3">
        <f t="shared" si="649"/>
        <v>0</v>
      </c>
      <c r="GB1129" s="3">
        <f t="shared" si="649"/>
        <v>0</v>
      </c>
      <c r="GC1129" s="3">
        <f t="shared" si="649"/>
        <v>0</v>
      </c>
      <c r="GD1129" s="3">
        <f t="shared" si="649"/>
        <v>0</v>
      </c>
      <c r="GE1129" s="3">
        <f t="shared" si="649"/>
        <v>0</v>
      </c>
      <c r="GF1129" s="3">
        <f t="shared" si="649"/>
        <v>0</v>
      </c>
      <c r="GG1129" s="3">
        <f t="shared" si="649"/>
        <v>0</v>
      </c>
      <c r="GH1129" s="3">
        <f t="shared" si="649"/>
        <v>0</v>
      </c>
      <c r="GI1129" s="3">
        <f t="shared" si="649"/>
        <v>0</v>
      </c>
      <c r="GJ1129" s="3">
        <f t="shared" si="649"/>
        <v>0</v>
      </c>
      <c r="GK1129" s="3">
        <f t="shared" si="649"/>
        <v>0</v>
      </c>
      <c r="GL1129" s="3">
        <f t="shared" si="649"/>
        <v>0</v>
      </c>
      <c r="GM1129" s="3">
        <f t="shared" si="649"/>
        <v>0</v>
      </c>
      <c r="GN1129" s="3">
        <f t="shared" si="649"/>
        <v>0</v>
      </c>
      <c r="GO1129" s="3">
        <f t="shared" si="649"/>
        <v>0</v>
      </c>
      <c r="GP1129" s="3">
        <f t="shared" si="649"/>
        <v>0</v>
      </c>
      <c r="GQ1129" s="3">
        <f t="shared" si="649"/>
        <v>0</v>
      </c>
      <c r="GR1129" s="3">
        <f t="shared" si="649"/>
        <v>0</v>
      </c>
      <c r="GS1129" s="3">
        <f t="shared" si="649"/>
        <v>0</v>
      </c>
      <c r="GT1129" s="3">
        <f t="shared" si="649"/>
        <v>0</v>
      </c>
      <c r="GU1129" s="3">
        <f t="shared" si="649"/>
        <v>0</v>
      </c>
      <c r="GV1129" s="3">
        <f t="shared" si="649"/>
        <v>0</v>
      </c>
      <c r="GW1129" s="3">
        <f t="shared" si="649"/>
        <v>0</v>
      </c>
      <c r="GX1129" s="3">
        <f t="shared" si="649"/>
        <v>0</v>
      </c>
    </row>
    <row r="1131" spans="1:245" x14ac:dyDescent="0.2">
      <c r="A1131">
        <v>17</v>
      </c>
      <c r="B1131">
        <v>0</v>
      </c>
      <c r="E1131" t="s">
        <v>315</v>
      </c>
      <c r="F1131" t="s">
        <v>254</v>
      </c>
      <c r="G1131" t="s">
        <v>255</v>
      </c>
      <c r="H1131" t="s">
        <v>256</v>
      </c>
      <c r="I1131">
        <v>2</v>
      </c>
      <c r="J1131">
        <v>0</v>
      </c>
      <c r="K1131">
        <v>2</v>
      </c>
      <c r="O1131">
        <f>ROUND(CP1131,2)</f>
        <v>51583.34</v>
      </c>
      <c r="P1131">
        <f>ROUND(CQ1131*I1131,2)</f>
        <v>51583.34</v>
      </c>
      <c r="Q1131">
        <f>ROUND(CR1131*I1131,2)</f>
        <v>0</v>
      </c>
      <c r="R1131">
        <f>ROUND(CS1131*I1131,2)</f>
        <v>0</v>
      </c>
      <c r="S1131">
        <f>ROUND(CT1131*I1131,2)</f>
        <v>0</v>
      </c>
      <c r="T1131">
        <f>ROUND(CU1131*I1131,2)</f>
        <v>0</v>
      </c>
      <c r="U1131">
        <f>ROUND(CV1131*I1131,7)</f>
        <v>0</v>
      </c>
      <c r="V1131">
        <f>ROUND(CW1131*I1131,7)</f>
        <v>0</v>
      </c>
      <c r="W1131">
        <f>ROUND(CX1131*I1131,2)</f>
        <v>0</v>
      </c>
      <c r="X1131">
        <f>ROUND(CY1131,2)</f>
        <v>0</v>
      </c>
      <c r="Y1131">
        <f>ROUND(CZ1131,2)</f>
        <v>0</v>
      </c>
      <c r="AA1131">
        <v>61617792</v>
      </c>
      <c r="AB1131">
        <f>ROUND((AC1131+AD1131+AF1131),6)</f>
        <v>25791.67</v>
      </c>
      <c r="AC1131">
        <f t="shared" ref="AC1131:AF1132" si="650">ROUND((ES1131),6)</f>
        <v>25791.67</v>
      </c>
      <c r="AD1131">
        <f t="shared" si="650"/>
        <v>0</v>
      </c>
      <c r="AE1131">
        <f t="shared" si="650"/>
        <v>0</v>
      </c>
      <c r="AF1131">
        <f t="shared" si="650"/>
        <v>0</v>
      </c>
      <c r="AG1131">
        <f>ROUND((AP1131),6)</f>
        <v>0</v>
      </c>
      <c r="AH1131">
        <f>(EW1131)</f>
        <v>0</v>
      </c>
      <c r="AI1131">
        <f>(EX1131)</f>
        <v>0</v>
      </c>
      <c r="AJ1131">
        <f>(AS1131)</f>
        <v>0</v>
      </c>
      <c r="AK1131">
        <v>25791.67</v>
      </c>
      <c r="AL1131">
        <v>25791.67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1</v>
      </c>
      <c r="AW1131">
        <v>1</v>
      </c>
      <c r="AZ1131">
        <v>1</v>
      </c>
      <c r="BA1131">
        <v>1</v>
      </c>
      <c r="BB1131">
        <v>1</v>
      </c>
      <c r="BC1131">
        <v>1</v>
      </c>
      <c r="BD1131" t="s">
        <v>3</v>
      </c>
      <c r="BE1131" t="s">
        <v>3</v>
      </c>
      <c r="BF1131" t="s">
        <v>3</v>
      </c>
      <c r="BG1131" t="s">
        <v>3</v>
      </c>
      <c r="BH1131">
        <v>3</v>
      </c>
      <c r="BI1131">
        <v>0</v>
      </c>
      <c r="BJ1131" t="s">
        <v>3</v>
      </c>
      <c r="BM1131">
        <v>1617</v>
      </c>
      <c r="BN1131">
        <v>0</v>
      </c>
      <c r="BO1131" t="s">
        <v>3</v>
      </c>
      <c r="BP1131">
        <v>0</v>
      </c>
      <c r="BQ1131">
        <v>0</v>
      </c>
      <c r="BR1131">
        <v>0</v>
      </c>
      <c r="BS1131">
        <v>1</v>
      </c>
      <c r="BT1131">
        <v>1</v>
      </c>
      <c r="BU1131">
        <v>1</v>
      </c>
      <c r="BV1131">
        <v>1</v>
      </c>
      <c r="BW1131">
        <v>1</v>
      </c>
      <c r="BX1131">
        <v>1</v>
      </c>
      <c r="BY1131" t="s">
        <v>3</v>
      </c>
      <c r="BZ1131">
        <v>0</v>
      </c>
      <c r="CA1131">
        <v>0</v>
      </c>
      <c r="CB1131" t="s">
        <v>3</v>
      </c>
      <c r="CE1131">
        <v>0</v>
      </c>
      <c r="CF1131">
        <v>0</v>
      </c>
      <c r="CG1131">
        <v>0</v>
      </c>
      <c r="CM1131">
        <v>0</v>
      </c>
      <c r="CN1131" t="s">
        <v>3</v>
      </c>
      <c r="CO1131">
        <v>0</v>
      </c>
      <c r="CP1131">
        <f>(P1131+Q1131+S1131+R1131)</f>
        <v>51583.34</v>
      </c>
      <c r="CQ1131">
        <f>ROUND(AL1131*BC1131,2)</f>
        <v>25791.67</v>
      </c>
      <c r="CR1131">
        <f>ROUND(AM1131*BB1131,2)</f>
        <v>0</v>
      </c>
      <c r="CS1131">
        <f>ROUND(AN1131*BS1131,2)</f>
        <v>0</v>
      </c>
      <c r="CT1131">
        <f>ROUND(AO1131*BA1131,2)</f>
        <v>0</v>
      </c>
      <c r="CU1131">
        <f t="shared" ref="CU1131:CX1132" si="651">AG1131</f>
        <v>0</v>
      </c>
      <c r="CV1131">
        <f t="shared" si="651"/>
        <v>0</v>
      </c>
      <c r="CW1131">
        <f t="shared" si="651"/>
        <v>0</v>
      </c>
      <c r="CX1131">
        <f t="shared" si="651"/>
        <v>0</v>
      </c>
      <c r="CY1131">
        <f>0</f>
        <v>0</v>
      </c>
      <c r="CZ1131">
        <f>0</f>
        <v>0</v>
      </c>
      <c r="DC1131" t="s">
        <v>3</v>
      </c>
      <c r="DD1131" t="s">
        <v>3</v>
      </c>
      <c r="DE1131" t="s">
        <v>3</v>
      </c>
      <c r="DF1131" t="s">
        <v>3</v>
      </c>
      <c r="DG1131" t="s">
        <v>3</v>
      </c>
      <c r="DH1131" t="s">
        <v>3</v>
      </c>
      <c r="DI1131" t="s">
        <v>3</v>
      </c>
      <c r="DJ1131" t="s">
        <v>3</v>
      </c>
      <c r="DK1131" t="s">
        <v>3</v>
      </c>
      <c r="DL1131" t="s">
        <v>3</v>
      </c>
      <c r="DM1131" t="s">
        <v>3</v>
      </c>
      <c r="DN1131">
        <v>0</v>
      </c>
      <c r="DO1131">
        <v>0</v>
      </c>
      <c r="DP1131">
        <v>1</v>
      </c>
      <c r="DQ1131">
        <v>1</v>
      </c>
      <c r="DU1131">
        <v>1013</v>
      </c>
      <c r="DV1131" t="s">
        <v>256</v>
      </c>
      <c r="DW1131" t="s">
        <v>256</v>
      </c>
      <c r="DX1131">
        <v>1</v>
      </c>
      <c r="DZ1131" t="s">
        <v>3</v>
      </c>
      <c r="EA1131" t="s">
        <v>3</v>
      </c>
      <c r="EB1131" t="s">
        <v>3</v>
      </c>
      <c r="EC1131" t="s">
        <v>3</v>
      </c>
      <c r="EE1131">
        <v>0</v>
      </c>
      <c r="EF1131">
        <v>0</v>
      </c>
      <c r="EG1131" t="s">
        <v>3</v>
      </c>
      <c r="EH1131">
        <v>0</v>
      </c>
      <c r="EI1131" t="s">
        <v>3</v>
      </c>
      <c r="EJ1131">
        <v>0</v>
      </c>
      <c r="EK1131">
        <v>1617</v>
      </c>
      <c r="EL1131" t="s">
        <v>3</v>
      </c>
      <c r="EM1131" t="s">
        <v>3</v>
      </c>
      <c r="EO1131" t="s">
        <v>3</v>
      </c>
      <c r="EQ1131">
        <v>0</v>
      </c>
      <c r="ER1131">
        <v>25791.67</v>
      </c>
      <c r="ES1131">
        <v>25791.67</v>
      </c>
      <c r="ET1131">
        <v>0</v>
      </c>
      <c r="EU1131">
        <v>0</v>
      </c>
      <c r="EV1131">
        <v>0</v>
      </c>
      <c r="EW1131">
        <v>0</v>
      </c>
      <c r="EX1131">
        <v>0</v>
      </c>
      <c r="EY1131">
        <v>0</v>
      </c>
      <c r="FQ1131">
        <v>0</v>
      </c>
      <c r="FR1131">
        <f>ROUND(IF(BI1131=3,GM1131,0),2)</f>
        <v>0</v>
      </c>
      <c r="FS1131">
        <v>0</v>
      </c>
      <c r="FX1131">
        <v>0</v>
      </c>
      <c r="FY1131">
        <v>0</v>
      </c>
      <c r="GA1131" t="s">
        <v>257</v>
      </c>
      <c r="GD1131">
        <v>1</v>
      </c>
      <c r="GF1131">
        <v>-770346454</v>
      </c>
      <c r="GG1131">
        <v>2</v>
      </c>
      <c r="GH1131">
        <v>0</v>
      </c>
      <c r="GI1131">
        <v>-2</v>
      </c>
      <c r="GJ1131">
        <v>0</v>
      </c>
      <c r="GK1131">
        <v>0</v>
      </c>
      <c r="GL1131">
        <f>ROUND(IF(AND(BH1131=3,BI1131=3,FS1131&lt;&gt;0),P1131,0),2)</f>
        <v>0</v>
      </c>
      <c r="GM1131">
        <f>ROUND(O1131+X1131+Y1131,2)+GX1131</f>
        <v>51583.34</v>
      </c>
      <c r="GN1131">
        <f>IF(OR(BI1131=0,BI1131=1),GM1131-GX1131,0)</f>
        <v>51583.34</v>
      </c>
      <c r="GO1131">
        <f>IF(BI1131=2,GM1131-GX1131,0)</f>
        <v>0</v>
      </c>
      <c r="GP1131">
        <f>IF(BI1131=4,GM1131-GX1131,0)</f>
        <v>0</v>
      </c>
      <c r="GR1131">
        <v>0</v>
      </c>
      <c r="GS1131">
        <v>4</v>
      </c>
      <c r="GT1131">
        <v>0</v>
      </c>
      <c r="GU1131" t="s">
        <v>3</v>
      </c>
      <c r="GV1131">
        <f>ROUND((GT1131),6)</f>
        <v>0</v>
      </c>
      <c r="GW1131">
        <v>1</v>
      </c>
      <c r="GX1131">
        <f>ROUND(HC1131*I1131,2)</f>
        <v>0</v>
      </c>
      <c r="HA1131">
        <v>0</v>
      </c>
      <c r="HB1131">
        <v>0</v>
      </c>
      <c r="HC1131">
        <f>GV1131*GW1131</f>
        <v>0</v>
      </c>
      <c r="HE1131" t="s">
        <v>3</v>
      </c>
      <c r="HF1131" t="s">
        <v>3</v>
      </c>
      <c r="HM1131" t="s">
        <v>3</v>
      </c>
      <c r="HN1131" t="s">
        <v>3</v>
      </c>
      <c r="HO1131" t="s">
        <v>3</v>
      </c>
      <c r="HP1131" t="s">
        <v>3</v>
      </c>
      <c r="HQ1131" t="s">
        <v>3</v>
      </c>
      <c r="IK1131">
        <v>0</v>
      </c>
    </row>
    <row r="1132" spans="1:245" x14ac:dyDescent="0.2">
      <c r="A1132">
        <v>17</v>
      </c>
      <c r="B1132">
        <v>0</v>
      </c>
      <c r="E1132" t="s">
        <v>319</v>
      </c>
      <c r="F1132" t="s">
        <v>254</v>
      </c>
      <c r="G1132" t="s">
        <v>259</v>
      </c>
      <c r="H1132" t="s">
        <v>22</v>
      </c>
      <c r="I1132">
        <v>7</v>
      </c>
      <c r="J1132">
        <v>0</v>
      </c>
      <c r="K1132">
        <v>7</v>
      </c>
      <c r="O1132">
        <f>ROUND(CP1132,2)</f>
        <v>44769.06</v>
      </c>
      <c r="P1132">
        <f>ROUND(CQ1132*I1132,2)</f>
        <v>44769.06</v>
      </c>
      <c r="Q1132">
        <f>ROUND(CR1132*I1132,2)</f>
        <v>0</v>
      </c>
      <c r="R1132">
        <f>ROUND(CS1132*I1132,2)</f>
        <v>0</v>
      </c>
      <c r="S1132">
        <f>ROUND(CT1132*I1132,2)</f>
        <v>0</v>
      </c>
      <c r="T1132">
        <f>ROUND(CU1132*I1132,2)</f>
        <v>0</v>
      </c>
      <c r="U1132">
        <f>ROUND(CV1132*I1132,7)</f>
        <v>0</v>
      </c>
      <c r="V1132">
        <f>ROUND(CW1132*I1132,7)</f>
        <v>0</v>
      </c>
      <c r="W1132">
        <f>ROUND(CX1132*I1132,2)</f>
        <v>0</v>
      </c>
      <c r="X1132">
        <f>ROUND(CY1132,2)</f>
        <v>0</v>
      </c>
      <c r="Y1132">
        <f>ROUND(CZ1132,2)</f>
        <v>0</v>
      </c>
      <c r="AA1132">
        <v>61617792</v>
      </c>
      <c r="AB1132">
        <f>ROUND((AC1132+AD1132+AF1132),6)</f>
        <v>6395.58</v>
      </c>
      <c r="AC1132">
        <f t="shared" si="650"/>
        <v>6395.58</v>
      </c>
      <c r="AD1132">
        <f t="shared" si="650"/>
        <v>0</v>
      </c>
      <c r="AE1132">
        <f t="shared" si="650"/>
        <v>0</v>
      </c>
      <c r="AF1132">
        <f t="shared" si="650"/>
        <v>0</v>
      </c>
      <c r="AG1132">
        <f>ROUND((AP1132),6)</f>
        <v>0</v>
      </c>
      <c r="AH1132">
        <f>(EW1132)</f>
        <v>0</v>
      </c>
      <c r="AI1132">
        <f>(EX1132)</f>
        <v>0</v>
      </c>
      <c r="AJ1132">
        <f>(AS1132)</f>
        <v>0</v>
      </c>
      <c r="AK1132">
        <v>6395.58</v>
      </c>
      <c r="AL1132">
        <v>6395.58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1</v>
      </c>
      <c r="AW1132">
        <v>1</v>
      </c>
      <c r="AZ1132">
        <v>1</v>
      </c>
      <c r="BA1132">
        <v>1</v>
      </c>
      <c r="BB1132">
        <v>1</v>
      </c>
      <c r="BC1132">
        <v>1</v>
      </c>
      <c r="BD1132" t="s">
        <v>3</v>
      </c>
      <c r="BE1132" t="s">
        <v>3</v>
      </c>
      <c r="BF1132" t="s">
        <v>3</v>
      </c>
      <c r="BG1132" t="s">
        <v>3</v>
      </c>
      <c r="BH1132">
        <v>3</v>
      </c>
      <c r="BI1132">
        <v>0</v>
      </c>
      <c r="BJ1132" t="s">
        <v>3</v>
      </c>
      <c r="BM1132">
        <v>1617</v>
      </c>
      <c r="BN1132">
        <v>0</v>
      </c>
      <c r="BO1132" t="s">
        <v>3</v>
      </c>
      <c r="BP1132">
        <v>0</v>
      </c>
      <c r="BQ1132">
        <v>0</v>
      </c>
      <c r="BR1132">
        <v>0</v>
      </c>
      <c r="BS1132">
        <v>1</v>
      </c>
      <c r="BT1132">
        <v>1</v>
      </c>
      <c r="BU1132">
        <v>1</v>
      </c>
      <c r="BV1132">
        <v>1</v>
      </c>
      <c r="BW1132">
        <v>1</v>
      </c>
      <c r="BX1132">
        <v>1</v>
      </c>
      <c r="BY1132" t="s">
        <v>3</v>
      </c>
      <c r="BZ1132">
        <v>0</v>
      </c>
      <c r="CA1132">
        <v>0</v>
      </c>
      <c r="CB1132" t="s">
        <v>3</v>
      </c>
      <c r="CE1132">
        <v>0</v>
      </c>
      <c r="CF1132">
        <v>0</v>
      </c>
      <c r="CG1132">
        <v>0</v>
      </c>
      <c r="CM1132">
        <v>0</v>
      </c>
      <c r="CN1132" t="s">
        <v>3</v>
      </c>
      <c r="CO1132">
        <v>0</v>
      </c>
      <c r="CP1132">
        <f>(P1132+Q1132+S1132+R1132)</f>
        <v>44769.06</v>
      </c>
      <c r="CQ1132">
        <f>ROUND(AL1132*BC1132,2)</f>
        <v>6395.58</v>
      </c>
      <c r="CR1132">
        <f>ROUND(AM1132*BB1132,2)</f>
        <v>0</v>
      </c>
      <c r="CS1132">
        <f>ROUND(AN1132*BS1132,2)</f>
        <v>0</v>
      </c>
      <c r="CT1132">
        <f>ROUND(AO1132*BA1132,2)</f>
        <v>0</v>
      </c>
      <c r="CU1132">
        <f t="shared" si="651"/>
        <v>0</v>
      </c>
      <c r="CV1132">
        <f t="shared" si="651"/>
        <v>0</v>
      </c>
      <c r="CW1132">
        <f t="shared" si="651"/>
        <v>0</v>
      </c>
      <c r="CX1132">
        <f t="shared" si="651"/>
        <v>0</v>
      </c>
      <c r="CY1132">
        <f>0</f>
        <v>0</v>
      </c>
      <c r="CZ1132">
        <f>0</f>
        <v>0</v>
      </c>
      <c r="DC1132" t="s">
        <v>3</v>
      </c>
      <c r="DD1132" t="s">
        <v>3</v>
      </c>
      <c r="DE1132" t="s">
        <v>3</v>
      </c>
      <c r="DF1132" t="s">
        <v>3</v>
      </c>
      <c r="DG1132" t="s">
        <v>3</v>
      </c>
      <c r="DH1132" t="s">
        <v>3</v>
      </c>
      <c r="DI1132" t="s">
        <v>3</v>
      </c>
      <c r="DJ1132" t="s">
        <v>3</v>
      </c>
      <c r="DK1132" t="s">
        <v>3</v>
      </c>
      <c r="DL1132" t="s">
        <v>3</v>
      </c>
      <c r="DM1132" t="s">
        <v>3</v>
      </c>
      <c r="DN1132">
        <v>0</v>
      </c>
      <c r="DO1132">
        <v>0</v>
      </c>
      <c r="DP1132">
        <v>1</v>
      </c>
      <c r="DQ1132">
        <v>1</v>
      </c>
      <c r="DU1132">
        <v>1013</v>
      </c>
      <c r="DV1132" t="s">
        <v>22</v>
      </c>
      <c r="DW1132" t="s">
        <v>22</v>
      </c>
      <c r="DX1132">
        <v>1</v>
      </c>
      <c r="DZ1132" t="s">
        <v>3</v>
      </c>
      <c r="EA1132" t="s">
        <v>3</v>
      </c>
      <c r="EB1132" t="s">
        <v>3</v>
      </c>
      <c r="EC1132" t="s">
        <v>3</v>
      </c>
      <c r="EE1132">
        <v>0</v>
      </c>
      <c r="EF1132">
        <v>0</v>
      </c>
      <c r="EG1132" t="s">
        <v>3</v>
      </c>
      <c r="EH1132">
        <v>0</v>
      </c>
      <c r="EI1132" t="s">
        <v>3</v>
      </c>
      <c r="EJ1132">
        <v>0</v>
      </c>
      <c r="EK1132">
        <v>1617</v>
      </c>
      <c r="EL1132" t="s">
        <v>3</v>
      </c>
      <c r="EM1132" t="s">
        <v>3</v>
      </c>
      <c r="EO1132" t="s">
        <v>3</v>
      </c>
      <c r="EQ1132">
        <v>0</v>
      </c>
      <c r="ER1132">
        <v>6395.58</v>
      </c>
      <c r="ES1132">
        <v>6395.58</v>
      </c>
      <c r="ET1132">
        <v>0</v>
      </c>
      <c r="EU1132">
        <v>0</v>
      </c>
      <c r="EV1132">
        <v>0</v>
      </c>
      <c r="EW1132">
        <v>0</v>
      </c>
      <c r="EX1132">
        <v>0</v>
      </c>
      <c r="EY1132">
        <v>0</v>
      </c>
      <c r="FQ1132">
        <v>0</v>
      </c>
      <c r="FR1132">
        <f>ROUND(IF(BI1132=3,GM1132,0),2)</f>
        <v>0</v>
      </c>
      <c r="FS1132">
        <v>0</v>
      </c>
      <c r="FX1132">
        <v>0</v>
      </c>
      <c r="FY1132">
        <v>0</v>
      </c>
      <c r="GA1132" t="s">
        <v>257</v>
      </c>
      <c r="GD1132">
        <v>1</v>
      </c>
      <c r="GF1132">
        <v>1661422003</v>
      </c>
      <c r="GG1132">
        <v>2</v>
      </c>
      <c r="GH1132">
        <v>0</v>
      </c>
      <c r="GI1132">
        <v>-2</v>
      </c>
      <c r="GJ1132">
        <v>0</v>
      </c>
      <c r="GK1132">
        <v>0</v>
      </c>
      <c r="GL1132">
        <f>ROUND(IF(AND(BH1132=3,BI1132=3,FS1132&lt;&gt;0),P1132,0),2)</f>
        <v>0</v>
      </c>
      <c r="GM1132">
        <f>ROUND(O1132+X1132+Y1132,2)+GX1132</f>
        <v>44769.06</v>
      </c>
      <c r="GN1132">
        <f>IF(OR(BI1132=0,BI1132=1),GM1132-GX1132,0)</f>
        <v>44769.06</v>
      </c>
      <c r="GO1132">
        <f>IF(BI1132=2,GM1132-GX1132,0)</f>
        <v>0</v>
      </c>
      <c r="GP1132">
        <f>IF(BI1132=4,GM1132-GX1132,0)</f>
        <v>0</v>
      </c>
      <c r="GR1132">
        <v>0</v>
      </c>
      <c r="GS1132">
        <v>4</v>
      </c>
      <c r="GT1132">
        <v>0</v>
      </c>
      <c r="GU1132" t="s">
        <v>3</v>
      </c>
      <c r="GV1132">
        <f>ROUND((GT1132),6)</f>
        <v>0</v>
      </c>
      <c r="GW1132">
        <v>1</v>
      </c>
      <c r="GX1132">
        <f>ROUND(HC1132*I1132,2)</f>
        <v>0</v>
      </c>
      <c r="HA1132">
        <v>0</v>
      </c>
      <c r="HB1132">
        <v>0</v>
      </c>
      <c r="HC1132">
        <f>GV1132*GW1132</f>
        <v>0</v>
      </c>
      <c r="HE1132" t="s">
        <v>3</v>
      </c>
      <c r="HF1132" t="s">
        <v>3</v>
      </c>
      <c r="HM1132" t="s">
        <v>3</v>
      </c>
      <c r="HN1132" t="s">
        <v>3</v>
      </c>
      <c r="HO1132" t="s">
        <v>3</v>
      </c>
      <c r="HP1132" t="s">
        <v>3</v>
      </c>
      <c r="HQ1132" t="s">
        <v>3</v>
      </c>
      <c r="IK1132">
        <v>0</v>
      </c>
    </row>
    <row r="1134" spans="1:245" x14ac:dyDescent="0.2">
      <c r="A1134" s="2">
        <v>51</v>
      </c>
      <c r="B1134" s="2">
        <f>B1127</f>
        <v>0</v>
      </c>
      <c r="C1134" s="2">
        <f>A1127</f>
        <v>4</v>
      </c>
      <c r="D1134" s="2">
        <f>ROW(A1127)</f>
        <v>1127</v>
      </c>
      <c r="E1134" s="2"/>
      <c r="F1134" s="2" t="str">
        <f>IF(F1127&lt;&gt;"",F1127,"")</f>
        <v>Новый раздел</v>
      </c>
      <c r="G1134" s="2" t="str">
        <f>IF(G1127&lt;&gt;"",G1127,"")</f>
        <v>Оборудование</v>
      </c>
      <c r="H1134" s="2">
        <v>0</v>
      </c>
      <c r="I1134" s="2"/>
      <c r="J1134" s="2"/>
      <c r="K1134" s="2"/>
      <c r="L1134" s="2"/>
      <c r="M1134" s="2"/>
      <c r="N1134" s="2"/>
      <c r="O1134" s="2">
        <f t="shared" ref="O1134:T1134" si="652">ROUND(AB1134,2)</f>
        <v>96352.4</v>
      </c>
      <c r="P1134" s="2">
        <f t="shared" si="652"/>
        <v>96352.4</v>
      </c>
      <c r="Q1134" s="2">
        <f t="shared" si="652"/>
        <v>0</v>
      </c>
      <c r="R1134" s="2">
        <f t="shared" si="652"/>
        <v>0</v>
      </c>
      <c r="S1134" s="2">
        <f t="shared" si="652"/>
        <v>0</v>
      </c>
      <c r="T1134" s="2">
        <f t="shared" si="652"/>
        <v>0</v>
      </c>
      <c r="U1134" s="2">
        <f>AH1134</f>
        <v>0</v>
      </c>
      <c r="V1134" s="2">
        <f>AI1134</f>
        <v>0</v>
      </c>
      <c r="W1134" s="2">
        <f>ROUND(AJ1134,2)</f>
        <v>0</v>
      </c>
      <c r="X1134" s="2">
        <f>ROUND(AK1134,2)</f>
        <v>0</v>
      </c>
      <c r="Y1134" s="2">
        <f>ROUND(AL1134,2)</f>
        <v>0</v>
      </c>
      <c r="Z1134" s="2"/>
      <c r="AA1134" s="2"/>
      <c r="AB1134" s="2">
        <f>ROUND(SUMIF(AA1131:AA1132,"=61617792",O1131:O1132),2)</f>
        <v>96352.4</v>
      </c>
      <c r="AC1134" s="2">
        <f>ROUND(SUMIF(AA1131:AA1132,"=61617792",P1131:P1132),2)</f>
        <v>96352.4</v>
      </c>
      <c r="AD1134" s="2">
        <f>ROUND(SUMIF(AA1131:AA1132,"=61617792",Q1131:Q1132),2)</f>
        <v>0</v>
      </c>
      <c r="AE1134" s="2">
        <f>ROUND(SUMIF(AA1131:AA1132,"=61617792",R1131:R1132),2)</f>
        <v>0</v>
      </c>
      <c r="AF1134" s="2">
        <f>ROUND(SUMIF(AA1131:AA1132,"=61617792",S1131:S1132),2)</f>
        <v>0</v>
      </c>
      <c r="AG1134" s="2">
        <f>ROUND(SUMIF(AA1131:AA1132,"=61617792",T1131:T1132),2)</f>
        <v>0</v>
      </c>
      <c r="AH1134" s="2">
        <f>SUMIF(AA1131:AA1132,"=61617792",U1131:U1132)</f>
        <v>0</v>
      </c>
      <c r="AI1134" s="2">
        <f>SUMIF(AA1131:AA1132,"=61617792",V1131:V1132)</f>
        <v>0</v>
      </c>
      <c r="AJ1134" s="2">
        <f>ROUND(SUMIF(AA1131:AA1132,"=61617792",W1131:W1132),2)</f>
        <v>0</v>
      </c>
      <c r="AK1134" s="2">
        <f>ROUND(SUMIF(AA1131:AA1132,"=61617792",X1131:X1132),2)</f>
        <v>0</v>
      </c>
      <c r="AL1134" s="2">
        <f>ROUND(SUMIF(AA1131:AA1132,"=61617792",Y1131:Y1132),2)</f>
        <v>0</v>
      </c>
      <c r="AM1134" s="2"/>
      <c r="AN1134" s="2"/>
      <c r="AO1134" s="2">
        <f t="shared" ref="AO1134:BD1134" si="653">ROUND(BX1134,2)</f>
        <v>0</v>
      </c>
      <c r="AP1134" s="2">
        <f t="shared" si="653"/>
        <v>0</v>
      </c>
      <c r="AQ1134" s="2">
        <f t="shared" si="653"/>
        <v>0</v>
      </c>
      <c r="AR1134" s="2">
        <f t="shared" si="653"/>
        <v>96352.4</v>
      </c>
      <c r="AS1134" s="2">
        <f t="shared" si="653"/>
        <v>96352.4</v>
      </c>
      <c r="AT1134" s="2">
        <f t="shared" si="653"/>
        <v>0</v>
      </c>
      <c r="AU1134" s="2">
        <f t="shared" si="653"/>
        <v>0</v>
      </c>
      <c r="AV1134" s="2">
        <f t="shared" si="653"/>
        <v>96352.4</v>
      </c>
      <c r="AW1134" s="2">
        <f t="shared" si="653"/>
        <v>96352.4</v>
      </c>
      <c r="AX1134" s="2">
        <f t="shared" si="653"/>
        <v>0</v>
      </c>
      <c r="AY1134" s="2">
        <f t="shared" si="653"/>
        <v>96352.4</v>
      </c>
      <c r="AZ1134" s="2">
        <f t="shared" si="653"/>
        <v>0</v>
      </c>
      <c r="BA1134" s="2">
        <f t="shared" si="653"/>
        <v>0</v>
      </c>
      <c r="BB1134" s="2">
        <f t="shared" si="653"/>
        <v>0</v>
      </c>
      <c r="BC1134" s="2">
        <f t="shared" si="653"/>
        <v>0</v>
      </c>
      <c r="BD1134" s="2">
        <f t="shared" si="653"/>
        <v>0</v>
      </c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>
        <f>ROUND(SUMIF(AA1131:AA1132,"=61617792",FQ1131:FQ1132),2)</f>
        <v>0</v>
      </c>
      <c r="BY1134" s="2">
        <f>ROUND(SUMIF(AA1131:AA1132,"=61617792",FR1131:FR1132),2)</f>
        <v>0</v>
      </c>
      <c r="BZ1134" s="2">
        <f>ROUND(SUMIF(AA1131:AA1132,"=61617792",GL1131:GL1132),2)</f>
        <v>0</v>
      </c>
      <c r="CA1134" s="2">
        <f>ROUND(SUMIF(AA1131:AA1132,"=61617792",GM1131:GM1132),2)</f>
        <v>96352.4</v>
      </c>
      <c r="CB1134" s="2">
        <f>ROUND(SUMIF(AA1131:AA1132,"=61617792",GN1131:GN1132),2)</f>
        <v>96352.4</v>
      </c>
      <c r="CC1134" s="2">
        <f>ROUND(SUMIF(AA1131:AA1132,"=61617792",GO1131:GO1132),2)</f>
        <v>0</v>
      </c>
      <c r="CD1134" s="2">
        <f>ROUND(SUMIF(AA1131:AA1132,"=61617792",GP1131:GP1132),2)</f>
        <v>0</v>
      </c>
      <c r="CE1134" s="2">
        <f>AC1134-BX1134</f>
        <v>96352.4</v>
      </c>
      <c r="CF1134" s="2">
        <f>AC1134-BY1134</f>
        <v>96352.4</v>
      </c>
      <c r="CG1134" s="2">
        <f>BX1134-BZ1134</f>
        <v>0</v>
      </c>
      <c r="CH1134" s="2">
        <f>AC1134-BX1134-BY1134+BZ1134</f>
        <v>96352.4</v>
      </c>
      <c r="CI1134" s="2">
        <f>BY1134-BZ1134</f>
        <v>0</v>
      </c>
      <c r="CJ1134" s="2">
        <f>ROUND(SUMIF(AA1131:AA1132,"=61617792",GX1131:GX1132),2)</f>
        <v>0</v>
      </c>
      <c r="CK1134" s="2">
        <f>ROUND(SUMIF(AA1131:AA1132,"=61617792",GY1131:GY1132),2)</f>
        <v>0</v>
      </c>
      <c r="CL1134" s="2">
        <f>ROUND(SUMIF(AA1131:AA1132,"=61617792",GZ1131:GZ1132),2)</f>
        <v>0</v>
      </c>
      <c r="CM1134" s="2">
        <f>ROUND(SUMIF(AA1131:AA1132,"=61617792",HD1131:HD1132),2)</f>
        <v>0</v>
      </c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  <c r="DE1134" s="2"/>
      <c r="DF1134" s="2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  <c r="EJ1134" s="3"/>
      <c r="EK1134" s="3"/>
      <c r="EL1134" s="3"/>
      <c r="EM1134" s="3"/>
      <c r="EN1134" s="3"/>
      <c r="EO1134" s="3"/>
      <c r="EP1134" s="3"/>
      <c r="EQ1134" s="3"/>
      <c r="ER1134" s="3"/>
      <c r="ES1134" s="3"/>
      <c r="ET1134" s="3"/>
      <c r="EU1134" s="3"/>
      <c r="EV1134" s="3"/>
      <c r="EW1134" s="3"/>
      <c r="EX1134" s="3"/>
      <c r="EY1134" s="3"/>
      <c r="EZ1134" s="3"/>
      <c r="FA1134" s="3"/>
      <c r="FB1134" s="3"/>
      <c r="FC1134" s="3"/>
      <c r="FD1134" s="3"/>
      <c r="FE1134" s="3"/>
      <c r="FF1134" s="3"/>
      <c r="FG1134" s="3"/>
      <c r="FH1134" s="3"/>
      <c r="FI1134" s="3"/>
      <c r="FJ1134" s="3"/>
      <c r="FK1134" s="3"/>
      <c r="FL1134" s="3"/>
      <c r="FM1134" s="3"/>
      <c r="FN1134" s="3"/>
      <c r="FO1134" s="3"/>
      <c r="FP1134" s="3"/>
      <c r="FQ1134" s="3"/>
      <c r="FR1134" s="3"/>
      <c r="FS1134" s="3"/>
      <c r="FT1134" s="3"/>
      <c r="FU1134" s="3"/>
      <c r="FV1134" s="3"/>
      <c r="FW1134" s="3"/>
      <c r="FX1134" s="3"/>
      <c r="FY1134" s="3"/>
      <c r="FZ1134" s="3"/>
      <c r="GA1134" s="3"/>
      <c r="GB1134" s="3"/>
      <c r="GC1134" s="3"/>
      <c r="GD1134" s="3"/>
      <c r="GE1134" s="3"/>
      <c r="GF1134" s="3"/>
      <c r="GG1134" s="3"/>
      <c r="GH1134" s="3"/>
      <c r="GI1134" s="3"/>
      <c r="GJ1134" s="3"/>
      <c r="GK1134" s="3"/>
      <c r="GL1134" s="3"/>
      <c r="GM1134" s="3"/>
      <c r="GN1134" s="3"/>
      <c r="GO1134" s="3"/>
      <c r="GP1134" s="3"/>
      <c r="GQ1134" s="3"/>
      <c r="GR1134" s="3"/>
      <c r="GS1134" s="3"/>
      <c r="GT1134" s="3"/>
      <c r="GU1134" s="3"/>
      <c r="GV1134" s="3"/>
      <c r="GW1134" s="3"/>
      <c r="GX1134" s="3">
        <v>0</v>
      </c>
    </row>
    <row r="1136" spans="1:245" x14ac:dyDescent="0.2">
      <c r="A1136" s="4">
        <v>50</v>
      </c>
      <c r="B1136" s="4">
        <v>0</v>
      </c>
      <c r="C1136" s="4">
        <v>0</v>
      </c>
      <c r="D1136" s="4">
        <v>1</v>
      </c>
      <c r="E1136" s="4">
        <v>201</v>
      </c>
      <c r="F1136" s="4">
        <f>ROUND(Source!O1134,O1136)</f>
        <v>96352.4</v>
      </c>
      <c r="G1136" s="4" t="s">
        <v>92</v>
      </c>
      <c r="H1136" s="4" t="s">
        <v>93</v>
      </c>
      <c r="I1136" s="4"/>
      <c r="J1136" s="4"/>
      <c r="K1136" s="4">
        <v>201</v>
      </c>
      <c r="L1136" s="4">
        <v>1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96352.4</v>
      </c>
      <c r="X1136" s="4">
        <v>1</v>
      </c>
      <c r="Y1136" s="4">
        <v>96352.4</v>
      </c>
      <c r="Z1136" s="4"/>
      <c r="AA1136" s="4"/>
      <c r="AB1136" s="4"/>
    </row>
    <row r="1137" spans="1:28" x14ac:dyDescent="0.2">
      <c r="A1137" s="4">
        <v>50</v>
      </c>
      <c r="B1137" s="4">
        <v>0</v>
      </c>
      <c r="C1137" s="4">
        <v>0</v>
      </c>
      <c r="D1137" s="4">
        <v>1</v>
      </c>
      <c r="E1137" s="4">
        <v>202</v>
      </c>
      <c r="F1137" s="4">
        <f>ROUND(Source!P1134,O1137)</f>
        <v>96352.4</v>
      </c>
      <c r="G1137" s="4" t="s">
        <v>94</v>
      </c>
      <c r="H1137" s="4" t="s">
        <v>95</v>
      </c>
      <c r="I1137" s="4"/>
      <c r="J1137" s="4"/>
      <c r="K1137" s="4">
        <v>202</v>
      </c>
      <c r="L1137" s="4">
        <v>2</v>
      </c>
      <c r="M1137" s="4">
        <v>3</v>
      </c>
      <c r="N1137" s="4" t="s">
        <v>3</v>
      </c>
      <c r="O1137" s="4">
        <v>2</v>
      </c>
      <c r="P1137" s="4"/>
      <c r="Q1137" s="4"/>
      <c r="R1137" s="4"/>
      <c r="S1137" s="4"/>
      <c r="T1137" s="4"/>
      <c r="U1137" s="4"/>
      <c r="V1137" s="4"/>
      <c r="W1137" s="4">
        <v>96352.4</v>
      </c>
      <c r="X1137" s="4">
        <v>1</v>
      </c>
      <c r="Y1137" s="4">
        <v>96352.4</v>
      </c>
      <c r="Z1137" s="4"/>
      <c r="AA1137" s="4"/>
      <c r="AB1137" s="4"/>
    </row>
    <row r="1138" spans="1:28" x14ac:dyDescent="0.2">
      <c r="A1138" s="4">
        <v>50</v>
      </c>
      <c r="B1138" s="4">
        <v>0</v>
      </c>
      <c r="C1138" s="4">
        <v>0</v>
      </c>
      <c r="D1138" s="4">
        <v>1</v>
      </c>
      <c r="E1138" s="4">
        <v>222</v>
      </c>
      <c r="F1138" s="4">
        <f>ROUND(Source!AO1134,O1138)</f>
        <v>0</v>
      </c>
      <c r="G1138" s="4" t="s">
        <v>96</v>
      </c>
      <c r="H1138" s="4" t="s">
        <v>97</v>
      </c>
      <c r="I1138" s="4"/>
      <c r="J1138" s="4"/>
      <c r="K1138" s="4">
        <v>222</v>
      </c>
      <c r="L1138" s="4">
        <v>3</v>
      </c>
      <c r="M1138" s="4">
        <v>3</v>
      </c>
      <c r="N1138" s="4" t="s">
        <v>3</v>
      </c>
      <c r="O1138" s="4">
        <v>2</v>
      </c>
      <c r="P1138" s="4"/>
      <c r="Q1138" s="4"/>
      <c r="R1138" s="4"/>
      <c r="S1138" s="4"/>
      <c r="T1138" s="4"/>
      <c r="U1138" s="4"/>
      <c r="V1138" s="4"/>
      <c r="W1138" s="4">
        <v>0</v>
      </c>
      <c r="X1138" s="4">
        <v>1</v>
      </c>
      <c r="Y1138" s="4">
        <v>0</v>
      </c>
      <c r="Z1138" s="4"/>
      <c r="AA1138" s="4"/>
      <c r="AB1138" s="4"/>
    </row>
    <row r="1139" spans="1:28" x14ac:dyDescent="0.2">
      <c r="A1139" s="4">
        <v>50</v>
      </c>
      <c r="B1139" s="4">
        <v>0</v>
      </c>
      <c r="C1139" s="4">
        <v>0</v>
      </c>
      <c r="D1139" s="4">
        <v>1</v>
      </c>
      <c r="E1139" s="4">
        <v>225</v>
      </c>
      <c r="F1139" s="4">
        <f>ROUND(Source!AV1134,O1139)</f>
        <v>96352.4</v>
      </c>
      <c r="G1139" s="4" t="s">
        <v>98</v>
      </c>
      <c r="H1139" s="4" t="s">
        <v>99</v>
      </c>
      <c r="I1139" s="4"/>
      <c r="J1139" s="4"/>
      <c r="K1139" s="4">
        <v>225</v>
      </c>
      <c r="L1139" s="4">
        <v>4</v>
      </c>
      <c r="M1139" s="4">
        <v>3</v>
      </c>
      <c r="N1139" s="4" t="s">
        <v>3</v>
      </c>
      <c r="O1139" s="4">
        <v>2</v>
      </c>
      <c r="P1139" s="4"/>
      <c r="Q1139" s="4"/>
      <c r="R1139" s="4"/>
      <c r="S1139" s="4"/>
      <c r="T1139" s="4"/>
      <c r="U1139" s="4"/>
      <c r="V1139" s="4"/>
      <c r="W1139" s="4">
        <v>96352.4</v>
      </c>
      <c r="X1139" s="4">
        <v>1</v>
      </c>
      <c r="Y1139" s="4">
        <v>96352.4</v>
      </c>
      <c r="Z1139" s="4"/>
      <c r="AA1139" s="4"/>
      <c r="AB1139" s="4"/>
    </row>
    <row r="1140" spans="1:28" x14ac:dyDescent="0.2">
      <c r="A1140" s="4">
        <v>50</v>
      </c>
      <c r="B1140" s="4">
        <v>0</v>
      </c>
      <c r="C1140" s="4">
        <v>0</v>
      </c>
      <c r="D1140" s="4">
        <v>1</v>
      </c>
      <c r="E1140" s="4">
        <v>226</v>
      </c>
      <c r="F1140" s="4">
        <f>ROUND(Source!AW1134,O1140)</f>
        <v>96352.4</v>
      </c>
      <c r="G1140" s="4" t="s">
        <v>100</v>
      </c>
      <c r="H1140" s="4" t="s">
        <v>101</v>
      </c>
      <c r="I1140" s="4"/>
      <c r="J1140" s="4"/>
      <c r="K1140" s="4">
        <v>226</v>
      </c>
      <c r="L1140" s="4">
        <v>5</v>
      </c>
      <c r="M1140" s="4">
        <v>3</v>
      </c>
      <c r="N1140" s="4" t="s">
        <v>3</v>
      </c>
      <c r="O1140" s="4">
        <v>2</v>
      </c>
      <c r="P1140" s="4"/>
      <c r="Q1140" s="4"/>
      <c r="R1140" s="4"/>
      <c r="S1140" s="4"/>
      <c r="T1140" s="4"/>
      <c r="U1140" s="4"/>
      <c r="V1140" s="4"/>
      <c r="W1140" s="4">
        <v>96352.4</v>
      </c>
      <c r="X1140" s="4">
        <v>1</v>
      </c>
      <c r="Y1140" s="4">
        <v>96352.4</v>
      </c>
      <c r="Z1140" s="4"/>
      <c r="AA1140" s="4"/>
      <c r="AB1140" s="4"/>
    </row>
    <row r="1141" spans="1:28" x14ac:dyDescent="0.2">
      <c r="A1141" s="4">
        <v>50</v>
      </c>
      <c r="B1141" s="4">
        <v>0</v>
      </c>
      <c r="C1141" s="4">
        <v>0</v>
      </c>
      <c r="D1141" s="4">
        <v>1</v>
      </c>
      <c r="E1141" s="4">
        <v>227</v>
      </c>
      <c r="F1141" s="4">
        <f>ROUND(Source!AX1134,O1141)</f>
        <v>0</v>
      </c>
      <c r="G1141" s="4" t="s">
        <v>102</v>
      </c>
      <c r="H1141" s="4" t="s">
        <v>103</v>
      </c>
      <c r="I1141" s="4"/>
      <c r="J1141" s="4"/>
      <c r="K1141" s="4">
        <v>227</v>
      </c>
      <c r="L1141" s="4">
        <v>6</v>
      </c>
      <c r="M1141" s="4">
        <v>3</v>
      </c>
      <c r="N1141" s="4" t="s">
        <v>3</v>
      </c>
      <c r="O1141" s="4">
        <v>2</v>
      </c>
      <c r="P1141" s="4"/>
      <c r="Q1141" s="4"/>
      <c r="R1141" s="4"/>
      <c r="S1141" s="4"/>
      <c r="T1141" s="4"/>
      <c r="U1141" s="4"/>
      <c r="V1141" s="4"/>
      <c r="W1141" s="4">
        <v>0</v>
      </c>
      <c r="X1141" s="4">
        <v>1</v>
      </c>
      <c r="Y1141" s="4">
        <v>0</v>
      </c>
      <c r="Z1141" s="4"/>
      <c r="AA1141" s="4"/>
      <c r="AB1141" s="4"/>
    </row>
    <row r="1142" spans="1:28" x14ac:dyDescent="0.2">
      <c r="A1142" s="4">
        <v>50</v>
      </c>
      <c r="B1142" s="4">
        <v>0</v>
      </c>
      <c r="C1142" s="4">
        <v>0</v>
      </c>
      <c r="D1142" s="4">
        <v>1</v>
      </c>
      <c r="E1142" s="4">
        <v>228</v>
      </c>
      <c r="F1142" s="4">
        <f>ROUND(Source!AY1134,O1142)</f>
        <v>96352.4</v>
      </c>
      <c r="G1142" s="4" t="s">
        <v>104</v>
      </c>
      <c r="H1142" s="4" t="s">
        <v>105</v>
      </c>
      <c r="I1142" s="4"/>
      <c r="J1142" s="4"/>
      <c r="K1142" s="4">
        <v>228</v>
      </c>
      <c r="L1142" s="4">
        <v>7</v>
      </c>
      <c r="M1142" s="4">
        <v>3</v>
      </c>
      <c r="N1142" s="4" t="s">
        <v>3</v>
      </c>
      <c r="O1142" s="4">
        <v>2</v>
      </c>
      <c r="P1142" s="4"/>
      <c r="Q1142" s="4"/>
      <c r="R1142" s="4"/>
      <c r="S1142" s="4"/>
      <c r="T1142" s="4"/>
      <c r="U1142" s="4"/>
      <c r="V1142" s="4"/>
      <c r="W1142" s="4">
        <v>96352.4</v>
      </c>
      <c r="X1142" s="4">
        <v>1</v>
      </c>
      <c r="Y1142" s="4">
        <v>96352.4</v>
      </c>
      <c r="Z1142" s="4"/>
      <c r="AA1142" s="4"/>
      <c r="AB1142" s="4"/>
    </row>
    <row r="1143" spans="1:28" x14ac:dyDescent="0.2">
      <c r="A1143" s="4">
        <v>50</v>
      </c>
      <c r="B1143" s="4">
        <v>0</v>
      </c>
      <c r="C1143" s="4">
        <v>0</v>
      </c>
      <c r="D1143" s="4">
        <v>1</v>
      </c>
      <c r="E1143" s="4">
        <v>216</v>
      </c>
      <c r="F1143" s="4">
        <f>ROUND(Source!AP1134,O1143)</f>
        <v>0</v>
      </c>
      <c r="G1143" s="4" t="s">
        <v>106</v>
      </c>
      <c r="H1143" s="4" t="s">
        <v>107</v>
      </c>
      <c r="I1143" s="4"/>
      <c r="J1143" s="4"/>
      <c r="K1143" s="4">
        <v>216</v>
      </c>
      <c r="L1143" s="4">
        <v>8</v>
      </c>
      <c r="M1143" s="4">
        <v>3</v>
      </c>
      <c r="N1143" s="4" t="s">
        <v>3</v>
      </c>
      <c r="O1143" s="4">
        <v>2</v>
      </c>
      <c r="P1143" s="4"/>
      <c r="Q1143" s="4"/>
      <c r="R1143" s="4"/>
      <c r="S1143" s="4"/>
      <c r="T1143" s="4"/>
      <c r="U1143" s="4"/>
      <c r="V1143" s="4"/>
      <c r="W1143" s="4">
        <v>0</v>
      </c>
      <c r="X1143" s="4">
        <v>1</v>
      </c>
      <c r="Y1143" s="4">
        <v>0</v>
      </c>
      <c r="Z1143" s="4"/>
      <c r="AA1143" s="4"/>
      <c r="AB1143" s="4"/>
    </row>
    <row r="1144" spans="1:28" x14ac:dyDescent="0.2">
      <c r="A1144" s="4">
        <v>50</v>
      </c>
      <c r="B1144" s="4">
        <v>0</v>
      </c>
      <c r="C1144" s="4">
        <v>0</v>
      </c>
      <c r="D1144" s="4">
        <v>1</v>
      </c>
      <c r="E1144" s="4">
        <v>223</v>
      </c>
      <c r="F1144" s="4">
        <f>ROUND(Source!AQ1134,O1144)</f>
        <v>0</v>
      </c>
      <c r="G1144" s="4" t="s">
        <v>108</v>
      </c>
      <c r="H1144" s="4" t="s">
        <v>109</v>
      </c>
      <c r="I1144" s="4"/>
      <c r="J1144" s="4"/>
      <c r="K1144" s="4">
        <v>223</v>
      </c>
      <c r="L1144" s="4">
        <v>9</v>
      </c>
      <c r="M1144" s="4">
        <v>3</v>
      </c>
      <c r="N1144" s="4" t="s">
        <v>3</v>
      </c>
      <c r="O1144" s="4">
        <v>2</v>
      </c>
      <c r="P1144" s="4"/>
      <c r="Q1144" s="4"/>
      <c r="R1144" s="4"/>
      <c r="S1144" s="4"/>
      <c r="T1144" s="4"/>
      <c r="U1144" s="4"/>
      <c r="V1144" s="4"/>
      <c r="W1144" s="4">
        <v>0</v>
      </c>
      <c r="X1144" s="4">
        <v>1</v>
      </c>
      <c r="Y1144" s="4">
        <v>0</v>
      </c>
      <c r="Z1144" s="4"/>
      <c r="AA1144" s="4"/>
      <c r="AB1144" s="4"/>
    </row>
    <row r="1145" spans="1:28" x14ac:dyDescent="0.2">
      <c r="A1145" s="4">
        <v>50</v>
      </c>
      <c r="B1145" s="4">
        <v>0</v>
      </c>
      <c r="C1145" s="4">
        <v>0</v>
      </c>
      <c r="D1145" s="4">
        <v>1</v>
      </c>
      <c r="E1145" s="4">
        <v>229</v>
      </c>
      <c r="F1145" s="4">
        <f>ROUND(Source!AZ1134,O1145)</f>
        <v>0</v>
      </c>
      <c r="G1145" s="4" t="s">
        <v>110</v>
      </c>
      <c r="H1145" s="4" t="s">
        <v>111</v>
      </c>
      <c r="I1145" s="4"/>
      <c r="J1145" s="4"/>
      <c r="K1145" s="4">
        <v>229</v>
      </c>
      <c r="L1145" s="4">
        <v>10</v>
      </c>
      <c r="M1145" s="4">
        <v>3</v>
      </c>
      <c r="N1145" s="4" t="s">
        <v>3</v>
      </c>
      <c r="O1145" s="4">
        <v>2</v>
      </c>
      <c r="P1145" s="4"/>
      <c r="Q1145" s="4"/>
      <c r="R1145" s="4"/>
      <c r="S1145" s="4"/>
      <c r="T1145" s="4"/>
      <c r="U1145" s="4"/>
      <c r="V1145" s="4"/>
      <c r="W1145" s="4">
        <v>0</v>
      </c>
      <c r="X1145" s="4">
        <v>1</v>
      </c>
      <c r="Y1145" s="4">
        <v>0</v>
      </c>
      <c r="Z1145" s="4"/>
      <c r="AA1145" s="4"/>
      <c r="AB1145" s="4"/>
    </row>
    <row r="1146" spans="1:28" x14ac:dyDescent="0.2">
      <c r="A1146" s="4">
        <v>50</v>
      </c>
      <c r="B1146" s="4">
        <v>0</v>
      </c>
      <c r="C1146" s="4">
        <v>0</v>
      </c>
      <c r="D1146" s="4">
        <v>1</v>
      </c>
      <c r="E1146" s="4">
        <v>203</v>
      </c>
      <c r="F1146" s="4">
        <f>ROUND(Source!Q1134,O1146)</f>
        <v>0</v>
      </c>
      <c r="G1146" s="4" t="s">
        <v>112</v>
      </c>
      <c r="H1146" s="4" t="s">
        <v>113</v>
      </c>
      <c r="I1146" s="4"/>
      <c r="J1146" s="4"/>
      <c r="K1146" s="4">
        <v>203</v>
      </c>
      <c r="L1146" s="4">
        <v>11</v>
      </c>
      <c r="M1146" s="4">
        <v>3</v>
      </c>
      <c r="N1146" s="4" t="s">
        <v>3</v>
      </c>
      <c r="O1146" s="4">
        <v>2</v>
      </c>
      <c r="P1146" s="4"/>
      <c r="Q1146" s="4"/>
      <c r="R1146" s="4"/>
      <c r="S1146" s="4"/>
      <c r="T1146" s="4"/>
      <c r="U1146" s="4"/>
      <c r="V1146" s="4"/>
      <c r="W1146" s="4">
        <v>0</v>
      </c>
      <c r="X1146" s="4">
        <v>1</v>
      </c>
      <c r="Y1146" s="4">
        <v>0</v>
      </c>
      <c r="Z1146" s="4"/>
      <c r="AA1146" s="4"/>
      <c r="AB1146" s="4"/>
    </row>
    <row r="1147" spans="1:28" x14ac:dyDescent="0.2">
      <c r="A1147" s="4">
        <v>50</v>
      </c>
      <c r="B1147" s="4">
        <v>0</v>
      </c>
      <c r="C1147" s="4">
        <v>0</v>
      </c>
      <c r="D1147" s="4">
        <v>1</v>
      </c>
      <c r="E1147" s="4">
        <v>231</v>
      </c>
      <c r="F1147" s="4">
        <f>ROUND(Source!BB1134,O1147)</f>
        <v>0</v>
      </c>
      <c r="G1147" s="4" t="s">
        <v>114</v>
      </c>
      <c r="H1147" s="4" t="s">
        <v>115</v>
      </c>
      <c r="I1147" s="4"/>
      <c r="J1147" s="4"/>
      <c r="K1147" s="4">
        <v>231</v>
      </c>
      <c r="L1147" s="4">
        <v>12</v>
      </c>
      <c r="M1147" s="4">
        <v>3</v>
      </c>
      <c r="N1147" s="4" t="s">
        <v>3</v>
      </c>
      <c r="O1147" s="4">
        <v>2</v>
      </c>
      <c r="P1147" s="4"/>
      <c r="Q1147" s="4"/>
      <c r="R1147" s="4"/>
      <c r="S1147" s="4"/>
      <c r="T1147" s="4"/>
      <c r="U1147" s="4"/>
      <c r="V1147" s="4"/>
      <c r="W1147" s="4">
        <v>0</v>
      </c>
      <c r="X1147" s="4">
        <v>1</v>
      </c>
      <c r="Y1147" s="4">
        <v>0</v>
      </c>
      <c r="Z1147" s="4"/>
      <c r="AA1147" s="4"/>
      <c r="AB1147" s="4"/>
    </row>
    <row r="1148" spans="1:28" x14ac:dyDescent="0.2">
      <c r="A1148" s="4">
        <v>50</v>
      </c>
      <c r="B1148" s="4">
        <v>0</v>
      </c>
      <c r="C1148" s="4">
        <v>0</v>
      </c>
      <c r="D1148" s="4">
        <v>1</v>
      </c>
      <c r="E1148" s="4">
        <v>204</v>
      </c>
      <c r="F1148" s="4">
        <f>ROUND(Source!R1134,O1148)</f>
        <v>0</v>
      </c>
      <c r="G1148" s="4" t="s">
        <v>116</v>
      </c>
      <c r="H1148" s="4" t="s">
        <v>117</v>
      </c>
      <c r="I1148" s="4"/>
      <c r="J1148" s="4"/>
      <c r="K1148" s="4">
        <v>204</v>
      </c>
      <c r="L1148" s="4">
        <v>13</v>
      </c>
      <c r="M1148" s="4">
        <v>3</v>
      </c>
      <c r="N1148" s="4" t="s">
        <v>3</v>
      </c>
      <c r="O1148" s="4">
        <v>2</v>
      </c>
      <c r="P1148" s="4"/>
      <c r="Q1148" s="4"/>
      <c r="R1148" s="4"/>
      <c r="S1148" s="4"/>
      <c r="T1148" s="4"/>
      <c r="U1148" s="4"/>
      <c r="V1148" s="4"/>
      <c r="W1148" s="4">
        <v>0</v>
      </c>
      <c r="X1148" s="4">
        <v>1</v>
      </c>
      <c r="Y1148" s="4">
        <v>0</v>
      </c>
      <c r="Z1148" s="4"/>
      <c r="AA1148" s="4"/>
      <c r="AB1148" s="4"/>
    </row>
    <row r="1149" spans="1:28" x14ac:dyDescent="0.2">
      <c r="A1149" s="4">
        <v>50</v>
      </c>
      <c r="B1149" s="4">
        <v>0</v>
      </c>
      <c r="C1149" s="4">
        <v>0</v>
      </c>
      <c r="D1149" s="4">
        <v>1</v>
      </c>
      <c r="E1149" s="4">
        <v>205</v>
      </c>
      <c r="F1149" s="4">
        <f>ROUND(Source!S1134,O1149)</f>
        <v>0</v>
      </c>
      <c r="G1149" s="4" t="s">
        <v>118</v>
      </c>
      <c r="H1149" s="4" t="s">
        <v>119</v>
      </c>
      <c r="I1149" s="4"/>
      <c r="J1149" s="4"/>
      <c r="K1149" s="4">
        <v>205</v>
      </c>
      <c r="L1149" s="4">
        <v>14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>
        <v>0</v>
      </c>
      <c r="X1149" s="4">
        <v>1</v>
      </c>
      <c r="Y1149" s="4">
        <v>0</v>
      </c>
      <c r="Z1149" s="4"/>
      <c r="AA1149" s="4"/>
      <c r="AB1149" s="4"/>
    </row>
    <row r="1150" spans="1:28" x14ac:dyDescent="0.2">
      <c r="A1150" s="4">
        <v>50</v>
      </c>
      <c r="B1150" s="4">
        <v>0</v>
      </c>
      <c r="C1150" s="4">
        <v>0</v>
      </c>
      <c r="D1150" s="4">
        <v>1</v>
      </c>
      <c r="E1150" s="4">
        <v>232</v>
      </c>
      <c r="F1150" s="4">
        <f>ROUND(Source!BC1134,O1150)</f>
        <v>0</v>
      </c>
      <c r="G1150" s="4" t="s">
        <v>120</v>
      </c>
      <c r="H1150" s="4" t="s">
        <v>121</v>
      </c>
      <c r="I1150" s="4"/>
      <c r="J1150" s="4"/>
      <c r="K1150" s="4">
        <v>232</v>
      </c>
      <c r="L1150" s="4">
        <v>15</v>
      </c>
      <c r="M1150" s="4">
        <v>3</v>
      </c>
      <c r="N1150" s="4" t="s">
        <v>3</v>
      </c>
      <c r="O1150" s="4">
        <v>2</v>
      </c>
      <c r="P1150" s="4"/>
      <c r="Q1150" s="4"/>
      <c r="R1150" s="4"/>
      <c r="S1150" s="4"/>
      <c r="T1150" s="4"/>
      <c r="U1150" s="4"/>
      <c r="V1150" s="4"/>
      <c r="W1150" s="4">
        <v>0</v>
      </c>
      <c r="X1150" s="4">
        <v>1</v>
      </c>
      <c r="Y1150" s="4">
        <v>0</v>
      </c>
      <c r="Z1150" s="4"/>
      <c r="AA1150" s="4"/>
      <c r="AB1150" s="4"/>
    </row>
    <row r="1151" spans="1:28" x14ac:dyDescent="0.2">
      <c r="A1151" s="4">
        <v>50</v>
      </c>
      <c r="B1151" s="4">
        <v>0</v>
      </c>
      <c r="C1151" s="4">
        <v>0</v>
      </c>
      <c r="D1151" s="4">
        <v>1</v>
      </c>
      <c r="E1151" s="4">
        <v>214</v>
      </c>
      <c r="F1151" s="4">
        <f>ROUND(Source!AS1134,O1151)</f>
        <v>96352.4</v>
      </c>
      <c r="G1151" s="4" t="s">
        <v>122</v>
      </c>
      <c r="H1151" s="4" t="s">
        <v>123</v>
      </c>
      <c r="I1151" s="4"/>
      <c r="J1151" s="4"/>
      <c r="K1151" s="4">
        <v>214</v>
      </c>
      <c r="L1151" s="4">
        <v>16</v>
      </c>
      <c r="M1151" s="4">
        <v>3</v>
      </c>
      <c r="N1151" s="4" t="s">
        <v>3</v>
      </c>
      <c r="O1151" s="4">
        <v>2</v>
      </c>
      <c r="P1151" s="4"/>
      <c r="Q1151" s="4"/>
      <c r="R1151" s="4"/>
      <c r="S1151" s="4"/>
      <c r="T1151" s="4"/>
      <c r="U1151" s="4"/>
      <c r="V1151" s="4"/>
      <c r="W1151" s="4">
        <v>0</v>
      </c>
      <c r="X1151" s="4">
        <v>1</v>
      </c>
      <c r="Y1151" s="4">
        <v>0</v>
      </c>
      <c r="Z1151" s="4"/>
      <c r="AA1151" s="4"/>
      <c r="AB1151" s="4"/>
    </row>
    <row r="1152" spans="1:28" x14ac:dyDescent="0.2">
      <c r="A1152" s="4">
        <v>50</v>
      </c>
      <c r="B1152" s="4">
        <v>0</v>
      </c>
      <c r="C1152" s="4">
        <v>0</v>
      </c>
      <c r="D1152" s="4">
        <v>1</v>
      </c>
      <c r="E1152" s="4">
        <v>215</v>
      </c>
      <c r="F1152" s="4">
        <f>ROUND(Source!AT1134,O1152)</f>
        <v>0</v>
      </c>
      <c r="G1152" s="4" t="s">
        <v>124</v>
      </c>
      <c r="H1152" s="4" t="s">
        <v>125</v>
      </c>
      <c r="I1152" s="4"/>
      <c r="J1152" s="4"/>
      <c r="K1152" s="4">
        <v>215</v>
      </c>
      <c r="L1152" s="4">
        <v>17</v>
      </c>
      <c r="M1152" s="4">
        <v>3</v>
      </c>
      <c r="N1152" s="4" t="s">
        <v>3</v>
      </c>
      <c r="O1152" s="4">
        <v>2</v>
      </c>
      <c r="P1152" s="4"/>
      <c r="Q1152" s="4"/>
      <c r="R1152" s="4"/>
      <c r="S1152" s="4"/>
      <c r="T1152" s="4"/>
      <c r="U1152" s="4"/>
      <c r="V1152" s="4"/>
      <c r="W1152" s="4">
        <v>0</v>
      </c>
      <c r="X1152" s="4">
        <v>1</v>
      </c>
      <c r="Y1152" s="4">
        <v>0</v>
      </c>
      <c r="Z1152" s="4"/>
      <c r="AA1152" s="4"/>
      <c r="AB1152" s="4"/>
    </row>
    <row r="1153" spans="1:245" x14ac:dyDescent="0.2">
      <c r="A1153" s="4">
        <v>50</v>
      </c>
      <c r="B1153" s="4">
        <v>0</v>
      </c>
      <c r="C1153" s="4">
        <v>0</v>
      </c>
      <c r="D1153" s="4">
        <v>1</v>
      </c>
      <c r="E1153" s="4">
        <v>217</v>
      </c>
      <c r="F1153" s="4">
        <f>ROUND(Source!AU1134,O1153)</f>
        <v>0</v>
      </c>
      <c r="G1153" s="4" t="s">
        <v>126</v>
      </c>
      <c r="H1153" s="4" t="s">
        <v>127</v>
      </c>
      <c r="I1153" s="4"/>
      <c r="J1153" s="4"/>
      <c r="K1153" s="4">
        <v>217</v>
      </c>
      <c r="L1153" s="4">
        <v>18</v>
      </c>
      <c r="M1153" s="4">
        <v>3</v>
      </c>
      <c r="N1153" s="4" t="s">
        <v>3</v>
      </c>
      <c r="O1153" s="4">
        <v>2</v>
      </c>
      <c r="P1153" s="4"/>
      <c r="Q1153" s="4"/>
      <c r="R1153" s="4"/>
      <c r="S1153" s="4"/>
      <c r="T1153" s="4"/>
      <c r="U1153" s="4"/>
      <c r="V1153" s="4"/>
      <c r="W1153" s="4">
        <v>0</v>
      </c>
      <c r="X1153" s="4">
        <v>1</v>
      </c>
      <c r="Y1153" s="4">
        <v>0</v>
      </c>
      <c r="Z1153" s="4"/>
      <c r="AA1153" s="4"/>
      <c r="AB1153" s="4"/>
    </row>
    <row r="1154" spans="1:245" x14ac:dyDescent="0.2">
      <c r="A1154" s="4">
        <v>50</v>
      </c>
      <c r="B1154" s="4">
        <v>0</v>
      </c>
      <c r="C1154" s="4">
        <v>0</v>
      </c>
      <c r="D1154" s="4">
        <v>1</v>
      </c>
      <c r="E1154" s="4">
        <v>230</v>
      </c>
      <c r="F1154" s="4">
        <f>ROUND(Source!BA1134,O1154)</f>
        <v>0</v>
      </c>
      <c r="G1154" s="4" t="s">
        <v>128</v>
      </c>
      <c r="H1154" s="4" t="s">
        <v>129</v>
      </c>
      <c r="I1154" s="4"/>
      <c r="J1154" s="4"/>
      <c r="K1154" s="4">
        <v>230</v>
      </c>
      <c r="L1154" s="4">
        <v>19</v>
      </c>
      <c r="M1154" s="4">
        <v>3</v>
      </c>
      <c r="N1154" s="4" t="s">
        <v>3</v>
      </c>
      <c r="O1154" s="4">
        <v>2</v>
      </c>
      <c r="P1154" s="4"/>
      <c r="Q1154" s="4"/>
      <c r="R1154" s="4"/>
      <c r="S1154" s="4"/>
      <c r="T1154" s="4"/>
      <c r="U1154" s="4"/>
      <c r="V1154" s="4"/>
      <c r="W1154" s="4">
        <v>0</v>
      </c>
      <c r="X1154" s="4">
        <v>1</v>
      </c>
      <c r="Y1154" s="4">
        <v>0</v>
      </c>
      <c r="Z1154" s="4"/>
      <c r="AA1154" s="4"/>
      <c r="AB1154" s="4"/>
    </row>
    <row r="1155" spans="1:245" x14ac:dyDescent="0.2">
      <c r="A1155" s="4">
        <v>50</v>
      </c>
      <c r="B1155" s="4">
        <v>0</v>
      </c>
      <c r="C1155" s="4">
        <v>0</v>
      </c>
      <c r="D1155" s="4">
        <v>1</v>
      </c>
      <c r="E1155" s="4">
        <v>206</v>
      </c>
      <c r="F1155" s="4">
        <f>ROUND(Source!T1134,O1155)</f>
        <v>0</v>
      </c>
      <c r="G1155" s="4" t="s">
        <v>130</v>
      </c>
      <c r="H1155" s="4" t="s">
        <v>131</v>
      </c>
      <c r="I1155" s="4"/>
      <c r="J1155" s="4"/>
      <c r="K1155" s="4">
        <v>206</v>
      </c>
      <c r="L1155" s="4">
        <v>20</v>
      </c>
      <c r="M1155" s="4">
        <v>3</v>
      </c>
      <c r="N1155" s="4" t="s">
        <v>3</v>
      </c>
      <c r="O1155" s="4">
        <v>2</v>
      </c>
      <c r="P1155" s="4"/>
      <c r="Q1155" s="4"/>
      <c r="R1155" s="4"/>
      <c r="S1155" s="4"/>
      <c r="T1155" s="4"/>
      <c r="U1155" s="4"/>
      <c r="V1155" s="4"/>
      <c r="W1155" s="4">
        <v>0</v>
      </c>
      <c r="X1155" s="4">
        <v>1</v>
      </c>
      <c r="Y1155" s="4">
        <v>0</v>
      </c>
      <c r="Z1155" s="4"/>
      <c r="AA1155" s="4"/>
      <c r="AB1155" s="4"/>
    </row>
    <row r="1156" spans="1:245" x14ac:dyDescent="0.2">
      <c r="A1156" s="4">
        <v>50</v>
      </c>
      <c r="B1156" s="4">
        <v>0</v>
      </c>
      <c r="C1156" s="4">
        <v>0</v>
      </c>
      <c r="D1156" s="4">
        <v>1</v>
      </c>
      <c r="E1156" s="4">
        <v>207</v>
      </c>
      <c r="F1156" s="4">
        <f>ROUND(Source!U1134,O1156)</f>
        <v>0</v>
      </c>
      <c r="G1156" s="4" t="s">
        <v>132</v>
      </c>
      <c r="H1156" s="4" t="s">
        <v>133</v>
      </c>
      <c r="I1156" s="4"/>
      <c r="J1156" s="4"/>
      <c r="K1156" s="4">
        <v>207</v>
      </c>
      <c r="L1156" s="4">
        <v>21</v>
      </c>
      <c r="M1156" s="4">
        <v>3</v>
      </c>
      <c r="N1156" s="4" t="s">
        <v>3</v>
      </c>
      <c r="O1156" s="4">
        <v>7</v>
      </c>
      <c r="P1156" s="4"/>
      <c r="Q1156" s="4"/>
      <c r="R1156" s="4"/>
      <c r="S1156" s="4"/>
      <c r="T1156" s="4"/>
      <c r="U1156" s="4"/>
      <c r="V1156" s="4"/>
      <c r="W1156" s="4">
        <v>0</v>
      </c>
      <c r="X1156" s="4">
        <v>1</v>
      </c>
      <c r="Y1156" s="4">
        <v>0</v>
      </c>
      <c r="Z1156" s="4"/>
      <c r="AA1156" s="4"/>
      <c r="AB1156" s="4"/>
    </row>
    <row r="1157" spans="1:245" x14ac:dyDescent="0.2">
      <c r="A1157" s="4">
        <v>50</v>
      </c>
      <c r="B1157" s="4">
        <v>0</v>
      </c>
      <c r="C1157" s="4">
        <v>0</v>
      </c>
      <c r="D1157" s="4">
        <v>1</v>
      </c>
      <c r="E1157" s="4">
        <v>208</v>
      </c>
      <c r="F1157" s="4">
        <f>ROUND(Source!V1134,O1157)</f>
        <v>0</v>
      </c>
      <c r="G1157" s="4" t="s">
        <v>134</v>
      </c>
      <c r="H1157" s="4" t="s">
        <v>135</v>
      </c>
      <c r="I1157" s="4"/>
      <c r="J1157" s="4"/>
      <c r="K1157" s="4">
        <v>208</v>
      </c>
      <c r="L1157" s="4">
        <v>22</v>
      </c>
      <c r="M1157" s="4">
        <v>3</v>
      </c>
      <c r="N1157" s="4" t="s">
        <v>3</v>
      </c>
      <c r="O1157" s="4">
        <v>7</v>
      </c>
      <c r="P1157" s="4"/>
      <c r="Q1157" s="4"/>
      <c r="R1157" s="4"/>
      <c r="S1157" s="4"/>
      <c r="T1157" s="4"/>
      <c r="U1157" s="4"/>
      <c r="V1157" s="4"/>
      <c r="W1157" s="4">
        <v>0</v>
      </c>
      <c r="X1157" s="4">
        <v>1</v>
      </c>
      <c r="Y1157" s="4">
        <v>0</v>
      </c>
      <c r="Z1157" s="4"/>
      <c r="AA1157" s="4"/>
      <c r="AB1157" s="4"/>
    </row>
    <row r="1158" spans="1:245" x14ac:dyDescent="0.2">
      <c r="A1158" s="4">
        <v>50</v>
      </c>
      <c r="B1158" s="4">
        <v>0</v>
      </c>
      <c r="C1158" s="4">
        <v>0</v>
      </c>
      <c r="D1158" s="4">
        <v>1</v>
      </c>
      <c r="E1158" s="4">
        <v>209</v>
      </c>
      <c r="F1158" s="4">
        <f>ROUND(Source!W1134,O1158)</f>
        <v>0</v>
      </c>
      <c r="G1158" s="4" t="s">
        <v>136</v>
      </c>
      <c r="H1158" s="4" t="s">
        <v>137</v>
      </c>
      <c r="I1158" s="4"/>
      <c r="J1158" s="4"/>
      <c r="K1158" s="4">
        <v>209</v>
      </c>
      <c r="L1158" s="4">
        <v>23</v>
      </c>
      <c r="M1158" s="4">
        <v>3</v>
      </c>
      <c r="N1158" s="4" t="s">
        <v>3</v>
      </c>
      <c r="O1158" s="4">
        <v>2</v>
      </c>
      <c r="P1158" s="4"/>
      <c r="Q1158" s="4"/>
      <c r="R1158" s="4"/>
      <c r="S1158" s="4"/>
      <c r="T1158" s="4"/>
      <c r="U1158" s="4"/>
      <c r="V1158" s="4"/>
      <c r="W1158" s="4">
        <v>0</v>
      </c>
      <c r="X1158" s="4">
        <v>1</v>
      </c>
      <c r="Y1158" s="4">
        <v>0</v>
      </c>
      <c r="Z1158" s="4"/>
      <c r="AA1158" s="4"/>
      <c r="AB1158" s="4"/>
    </row>
    <row r="1159" spans="1:245" x14ac:dyDescent="0.2">
      <c r="A1159" s="4">
        <v>50</v>
      </c>
      <c r="B1159" s="4">
        <v>0</v>
      </c>
      <c r="C1159" s="4">
        <v>0</v>
      </c>
      <c r="D1159" s="4">
        <v>1</v>
      </c>
      <c r="E1159" s="4">
        <v>233</v>
      </c>
      <c r="F1159" s="4">
        <f>ROUND(Source!BD1134,O1159)</f>
        <v>0</v>
      </c>
      <c r="G1159" s="4" t="s">
        <v>138</v>
      </c>
      <c r="H1159" s="4" t="s">
        <v>139</v>
      </c>
      <c r="I1159" s="4"/>
      <c r="J1159" s="4"/>
      <c r="K1159" s="4">
        <v>233</v>
      </c>
      <c r="L1159" s="4">
        <v>24</v>
      </c>
      <c r="M1159" s="4">
        <v>3</v>
      </c>
      <c r="N1159" s="4" t="s">
        <v>3</v>
      </c>
      <c r="O1159" s="4">
        <v>2</v>
      </c>
      <c r="P1159" s="4"/>
      <c r="Q1159" s="4"/>
      <c r="R1159" s="4"/>
      <c r="S1159" s="4"/>
      <c r="T1159" s="4"/>
      <c r="U1159" s="4"/>
      <c r="V1159" s="4"/>
      <c r="W1159" s="4">
        <v>0</v>
      </c>
      <c r="X1159" s="4">
        <v>1</v>
      </c>
      <c r="Y1159" s="4">
        <v>0</v>
      </c>
      <c r="Z1159" s="4"/>
      <c r="AA1159" s="4"/>
      <c r="AB1159" s="4"/>
    </row>
    <row r="1160" spans="1:245" x14ac:dyDescent="0.2">
      <c r="A1160" s="4">
        <v>50</v>
      </c>
      <c r="B1160" s="4">
        <v>0</v>
      </c>
      <c r="C1160" s="4">
        <v>0</v>
      </c>
      <c r="D1160" s="4">
        <v>1</v>
      </c>
      <c r="E1160" s="4">
        <v>210</v>
      </c>
      <c r="F1160" s="4">
        <f>ROUND(Source!X1134,O1160)</f>
        <v>0</v>
      </c>
      <c r="G1160" s="4" t="s">
        <v>140</v>
      </c>
      <c r="H1160" s="4" t="s">
        <v>141</v>
      </c>
      <c r="I1160" s="4"/>
      <c r="J1160" s="4"/>
      <c r="K1160" s="4">
        <v>210</v>
      </c>
      <c r="L1160" s="4">
        <v>25</v>
      </c>
      <c r="M1160" s="4">
        <v>3</v>
      </c>
      <c r="N1160" s="4" t="s">
        <v>3</v>
      </c>
      <c r="O1160" s="4">
        <v>2</v>
      </c>
      <c r="P1160" s="4"/>
      <c r="Q1160" s="4"/>
      <c r="R1160" s="4"/>
      <c r="S1160" s="4"/>
      <c r="T1160" s="4"/>
      <c r="U1160" s="4"/>
      <c r="V1160" s="4"/>
      <c r="W1160" s="4">
        <v>0</v>
      </c>
      <c r="X1160" s="4">
        <v>1</v>
      </c>
      <c r="Y1160" s="4">
        <v>0</v>
      </c>
      <c r="Z1160" s="4"/>
      <c r="AA1160" s="4"/>
      <c r="AB1160" s="4"/>
    </row>
    <row r="1161" spans="1:245" x14ac:dyDescent="0.2">
      <c r="A1161" s="4">
        <v>50</v>
      </c>
      <c r="B1161" s="4">
        <v>0</v>
      </c>
      <c r="C1161" s="4">
        <v>0</v>
      </c>
      <c r="D1161" s="4">
        <v>1</v>
      </c>
      <c r="E1161" s="4">
        <v>211</v>
      </c>
      <c r="F1161" s="4">
        <f>ROUND(Source!Y1134,O1161)</f>
        <v>0</v>
      </c>
      <c r="G1161" s="4" t="s">
        <v>142</v>
      </c>
      <c r="H1161" s="4" t="s">
        <v>143</v>
      </c>
      <c r="I1161" s="4"/>
      <c r="J1161" s="4"/>
      <c r="K1161" s="4">
        <v>211</v>
      </c>
      <c r="L1161" s="4">
        <v>26</v>
      </c>
      <c r="M1161" s="4">
        <v>3</v>
      </c>
      <c r="N1161" s="4" t="s">
        <v>3</v>
      </c>
      <c r="O1161" s="4">
        <v>2</v>
      </c>
      <c r="P1161" s="4"/>
      <c r="Q1161" s="4"/>
      <c r="R1161" s="4"/>
      <c r="S1161" s="4"/>
      <c r="T1161" s="4"/>
      <c r="U1161" s="4"/>
      <c r="V1161" s="4"/>
      <c r="W1161" s="4">
        <v>0</v>
      </c>
      <c r="X1161" s="4">
        <v>1</v>
      </c>
      <c r="Y1161" s="4">
        <v>0</v>
      </c>
      <c r="Z1161" s="4"/>
      <c r="AA1161" s="4"/>
      <c r="AB1161" s="4"/>
    </row>
    <row r="1162" spans="1:245" x14ac:dyDescent="0.2">
      <c r="A1162" s="4">
        <v>50</v>
      </c>
      <c r="B1162" s="4">
        <v>0</v>
      </c>
      <c r="C1162" s="4">
        <v>0</v>
      </c>
      <c r="D1162" s="4">
        <v>1</v>
      </c>
      <c r="E1162" s="4">
        <v>224</v>
      </c>
      <c r="F1162" s="4">
        <f>ROUND(Source!AR1134,O1162)</f>
        <v>96352.4</v>
      </c>
      <c r="G1162" s="4" t="s">
        <v>144</v>
      </c>
      <c r="H1162" s="4" t="s">
        <v>145</v>
      </c>
      <c r="I1162" s="4"/>
      <c r="J1162" s="4"/>
      <c r="K1162" s="4">
        <v>224</v>
      </c>
      <c r="L1162" s="4">
        <v>27</v>
      </c>
      <c r="M1162" s="4">
        <v>3</v>
      </c>
      <c r="N1162" s="4" t="s">
        <v>3</v>
      </c>
      <c r="O1162" s="4">
        <v>2</v>
      </c>
      <c r="P1162" s="4"/>
      <c r="Q1162" s="4"/>
      <c r="R1162" s="4"/>
      <c r="S1162" s="4"/>
      <c r="T1162" s="4"/>
      <c r="U1162" s="4"/>
      <c r="V1162" s="4"/>
      <c r="W1162" s="4">
        <v>96352.4</v>
      </c>
      <c r="X1162" s="4">
        <v>1</v>
      </c>
      <c r="Y1162" s="4">
        <v>96352.4</v>
      </c>
      <c r="Z1162" s="4"/>
      <c r="AA1162" s="4"/>
      <c r="AB1162" s="4"/>
    </row>
    <row r="1164" spans="1:245" x14ac:dyDescent="0.2">
      <c r="A1164" s="1">
        <v>4</v>
      </c>
      <c r="B1164" s="1">
        <v>0</v>
      </c>
      <c r="C1164" s="1"/>
      <c r="D1164" s="1">
        <f>ROW(A1178)</f>
        <v>1178</v>
      </c>
      <c r="E1164" s="1"/>
      <c r="F1164" s="1" t="s">
        <v>17</v>
      </c>
      <c r="G1164" s="1" t="s">
        <v>297</v>
      </c>
      <c r="H1164" s="1" t="s">
        <v>3</v>
      </c>
      <c r="I1164" s="1">
        <v>0</v>
      </c>
      <c r="J1164" s="1"/>
      <c r="K1164" s="1">
        <v>0</v>
      </c>
      <c r="L1164" s="1"/>
      <c r="M1164" s="1" t="s">
        <v>3</v>
      </c>
      <c r="N1164" s="1"/>
      <c r="O1164" s="1"/>
      <c r="P1164" s="1"/>
      <c r="Q1164" s="1"/>
      <c r="R1164" s="1"/>
      <c r="S1164" s="1">
        <v>0</v>
      </c>
      <c r="T1164" s="1"/>
      <c r="U1164" s="1" t="s">
        <v>3</v>
      </c>
      <c r="V1164" s="1">
        <v>0</v>
      </c>
      <c r="W1164" s="1"/>
      <c r="X1164" s="1"/>
      <c r="Y1164" s="1"/>
      <c r="Z1164" s="1"/>
      <c r="AA1164" s="1"/>
      <c r="AB1164" s="1" t="s">
        <v>3</v>
      </c>
      <c r="AC1164" s="1" t="s">
        <v>3</v>
      </c>
      <c r="AD1164" s="1" t="s">
        <v>3</v>
      </c>
      <c r="AE1164" s="1" t="s">
        <v>3</v>
      </c>
      <c r="AF1164" s="1" t="s">
        <v>3</v>
      </c>
      <c r="AG1164" s="1" t="s">
        <v>3</v>
      </c>
      <c r="AH1164" s="1"/>
      <c r="AI1164" s="1"/>
      <c r="AJ1164" s="1"/>
      <c r="AK1164" s="1"/>
      <c r="AL1164" s="1"/>
      <c r="AM1164" s="1"/>
      <c r="AN1164" s="1"/>
      <c r="AO1164" s="1"/>
      <c r="AP1164" s="1" t="s">
        <v>3</v>
      </c>
      <c r="AQ1164" s="1" t="s">
        <v>3</v>
      </c>
      <c r="AR1164" s="1" t="s">
        <v>3</v>
      </c>
      <c r="AS1164" s="1"/>
      <c r="AT1164" s="1"/>
      <c r="AU1164" s="1"/>
      <c r="AV1164" s="1"/>
      <c r="AW1164" s="1"/>
      <c r="AX1164" s="1"/>
      <c r="AY1164" s="1"/>
      <c r="AZ1164" s="1" t="s">
        <v>3</v>
      </c>
      <c r="BA1164" s="1"/>
      <c r="BB1164" s="1" t="s">
        <v>3</v>
      </c>
      <c r="BC1164" s="1" t="s">
        <v>3</v>
      </c>
      <c r="BD1164" s="1" t="s">
        <v>3</v>
      </c>
      <c r="BE1164" s="1" t="s">
        <v>3</v>
      </c>
      <c r="BF1164" s="1" t="s">
        <v>3</v>
      </c>
      <c r="BG1164" s="1" t="s">
        <v>3</v>
      </c>
      <c r="BH1164" s="1" t="s">
        <v>3</v>
      </c>
      <c r="BI1164" s="1" t="s">
        <v>3</v>
      </c>
      <c r="BJ1164" s="1" t="s">
        <v>3</v>
      </c>
      <c r="BK1164" s="1" t="s">
        <v>3</v>
      </c>
      <c r="BL1164" s="1" t="s">
        <v>3</v>
      </c>
      <c r="BM1164" s="1" t="s">
        <v>3</v>
      </c>
      <c r="BN1164" s="1" t="s">
        <v>3</v>
      </c>
      <c r="BO1164" s="1" t="s">
        <v>3</v>
      </c>
      <c r="BP1164" s="1" t="s">
        <v>3</v>
      </c>
      <c r="BQ1164" s="1"/>
      <c r="BR1164" s="1"/>
      <c r="BS1164" s="1"/>
      <c r="BT1164" s="1"/>
      <c r="BU1164" s="1"/>
      <c r="BV1164" s="1"/>
      <c r="BW1164" s="1"/>
      <c r="BX1164" s="1">
        <v>0</v>
      </c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>
        <v>0</v>
      </c>
    </row>
    <row r="1166" spans="1:245" x14ac:dyDescent="0.2">
      <c r="A1166" s="2">
        <v>52</v>
      </c>
      <c r="B1166" s="2">
        <f t="shared" ref="B1166:G1166" si="654">B1178</f>
        <v>0</v>
      </c>
      <c r="C1166" s="2">
        <f t="shared" si="654"/>
        <v>4</v>
      </c>
      <c r="D1166" s="2">
        <f t="shared" si="654"/>
        <v>1164</v>
      </c>
      <c r="E1166" s="2">
        <f t="shared" si="654"/>
        <v>0</v>
      </c>
      <c r="F1166" s="2" t="str">
        <f t="shared" si="654"/>
        <v>Новый раздел</v>
      </c>
      <c r="G1166" s="2" t="str">
        <f t="shared" si="654"/>
        <v>Пусконаладочные работы</v>
      </c>
      <c r="H1166" s="2"/>
      <c r="I1166" s="2"/>
      <c r="J1166" s="2"/>
      <c r="K1166" s="2"/>
      <c r="L1166" s="2"/>
      <c r="M1166" s="2"/>
      <c r="N1166" s="2"/>
      <c r="O1166" s="2">
        <f t="shared" ref="O1166:AT1166" si="655">O1178</f>
        <v>124982.45</v>
      </c>
      <c r="P1166" s="2">
        <f t="shared" si="655"/>
        <v>0</v>
      </c>
      <c r="Q1166" s="2">
        <f t="shared" si="655"/>
        <v>0</v>
      </c>
      <c r="R1166" s="2">
        <f t="shared" si="655"/>
        <v>0</v>
      </c>
      <c r="S1166" s="2">
        <f t="shared" si="655"/>
        <v>124982.45</v>
      </c>
      <c r="T1166" s="2">
        <f t="shared" si="655"/>
        <v>0</v>
      </c>
      <c r="U1166" s="2">
        <f t="shared" si="655"/>
        <v>215.98480000000001</v>
      </c>
      <c r="V1166" s="2">
        <f t="shared" si="655"/>
        <v>0</v>
      </c>
      <c r="W1166" s="2">
        <f t="shared" si="655"/>
        <v>0</v>
      </c>
      <c r="X1166" s="2">
        <f t="shared" si="655"/>
        <v>92487.02</v>
      </c>
      <c r="Y1166" s="2">
        <f t="shared" si="655"/>
        <v>44993.7</v>
      </c>
      <c r="Z1166" s="2">
        <f t="shared" si="655"/>
        <v>0</v>
      </c>
      <c r="AA1166" s="2">
        <f t="shared" si="655"/>
        <v>0</v>
      </c>
      <c r="AB1166" s="2">
        <f t="shared" si="655"/>
        <v>124982.45</v>
      </c>
      <c r="AC1166" s="2">
        <f t="shared" si="655"/>
        <v>0</v>
      </c>
      <c r="AD1166" s="2">
        <f t="shared" si="655"/>
        <v>0</v>
      </c>
      <c r="AE1166" s="2">
        <f t="shared" si="655"/>
        <v>0</v>
      </c>
      <c r="AF1166" s="2">
        <f t="shared" si="655"/>
        <v>124982.45</v>
      </c>
      <c r="AG1166" s="2">
        <f t="shared" si="655"/>
        <v>0</v>
      </c>
      <c r="AH1166" s="2">
        <f t="shared" si="655"/>
        <v>215.98480000000001</v>
      </c>
      <c r="AI1166" s="2">
        <f t="shared" si="655"/>
        <v>0</v>
      </c>
      <c r="AJ1166" s="2">
        <f t="shared" si="655"/>
        <v>0</v>
      </c>
      <c r="AK1166" s="2">
        <f t="shared" si="655"/>
        <v>92487.02</v>
      </c>
      <c r="AL1166" s="2">
        <f t="shared" si="655"/>
        <v>44993.7</v>
      </c>
      <c r="AM1166" s="2">
        <f t="shared" si="655"/>
        <v>0</v>
      </c>
      <c r="AN1166" s="2">
        <f t="shared" si="655"/>
        <v>0</v>
      </c>
      <c r="AO1166" s="2">
        <f t="shared" si="655"/>
        <v>0</v>
      </c>
      <c r="AP1166" s="2">
        <f t="shared" si="655"/>
        <v>0</v>
      </c>
      <c r="AQ1166" s="2">
        <f t="shared" si="655"/>
        <v>0</v>
      </c>
      <c r="AR1166" s="2">
        <f t="shared" si="655"/>
        <v>262463.17</v>
      </c>
      <c r="AS1166" s="2">
        <f t="shared" si="655"/>
        <v>0</v>
      </c>
      <c r="AT1166" s="2">
        <f t="shared" si="655"/>
        <v>0</v>
      </c>
      <c r="AU1166" s="2">
        <f t="shared" ref="AU1166:BZ1166" si="656">AU1178</f>
        <v>262463.17</v>
      </c>
      <c r="AV1166" s="2">
        <f t="shared" si="656"/>
        <v>0</v>
      </c>
      <c r="AW1166" s="2">
        <f t="shared" si="656"/>
        <v>0</v>
      </c>
      <c r="AX1166" s="2">
        <f t="shared" si="656"/>
        <v>0</v>
      </c>
      <c r="AY1166" s="2">
        <f t="shared" si="656"/>
        <v>0</v>
      </c>
      <c r="AZ1166" s="2">
        <f t="shared" si="656"/>
        <v>0</v>
      </c>
      <c r="BA1166" s="2">
        <f t="shared" si="656"/>
        <v>0</v>
      </c>
      <c r="BB1166" s="2">
        <f t="shared" si="656"/>
        <v>0</v>
      </c>
      <c r="BC1166" s="2">
        <f t="shared" si="656"/>
        <v>0</v>
      </c>
      <c r="BD1166" s="2">
        <f t="shared" si="656"/>
        <v>0</v>
      </c>
      <c r="BE1166" s="2">
        <f t="shared" si="656"/>
        <v>0</v>
      </c>
      <c r="BF1166" s="2">
        <f t="shared" si="656"/>
        <v>0</v>
      </c>
      <c r="BG1166" s="2">
        <f t="shared" si="656"/>
        <v>0</v>
      </c>
      <c r="BH1166" s="2">
        <f t="shared" si="656"/>
        <v>0</v>
      </c>
      <c r="BI1166" s="2">
        <f t="shared" si="656"/>
        <v>0</v>
      </c>
      <c r="BJ1166" s="2">
        <f t="shared" si="656"/>
        <v>0</v>
      </c>
      <c r="BK1166" s="2">
        <f t="shared" si="656"/>
        <v>0</v>
      </c>
      <c r="BL1166" s="2">
        <f t="shared" si="656"/>
        <v>0</v>
      </c>
      <c r="BM1166" s="2">
        <f t="shared" si="656"/>
        <v>0</v>
      </c>
      <c r="BN1166" s="2">
        <f t="shared" si="656"/>
        <v>0</v>
      </c>
      <c r="BO1166" s="2">
        <f t="shared" si="656"/>
        <v>0</v>
      </c>
      <c r="BP1166" s="2">
        <f t="shared" si="656"/>
        <v>0</v>
      </c>
      <c r="BQ1166" s="2">
        <f t="shared" si="656"/>
        <v>0</v>
      </c>
      <c r="BR1166" s="2">
        <f t="shared" si="656"/>
        <v>0</v>
      </c>
      <c r="BS1166" s="2">
        <f t="shared" si="656"/>
        <v>0</v>
      </c>
      <c r="BT1166" s="2">
        <f t="shared" si="656"/>
        <v>0</v>
      </c>
      <c r="BU1166" s="2">
        <f t="shared" si="656"/>
        <v>0</v>
      </c>
      <c r="BV1166" s="2">
        <f t="shared" si="656"/>
        <v>0</v>
      </c>
      <c r="BW1166" s="2">
        <f t="shared" si="656"/>
        <v>0</v>
      </c>
      <c r="BX1166" s="2">
        <f t="shared" si="656"/>
        <v>0</v>
      </c>
      <c r="BY1166" s="2">
        <f t="shared" si="656"/>
        <v>0</v>
      </c>
      <c r="BZ1166" s="2">
        <f t="shared" si="656"/>
        <v>0</v>
      </c>
      <c r="CA1166" s="2">
        <f t="shared" ref="CA1166:DF1166" si="657">CA1178</f>
        <v>262463.17</v>
      </c>
      <c r="CB1166" s="2">
        <f t="shared" si="657"/>
        <v>0</v>
      </c>
      <c r="CC1166" s="2">
        <f t="shared" si="657"/>
        <v>0</v>
      </c>
      <c r="CD1166" s="2">
        <f t="shared" si="657"/>
        <v>262463.17</v>
      </c>
      <c r="CE1166" s="2">
        <f t="shared" si="657"/>
        <v>0</v>
      </c>
      <c r="CF1166" s="2">
        <f t="shared" si="657"/>
        <v>0</v>
      </c>
      <c r="CG1166" s="2">
        <f t="shared" si="657"/>
        <v>0</v>
      </c>
      <c r="CH1166" s="2">
        <f t="shared" si="657"/>
        <v>0</v>
      </c>
      <c r="CI1166" s="2">
        <f t="shared" si="657"/>
        <v>0</v>
      </c>
      <c r="CJ1166" s="2">
        <f t="shared" si="657"/>
        <v>0</v>
      </c>
      <c r="CK1166" s="2">
        <f t="shared" si="657"/>
        <v>0</v>
      </c>
      <c r="CL1166" s="2">
        <f t="shared" si="657"/>
        <v>0</v>
      </c>
      <c r="CM1166" s="2">
        <f t="shared" si="657"/>
        <v>0</v>
      </c>
      <c r="CN1166" s="2">
        <f t="shared" si="657"/>
        <v>0</v>
      </c>
      <c r="CO1166" s="2">
        <f t="shared" si="657"/>
        <v>0</v>
      </c>
      <c r="CP1166" s="2">
        <f t="shared" si="657"/>
        <v>0</v>
      </c>
      <c r="CQ1166" s="2">
        <f t="shared" si="657"/>
        <v>0</v>
      </c>
      <c r="CR1166" s="2">
        <f t="shared" si="657"/>
        <v>0</v>
      </c>
      <c r="CS1166" s="2">
        <f t="shared" si="657"/>
        <v>0</v>
      </c>
      <c r="CT1166" s="2">
        <f t="shared" si="657"/>
        <v>0</v>
      </c>
      <c r="CU1166" s="2">
        <f t="shared" si="657"/>
        <v>0</v>
      </c>
      <c r="CV1166" s="2">
        <f t="shared" si="657"/>
        <v>0</v>
      </c>
      <c r="CW1166" s="2">
        <f t="shared" si="657"/>
        <v>0</v>
      </c>
      <c r="CX1166" s="2">
        <f t="shared" si="657"/>
        <v>0</v>
      </c>
      <c r="CY1166" s="2">
        <f t="shared" si="657"/>
        <v>0</v>
      </c>
      <c r="CZ1166" s="2">
        <f t="shared" si="657"/>
        <v>0</v>
      </c>
      <c r="DA1166" s="2">
        <f t="shared" si="657"/>
        <v>0</v>
      </c>
      <c r="DB1166" s="2">
        <f t="shared" si="657"/>
        <v>0</v>
      </c>
      <c r="DC1166" s="2">
        <f t="shared" si="657"/>
        <v>0</v>
      </c>
      <c r="DD1166" s="2">
        <f t="shared" si="657"/>
        <v>0</v>
      </c>
      <c r="DE1166" s="2">
        <f t="shared" si="657"/>
        <v>0</v>
      </c>
      <c r="DF1166" s="2">
        <f t="shared" si="657"/>
        <v>0</v>
      </c>
      <c r="DG1166" s="3">
        <f t="shared" ref="DG1166:EL1166" si="658">DG1178</f>
        <v>0</v>
      </c>
      <c r="DH1166" s="3">
        <f t="shared" si="658"/>
        <v>0</v>
      </c>
      <c r="DI1166" s="3">
        <f t="shared" si="658"/>
        <v>0</v>
      </c>
      <c r="DJ1166" s="3">
        <f t="shared" si="658"/>
        <v>0</v>
      </c>
      <c r="DK1166" s="3">
        <f t="shared" si="658"/>
        <v>0</v>
      </c>
      <c r="DL1166" s="3">
        <f t="shared" si="658"/>
        <v>0</v>
      </c>
      <c r="DM1166" s="3">
        <f t="shared" si="658"/>
        <v>0</v>
      </c>
      <c r="DN1166" s="3">
        <f t="shared" si="658"/>
        <v>0</v>
      </c>
      <c r="DO1166" s="3">
        <f t="shared" si="658"/>
        <v>0</v>
      </c>
      <c r="DP1166" s="3">
        <f t="shared" si="658"/>
        <v>0</v>
      </c>
      <c r="DQ1166" s="3">
        <f t="shared" si="658"/>
        <v>0</v>
      </c>
      <c r="DR1166" s="3">
        <f t="shared" si="658"/>
        <v>0</v>
      </c>
      <c r="DS1166" s="3">
        <f t="shared" si="658"/>
        <v>0</v>
      </c>
      <c r="DT1166" s="3">
        <f t="shared" si="658"/>
        <v>0</v>
      </c>
      <c r="DU1166" s="3">
        <f t="shared" si="658"/>
        <v>0</v>
      </c>
      <c r="DV1166" s="3">
        <f t="shared" si="658"/>
        <v>0</v>
      </c>
      <c r="DW1166" s="3">
        <f t="shared" si="658"/>
        <v>0</v>
      </c>
      <c r="DX1166" s="3">
        <f t="shared" si="658"/>
        <v>0</v>
      </c>
      <c r="DY1166" s="3">
        <f t="shared" si="658"/>
        <v>0</v>
      </c>
      <c r="DZ1166" s="3">
        <f t="shared" si="658"/>
        <v>0</v>
      </c>
      <c r="EA1166" s="3">
        <f t="shared" si="658"/>
        <v>0</v>
      </c>
      <c r="EB1166" s="3">
        <f t="shared" si="658"/>
        <v>0</v>
      </c>
      <c r="EC1166" s="3">
        <f t="shared" si="658"/>
        <v>0</v>
      </c>
      <c r="ED1166" s="3">
        <f t="shared" si="658"/>
        <v>0</v>
      </c>
      <c r="EE1166" s="3">
        <f t="shared" si="658"/>
        <v>0</v>
      </c>
      <c r="EF1166" s="3">
        <f t="shared" si="658"/>
        <v>0</v>
      </c>
      <c r="EG1166" s="3">
        <f t="shared" si="658"/>
        <v>0</v>
      </c>
      <c r="EH1166" s="3">
        <f t="shared" si="658"/>
        <v>0</v>
      </c>
      <c r="EI1166" s="3">
        <f t="shared" si="658"/>
        <v>0</v>
      </c>
      <c r="EJ1166" s="3">
        <f t="shared" si="658"/>
        <v>0</v>
      </c>
      <c r="EK1166" s="3">
        <f t="shared" si="658"/>
        <v>0</v>
      </c>
      <c r="EL1166" s="3">
        <f t="shared" si="658"/>
        <v>0</v>
      </c>
      <c r="EM1166" s="3">
        <f t="shared" ref="EM1166:FR1166" si="659">EM1178</f>
        <v>0</v>
      </c>
      <c r="EN1166" s="3">
        <f t="shared" si="659"/>
        <v>0</v>
      </c>
      <c r="EO1166" s="3">
        <f t="shared" si="659"/>
        <v>0</v>
      </c>
      <c r="EP1166" s="3">
        <f t="shared" si="659"/>
        <v>0</v>
      </c>
      <c r="EQ1166" s="3">
        <f t="shared" si="659"/>
        <v>0</v>
      </c>
      <c r="ER1166" s="3">
        <f t="shared" si="659"/>
        <v>0</v>
      </c>
      <c r="ES1166" s="3">
        <f t="shared" si="659"/>
        <v>0</v>
      </c>
      <c r="ET1166" s="3">
        <f t="shared" si="659"/>
        <v>0</v>
      </c>
      <c r="EU1166" s="3">
        <f t="shared" si="659"/>
        <v>0</v>
      </c>
      <c r="EV1166" s="3">
        <f t="shared" si="659"/>
        <v>0</v>
      </c>
      <c r="EW1166" s="3">
        <f t="shared" si="659"/>
        <v>0</v>
      </c>
      <c r="EX1166" s="3">
        <f t="shared" si="659"/>
        <v>0</v>
      </c>
      <c r="EY1166" s="3">
        <f t="shared" si="659"/>
        <v>0</v>
      </c>
      <c r="EZ1166" s="3">
        <f t="shared" si="659"/>
        <v>0</v>
      </c>
      <c r="FA1166" s="3">
        <f t="shared" si="659"/>
        <v>0</v>
      </c>
      <c r="FB1166" s="3">
        <f t="shared" si="659"/>
        <v>0</v>
      </c>
      <c r="FC1166" s="3">
        <f t="shared" si="659"/>
        <v>0</v>
      </c>
      <c r="FD1166" s="3">
        <f t="shared" si="659"/>
        <v>0</v>
      </c>
      <c r="FE1166" s="3">
        <f t="shared" si="659"/>
        <v>0</v>
      </c>
      <c r="FF1166" s="3">
        <f t="shared" si="659"/>
        <v>0</v>
      </c>
      <c r="FG1166" s="3">
        <f t="shared" si="659"/>
        <v>0</v>
      </c>
      <c r="FH1166" s="3">
        <f t="shared" si="659"/>
        <v>0</v>
      </c>
      <c r="FI1166" s="3">
        <f t="shared" si="659"/>
        <v>0</v>
      </c>
      <c r="FJ1166" s="3">
        <f t="shared" si="659"/>
        <v>0</v>
      </c>
      <c r="FK1166" s="3">
        <f t="shared" si="659"/>
        <v>0</v>
      </c>
      <c r="FL1166" s="3">
        <f t="shared" si="659"/>
        <v>0</v>
      </c>
      <c r="FM1166" s="3">
        <f t="shared" si="659"/>
        <v>0</v>
      </c>
      <c r="FN1166" s="3">
        <f t="shared" si="659"/>
        <v>0</v>
      </c>
      <c r="FO1166" s="3">
        <f t="shared" si="659"/>
        <v>0</v>
      </c>
      <c r="FP1166" s="3">
        <f t="shared" si="659"/>
        <v>0</v>
      </c>
      <c r="FQ1166" s="3">
        <f t="shared" si="659"/>
        <v>0</v>
      </c>
      <c r="FR1166" s="3">
        <f t="shared" si="659"/>
        <v>0</v>
      </c>
      <c r="FS1166" s="3">
        <f t="shared" ref="FS1166:GX1166" si="660">FS1178</f>
        <v>0</v>
      </c>
      <c r="FT1166" s="3">
        <f t="shared" si="660"/>
        <v>0</v>
      </c>
      <c r="FU1166" s="3">
        <f t="shared" si="660"/>
        <v>0</v>
      </c>
      <c r="FV1166" s="3">
        <f t="shared" si="660"/>
        <v>0</v>
      </c>
      <c r="FW1166" s="3">
        <f t="shared" si="660"/>
        <v>0</v>
      </c>
      <c r="FX1166" s="3">
        <f t="shared" si="660"/>
        <v>0</v>
      </c>
      <c r="FY1166" s="3">
        <f t="shared" si="660"/>
        <v>0</v>
      </c>
      <c r="FZ1166" s="3">
        <f t="shared" si="660"/>
        <v>0</v>
      </c>
      <c r="GA1166" s="3">
        <f t="shared" si="660"/>
        <v>0</v>
      </c>
      <c r="GB1166" s="3">
        <f t="shared" si="660"/>
        <v>0</v>
      </c>
      <c r="GC1166" s="3">
        <f t="shared" si="660"/>
        <v>0</v>
      </c>
      <c r="GD1166" s="3">
        <f t="shared" si="660"/>
        <v>0</v>
      </c>
      <c r="GE1166" s="3">
        <f t="shared" si="660"/>
        <v>0</v>
      </c>
      <c r="GF1166" s="3">
        <f t="shared" si="660"/>
        <v>0</v>
      </c>
      <c r="GG1166" s="3">
        <f t="shared" si="660"/>
        <v>0</v>
      </c>
      <c r="GH1166" s="3">
        <f t="shared" si="660"/>
        <v>0</v>
      </c>
      <c r="GI1166" s="3">
        <f t="shared" si="660"/>
        <v>0</v>
      </c>
      <c r="GJ1166" s="3">
        <f t="shared" si="660"/>
        <v>0</v>
      </c>
      <c r="GK1166" s="3">
        <f t="shared" si="660"/>
        <v>0</v>
      </c>
      <c r="GL1166" s="3">
        <f t="shared" si="660"/>
        <v>0</v>
      </c>
      <c r="GM1166" s="3">
        <f t="shared" si="660"/>
        <v>0</v>
      </c>
      <c r="GN1166" s="3">
        <f t="shared" si="660"/>
        <v>0</v>
      </c>
      <c r="GO1166" s="3">
        <f t="shared" si="660"/>
        <v>0</v>
      </c>
      <c r="GP1166" s="3">
        <f t="shared" si="660"/>
        <v>0</v>
      </c>
      <c r="GQ1166" s="3">
        <f t="shared" si="660"/>
        <v>0</v>
      </c>
      <c r="GR1166" s="3">
        <f t="shared" si="660"/>
        <v>0</v>
      </c>
      <c r="GS1166" s="3">
        <f t="shared" si="660"/>
        <v>0</v>
      </c>
      <c r="GT1166" s="3">
        <f t="shared" si="660"/>
        <v>0</v>
      </c>
      <c r="GU1166" s="3">
        <f t="shared" si="660"/>
        <v>0</v>
      </c>
      <c r="GV1166" s="3">
        <f t="shared" si="660"/>
        <v>0</v>
      </c>
      <c r="GW1166" s="3">
        <f t="shared" si="660"/>
        <v>0</v>
      </c>
      <c r="GX1166" s="3">
        <f t="shared" si="660"/>
        <v>0</v>
      </c>
    </row>
    <row r="1168" spans="1:245" x14ac:dyDescent="0.2">
      <c r="A1168">
        <v>17</v>
      </c>
      <c r="B1168">
        <v>0</v>
      </c>
      <c r="C1168">
        <f>ROW(SmtRes!A1258)</f>
        <v>1258</v>
      </c>
      <c r="D1168">
        <f>ROW(EtalonRes!A1274)</f>
        <v>1274</v>
      </c>
      <c r="E1168" t="s">
        <v>324</v>
      </c>
      <c r="F1168" t="s">
        <v>299</v>
      </c>
      <c r="G1168" t="s">
        <v>300</v>
      </c>
      <c r="H1168" t="s">
        <v>22</v>
      </c>
      <c r="I1168">
        <v>6</v>
      </c>
      <c r="J1168">
        <v>0</v>
      </c>
      <c r="K1168">
        <v>6</v>
      </c>
      <c r="O1168">
        <f t="shared" ref="O1168:O1176" si="661">ROUND(CP1168,2)</f>
        <v>5744.52</v>
      </c>
      <c r="P1168">
        <f>SUMIF(SmtRes!AQ1257:'SmtRes'!AQ1258,"=1",SmtRes!DF1257:'SmtRes'!DF1258)</f>
        <v>0</v>
      </c>
      <c r="Q1168">
        <f>SUMIF(SmtRes!AQ1257:'SmtRes'!AQ1258,"=1",SmtRes!DG1257:'SmtRes'!DG1258)</f>
        <v>0</v>
      </c>
      <c r="R1168">
        <f>SUMIF(SmtRes!AQ1257:'SmtRes'!AQ1258,"=1",SmtRes!DH1257:'SmtRes'!DH1258)</f>
        <v>0</v>
      </c>
      <c r="S1168">
        <f>SUMIF(SmtRes!AQ1257:'SmtRes'!AQ1258,"=1",SmtRes!DI1257:'SmtRes'!DI1258)</f>
        <v>5744.52</v>
      </c>
      <c r="T1168">
        <f t="shared" ref="T1168:T1176" si="662">ROUND(CU1168*I1168,2)</f>
        <v>0</v>
      </c>
      <c r="U1168">
        <f>SUMIF(SmtRes!AQ1257:'SmtRes'!AQ1258,"=1",SmtRes!CV1257:'SmtRes'!CV1258)</f>
        <v>9.7200000000000006</v>
      </c>
      <c r="V1168">
        <f>SUMIF(SmtRes!AQ1257:'SmtRes'!AQ1258,"=1",SmtRes!CW1257:'SmtRes'!CW1258)</f>
        <v>0</v>
      </c>
      <c r="W1168">
        <f t="shared" ref="W1168:W1176" si="663">ROUND(CX1168*I1168,2)</f>
        <v>0</v>
      </c>
      <c r="X1168">
        <f t="shared" ref="X1168:X1176" si="664">ROUND(CY1168,2)</f>
        <v>4250.9399999999996</v>
      </c>
      <c r="Y1168">
        <f t="shared" ref="Y1168:Y1176" si="665">ROUND(CZ1168,2)</f>
        <v>2068.0300000000002</v>
      </c>
      <c r="AA1168">
        <v>61617792</v>
      </c>
      <c r="AB1168">
        <f t="shared" ref="AB1168:AB1176" si="666">ROUND((AC1168+AD1168+AF1168),6)</f>
        <v>957.42</v>
      </c>
      <c r="AC1168">
        <f t="shared" ref="AC1168:AC1176" si="667">ROUND((0),6)</f>
        <v>0</v>
      </c>
      <c r="AD1168">
        <f t="shared" ref="AD1168:AD1176" si="668">ROUND((((0)-(0))+AE1168),6)</f>
        <v>0</v>
      </c>
      <c r="AE1168">
        <f t="shared" ref="AE1168:AE1176" si="669">ROUND((0),6)</f>
        <v>0</v>
      </c>
      <c r="AF1168">
        <f>ROUND((SUM(SmtRes!BT1257:'SmtRes'!BT1258)),6)</f>
        <v>957.42</v>
      </c>
      <c r="AG1168">
        <f t="shared" ref="AG1168:AG1176" si="670">ROUND((AP1168),6)</f>
        <v>0</v>
      </c>
      <c r="AH1168">
        <f>(SUM(SmtRes!BU1257:'SmtRes'!BU1258))</f>
        <v>1.62</v>
      </c>
      <c r="AI1168">
        <f>(0)</f>
        <v>0</v>
      </c>
      <c r="AJ1168">
        <f t="shared" ref="AJ1168:AJ1176" si="671">(AS1168)</f>
        <v>0</v>
      </c>
      <c r="AK1168">
        <v>957.42000000000007</v>
      </c>
      <c r="AL1168">
        <v>0</v>
      </c>
      <c r="AM1168">
        <v>0</v>
      </c>
      <c r="AN1168">
        <v>0</v>
      </c>
      <c r="AO1168">
        <v>957.42000000000007</v>
      </c>
      <c r="AP1168">
        <v>0</v>
      </c>
      <c r="AQ1168">
        <v>1.62</v>
      </c>
      <c r="AR1168">
        <v>0</v>
      </c>
      <c r="AS1168">
        <v>0</v>
      </c>
      <c r="AT1168">
        <v>74</v>
      </c>
      <c r="AU1168">
        <v>36</v>
      </c>
      <c r="AV1168">
        <v>1</v>
      </c>
      <c r="AW1168">
        <v>1</v>
      </c>
      <c r="AZ1168">
        <v>1</v>
      </c>
      <c r="BA1168">
        <v>1</v>
      </c>
      <c r="BB1168">
        <v>1</v>
      </c>
      <c r="BC1168">
        <v>1</v>
      </c>
      <c r="BD1168" t="s">
        <v>3</v>
      </c>
      <c r="BE1168" t="s">
        <v>3</v>
      </c>
      <c r="BF1168" t="s">
        <v>3</v>
      </c>
      <c r="BG1168" t="s">
        <v>3</v>
      </c>
      <c r="BH1168">
        <v>0</v>
      </c>
      <c r="BI1168">
        <v>4</v>
      </c>
      <c r="BJ1168" t="s">
        <v>301</v>
      </c>
      <c r="BM1168">
        <v>200001</v>
      </c>
      <c r="BN1168">
        <v>0</v>
      </c>
      <c r="BO1168" t="s">
        <v>3</v>
      </c>
      <c r="BP1168">
        <v>0</v>
      </c>
      <c r="BQ1168">
        <v>4</v>
      </c>
      <c r="BR1168">
        <v>0</v>
      </c>
      <c r="BS1168">
        <v>1</v>
      </c>
      <c r="BT1168">
        <v>1</v>
      </c>
      <c r="BU1168">
        <v>1</v>
      </c>
      <c r="BV1168">
        <v>1</v>
      </c>
      <c r="BW1168">
        <v>1</v>
      </c>
      <c r="BX1168">
        <v>1</v>
      </c>
      <c r="BY1168" t="s">
        <v>3</v>
      </c>
      <c r="BZ1168">
        <v>74</v>
      </c>
      <c r="CA1168">
        <v>36</v>
      </c>
      <c r="CB1168" t="s">
        <v>3</v>
      </c>
      <c r="CE1168">
        <v>0</v>
      </c>
      <c r="CF1168">
        <v>0</v>
      </c>
      <c r="CG1168">
        <v>0</v>
      </c>
      <c r="CM1168">
        <v>0</v>
      </c>
      <c r="CN1168" t="s">
        <v>3</v>
      </c>
      <c r="CO1168">
        <v>0</v>
      </c>
      <c r="CP1168">
        <f t="shared" ref="CP1168:CP1176" si="672">(P1168+Q1168+S1168+R1168)</f>
        <v>5744.52</v>
      </c>
      <c r="CQ1168">
        <f>SUMIF(SmtRes!AQ1257:'SmtRes'!AQ1258,"=1",SmtRes!AA1257:'SmtRes'!AA1258)</f>
        <v>0</v>
      </c>
      <c r="CR1168">
        <f>SUMIF(SmtRes!AQ1257:'SmtRes'!AQ1258,"=1",SmtRes!AB1257:'SmtRes'!AB1258)</f>
        <v>0</v>
      </c>
      <c r="CS1168">
        <f>SUMIF(SmtRes!AQ1257:'SmtRes'!AQ1258,"=1",SmtRes!AC1257:'SmtRes'!AC1258)</f>
        <v>0</v>
      </c>
      <c r="CT1168">
        <f>SUMIF(SmtRes!AQ1257:'SmtRes'!AQ1258,"=1",SmtRes!AD1257:'SmtRes'!AD1258)</f>
        <v>1182</v>
      </c>
      <c r="CU1168">
        <f t="shared" ref="CU1168:CU1176" si="673">AG1168</f>
        <v>0</v>
      </c>
      <c r="CV1168">
        <f>SUMIF(SmtRes!AQ1257:'SmtRes'!AQ1258,"=1",SmtRes!BU1257:'SmtRes'!BU1258)</f>
        <v>1.62</v>
      </c>
      <c r="CW1168">
        <f>SUMIF(SmtRes!AQ1257:'SmtRes'!AQ1258,"=1",SmtRes!BV1257:'SmtRes'!BV1258)</f>
        <v>0</v>
      </c>
      <c r="CX1168">
        <f t="shared" ref="CX1168:CX1176" si="674">AJ1168</f>
        <v>0</v>
      </c>
      <c r="CY1168">
        <f t="shared" ref="CY1168:CY1176" si="675">(((S1168+R1168)*AT1168)/100)</f>
        <v>4250.9448000000002</v>
      </c>
      <c r="CZ1168">
        <f t="shared" ref="CZ1168:CZ1176" si="676">(((S1168+R1168)*AU1168)/100)</f>
        <v>2068.0272000000004</v>
      </c>
      <c r="DC1168" t="s">
        <v>3</v>
      </c>
      <c r="DD1168" t="s">
        <v>3</v>
      </c>
      <c r="DE1168" t="s">
        <v>3</v>
      </c>
      <c r="DF1168" t="s">
        <v>3</v>
      </c>
      <c r="DG1168" t="s">
        <v>3</v>
      </c>
      <c r="DH1168" t="s">
        <v>3</v>
      </c>
      <c r="DI1168" t="s">
        <v>3</v>
      </c>
      <c r="DJ1168" t="s">
        <v>3</v>
      </c>
      <c r="DK1168" t="s">
        <v>3</v>
      </c>
      <c r="DL1168" t="s">
        <v>3</v>
      </c>
      <c r="DM1168" t="s">
        <v>3</v>
      </c>
      <c r="DN1168">
        <v>0</v>
      </c>
      <c r="DO1168">
        <v>0</v>
      </c>
      <c r="DP1168">
        <v>1</v>
      </c>
      <c r="DQ1168">
        <v>1</v>
      </c>
      <c r="DU1168">
        <v>1013</v>
      </c>
      <c r="DV1168" t="s">
        <v>22</v>
      </c>
      <c r="DW1168" t="s">
        <v>22</v>
      </c>
      <c r="DX1168">
        <v>1</v>
      </c>
      <c r="DZ1168" t="s">
        <v>3</v>
      </c>
      <c r="EA1168" t="s">
        <v>3</v>
      </c>
      <c r="EB1168" t="s">
        <v>3</v>
      </c>
      <c r="EC1168" t="s">
        <v>3</v>
      </c>
      <c r="EE1168">
        <v>58749418</v>
      </c>
      <c r="EF1168">
        <v>4</v>
      </c>
      <c r="EG1168" t="s">
        <v>297</v>
      </c>
      <c r="EH1168">
        <v>83</v>
      </c>
      <c r="EI1168" t="s">
        <v>297</v>
      </c>
      <c r="EJ1168">
        <v>4</v>
      </c>
      <c r="EK1168">
        <v>200001</v>
      </c>
      <c r="EL1168" t="s">
        <v>302</v>
      </c>
      <c r="EM1168" t="s">
        <v>303</v>
      </c>
      <c r="EO1168" t="s">
        <v>3</v>
      </c>
      <c r="EQ1168">
        <v>0</v>
      </c>
      <c r="ER1168">
        <v>0</v>
      </c>
      <c r="ES1168">
        <v>0</v>
      </c>
      <c r="ET1168">
        <v>0</v>
      </c>
      <c r="EU1168">
        <v>0</v>
      </c>
      <c r="EV1168">
        <v>0</v>
      </c>
      <c r="EW1168">
        <v>1.62</v>
      </c>
      <c r="EX1168">
        <v>0</v>
      </c>
      <c r="EY1168">
        <v>0</v>
      </c>
      <c r="FQ1168">
        <v>0</v>
      </c>
      <c r="FR1168">
        <f t="shared" ref="FR1168:FR1176" si="677">ROUND(IF(BI1168=3,GM1168,0),2)</f>
        <v>0</v>
      </c>
      <c r="FS1168">
        <v>0</v>
      </c>
      <c r="FX1168">
        <v>74</v>
      </c>
      <c r="FY1168">
        <v>36</v>
      </c>
      <c r="GA1168" t="s">
        <v>3</v>
      </c>
      <c r="GD1168">
        <v>1</v>
      </c>
      <c r="GF1168">
        <v>937811666</v>
      </c>
      <c r="GG1168">
        <v>2</v>
      </c>
      <c r="GH1168">
        <v>1</v>
      </c>
      <c r="GI1168">
        <v>-2</v>
      </c>
      <c r="GJ1168">
        <v>0</v>
      </c>
      <c r="GK1168">
        <v>0</v>
      </c>
      <c r="GL1168">
        <f t="shared" ref="GL1168:GL1176" si="678">ROUND(IF(AND(BH1168=3,BI1168=3,FS1168&lt;&gt;0),P1168,0),2)</f>
        <v>0</v>
      </c>
      <c r="GM1168">
        <f t="shared" ref="GM1168:GM1176" si="679">ROUND(O1168+X1168+Y1168,2)+GX1168</f>
        <v>12063.49</v>
      </c>
      <c r="GN1168">
        <f t="shared" ref="GN1168:GN1176" si="680">IF(OR(BI1168=0,BI1168=1),GM1168-GX1168,0)</f>
        <v>0</v>
      </c>
      <c r="GO1168">
        <f t="shared" ref="GO1168:GO1176" si="681">IF(BI1168=2,GM1168-GX1168,0)</f>
        <v>0</v>
      </c>
      <c r="GP1168">
        <f t="shared" ref="GP1168:GP1176" si="682">IF(BI1168=4,GM1168-GX1168,0)</f>
        <v>12063.49</v>
      </c>
      <c r="GR1168">
        <v>0</v>
      </c>
      <c r="GS1168">
        <v>3</v>
      </c>
      <c r="GT1168">
        <v>0</v>
      </c>
      <c r="GU1168" t="s">
        <v>3</v>
      </c>
      <c r="GV1168">
        <f t="shared" ref="GV1168:GV1176" si="683">ROUND((GT1168),6)</f>
        <v>0</v>
      </c>
      <c r="GW1168">
        <v>1</v>
      </c>
      <c r="GX1168">
        <f t="shared" ref="GX1168:GX1176" si="684">ROUND(HC1168*I1168,2)</f>
        <v>0</v>
      </c>
      <c r="HA1168">
        <v>0</v>
      </c>
      <c r="HB1168">
        <v>0</v>
      </c>
      <c r="HC1168">
        <f t="shared" ref="HC1168:HC1176" si="685">GV1168*GW1168</f>
        <v>0</v>
      </c>
      <c r="HE1168" t="s">
        <v>3</v>
      </c>
      <c r="HF1168" t="s">
        <v>3</v>
      </c>
      <c r="HM1168" t="s">
        <v>3</v>
      </c>
      <c r="HN1168" t="s">
        <v>304</v>
      </c>
      <c r="HO1168" t="s">
        <v>305</v>
      </c>
      <c r="HP1168" t="s">
        <v>297</v>
      </c>
      <c r="HQ1168" t="s">
        <v>297</v>
      </c>
      <c r="IK1168">
        <v>0</v>
      </c>
    </row>
    <row r="1169" spans="1:245" x14ac:dyDescent="0.2">
      <c r="A1169">
        <v>17</v>
      </c>
      <c r="B1169">
        <v>0</v>
      </c>
      <c r="C1169">
        <f>ROW(SmtRes!A1260)</f>
        <v>1260</v>
      </c>
      <c r="D1169">
        <f>ROW(EtalonRes!A1276)</f>
        <v>1276</v>
      </c>
      <c r="E1169" t="s">
        <v>328</v>
      </c>
      <c r="F1169" t="s">
        <v>307</v>
      </c>
      <c r="G1169" t="s">
        <v>308</v>
      </c>
      <c r="H1169" t="s">
        <v>22</v>
      </c>
      <c r="I1169">
        <v>3</v>
      </c>
      <c r="J1169">
        <v>0</v>
      </c>
      <c r="K1169">
        <v>3</v>
      </c>
      <c r="O1169">
        <f t="shared" si="661"/>
        <v>567.36</v>
      </c>
      <c r="P1169">
        <f>SUMIF(SmtRes!AQ1259:'SmtRes'!AQ1260,"=1",SmtRes!DF1259:'SmtRes'!DF1260)</f>
        <v>0</v>
      </c>
      <c r="Q1169">
        <f>SUMIF(SmtRes!AQ1259:'SmtRes'!AQ1260,"=1",SmtRes!DG1259:'SmtRes'!DG1260)</f>
        <v>0</v>
      </c>
      <c r="R1169">
        <f>SUMIF(SmtRes!AQ1259:'SmtRes'!AQ1260,"=1",SmtRes!DH1259:'SmtRes'!DH1260)</f>
        <v>0</v>
      </c>
      <c r="S1169">
        <f>SUMIF(SmtRes!AQ1259:'SmtRes'!AQ1260,"=1",SmtRes!DI1259:'SmtRes'!DI1260)</f>
        <v>567.36</v>
      </c>
      <c r="T1169">
        <f t="shared" si="662"/>
        <v>0</v>
      </c>
      <c r="U1169">
        <f>SUMIF(SmtRes!AQ1259:'SmtRes'!AQ1260,"=1",SmtRes!CV1259:'SmtRes'!CV1260)</f>
        <v>0.96</v>
      </c>
      <c r="V1169">
        <f>SUMIF(SmtRes!AQ1259:'SmtRes'!AQ1260,"=1",SmtRes!CW1259:'SmtRes'!CW1260)</f>
        <v>0</v>
      </c>
      <c r="W1169">
        <f t="shared" si="663"/>
        <v>0</v>
      </c>
      <c r="X1169">
        <f t="shared" si="664"/>
        <v>419.85</v>
      </c>
      <c r="Y1169">
        <f t="shared" si="665"/>
        <v>204.25</v>
      </c>
      <c r="AA1169">
        <v>61617792</v>
      </c>
      <c r="AB1169">
        <f t="shared" si="666"/>
        <v>189.12</v>
      </c>
      <c r="AC1169">
        <f t="shared" si="667"/>
        <v>0</v>
      </c>
      <c r="AD1169">
        <f t="shared" si="668"/>
        <v>0</v>
      </c>
      <c r="AE1169">
        <f t="shared" si="669"/>
        <v>0</v>
      </c>
      <c r="AF1169">
        <f>ROUND((SUM(SmtRes!BT1259:'SmtRes'!BT1260)),6)</f>
        <v>189.12</v>
      </c>
      <c r="AG1169">
        <f t="shared" si="670"/>
        <v>0</v>
      </c>
      <c r="AH1169">
        <f>(SUM(SmtRes!BU1259:'SmtRes'!BU1260))</f>
        <v>0.32</v>
      </c>
      <c r="AI1169">
        <f>(0)</f>
        <v>0</v>
      </c>
      <c r="AJ1169">
        <f t="shared" si="671"/>
        <v>0</v>
      </c>
      <c r="AK1169">
        <v>189.12</v>
      </c>
      <c r="AL1169">
        <v>0</v>
      </c>
      <c r="AM1169">
        <v>0</v>
      </c>
      <c r="AN1169">
        <v>0</v>
      </c>
      <c r="AO1169">
        <v>189.12</v>
      </c>
      <c r="AP1169">
        <v>0</v>
      </c>
      <c r="AQ1169">
        <v>0.32</v>
      </c>
      <c r="AR1169">
        <v>0</v>
      </c>
      <c r="AS1169">
        <v>0</v>
      </c>
      <c r="AT1169">
        <v>74</v>
      </c>
      <c r="AU1169">
        <v>36</v>
      </c>
      <c r="AV1169">
        <v>1</v>
      </c>
      <c r="AW1169">
        <v>1</v>
      </c>
      <c r="AZ1169">
        <v>1</v>
      </c>
      <c r="BA1169">
        <v>1</v>
      </c>
      <c r="BB1169">
        <v>1</v>
      </c>
      <c r="BC1169">
        <v>1</v>
      </c>
      <c r="BD1169" t="s">
        <v>3</v>
      </c>
      <c r="BE1169" t="s">
        <v>3</v>
      </c>
      <c r="BF1169" t="s">
        <v>3</v>
      </c>
      <c r="BG1169" t="s">
        <v>3</v>
      </c>
      <c r="BH1169">
        <v>0</v>
      </c>
      <c r="BI1169">
        <v>4</v>
      </c>
      <c r="BJ1169" t="s">
        <v>309</v>
      </c>
      <c r="BM1169">
        <v>200001</v>
      </c>
      <c r="BN1169">
        <v>0</v>
      </c>
      <c r="BO1169" t="s">
        <v>3</v>
      </c>
      <c r="BP1169">
        <v>0</v>
      </c>
      <c r="BQ1169">
        <v>4</v>
      </c>
      <c r="BR1169">
        <v>0</v>
      </c>
      <c r="BS1169">
        <v>1</v>
      </c>
      <c r="BT1169">
        <v>1</v>
      </c>
      <c r="BU1169">
        <v>1</v>
      </c>
      <c r="BV1169">
        <v>1</v>
      </c>
      <c r="BW1169">
        <v>1</v>
      </c>
      <c r="BX1169">
        <v>1</v>
      </c>
      <c r="BY1169" t="s">
        <v>3</v>
      </c>
      <c r="BZ1169">
        <v>74</v>
      </c>
      <c r="CA1169">
        <v>36</v>
      </c>
      <c r="CB1169" t="s">
        <v>3</v>
      </c>
      <c r="CE1169">
        <v>0</v>
      </c>
      <c r="CF1169">
        <v>0</v>
      </c>
      <c r="CG1169">
        <v>0</v>
      </c>
      <c r="CM1169">
        <v>0</v>
      </c>
      <c r="CN1169" t="s">
        <v>3</v>
      </c>
      <c r="CO1169">
        <v>0</v>
      </c>
      <c r="CP1169">
        <f t="shared" si="672"/>
        <v>567.36</v>
      </c>
      <c r="CQ1169">
        <f>SUMIF(SmtRes!AQ1259:'SmtRes'!AQ1260,"=1",SmtRes!AA1259:'SmtRes'!AA1260)</f>
        <v>0</v>
      </c>
      <c r="CR1169">
        <f>SUMIF(SmtRes!AQ1259:'SmtRes'!AQ1260,"=1",SmtRes!AB1259:'SmtRes'!AB1260)</f>
        <v>0</v>
      </c>
      <c r="CS1169">
        <f>SUMIF(SmtRes!AQ1259:'SmtRes'!AQ1260,"=1",SmtRes!AC1259:'SmtRes'!AC1260)</f>
        <v>0</v>
      </c>
      <c r="CT1169">
        <f>SUMIF(SmtRes!AQ1259:'SmtRes'!AQ1260,"=1",SmtRes!AD1259:'SmtRes'!AD1260)</f>
        <v>1182</v>
      </c>
      <c r="CU1169">
        <f t="shared" si="673"/>
        <v>0</v>
      </c>
      <c r="CV1169">
        <f>SUMIF(SmtRes!AQ1259:'SmtRes'!AQ1260,"=1",SmtRes!BU1259:'SmtRes'!BU1260)</f>
        <v>0.32</v>
      </c>
      <c r="CW1169">
        <f>SUMIF(SmtRes!AQ1259:'SmtRes'!AQ1260,"=1",SmtRes!BV1259:'SmtRes'!BV1260)</f>
        <v>0</v>
      </c>
      <c r="CX1169">
        <f t="shared" si="674"/>
        <v>0</v>
      </c>
      <c r="CY1169">
        <f t="shared" si="675"/>
        <v>419.84640000000002</v>
      </c>
      <c r="CZ1169">
        <f t="shared" si="676"/>
        <v>204.24959999999999</v>
      </c>
      <c r="DC1169" t="s">
        <v>3</v>
      </c>
      <c r="DD1169" t="s">
        <v>3</v>
      </c>
      <c r="DE1169" t="s">
        <v>3</v>
      </c>
      <c r="DF1169" t="s">
        <v>3</v>
      </c>
      <c r="DG1169" t="s">
        <v>3</v>
      </c>
      <c r="DH1169" t="s">
        <v>3</v>
      </c>
      <c r="DI1169" t="s">
        <v>3</v>
      </c>
      <c r="DJ1169" t="s">
        <v>3</v>
      </c>
      <c r="DK1169" t="s">
        <v>3</v>
      </c>
      <c r="DL1169" t="s">
        <v>3</v>
      </c>
      <c r="DM1169" t="s">
        <v>3</v>
      </c>
      <c r="DN1169">
        <v>0</v>
      </c>
      <c r="DO1169">
        <v>0</v>
      </c>
      <c r="DP1169">
        <v>1</v>
      </c>
      <c r="DQ1169">
        <v>1</v>
      </c>
      <c r="DU1169">
        <v>1013</v>
      </c>
      <c r="DV1169" t="s">
        <v>22</v>
      </c>
      <c r="DW1169" t="s">
        <v>22</v>
      </c>
      <c r="DX1169">
        <v>1</v>
      </c>
      <c r="DZ1169" t="s">
        <v>3</v>
      </c>
      <c r="EA1169" t="s">
        <v>3</v>
      </c>
      <c r="EB1169" t="s">
        <v>3</v>
      </c>
      <c r="EC1169" t="s">
        <v>3</v>
      </c>
      <c r="EE1169">
        <v>58749418</v>
      </c>
      <c r="EF1169">
        <v>4</v>
      </c>
      <c r="EG1169" t="s">
        <v>297</v>
      </c>
      <c r="EH1169">
        <v>83</v>
      </c>
      <c r="EI1169" t="s">
        <v>297</v>
      </c>
      <c r="EJ1169">
        <v>4</v>
      </c>
      <c r="EK1169">
        <v>200001</v>
      </c>
      <c r="EL1169" t="s">
        <v>302</v>
      </c>
      <c r="EM1169" t="s">
        <v>303</v>
      </c>
      <c r="EO1169" t="s">
        <v>3</v>
      </c>
      <c r="EQ1169">
        <v>0</v>
      </c>
      <c r="ER1169">
        <v>0</v>
      </c>
      <c r="ES1169">
        <v>0</v>
      </c>
      <c r="ET1169">
        <v>0</v>
      </c>
      <c r="EU1169">
        <v>0</v>
      </c>
      <c r="EV1169">
        <v>0</v>
      </c>
      <c r="EW1169">
        <v>0.32</v>
      </c>
      <c r="EX1169">
        <v>0</v>
      </c>
      <c r="EY1169">
        <v>0</v>
      </c>
      <c r="FQ1169">
        <v>0</v>
      </c>
      <c r="FR1169">
        <f t="shared" si="677"/>
        <v>0</v>
      </c>
      <c r="FS1169">
        <v>0</v>
      </c>
      <c r="FX1169">
        <v>74</v>
      </c>
      <c r="FY1169">
        <v>36</v>
      </c>
      <c r="GA1169" t="s">
        <v>3</v>
      </c>
      <c r="GD1169">
        <v>1</v>
      </c>
      <c r="GF1169">
        <v>-439615818</v>
      </c>
      <c r="GG1169">
        <v>2</v>
      </c>
      <c r="GH1169">
        <v>1</v>
      </c>
      <c r="GI1169">
        <v>-2</v>
      </c>
      <c r="GJ1169">
        <v>0</v>
      </c>
      <c r="GK1169">
        <v>0</v>
      </c>
      <c r="GL1169">
        <f t="shared" si="678"/>
        <v>0</v>
      </c>
      <c r="GM1169">
        <f t="shared" si="679"/>
        <v>1191.46</v>
      </c>
      <c r="GN1169">
        <f t="shared" si="680"/>
        <v>0</v>
      </c>
      <c r="GO1169">
        <f t="shared" si="681"/>
        <v>0</v>
      </c>
      <c r="GP1169">
        <f t="shared" si="682"/>
        <v>1191.46</v>
      </c>
      <c r="GR1169">
        <v>0</v>
      </c>
      <c r="GS1169">
        <v>3</v>
      </c>
      <c r="GT1169">
        <v>0</v>
      </c>
      <c r="GU1169" t="s">
        <v>3</v>
      </c>
      <c r="GV1169">
        <f t="shared" si="683"/>
        <v>0</v>
      </c>
      <c r="GW1169">
        <v>1</v>
      </c>
      <c r="GX1169">
        <f t="shared" si="684"/>
        <v>0</v>
      </c>
      <c r="HA1169">
        <v>0</v>
      </c>
      <c r="HB1169">
        <v>0</v>
      </c>
      <c r="HC1169">
        <f t="shared" si="685"/>
        <v>0</v>
      </c>
      <c r="HE1169" t="s">
        <v>3</v>
      </c>
      <c r="HF1169" t="s">
        <v>3</v>
      </c>
      <c r="HM1169" t="s">
        <v>3</v>
      </c>
      <c r="HN1169" t="s">
        <v>304</v>
      </c>
      <c r="HO1169" t="s">
        <v>305</v>
      </c>
      <c r="HP1169" t="s">
        <v>297</v>
      </c>
      <c r="HQ1169" t="s">
        <v>297</v>
      </c>
      <c r="IK1169">
        <v>0</v>
      </c>
    </row>
    <row r="1170" spans="1:245" x14ac:dyDescent="0.2">
      <c r="A1170">
        <v>17</v>
      </c>
      <c r="B1170">
        <v>0</v>
      </c>
      <c r="C1170">
        <f>ROW(SmtRes!A1262)</f>
        <v>1262</v>
      </c>
      <c r="D1170">
        <f>ROW(EtalonRes!A1278)</f>
        <v>1278</v>
      </c>
      <c r="E1170" t="s">
        <v>332</v>
      </c>
      <c r="F1170" t="s">
        <v>311</v>
      </c>
      <c r="G1170" t="s">
        <v>312</v>
      </c>
      <c r="H1170" t="s">
        <v>313</v>
      </c>
      <c r="I1170">
        <v>7</v>
      </c>
      <c r="J1170">
        <v>0</v>
      </c>
      <c r="K1170">
        <v>7</v>
      </c>
      <c r="O1170">
        <f t="shared" si="661"/>
        <v>6701.94</v>
      </c>
      <c r="P1170">
        <f>SUMIF(SmtRes!AQ1261:'SmtRes'!AQ1262,"=1",SmtRes!DF1261:'SmtRes'!DF1262)</f>
        <v>0</v>
      </c>
      <c r="Q1170">
        <f>SUMIF(SmtRes!AQ1261:'SmtRes'!AQ1262,"=1",SmtRes!DG1261:'SmtRes'!DG1262)</f>
        <v>0</v>
      </c>
      <c r="R1170">
        <f>SUMIF(SmtRes!AQ1261:'SmtRes'!AQ1262,"=1",SmtRes!DH1261:'SmtRes'!DH1262)</f>
        <v>0</v>
      </c>
      <c r="S1170">
        <f>SUMIF(SmtRes!AQ1261:'SmtRes'!AQ1262,"=1",SmtRes!DI1261:'SmtRes'!DI1262)</f>
        <v>6701.9400000000005</v>
      </c>
      <c r="T1170">
        <f t="shared" si="662"/>
        <v>0</v>
      </c>
      <c r="U1170">
        <f>SUMIF(SmtRes!AQ1261:'SmtRes'!AQ1262,"=1",SmtRes!CV1261:'SmtRes'!CV1262)</f>
        <v>11.34</v>
      </c>
      <c r="V1170">
        <f>SUMIF(SmtRes!AQ1261:'SmtRes'!AQ1262,"=1",SmtRes!CW1261:'SmtRes'!CW1262)</f>
        <v>0</v>
      </c>
      <c r="W1170">
        <f t="shared" si="663"/>
        <v>0</v>
      </c>
      <c r="X1170">
        <f t="shared" si="664"/>
        <v>4959.4399999999996</v>
      </c>
      <c r="Y1170">
        <f t="shared" si="665"/>
        <v>2412.6999999999998</v>
      </c>
      <c r="AA1170">
        <v>61617792</v>
      </c>
      <c r="AB1170">
        <f t="shared" si="666"/>
        <v>957.42</v>
      </c>
      <c r="AC1170">
        <f t="shared" si="667"/>
        <v>0</v>
      </c>
      <c r="AD1170">
        <f t="shared" si="668"/>
        <v>0</v>
      </c>
      <c r="AE1170">
        <f t="shared" si="669"/>
        <v>0</v>
      </c>
      <c r="AF1170">
        <f>ROUND((SUM(SmtRes!BT1261:'SmtRes'!BT1262)),6)</f>
        <v>957.42</v>
      </c>
      <c r="AG1170">
        <f t="shared" si="670"/>
        <v>0</v>
      </c>
      <c r="AH1170">
        <f>(SUM(SmtRes!BU1261:'SmtRes'!BU1262))</f>
        <v>1.62</v>
      </c>
      <c r="AI1170">
        <f>(0)</f>
        <v>0</v>
      </c>
      <c r="AJ1170">
        <f t="shared" si="671"/>
        <v>0</v>
      </c>
      <c r="AK1170">
        <v>957.42000000000007</v>
      </c>
      <c r="AL1170">
        <v>0</v>
      </c>
      <c r="AM1170">
        <v>0</v>
      </c>
      <c r="AN1170">
        <v>0</v>
      </c>
      <c r="AO1170">
        <v>957.42000000000007</v>
      </c>
      <c r="AP1170">
        <v>0</v>
      </c>
      <c r="AQ1170">
        <v>1.62</v>
      </c>
      <c r="AR1170">
        <v>0</v>
      </c>
      <c r="AS1170">
        <v>0</v>
      </c>
      <c r="AT1170">
        <v>74</v>
      </c>
      <c r="AU1170">
        <v>36</v>
      </c>
      <c r="AV1170">
        <v>1</v>
      </c>
      <c r="AW1170">
        <v>1</v>
      </c>
      <c r="AZ1170">
        <v>1</v>
      </c>
      <c r="BA1170">
        <v>1</v>
      </c>
      <c r="BB1170">
        <v>1</v>
      </c>
      <c r="BC1170">
        <v>1</v>
      </c>
      <c r="BD1170" t="s">
        <v>3</v>
      </c>
      <c r="BE1170" t="s">
        <v>3</v>
      </c>
      <c r="BF1170" t="s">
        <v>3</v>
      </c>
      <c r="BG1170" t="s">
        <v>3</v>
      </c>
      <c r="BH1170">
        <v>0</v>
      </c>
      <c r="BI1170">
        <v>4</v>
      </c>
      <c r="BJ1170" t="s">
        <v>314</v>
      </c>
      <c r="BM1170">
        <v>200001</v>
      </c>
      <c r="BN1170">
        <v>0</v>
      </c>
      <c r="BO1170" t="s">
        <v>3</v>
      </c>
      <c r="BP1170">
        <v>0</v>
      </c>
      <c r="BQ1170">
        <v>4</v>
      </c>
      <c r="BR1170">
        <v>0</v>
      </c>
      <c r="BS1170">
        <v>1</v>
      </c>
      <c r="BT1170">
        <v>1</v>
      </c>
      <c r="BU1170">
        <v>1</v>
      </c>
      <c r="BV1170">
        <v>1</v>
      </c>
      <c r="BW1170">
        <v>1</v>
      </c>
      <c r="BX1170">
        <v>1</v>
      </c>
      <c r="BY1170" t="s">
        <v>3</v>
      </c>
      <c r="BZ1170">
        <v>74</v>
      </c>
      <c r="CA1170">
        <v>36</v>
      </c>
      <c r="CB1170" t="s">
        <v>3</v>
      </c>
      <c r="CE1170">
        <v>0</v>
      </c>
      <c r="CF1170">
        <v>0</v>
      </c>
      <c r="CG1170">
        <v>0</v>
      </c>
      <c r="CM1170">
        <v>0</v>
      </c>
      <c r="CN1170" t="s">
        <v>3</v>
      </c>
      <c r="CO1170">
        <v>0</v>
      </c>
      <c r="CP1170">
        <f t="shared" si="672"/>
        <v>6701.9400000000005</v>
      </c>
      <c r="CQ1170">
        <f>SUMIF(SmtRes!AQ1261:'SmtRes'!AQ1262,"=1",SmtRes!AA1261:'SmtRes'!AA1262)</f>
        <v>0</v>
      </c>
      <c r="CR1170">
        <f>SUMIF(SmtRes!AQ1261:'SmtRes'!AQ1262,"=1",SmtRes!AB1261:'SmtRes'!AB1262)</f>
        <v>0</v>
      </c>
      <c r="CS1170">
        <f>SUMIF(SmtRes!AQ1261:'SmtRes'!AQ1262,"=1",SmtRes!AC1261:'SmtRes'!AC1262)</f>
        <v>0</v>
      </c>
      <c r="CT1170">
        <f>SUMIF(SmtRes!AQ1261:'SmtRes'!AQ1262,"=1",SmtRes!AD1261:'SmtRes'!AD1262)</f>
        <v>1182</v>
      </c>
      <c r="CU1170">
        <f t="shared" si="673"/>
        <v>0</v>
      </c>
      <c r="CV1170">
        <f>SUMIF(SmtRes!AQ1261:'SmtRes'!AQ1262,"=1",SmtRes!BU1261:'SmtRes'!BU1262)</f>
        <v>1.62</v>
      </c>
      <c r="CW1170">
        <f>SUMIF(SmtRes!AQ1261:'SmtRes'!AQ1262,"=1",SmtRes!BV1261:'SmtRes'!BV1262)</f>
        <v>0</v>
      </c>
      <c r="CX1170">
        <f t="shared" si="674"/>
        <v>0</v>
      </c>
      <c r="CY1170">
        <f t="shared" si="675"/>
        <v>4959.4356000000007</v>
      </c>
      <c r="CZ1170">
        <f t="shared" si="676"/>
        <v>2412.6984000000002</v>
      </c>
      <c r="DC1170" t="s">
        <v>3</v>
      </c>
      <c r="DD1170" t="s">
        <v>3</v>
      </c>
      <c r="DE1170" t="s">
        <v>3</v>
      </c>
      <c r="DF1170" t="s">
        <v>3</v>
      </c>
      <c r="DG1170" t="s">
        <v>3</v>
      </c>
      <c r="DH1170" t="s">
        <v>3</v>
      </c>
      <c r="DI1170" t="s">
        <v>3</v>
      </c>
      <c r="DJ1170" t="s">
        <v>3</v>
      </c>
      <c r="DK1170" t="s">
        <v>3</v>
      </c>
      <c r="DL1170" t="s">
        <v>3</v>
      </c>
      <c r="DM1170" t="s">
        <v>3</v>
      </c>
      <c r="DN1170">
        <v>0</v>
      </c>
      <c r="DO1170">
        <v>0</v>
      </c>
      <c r="DP1170">
        <v>1</v>
      </c>
      <c r="DQ1170">
        <v>1</v>
      </c>
      <c r="DU1170">
        <v>1013</v>
      </c>
      <c r="DV1170" t="s">
        <v>313</v>
      </c>
      <c r="DW1170" t="s">
        <v>313</v>
      </c>
      <c r="DX1170">
        <v>1</v>
      </c>
      <c r="DZ1170" t="s">
        <v>3</v>
      </c>
      <c r="EA1170" t="s">
        <v>3</v>
      </c>
      <c r="EB1170" t="s">
        <v>3</v>
      </c>
      <c r="EC1170" t="s">
        <v>3</v>
      </c>
      <c r="EE1170">
        <v>58749418</v>
      </c>
      <c r="EF1170">
        <v>4</v>
      </c>
      <c r="EG1170" t="s">
        <v>297</v>
      </c>
      <c r="EH1170">
        <v>83</v>
      </c>
      <c r="EI1170" t="s">
        <v>297</v>
      </c>
      <c r="EJ1170">
        <v>4</v>
      </c>
      <c r="EK1170">
        <v>200001</v>
      </c>
      <c r="EL1170" t="s">
        <v>302</v>
      </c>
      <c r="EM1170" t="s">
        <v>303</v>
      </c>
      <c r="EO1170" t="s">
        <v>3</v>
      </c>
      <c r="EQ1170">
        <v>0</v>
      </c>
      <c r="ER1170">
        <v>0</v>
      </c>
      <c r="ES1170">
        <v>0</v>
      </c>
      <c r="ET1170">
        <v>0</v>
      </c>
      <c r="EU1170">
        <v>0</v>
      </c>
      <c r="EV1170">
        <v>0</v>
      </c>
      <c r="EW1170">
        <v>1.62</v>
      </c>
      <c r="EX1170">
        <v>0</v>
      </c>
      <c r="EY1170">
        <v>0</v>
      </c>
      <c r="FQ1170">
        <v>0</v>
      </c>
      <c r="FR1170">
        <f t="shared" si="677"/>
        <v>0</v>
      </c>
      <c r="FS1170">
        <v>0</v>
      </c>
      <c r="FX1170">
        <v>74</v>
      </c>
      <c r="FY1170">
        <v>36</v>
      </c>
      <c r="GA1170" t="s">
        <v>3</v>
      </c>
      <c r="GD1170">
        <v>1</v>
      </c>
      <c r="GF1170">
        <v>904363887</v>
      </c>
      <c r="GG1170">
        <v>2</v>
      </c>
      <c r="GH1170">
        <v>1</v>
      </c>
      <c r="GI1170">
        <v>-2</v>
      </c>
      <c r="GJ1170">
        <v>0</v>
      </c>
      <c r="GK1170">
        <v>0</v>
      </c>
      <c r="GL1170">
        <f t="shared" si="678"/>
        <v>0</v>
      </c>
      <c r="GM1170">
        <f t="shared" si="679"/>
        <v>14074.08</v>
      </c>
      <c r="GN1170">
        <f t="shared" si="680"/>
        <v>0</v>
      </c>
      <c r="GO1170">
        <f t="shared" si="681"/>
        <v>0</v>
      </c>
      <c r="GP1170">
        <f t="shared" si="682"/>
        <v>14074.08</v>
      </c>
      <c r="GR1170">
        <v>0</v>
      </c>
      <c r="GS1170">
        <v>3</v>
      </c>
      <c r="GT1170">
        <v>0</v>
      </c>
      <c r="GU1170" t="s">
        <v>3</v>
      </c>
      <c r="GV1170">
        <f t="shared" si="683"/>
        <v>0</v>
      </c>
      <c r="GW1170">
        <v>1</v>
      </c>
      <c r="GX1170">
        <f t="shared" si="684"/>
        <v>0</v>
      </c>
      <c r="HA1170">
        <v>0</v>
      </c>
      <c r="HB1170">
        <v>0</v>
      </c>
      <c r="HC1170">
        <f t="shared" si="685"/>
        <v>0</v>
      </c>
      <c r="HE1170" t="s">
        <v>3</v>
      </c>
      <c r="HF1170" t="s">
        <v>3</v>
      </c>
      <c r="HM1170" t="s">
        <v>3</v>
      </c>
      <c r="HN1170" t="s">
        <v>304</v>
      </c>
      <c r="HO1170" t="s">
        <v>305</v>
      </c>
      <c r="HP1170" t="s">
        <v>297</v>
      </c>
      <c r="HQ1170" t="s">
        <v>297</v>
      </c>
      <c r="IK1170">
        <v>0</v>
      </c>
    </row>
    <row r="1171" spans="1:245" x14ac:dyDescent="0.2">
      <c r="A1171">
        <v>17</v>
      </c>
      <c r="B1171">
        <v>0</v>
      </c>
      <c r="C1171">
        <f>ROW(SmtRes!A1265)</f>
        <v>1265</v>
      </c>
      <c r="D1171">
        <f>ROW(EtalonRes!A1281)</f>
        <v>1281</v>
      </c>
      <c r="E1171" t="s">
        <v>336</v>
      </c>
      <c r="F1171" t="s">
        <v>316</v>
      </c>
      <c r="G1171" t="s">
        <v>317</v>
      </c>
      <c r="H1171" t="s">
        <v>22</v>
      </c>
      <c r="I1171">
        <v>2</v>
      </c>
      <c r="J1171">
        <v>0</v>
      </c>
      <c r="K1171">
        <v>2</v>
      </c>
      <c r="O1171">
        <f t="shared" si="661"/>
        <v>6095.91</v>
      </c>
      <c r="P1171">
        <f>SUMIF(SmtRes!AQ1263:'SmtRes'!AQ1265,"=1",SmtRes!DF1263:'SmtRes'!DF1265)</f>
        <v>0</v>
      </c>
      <c r="Q1171">
        <f>SUMIF(SmtRes!AQ1263:'SmtRes'!AQ1265,"=1",SmtRes!DG1263:'SmtRes'!DG1265)</f>
        <v>0</v>
      </c>
      <c r="R1171">
        <f>SUMIF(SmtRes!AQ1263:'SmtRes'!AQ1265,"=1",SmtRes!DH1263:'SmtRes'!DH1265)</f>
        <v>0</v>
      </c>
      <c r="S1171">
        <f>SUMIF(SmtRes!AQ1263:'SmtRes'!AQ1265,"=1",SmtRes!DI1263:'SmtRes'!DI1265)</f>
        <v>6095.91</v>
      </c>
      <c r="T1171">
        <f t="shared" si="662"/>
        <v>0</v>
      </c>
      <c r="U1171">
        <f>SUMIF(SmtRes!AQ1263:'SmtRes'!AQ1265,"=1",SmtRes!CV1263:'SmtRes'!CV1265)</f>
        <v>10.8</v>
      </c>
      <c r="V1171">
        <f>SUMIF(SmtRes!AQ1263:'SmtRes'!AQ1265,"=1",SmtRes!CW1263:'SmtRes'!CW1265)</f>
        <v>0</v>
      </c>
      <c r="W1171">
        <f t="shared" si="663"/>
        <v>0</v>
      </c>
      <c r="X1171">
        <f t="shared" si="664"/>
        <v>4510.97</v>
      </c>
      <c r="Y1171">
        <f t="shared" si="665"/>
        <v>2194.5300000000002</v>
      </c>
      <c r="AA1171">
        <v>61617792</v>
      </c>
      <c r="AB1171">
        <f t="shared" si="666"/>
        <v>3047.9544000000001</v>
      </c>
      <c r="AC1171">
        <f t="shared" si="667"/>
        <v>0</v>
      </c>
      <c r="AD1171">
        <f t="shared" si="668"/>
        <v>0</v>
      </c>
      <c r="AE1171">
        <f t="shared" si="669"/>
        <v>0</v>
      </c>
      <c r="AF1171">
        <f>ROUND((SUM(SmtRes!BT1263:'SmtRes'!BT1265)),6)</f>
        <v>3047.9544000000001</v>
      </c>
      <c r="AG1171">
        <f t="shared" si="670"/>
        <v>0</v>
      </c>
      <c r="AH1171">
        <f>(SUM(SmtRes!BU1263:'SmtRes'!BU1265))</f>
        <v>5.4</v>
      </c>
      <c r="AI1171">
        <f>(0)</f>
        <v>0</v>
      </c>
      <c r="AJ1171">
        <f t="shared" si="671"/>
        <v>0</v>
      </c>
      <c r="AK1171">
        <v>3047.9544000000001</v>
      </c>
      <c r="AL1171">
        <v>0</v>
      </c>
      <c r="AM1171">
        <v>0</v>
      </c>
      <c r="AN1171">
        <v>0</v>
      </c>
      <c r="AO1171">
        <v>3047.9544000000001</v>
      </c>
      <c r="AP1171">
        <v>0</v>
      </c>
      <c r="AQ1171">
        <v>5.4</v>
      </c>
      <c r="AR1171">
        <v>0</v>
      </c>
      <c r="AS1171">
        <v>0</v>
      </c>
      <c r="AT1171">
        <v>74</v>
      </c>
      <c r="AU1171">
        <v>36</v>
      </c>
      <c r="AV1171">
        <v>1</v>
      </c>
      <c r="AW1171">
        <v>1</v>
      </c>
      <c r="AZ1171">
        <v>1</v>
      </c>
      <c r="BA1171">
        <v>1</v>
      </c>
      <c r="BB1171">
        <v>1</v>
      </c>
      <c r="BC1171">
        <v>1</v>
      </c>
      <c r="BD1171" t="s">
        <v>3</v>
      </c>
      <c r="BE1171" t="s">
        <v>3</v>
      </c>
      <c r="BF1171" t="s">
        <v>3</v>
      </c>
      <c r="BG1171" t="s">
        <v>3</v>
      </c>
      <c r="BH1171">
        <v>0</v>
      </c>
      <c r="BI1171">
        <v>4</v>
      </c>
      <c r="BJ1171" t="s">
        <v>318</v>
      </c>
      <c r="BM1171">
        <v>200001</v>
      </c>
      <c r="BN1171">
        <v>0</v>
      </c>
      <c r="BO1171" t="s">
        <v>3</v>
      </c>
      <c r="BP1171">
        <v>0</v>
      </c>
      <c r="BQ1171">
        <v>4</v>
      </c>
      <c r="BR1171">
        <v>0</v>
      </c>
      <c r="BS1171">
        <v>1</v>
      </c>
      <c r="BT1171">
        <v>1</v>
      </c>
      <c r="BU1171">
        <v>1</v>
      </c>
      <c r="BV1171">
        <v>1</v>
      </c>
      <c r="BW1171">
        <v>1</v>
      </c>
      <c r="BX1171">
        <v>1</v>
      </c>
      <c r="BY1171" t="s">
        <v>3</v>
      </c>
      <c r="BZ1171">
        <v>74</v>
      </c>
      <c r="CA1171">
        <v>36</v>
      </c>
      <c r="CB1171" t="s">
        <v>3</v>
      </c>
      <c r="CE1171">
        <v>0</v>
      </c>
      <c r="CF1171">
        <v>0</v>
      </c>
      <c r="CG1171">
        <v>0</v>
      </c>
      <c r="CM1171">
        <v>0</v>
      </c>
      <c r="CN1171" t="s">
        <v>3</v>
      </c>
      <c r="CO1171">
        <v>0</v>
      </c>
      <c r="CP1171">
        <f t="shared" si="672"/>
        <v>6095.91</v>
      </c>
      <c r="CQ1171">
        <f>SUMIF(SmtRes!AQ1263:'SmtRes'!AQ1265,"=1",SmtRes!AA1263:'SmtRes'!AA1265)</f>
        <v>0</v>
      </c>
      <c r="CR1171">
        <f>SUMIF(SmtRes!AQ1263:'SmtRes'!AQ1265,"=1",SmtRes!AB1263:'SmtRes'!AB1265)</f>
        <v>0</v>
      </c>
      <c r="CS1171">
        <f>SUMIF(SmtRes!AQ1263:'SmtRes'!AQ1265,"=1",SmtRes!AC1263:'SmtRes'!AC1265)</f>
        <v>0</v>
      </c>
      <c r="CT1171">
        <f>SUMIF(SmtRes!AQ1263:'SmtRes'!AQ1265,"=1",SmtRes!AD1263:'SmtRes'!AD1265)</f>
        <v>1520.66</v>
      </c>
      <c r="CU1171">
        <f t="shared" si="673"/>
        <v>0</v>
      </c>
      <c r="CV1171">
        <f>SUMIF(SmtRes!AQ1263:'SmtRes'!AQ1265,"=1",SmtRes!BU1263:'SmtRes'!BU1265)</f>
        <v>5.4</v>
      </c>
      <c r="CW1171">
        <f>SUMIF(SmtRes!AQ1263:'SmtRes'!AQ1265,"=1",SmtRes!BV1263:'SmtRes'!BV1265)</f>
        <v>0</v>
      </c>
      <c r="CX1171">
        <f t="shared" si="674"/>
        <v>0</v>
      </c>
      <c r="CY1171">
        <f t="shared" si="675"/>
        <v>4510.9733999999999</v>
      </c>
      <c r="CZ1171">
        <f t="shared" si="676"/>
        <v>2194.5275999999999</v>
      </c>
      <c r="DC1171" t="s">
        <v>3</v>
      </c>
      <c r="DD1171" t="s">
        <v>3</v>
      </c>
      <c r="DE1171" t="s">
        <v>3</v>
      </c>
      <c r="DF1171" t="s">
        <v>3</v>
      </c>
      <c r="DG1171" t="s">
        <v>3</v>
      </c>
      <c r="DH1171" t="s">
        <v>3</v>
      </c>
      <c r="DI1171" t="s">
        <v>3</v>
      </c>
      <c r="DJ1171" t="s">
        <v>3</v>
      </c>
      <c r="DK1171" t="s">
        <v>3</v>
      </c>
      <c r="DL1171" t="s">
        <v>3</v>
      </c>
      <c r="DM1171" t="s">
        <v>3</v>
      </c>
      <c r="DN1171">
        <v>0</v>
      </c>
      <c r="DO1171">
        <v>0</v>
      </c>
      <c r="DP1171">
        <v>1</v>
      </c>
      <c r="DQ1171">
        <v>1</v>
      </c>
      <c r="DU1171">
        <v>1013</v>
      </c>
      <c r="DV1171" t="s">
        <v>22</v>
      </c>
      <c r="DW1171" t="s">
        <v>22</v>
      </c>
      <c r="DX1171">
        <v>1</v>
      </c>
      <c r="DZ1171" t="s">
        <v>3</v>
      </c>
      <c r="EA1171" t="s">
        <v>3</v>
      </c>
      <c r="EB1171" t="s">
        <v>3</v>
      </c>
      <c r="EC1171" t="s">
        <v>3</v>
      </c>
      <c r="EE1171">
        <v>58749418</v>
      </c>
      <c r="EF1171">
        <v>4</v>
      </c>
      <c r="EG1171" t="s">
        <v>297</v>
      </c>
      <c r="EH1171">
        <v>83</v>
      </c>
      <c r="EI1171" t="s">
        <v>297</v>
      </c>
      <c r="EJ1171">
        <v>4</v>
      </c>
      <c r="EK1171">
        <v>200001</v>
      </c>
      <c r="EL1171" t="s">
        <v>302</v>
      </c>
      <c r="EM1171" t="s">
        <v>303</v>
      </c>
      <c r="EO1171" t="s">
        <v>3</v>
      </c>
      <c r="EQ1171">
        <v>0</v>
      </c>
      <c r="ER1171">
        <v>0</v>
      </c>
      <c r="ES1171">
        <v>0</v>
      </c>
      <c r="ET1171">
        <v>0</v>
      </c>
      <c r="EU1171">
        <v>0</v>
      </c>
      <c r="EV1171">
        <v>0</v>
      </c>
      <c r="EW1171">
        <v>5.4</v>
      </c>
      <c r="EX1171">
        <v>0</v>
      </c>
      <c r="EY1171">
        <v>0</v>
      </c>
      <c r="FQ1171">
        <v>0</v>
      </c>
      <c r="FR1171">
        <f t="shared" si="677"/>
        <v>0</v>
      </c>
      <c r="FS1171">
        <v>0</v>
      </c>
      <c r="FX1171">
        <v>74</v>
      </c>
      <c r="FY1171">
        <v>36</v>
      </c>
      <c r="GA1171" t="s">
        <v>3</v>
      </c>
      <c r="GD1171">
        <v>1</v>
      </c>
      <c r="GF1171">
        <v>-1500033435</v>
      </c>
      <c r="GG1171">
        <v>2</v>
      </c>
      <c r="GH1171">
        <v>1</v>
      </c>
      <c r="GI1171">
        <v>-2</v>
      </c>
      <c r="GJ1171">
        <v>0</v>
      </c>
      <c r="GK1171">
        <v>0</v>
      </c>
      <c r="GL1171">
        <f t="shared" si="678"/>
        <v>0</v>
      </c>
      <c r="GM1171">
        <f t="shared" si="679"/>
        <v>12801.41</v>
      </c>
      <c r="GN1171">
        <f t="shared" si="680"/>
        <v>0</v>
      </c>
      <c r="GO1171">
        <f t="shared" si="681"/>
        <v>0</v>
      </c>
      <c r="GP1171">
        <f t="shared" si="682"/>
        <v>12801.41</v>
      </c>
      <c r="GR1171">
        <v>0</v>
      </c>
      <c r="GS1171">
        <v>3</v>
      </c>
      <c r="GT1171">
        <v>0</v>
      </c>
      <c r="GU1171" t="s">
        <v>3</v>
      </c>
      <c r="GV1171">
        <f t="shared" si="683"/>
        <v>0</v>
      </c>
      <c r="GW1171">
        <v>1</v>
      </c>
      <c r="GX1171">
        <f t="shared" si="684"/>
        <v>0</v>
      </c>
      <c r="HA1171">
        <v>0</v>
      </c>
      <c r="HB1171">
        <v>0</v>
      </c>
      <c r="HC1171">
        <f t="shared" si="685"/>
        <v>0</v>
      </c>
      <c r="HE1171" t="s">
        <v>3</v>
      </c>
      <c r="HF1171" t="s">
        <v>3</v>
      </c>
      <c r="HM1171" t="s">
        <v>3</v>
      </c>
      <c r="HN1171" t="s">
        <v>304</v>
      </c>
      <c r="HO1171" t="s">
        <v>305</v>
      </c>
      <c r="HP1171" t="s">
        <v>297</v>
      </c>
      <c r="HQ1171" t="s">
        <v>297</v>
      </c>
      <c r="IK1171">
        <v>0</v>
      </c>
    </row>
    <row r="1172" spans="1:245" x14ac:dyDescent="0.2">
      <c r="A1172">
        <v>17</v>
      </c>
      <c r="B1172">
        <v>0</v>
      </c>
      <c r="C1172">
        <f>ROW(SmtRes!A1267)</f>
        <v>1267</v>
      </c>
      <c r="D1172">
        <f>ROW(EtalonRes!A1283)</f>
        <v>1283</v>
      </c>
      <c r="E1172" t="s">
        <v>397</v>
      </c>
      <c r="F1172" t="s">
        <v>320</v>
      </c>
      <c r="G1172" t="s">
        <v>321</v>
      </c>
      <c r="H1172" t="s">
        <v>322</v>
      </c>
      <c r="I1172">
        <v>39</v>
      </c>
      <c r="J1172">
        <v>0</v>
      </c>
      <c r="K1172">
        <v>39</v>
      </c>
      <c r="O1172">
        <f t="shared" si="661"/>
        <v>59854.63</v>
      </c>
      <c r="P1172">
        <f>SUMIF(SmtRes!AQ1266:'SmtRes'!AQ1267,"=1",SmtRes!DF1266:'SmtRes'!DF1267)</f>
        <v>0</v>
      </c>
      <c r="Q1172">
        <f>SUMIF(SmtRes!AQ1266:'SmtRes'!AQ1267,"=1",SmtRes!DG1266:'SmtRes'!DG1267)</f>
        <v>0</v>
      </c>
      <c r="R1172">
        <f>SUMIF(SmtRes!AQ1266:'SmtRes'!AQ1267,"=1",SmtRes!DH1266:'SmtRes'!DH1267)</f>
        <v>0</v>
      </c>
      <c r="S1172">
        <f>SUMIF(SmtRes!AQ1266:'SmtRes'!AQ1267,"=1",SmtRes!DI1266:'SmtRes'!DI1267)</f>
        <v>59854.63</v>
      </c>
      <c r="T1172">
        <f t="shared" si="662"/>
        <v>0</v>
      </c>
      <c r="U1172">
        <f>SUMIF(SmtRes!AQ1266:'SmtRes'!AQ1267,"=1",SmtRes!CV1266:'SmtRes'!CV1267)</f>
        <v>105.3</v>
      </c>
      <c r="V1172">
        <f>SUMIF(SmtRes!AQ1266:'SmtRes'!AQ1267,"=1",SmtRes!CW1266:'SmtRes'!CW1267)</f>
        <v>0</v>
      </c>
      <c r="W1172">
        <f t="shared" si="663"/>
        <v>0</v>
      </c>
      <c r="X1172">
        <f t="shared" si="664"/>
        <v>44292.43</v>
      </c>
      <c r="Y1172">
        <f t="shared" si="665"/>
        <v>21547.67</v>
      </c>
      <c r="AA1172">
        <v>61617792</v>
      </c>
      <c r="AB1172">
        <f t="shared" si="666"/>
        <v>1534.7339999999999</v>
      </c>
      <c r="AC1172">
        <f t="shared" si="667"/>
        <v>0</v>
      </c>
      <c r="AD1172">
        <f t="shared" si="668"/>
        <v>0</v>
      </c>
      <c r="AE1172">
        <f t="shared" si="669"/>
        <v>0</v>
      </c>
      <c r="AF1172">
        <f>ROUND((SUM(SmtRes!BT1266:'SmtRes'!BT1267)),6)</f>
        <v>1534.7339999999999</v>
      </c>
      <c r="AG1172">
        <f t="shared" si="670"/>
        <v>0</v>
      </c>
      <c r="AH1172">
        <f>(SUM(SmtRes!BU1266:'SmtRes'!BU1267))</f>
        <v>2.7</v>
      </c>
      <c r="AI1172">
        <f>(0)</f>
        <v>0</v>
      </c>
      <c r="AJ1172">
        <f t="shared" si="671"/>
        <v>0</v>
      </c>
      <c r="AK1172">
        <v>1534.7339999999999</v>
      </c>
      <c r="AL1172">
        <v>0</v>
      </c>
      <c r="AM1172">
        <v>0</v>
      </c>
      <c r="AN1172">
        <v>0</v>
      </c>
      <c r="AO1172">
        <v>1534.7339999999999</v>
      </c>
      <c r="AP1172">
        <v>0</v>
      </c>
      <c r="AQ1172">
        <v>2.7</v>
      </c>
      <c r="AR1172">
        <v>0</v>
      </c>
      <c r="AS1172">
        <v>0</v>
      </c>
      <c r="AT1172">
        <v>74</v>
      </c>
      <c r="AU1172">
        <v>36</v>
      </c>
      <c r="AV1172">
        <v>1</v>
      </c>
      <c r="AW1172">
        <v>1</v>
      </c>
      <c r="AZ1172">
        <v>1</v>
      </c>
      <c r="BA1172">
        <v>1</v>
      </c>
      <c r="BB1172">
        <v>1</v>
      </c>
      <c r="BC1172">
        <v>1</v>
      </c>
      <c r="BD1172" t="s">
        <v>3</v>
      </c>
      <c r="BE1172" t="s">
        <v>3</v>
      </c>
      <c r="BF1172" t="s">
        <v>3</v>
      </c>
      <c r="BG1172" t="s">
        <v>3</v>
      </c>
      <c r="BH1172">
        <v>0</v>
      </c>
      <c r="BI1172">
        <v>4</v>
      </c>
      <c r="BJ1172" t="s">
        <v>323</v>
      </c>
      <c r="BM1172">
        <v>200001</v>
      </c>
      <c r="BN1172">
        <v>0</v>
      </c>
      <c r="BO1172" t="s">
        <v>3</v>
      </c>
      <c r="BP1172">
        <v>0</v>
      </c>
      <c r="BQ1172">
        <v>4</v>
      </c>
      <c r="BR1172">
        <v>0</v>
      </c>
      <c r="BS1172">
        <v>1</v>
      </c>
      <c r="BT1172">
        <v>1</v>
      </c>
      <c r="BU1172">
        <v>1</v>
      </c>
      <c r="BV1172">
        <v>1</v>
      </c>
      <c r="BW1172">
        <v>1</v>
      </c>
      <c r="BX1172">
        <v>1</v>
      </c>
      <c r="BY1172" t="s">
        <v>3</v>
      </c>
      <c r="BZ1172">
        <v>74</v>
      </c>
      <c r="CA1172">
        <v>36</v>
      </c>
      <c r="CB1172" t="s">
        <v>3</v>
      </c>
      <c r="CE1172">
        <v>0</v>
      </c>
      <c r="CF1172">
        <v>0</v>
      </c>
      <c r="CG1172">
        <v>0</v>
      </c>
      <c r="CM1172">
        <v>0</v>
      </c>
      <c r="CN1172" t="s">
        <v>3</v>
      </c>
      <c r="CO1172">
        <v>0</v>
      </c>
      <c r="CP1172">
        <f t="shared" si="672"/>
        <v>59854.63</v>
      </c>
      <c r="CQ1172">
        <f>SUMIF(SmtRes!AQ1266:'SmtRes'!AQ1267,"=1",SmtRes!AA1266:'SmtRes'!AA1267)</f>
        <v>0</v>
      </c>
      <c r="CR1172">
        <f>SUMIF(SmtRes!AQ1266:'SmtRes'!AQ1267,"=1",SmtRes!AB1266:'SmtRes'!AB1267)</f>
        <v>0</v>
      </c>
      <c r="CS1172">
        <f>SUMIF(SmtRes!AQ1266:'SmtRes'!AQ1267,"=1",SmtRes!AC1266:'SmtRes'!AC1267)</f>
        <v>0</v>
      </c>
      <c r="CT1172">
        <f>SUMIF(SmtRes!AQ1266:'SmtRes'!AQ1267,"=1",SmtRes!AD1266:'SmtRes'!AD1267)</f>
        <v>1095.67</v>
      </c>
      <c r="CU1172">
        <f t="shared" si="673"/>
        <v>0</v>
      </c>
      <c r="CV1172">
        <f>SUMIF(SmtRes!AQ1266:'SmtRes'!AQ1267,"=1",SmtRes!BU1266:'SmtRes'!BU1267)</f>
        <v>2.7</v>
      </c>
      <c r="CW1172">
        <f>SUMIF(SmtRes!AQ1266:'SmtRes'!AQ1267,"=1",SmtRes!BV1266:'SmtRes'!BV1267)</f>
        <v>0</v>
      </c>
      <c r="CX1172">
        <f t="shared" si="674"/>
        <v>0</v>
      </c>
      <c r="CY1172">
        <f t="shared" si="675"/>
        <v>44292.426200000002</v>
      </c>
      <c r="CZ1172">
        <f t="shared" si="676"/>
        <v>21547.666799999995</v>
      </c>
      <c r="DC1172" t="s">
        <v>3</v>
      </c>
      <c r="DD1172" t="s">
        <v>3</v>
      </c>
      <c r="DE1172" t="s">
        <v>3</v>
      </c>
      <c r="DF1172" t="s">
        <v>3</v>
      </c>
      <c r="DG1172" t="s">
        <v>3</v>
      </c>
      <c r="DH1172" t="s">
        <v>3</v>
      </c>
      <c r="DI1172" t="s">
        <v>3</v>
      </c>
      <c r="DJ1172" t="s">
        <v>3</v>
      </c>
      <c r="DK1172" t="s">
        <v>3</v>
      </c>
      <c r="DL1172" t="s">
        <v>3</v>
      </c>
      <c r="DM1172" t="s">
        <v>3</v>
      </c>
      <c r="DN1172">
        <v>0</v>
      </c>
      <c r="DO1172">
        <v>0</v>
      </c>
      <c r="DP1172">
        <v>1</v>
      </c>
      <c r="DQ1172">
        <v>1</v>
      </c>
      <c r="DU1172">
        <v>1013</v>
      </c>
      <c r="DV1172" t="s">
        <v>322</v>
      </c>
      <c r="DW1172" t="s">
        <v>322</v>
      </c>
      <c r="DX1172">
        <v>1</v>
      </c>
      <c r="DZ1172" t="s">
        <v>3</v>
      </c>
      <c r="EA1172" t="s">
        <v>3</v>
      </c>
      <c r="EB1172" t="s">
        <v>3</v>
      </c>
      <c r="EC1172" t="s">
        <v>3</v>
      </c>
      <c r="EE1172">
        <v>58749418</v>
      </c>
      <c r="EF1172">
        <v>4</v>
      </c>
      <c r="EG1172" t="s">
        <v>297</v>
      </c>
      <c r="EH1172">
        <v>83</v>
      </c>
      <c r="EI1172" t="s">
        <v>297</v>
      </c>
      <c r="EJ1172">
        <v>4</v>
      </c>
      <c r="EK1172">
        <v>200001</v>
      </c>
      <c r="EL1172" t="s">
        <v>302</v>
      </c>
      <c r="EM1172" t="s">
        <v>303</v>
      </c>
      <c r="EO1172" t="s">
        <v>3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0</v>
      </c>
      <c r="EW1172">
        <v>2.7</v>
      </c>
      <c r="EX1172">
        <v>0</v>
      </c>
      <c r="EY1172">
        <v>0</v>
      </c>
      <c r="FQ1172">
        <v>0</v>
      </c>
      <c r="FR1172">
        <f t="shared" si="677"/>
        <v>0</v>
      </c>
      <c r="FS1172">
        <v>0</v>
      </c>
      <c r="FX1172">
        <v>74</v>
      </c>
      <c r="FY1172">
        <v>36</v>
      </c>
      <c r="GA1172" t="s">
        <v>3</v>
      </c>
      <c r="GD1172">
        <v>1</v>
      </c>
      <c r="GF1172">
        <v>913397072</v>
      </c>
      <c r="GG1172">
        <v>2</v>
      </c>
      <c r="GH1172">
        <v>1</v>
      </c>
      <c r="GI1172">
        <v>-2</v>
      </c>
      <c r="GJ1172">
        <v>0</v>
      </c>
      <c r="GK1172">
        <v>0</v>
      </c>
      <c r="GL1172">
        <f t="shared" si="678"/>
        <v>0</v>
      </c>
      <c r="GM1172">
        <f t="shared" si="679"/>
        <v>125694.73</v>
      </c>
      <c r="GN1172">
        <f t="shared" si="680"/>
        <v>0</v>
      </c>
      <c r="GO1172">
        <f t="shared" si="681"/>
        <v>0</v>
      </c>
      <c r="GP1172">
        <f t="shared" si="682"/>
        <v>125694.73</v>
      </c>
      <c r="GR1172">
        <v>0</v>
      </c>
      <c r="GS1172">
        <v>3</v>
      </c>
      <c r="GT1172">
        <v>0</v>
      </c>
      <c r="GU1172" t="s">
        <v>3</v>
      </c>
      <c r="GV1172">
        <f t="shared" si="683"/>
        <v>0</v>
      </c>
      <c r="GW1172">
        <v>1</v>
      </c>
      <c r="GX1172">
        <f t="shared" si="684"/>
        <v>0</v>
      </c>
      <c r="HA1172">
        <v>0</v>
      </c>
      <c r="HB1172">
        <v>0</v>
      </c>
      <c r="HC1172">
        <f t="shared" si="685"/>
        <v>0</v>
      </c>
      <c r="HE1172" t="s">
        <v>3</v>
      </c>
      <c r="HF1172" t="s">
        <v>3</v>
      </c>
      <c r="HM1172" t="s">
        <v>3</v>
      </c>
      <c r="HN1172" t="s">
        <v>304</v>
      </c>
      <c r="HO1172" t="s">
        <v>305</v>
      </c>
      <c r="HP1172" t="s">
        <v>297</v>
      </c>
      <c r="HQ1172" t="s">
        <v>297</v>
      </c>
      <c r="IK1172">
        <v>0</v>
      </c>
    </row>
    <row r="1173" spans="1:245" x14ac:dyDescent="0.2">
      <c r="A1173">
        <v>17</v>
      </c>
      <c r="B1173">
        <v>0</v>
      </c>
      <c r="C1173">
        <f>ROW(SmtRes!A1269)</f>
        <v>1269</v>
      </c>
      <c r="D1173">
        <f>ROW(EtalonRes!A1285)</f>
        <v>1285</v>
      </c>
      <c r="E1173" t="s">
        <v>399</v>
      </c>
      <c r="F1173" t="s">
        <v>325</v>
      </c>
      <c r="G1173" t="s">
        <v>326</v>
      </c>
      <c r="H1173" t="s">
        <v>313</v>
      </c>
      <c r="I1173">
        <v>13</v>
      </c>
      <c r="J1173">
        <v>0</v>
      </c>
      <c r="K1173">
        <v>13</v>
      </c>
      <c r="O1173">
        <f t="shared" si="661"/>
        <v>7683</v>
      </c>
      <c r="P1173">
        <f>SUMIF(SmtRes!AQ1268:'SmtRes'!AQ1269,"=1",SmtRes!DF1268:'SmtRes'!DF1269)</f>
        <v>0</v>
      </c>
      <c r="Q1173">
        <f>SUMIF(SmtRes!AQ1268:'SmtRes'!AQ1269,"=1",SmtRes!DG1268:'SmtRes'!DG1269)</f>
        <v>0</v>
      </c>
      <c r="R1173">
        <f>SUMIF(SmtRes!AQ1268:'SmtRes'!AQ1269,"=1",SmtRes!DH1268:'SmtRes'!DH1269)</f>
        <v>0</v>
      </c>
      <c r="S1173">
        <f>SUMIF(SmtRes!AQ1268:'SmtRes'!AQ1269,"=1",SmtRes!DI1268:'SmtRes'!DI1269)</f>
        <v>7683</v>
      </c>
      <c r="T1173">
        <f t="shared" si="662"/>
        <v>0</v>
      </c>
      <c r="U1173">
        <f>SUMIF(SmtRes!AQ1268:'SmtRes'!AQ1269,"=1",SmtRes!CV1268:'SmtRes'!CV1269)</f>
        <v>13</v>
      </c>
      <c r="V1173">
        <f>SUMIF(SmtRes!AQ1268:'SmtRes'!AQ1269,"=1",SmtRes!CW1268:'SmtRes'!CW1269)</f>
        <v>0</v>
      </c>
      <c r="W1173">
        <f t="shared" si="663"/>
        <v>0</v>
      </c>
      <c r="X1173">
        <f t="shared" si="664"/>
        <v>5685.42</v>
      </c>
      <c r="Y1173">
        <f t="shared" si="665"/>
        <v>2765.88</v>
      </c>
      <c r="AA1173">
        <v>61617792</v>
      </c>
      <c r="AB1173">
        <f t="shared" si="666"/>
        <v>591</v>
      </c>
      <c r="AC1173">
        <f t="shared" si="667"/>
        <v>0</v>
      </c>
      <c r="AD1173">
        <f t="shared" si="668"/>
        <v>0</v>
      </c>
      <c r="AE1173">
        <f t="shared" si="669"/>
        <v>0</v>
      </c>
      <c r="AF1173">
        <f>ROUND((SUM(SmtRes!BT1268:'SmtRes'!BT1269)),6)</f>
        <v>591</v>
      </c>
      <c r="AG1173">
        <f t="shared" si="670"/>
        <v>0</v>
      </c>
      <c r="AH1173">
        <f>(SUM(SmtRes!BU1268:'SmtRes'!BU1269))</f>
        <v>1</v>
      </c>
      <c r="AI1173">
        <f>(0)</f>
        <v>0</v>
      </c>
      <c r="AJ1173">
        <f t="shared" si="671"/>
        <v>0</v>
      </c>
      <c r="AK1173">
        <v>591</v>
      </c>
      <c r="AL1173">
        <v>0</v>
      </c>
      <c r="AM1173">
        <v>0</v>
      </c>
      <c r="AN1173">
        <v>0</v>
      </c>
      <c r="AO1173">
        <v>591</v>
      </c>
      <c r="AP1173">
        <v>0</v>
      </c>
      <c r="AQ1173">
        <v>1</v>
      </c>
      <c r="AR1173">
        <v>0</v>
      </c>
      <c r="AS1173">
        <v>0</v>
      </c>
      <c r="AT1173">
        <v>74</v>
      </c>
      <c r="AU1173">
        <v>36</v>
      </c>
      <c r="AV1173">
        <v>1</v>
      </c>
      <c r="AW1173">
        <v>1</v>
      </c>
      <c r="AZ1173">
        <v>1</v>
      </c>
      <c r="BA1173">
        <v>1</v>
      </c>
      <c r="BB1173">
        <v>1</v>
      </c>
      <c r="BC1173">
        <v>1</v>
      </c>
      <c r="BD1173" t="s">
        <v>3</v>
      </c>
      <c r="BE1173" t="s">
        <v>3</v>
      </c>
      <c r="BF1173" t="s">
        <v>3</v>
      </c>
      <c r="BG1173" t="s">
        <v>3</v>
      </c>
      <c r="BH1173">
        <v>0</v>
      </c>
      <c r="BI1173">
        <v>4</v>
      </c>
      <c r="BJ1173" t="s">
        <v>327</v>
      </c>
      <c r="BM1173">
        <v>200001</v>
      </c>
      <c r="BN1173">
        <v>0</v>
      </c>
      <c r="BO1173" t="s">
        <v>3</v>
      </c>
      <c r="BP1173">
        <v>0</v>
      </c>
      <c r="BQ1173">
        <v>4</v>
      </c>
      <c r="BR1173">
        <v>0</v>
      </c>
      <c r="BS1173">
        <v>1</v>
      </c>
      <c r="BT1173">
        <v>1</v>
      </c>
      <c r="BU1173">
        <v>1</v>
      </c>
      <c r="BV1173">
        <v>1</v>
      </c>
      <c r="BW1173">
        <v>1</v>
      </c>
      <c r="BX1173">
        <v>1</v>
      </c>
      <c r="BY1173" t="s">
        <v>3</v>
      </c>
      <c r="BZ1173">
        <v>74</v>
      </c>
      <c r="CA1173">
        <v>36</v>
      </c>
      <c r="CB1173" t="s">
        <v>3</v>
      </c>
      <c r="CE1173">
        <v>0</v>
      </c>
      <c r="CF1173">
        <v>0</v>
      </c>
      <c r="CG1173">
        <v>0</v>
      </c>
      <c r="CM1173">
        <v>0</v>
      </c>
      <c r="CN1173" t="s">
        <v>3</v>
      </c>
      <c r="CO1173">
        <v>0</v>
      </c>
      <c r="CP1173">
        <f t="shared" si="672"/>
        <v>7683</v>
      </c>
      <c r="CQ1173">
        <f>SUMIF(SmtRes!AQ1268:'SmtRes'!AQ1269,"=1",SmtRes!AA1268:'SmtRes'!AA1269)</f>
        <v>0</v>
      </c>
      <c r="CR1173">
        <f>SUMIF(SmtRes!AQ1268:'SmtRes'!AQ1269,"=1",SmtRes!AB1268:'SmtRes'!AB1269)</f>
        <v>0</v>
      </c>
      <c r="CS1173">
        <f>SUMIF(SmtRes!AQ1268:'SmtRes'!AQ1269,"=1",SmtRes!AC1268:'SmtRes'!AC1269)</f>
        <v>0</v>
      </c>
      <c r="CT1173">
        <f>SUMIF(SmtRes!AQ1268:'SmtRes'!AQ1269,"=1",SmtRes!AD1268:'SmtRes'!AD1269)</f>
        <v>1182</v>
      </c>
      <c r="CU1173">
        <f t="shared" si="673"/>
        <v>0</v>
      </c>
      <c r="CV1173">
        <f>SUMIF(SmtRes!AQ1268:'SmtRes'!AQ1269,"=1",SmtRes!BU1268:'SmtRes'!BU1269)</f>
        <v>1</v>
      </c>
      <c r="CW1173">
        <f>SUMIF(SmtRes!AQ1268:'SmtRes'!AQ1269,"=1",SmtRes!BV1268:'SmtRes'!BV1269)</f>
        <v>0</v>
      </c>
      <c r="CX1173">
        <f t="shared" si="674"/>
        <v>0</v>
      </c>
      <c r="CY1173">
        <f t="shared" si="675"/>
        <v>5685.42</v>
      </c>
      <c r="CZ1173">
        <f t="shared" si="676"/>
        <v>2765.88</v>
      </c>
      <c r="DC1173" t="s">
        <v>3</v>
      </c>
      <c r="DD1173" t="s">
        <v>3</v>
      </c>
      <c r="DE1173" t="s">
        <v>3</v>
      </c>
      <c r="DF1173" t="s">
        <v>3</v>
      </c>
      <c r="DG1173" t="s">
        <v>3</v>
      </c>
      <c r="DH1173" t="s">
        <v>3</v>
      </c>
      <c r="DI1173" t="s">
        <v>3</v>
      </c>
      <c r="DJ1173" t="s">
        <v>3</v>
      </c>
      <c r="DK1173" t="s">
        <v>3</v>
      </c>
      <c r="DL1173" t="s">
        <v>3</v>
      </c>
      <c r="DM1173" t="s">
        <v>3</v>
      </c>
      <c r="DN1173">
        <v>0</v>
      </c>
      <c r="DO1173">
        <v>0</v>
      </c>
      <c r="DP1173">
        <v>1</v>
      </c>
      <c r="DQ1173">
        <v>1</v>
      </c>
      <c r="DU1173">
        <v>1013</v>
      </c>
      <c r="DV1173" t="s">
        <v>313</v>
      </c>
      <c r="DW1173" t="s">
        <v>313</v>
      </c>
      <c r="DX1173">
        <v>1</v>
      </c>
      <c r="DZ1173" t="s">
        <v>3</v>
      </c>
      <c r="EA1173" t="s">
        <v>3</v>
      </c>
      <c r="EB1173" t="s">
        <v>3</v>
      </c>
      <c r="EC1173" t="s">
        <v>3</v>
      </c>
      <c r="EE1173">
        <v>58749418</v>
      </c>
      <c r="EF1173">
        <v>4</v>
      </c>
      <c r="EG1173" t="s">
        <v>297</v>
      </c>
      <c r="EH1173">
        <v>83</v>
      </c>
      <c r="EI1173" t="s">
        <v>297</v>
      </c>
      <c r="EJ1173">
        <v>4</v>
      </c>
      <c r="EK1173">
        <v>200001</v>
      </c>
      <c r="EL1173" t="s">
        <v>302</v>
      </c>
      <c r="EM1173" t="s">
        <v>303</v>
      </c>
      <c r="EO1173" t="s">
        <v>3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0</v>
      </c>
      <c r="EW1173">
        <v>1</v>
      </c>
      <c r="EX1173">
        <v>0</v>
      </c>
      <c r="EY1173">
        <v>0</v>
      </c>
      <c r="FQ1173">
        <v>0</v>
      </c>
      <c r="FR1173">
        <f t="shared" si="677"/>
        <v>0</v>
      </c>
      <c r="FS1173">
        <v>0</v>
      </c>
      <c r="FX1173">
        <v>74</v>
      </c>
      <c r="FY1173">
        <v>36</v>
      </c>
      <c r="GA1173" t="s">
        <v>3</v>
      </c>
      <c r="GD1173">
        <v>1</v>
      </c>
      <c r="GF1173">
        <v>586649101</v>
      </c>
      <c r="GG1173">
        <v>2</v>
      </c>
      <c r="GH1173">
        <v>1</v>
      </c>
      <c r="GI1173">
        <v>-2</v>
      </c>
      <c r="GJ1173">
        <v>0</v>
      </c>
      <c r="GK1173">
        <v>0</v>
      </c>
      <c r="GL1173">
        <f t="shared" si="678"/>
        <v>0</v>
      </c>
      <c r="GM1173">
        <f t="shared" si="679"/>
        <v>16134.3</v>
      </c>
      <c r="GN1173">
        <f t="shared" si="680"/>
        <v>0</v>
      </c>
      <c r="GO1173">
        <f t="shared" si="681"/>
        <v>0</v>
      </c>
      <c r="GP1173">
        <f t="shared" si="682"/>
        <v>16134.3</v>
      </c>
      <c r="GR1173">
        <v>0</v>
      </c>
      <c r="GS1173">
        <v>3</v>
      </c>
      <c r="GT1173">
        <v>0</v>
      </c>
      <c r="GU1173" t="s">
        <v>3</v>
      </c>
      <c r="GV1173">
        <f t="shared" si="683"/>
        <v>0</v>
      </c>
      <c r="GW1173">
        <v>1</v>
      </c>
      <c r="GX1173">
        <f t="shared" si="684"/>
        <v>0</v>
      </c>
      <c r="HA1173">
        <v>0</v>
      </c>
      <c r="HB1173">
        <v>0</v>
      </c>
      <c r="HC1173">
        <f t="shared" si="685"/>
        <v>0</v>
      </c>
      <c r="HE1173" t="s">
        <v>3</v>
      </c>
      <c r="HF1173" t="s">
        <v>3</v>
      </c>
      <c r="HM1173" t="s">
        <v>3</v>
      </c>
      <c r="HN1173" t="s">
        <v>304</v>
      </c>
      <c r="HO1173" t="s">
        <v>305</v>
      </c>
      <c r="HP1173" t="s">
        <v>297</v>
      </c>
      <c r="HQ1173" t="s">
        <v>297</v>
      </c>
      <c r="IK1173">
        <v>0</v>
      </c>
    </row>
    <row r="1174" spans="1:245" x14ac:dyDescent="0.2">
      <c r="A1174">
        <v>17</v>
      </c>
      <c r="B1174">
        <v>0</v>
      </c>
      <c r="C1174">
        <f>ROW(SmtRes!A1271)</f>
        <v>1271</v>
      </c>
      <c r="D1174">
        <f>ROW(EtalonRes!A1287)</f>
        <v>1287</v>
      </c>
      <c r="E1174" t="s">
        <v>400</v>
      </c>
      <c r="F1174" t="s">
        <v>329</v>
      </c>
      <c r="G1174" t="s">
        <v>330</v>
      </c>
      <c r="H1174" t="s">
        <v>313</v>
      </c>
      <c r="I1174">
        <v>13</v>
      </c>
      <c r="J1174">
        <v>0</v>
      </c>
      <c r="K1174">
        <v>13</v>
      </c>
      <c r="O1174">
        <f t="shared" si="661"/>
        <v>12446.46</v>
      </c>
      <c r="P1174">
        <f>SUMIF(SmtRes!AQ1270:'SmtRes'!AQ1271,"=1",SmtRes!DF1270:'SmtRes'!DF1271)</f>
        <v>0</v>
      </c>
      <c r="Q1174">
        <f>SUMIF(SmtRes!AQ1270:'SmtRes'!AQ1271,"=1",SmtRes!DG1270:'SmtRes'!DG1271)</f>
        <v>0</v>
      </c>
      <c r="R1174">
        <f>SUMIF(SmtRes!AQ1270:'SmtRes'!AQ1271,"=1",SmtRes!DH1270:'SmtRes'!DH1271)</f>
        <v>0</v>
      </c>
      <c r="S1174">
        <f>SUMIF(SmtRes!AQ1270:'SmtRes'!AQ1271,"=1",SmtRes!DI1270:'SmtRes'!DI1271)</f>
        <v>12446.46</v>
      </c>
      <c r="T1174">
        <f t="shared" si="662"/>
        <v>0</v>
      </c>
      <c r="U1174">
        <f>SUMIF(SmtRes!AQ1270:'SmtRes'!AQ1271,"=1",SmtRes!CV1270:'SmtRes'!CV1271)</f>
        <v>21.06</v>
      </c>
      <c r="V1174">
        <f>SUMIF(SmtRes!AQ1270:'SmtRes'!AQ1271,"=1",SmtRes!CW1270:'SmtRes'!CW1271)</f>
        <v>0</v>
      </c>
      <c r="W1174">
        <f t="shared" si="663"/>
        <v>0</v>
      </c>
      <c r="X1174">
        <f t="shared" si="664"/>
        <v>9210.3799999999992</v>
      </c>
      <c r="Y1174">
        <f t="shared" si="665"/>
        <v>4480.7299999999996</v>
      </c>
      <c r="AA1174">
        <v>61617792</v>
      </c>
      <c r="AB1174">
        <f t="shared" si="666"/>
        <v>957.42</v>
      </c>
      <c r="AC1174">
        <f t="shared" si="667"/>
        <v>0</v>
      </c>
      <c r="AD1174">
        <f t="shared" si="668"/>
        <v>0</v>
      </c>
      <c r="AE1174">
        <f t="shared" si="669"/>
        <v>0</v>
      </c>
      <c r="AF1174">
        <f>ROUND((SUM(SmtRes!BT1270:'SmtRes'!BT1271)),6)</f>
        <v>957.42</v>
      </c>
      <c r="AG1174">
        <f t="shared" si="670"/>
        <v>0</v>
      </c>
      <c r="AH1174">
        <f>(SUM(SmtRes!BU1270:'SmtRes'!BU1271))</f>
        <v>1.62</v>
      </c>
      <c r="AI1174">
        <f>(0)</f>
        <v>0</v>
      </c>
      <c r="AJ1174">
        <f t="shared" si="671"/>
        <v>0</v>
      </c>
      <c r="AK1174">
        <v>957.42000000000007</v>
      </c>
      <c r="AL1174">
        <v>0</v>
      </c>
      <c r="AM1174">
        <v>0</v>
      </c>
      <c r="AN1174">
        <v>0</v>
      </c>
      <c r="AO1174">
        <v>957.42000000000007</v>
      </c>
      <c r="AP1174">
        <v>0</v>
      </c>
      <c r="AQ1174">
        <v>1.62</v>
      </c>
      <c r="AR1174">
        <v>0</v>
      </c>
      <c r="AS1174">
        <v>0</v>
      </c>
      <c r="AT1174">
        <v>74</v>
      </c>
      <c r="AU1174">
        <v>36</v>
      </c>
      <c r="AV1174">
        <v>1</v>
      </c>
      <c r="AW1174">
        <v>1</v>
      </c>
      <c r="AZ1174">
        <v>1</v>
      </c>
      <c r="BA1174">
        <v>1</v>
      </c>
      <c r="BB1174">
        <v>1</v>
      </c>
      <c r="BC1174">
        <v>1</v>
      </c>
      <c r="BD1174" t="s">
        <v>3</v>
      </c>
      <c r="BE1174" t="s">
        <v>3</v>
      </c>
      <c r="BF1174" t="s">
        <v>3</v>
      </c>
      <c r="BG1174" t="s">
        <v>3</v>
      </c>
      <c r="BH1174">
        <v>0</v>
      </c>
      <c r="BI1174">
        <v>4</v>
      </c>
      <c r="BJ1174" t="s">
        <v>331</v>
      </c>
      <c r="BM1174">
        <v>200001</v>
      </c>
      <c r="BN1174">
        <v>0</v>
      </c>
      <c r="BO1174" t="s">
        <v>3</v>
      </c>
      <c r="BP1174">
        <v>0</v>
      </c>
      <c r="BQ1174">
        <v>4</v>
      </c>
      <c r="BR1174">
        <v>0</v>
      </c>
      <c r="BS1174">
        <v>1</v>
      </c>
      <c r="BT1174">
        <v>1</v>
      </c>
      <c r="BU1174">
        <v>1</v>
      </c>
      <c r="BV1174">
        <v>1</v>
      </c>
      <c r="BW1174">
        <v>1</v>
      </c>
      <c r="BX1174">
        <v>1</v>
      </c>
      <c r="BY1174" t="s">
        <v>3</v>
      </c>
      <c r="BZ1174">
        <v>74</v>
      </c>
      <c r="CA1174">
        <v>36</v>
      </c>
      <c r="CB1174" t="s">
        <v>3</v>
      </c>
      <c r="CE1174">
        <v>0</v>
      </c>
      <c r="CF1174">
        <v>0</v>
      </c>
      <c r="CG1174">
        <v>0</v>
      </c>
      <c r="CM1174">
        <v>0</v>
      </c>
      <c r="CN1174" t="s">
        <v>3</v>
      </c>
      <c r="CO1174">
        <v>0</v>
      </c>
      <c r="CP1174">
        <f t="shared" si="672"/>
        <v>12446.46</v>
      </c>
      <c r="CQ1174">
        <f>SUMIF(SmtRes!AQ1270:'SmtRes'!AQ1271,"=1",SmtRes!AA1270:'SmtRes'!AA1271)</f>
        <v>0</v>
      </c>
      <c r="CR1174">
        <f>SUMIF(SmtRes!AQ1270:'SmtRes'!AQ1271,"=1",SmtRes!AB1270:'SmtRes'!AB1271)</f>
        <v>0</v>
      </c>
      <c r="CS1174">
        <f>SUMIF(SmtRes!AQ1270:'SmtRes'!AQ1271,"=1",SmtRes!AC1270:'SmtRes'!AC1271)</f>
        <v>0</v>
      </c>
      <c r="CT1174">
        <f>SUMIF(SmtRes!AQ1270:'SmtRes'!AQ1271,"=1",SmtRes!AD1270:'SmtRes'!AD1271)</f>
        <v>1182</v>
      </c>
      <c r="CU1174">
        <f t="shared" si="673"/>
        <v>0</v>
      </c>
      <c r="CV1174">
        <f>SUMIF(SmtRes!AQ1270:'SmtRes'!AQ1271,"=1",SmtRes!BU1270:'SmtRes'!BU1271)</f>
        <v>1.62</v>
      </c>
      <c r="CW1174">
        <f>SUMIF(SmtRes!AQ1270:'SmtRes'!AQ1271,"=1",SmtRes!BV1270:'SmtRes'!BV1271)</f>
        <v>0</v>
      </c>
      <c r="CX1174">
        <f t="shared" si="674"/>
        <v>0</v>
      </c>
      <c r="CY1174">
        <f t="shared" si="675"/>
        <v>9210.3804</v>
      </c>
      <c r="CZ1174">
        <f t="shared" si="676"/>
        <v>4480.7255999999998</v>
      </c>
      <c r="DC1174" t="s">
        <v>3</v>
      </c>
      <c r="DD1174" t="s">
        <v>3</v>
      </c>
      <c r="DE1174" t="s">
        <v>3</v>
      </c>
      <c r="DF1174" t="s">
        <v>3</v>
      </c>
      <c r="DG1174" t="s">
        <v>3</v>
      </c>
      <c r="DH1174" t="s">
        <v>3</v>
      </c>
      <c r="DI1174" t="s">
        <v>3</v>
      </c>
      <c r="DJ1174" t="s">
        <v>3</v>
      </c>
      <c r="DK1174" t="s">
        <v>3</v>
      </c>
      <c r="DL1174" t="s">
        <v>3</v>
      </c>
      <c r="DM1174" t="s">
        <v>3</v>
      </c>
      <c r="DN1174">
        <v>0</v>
      </c>
      <c r="DO1174">
        <v>0</v>
      </c>
      <c r="DP1174">
        <v>1</v>
      </c>
      <c r="DQ1174">
        <v>1</v>
      </c>
      <c r="DU1174">
        <v>1013</v>
      </c>
      <c r="DV1174" t="s">
        <v>313</v>
      </c>
      <c r="DW1174" t="s">
        <v>313</v>
      </c>
      <c r="DX1174">
        <v>1</v>
      </c>
      <c r="DZ1174" t="s">
        <v>3</v>
      </c>
      <c r="EA1174" t="s">
        <v>3</v>
      </c>
      <c r="EB1174" t="s">
        <v>3</v>
      </c>
      <c r="EC1174" t="s">
        <v>3</v>
      </c>
      <c r="EE1174">
        <v>58749418</v>
      </c>
      <c r="EF1174">
        <v>4</v>
      </c>
      <c r="EG1174" t="s">
        <v>297</v>
      </c>
      <c r="EH1174">
        <v>83</v>
      </c>
      <c r="EI1174" t="s">
        <v>297</v>
      </c>
      <c r="EJ1174">
        <v>4</v>
      </c>
      <c r="EK1174">
        <v>200001</v>
      </c>
      <c r="EL1174" t="s">
        <v>302</v>
      </c>
      <c r="EM1174" t="s">
        <v>303</v>
      </c>
      <c r="EO1174" t="s">
        <v>3</v>
      </c>
      <c r="EQ1174">
        <v>0</v>
      </c>
      <c r="ER1174">
        <v>0</v>
      </c>
      <c r="ES1174">
        <v>0</v>
      </c>
      <c r="ET1174">
        <v>0</v>
      </c>
      <c r="EU1174">
        <v>0</v>
      </c>
      <c r="EV1174">
        <v>0</v>
      </c>
      <c r="EW1174">
        <v>1.62</v>
      </c>
      <c r="EX1174">
        <v>0</v>
      </c>
      <c r="EY1174">
        <v>0</v>
      </c>
      <c r="FQ1174">
        <v>0</v>
      </c>
      <c r="FR1174">
        <f t="shared" si="677"/>
        <v>0</v>
      </c>
      <c r="FS1174">
        <v>0</v>
      </c>
      <c r="FX1174">
        <v>74</v>
      </c>
      <c r="FY1174">
        <v>36</v>
      </c>
      <c r="GA1174" t="s">
        <v>3</v>
      </c>
      <c r="GD1174">
        <v>1</v>
      </c>
      <c r="GF1174">
        <v>-1487754187</v>
      </c>
      <c r="GG1174">
        <v>2</v>
      </c>
      <c r="GH1174">
        <v>1</v>
      </c>
      <c r="GI1174">
        <v>-2</v>
      </c>
      <c r="GJ1174">
        <v>0</v>
      </c>
      <c r="GK1174">
        <v>0</v>
      </c>
      <c r="GL1174">
        <f t="shared" si="678"/>
        <v>0</v>
      </c>
      <c r="GM1174">
        <f t="shared" si="679"/>
        <v>26137.57</v>
      </c>
      <c r="GN1174">
        <f t="shared" si="680"/>
        <v>0</v>
      </c>
      <c r="GO1174">
        <f t="shared" si="681"/>
        <v>0</v>
      </c>
      <c r="GP1174">
        <f t="shared" si="682"/>
        <v>26137.57</v>
      </c>
      <c r="GR1174">
        <v>0</v>
      </c>
      <c r="GS1174">
        <v>3</v>
      </c>
      <c r="GT1174">
        <v>0</v>
      </c>
      <c r="GU1174" t="s">
        <v>3</v>
      </c>
      <c r="GV1174">
        <f t="shared" si="683"/>
        <v>0</v>
      </c>
      <c r="GW1174">
        <v>1</v>
      </c>
      <c r="GX1174">
        <f t="shared" si="684"/>
        <v>0</v>
      </c>
      <c r="HA1174">
        <v>0</v>
      </c>
      <c r="HB1174">
        <v>0</v>
      </c>
      <c r="HC1174">
        <f t="shared" si="685"/>
        <v>0</v>
      </c>
      <c r="HE1174" t="s">
        <v>3</v>
      </c>
      <c r="HF1174" t="s">
        <v>3</v>
      </c>
      <c r="HM1174" t="s">
        <v>3</v>
      </c>
      <c r="HN1174" t="s">
        <v>304</v>
      </c>
      <c r="HO1174" t="s">
        <v>305</v>
      </c>
      <c r="HP1174" t="s">
        <v>297</v>
      </c>
      <c r="HQ1174" t="s">
        <v>297</v>
      </c>
      <c r="IK1174">
        <v>0</v>
      </c>
    </row>
    <row r="1175" spans="1:245" x14ac:dyDescent="0.2">
      <c r="A1175">
        <v>17</v>
      </c>
      <c r="B1175">
        <v>0</v>
      </c>
      <c r="C1175">
        <f>ROW(SmtRes!A1273)</f>
        <v>1273</v>
      </c>
      <c r="D1175">
        <f>ROW(EtalonRes!A1289)</f>
        <v>1289</v>
      </c>
      <c r="E1175" t="s">
        <v>401</v>
      </c>
      <c r="F1175" t="s">
        <v>333</v>
      </c>
      <c r="G1175" t="s">
        <v>334</v>
      </c>
      <c r="H1175" t="s">
        <v>313</v>
      </c>
      <c r="I1175">
        <v>13</v>
      </c>
      <c r="J1175">
        <v>0</v>
      </c>
      <c r="K1175">
        <v>13</v>
      </c>
      <c r="O1175">
        <f t="shared" si="661"/>
        <v>24892.92</v>
      </c>
      <c r="P1175">
        <f>SUMIF(SmtRes!AQ1272:'SmtRes'!AQ1273,"=1",SmtRes!DF1272:'SmtRes'!DF1273)</f>
        <v>0</v>
      </c>
      <c r="Q1175">
        <f>SUMIF(SmtRes!AQ1272:'SmtRes'!AQ1273,"=1",SmtRes!DG1272:'SmtRes'!DG1273)</f>
        <v>0</v>
      </c>
      <c r="R1175">
        <f>SUMIF(SmtRes!AQ1272:'SmtRes'!AQ1273,"=1",SmtRes!DH1272:'SmtRes'!DH1273)</f>
        <v>0</v>
      </c>
      <c r="S1175">
        <f>SUMIF(SmtRes!AQ1272:'SmtRes'!AQ1273,"=1",SmtRes!DI1272:'SmtRes'!DI1273)</f>
        <v>24892.92</v>
      </c>
      <c r="T1175">
        <f t="shared" si="662"/>
        <v>0</v>
      </c>
      <c r="U1175">
        <f>SUMIF(SmtRes!AQ1272:'SmtRes'!AQ1273,"=1",SmtRes!CV1272:'SmtRes'!CV1273)</f>
        <v>42.12</v>
      </c>
      <c r="V1175">
        <f>SUMIF(SmtRes!AQ1272:'SmtRes'!AQ1273,"=1",SmtRes!CW1272:'SmtRes'!CW1273)</f>
        <v>0</v>
      </c>
      <c r="W1175">
        <f t="shared" si="663"/>
        <v>0</v>
      </c>
      <c r="X1175">
        <f t="shared" si="664"/>
        <v>18420.759999999998</v>
      </c>
      <c r="Y1175">
        <f t="shared" si="665"/>
        <v>8961.4500000000007</v>
      </c>
      <c r="AA1175">
        <v>61617792</v>
      </c>
      <c r="AB1175">
        <f t="shared" si="666"/>
        <v>1914.84</v>
      </c>
      <c r="AC1175">
        <f t="shared" si="667"/>
        <v>0</v>
      </c>
      <c r="AD1175">
        <f t="shared" si="668"/>
        <v>0</v>
      </c>
      <c r="AE1175">
        <f t="shared" si="669"/>
        <v>0</v>
      </c>
      <c r="AF1175">
        <f>ROUND((SUM(SmtRes!BT1272:'SmtRes'!BT1273)),6)</f>
        <v>1914.84</v>
      </c>
      <c r="AG1175">
        <f t="shared" si="670"/>
        <v>0</v>
      </c>
      <c r="AH1175">
        <f>(SUM(SmtRes!BU1272:'SmtRes'!BU1273))</f>
        <v>3.24</v>
      </c>
      <c r="AI1175">
        <f>(0)</f>
        <v>0</v>
      </c>
      <c r="AJ1175">
        <f t="shared" si="671"/>
        <v>0</v>
      </c>
      <c r="AK1175">
        <v>1914.8400000000001</v>
      </c>
      <c r="AL1175">
        <v>0</v>
      </c>
      <c r="AM1175">
        <v>0</v>
      </c>
      <c r="AN1175">
        <v>0</v>
      </c>
      <c r="AO1175">
        <v>1914.8400000000001</v>
      </c>
      <c r="AP1175">
        <v>0</v>
      </c>
      <c r="AQ1175">
        <v>3.24</v>
      </c>
      <c r="AR1175">
        <v>0</v>
      </c>
      <c r="AS1175">
        <v>0</v>
      </c>
      <c r="AT1175">
        <v>74</v>
      </c>
      <c r="AU1175">
        <v>36</v>
      </c>
      <c r="AV1175">
        <v>1</v>
      </c>
      <c r="AW1175">
        <v>1</v>
      </c>
      <c r="AZ1175">
        <v>1</v>
      </c>
      <c r="BA1175">
        <v>1</v>
      </c>
      <c r="BB1175">
        <v>1</v>
      </c>
      <c r="BC1175">
        <v>1</v>
      </c>
      <c r="BD1175" t="s">
        <v>3</v>
      </c>
      <c r="BE1175" t="s">
        <v>3</v>
      </c>
      <c r="BF1175" t="s">
        <v>3</v>
      </c>
      <c r="BG1175" t="s">
        <v>3</v>
      </c>
      <c r="BH1175">
        <v>0</v>
      </c>
      <c r="BI1175">
        <v>4</v>
      </c>
      <c r="BJ1175" t="s">
        <v>335</v>
      </c>
      <c r="BM1175">
        <v>200001</v>
      </c>
      <c r="BN1175">
        <v>0</v>
      </c>
      <c r="BO1175" t="s">
        <v>3</v>
      </c>
      <c r="BP1175">
        <v>0</v>
      </c>
      <c r="BQ1175">
        <v>4</v>
      </c>
      <c r="BR1175">
        <v>0</v>
      </c>
      <c r="BS1175">
        <v>1</v>
      </c>
      <c r="BT1175">
        <v>1</v>
      </c>
      <c r="BU1175">
        <v>1</v>
      </c>
      <c r="BV1175">
        <v>1</v>
      </c>
      <c r="BW1175">
        <v>1</v>
      </c>
      <c r="BX1175">
        <v>1</v>
      </c>
      <c r="BY1175" t="s">
        <v>3</v>
      </c>
      <c r="BZ1175">
        <v>74</v>
      </c>
      <c r="CA1175">
        <v>36</v>
      </c>
      <c r="CB1175" t="s">
        <v>3</v>
      </c>
      <c r="CE1175">
        <v>0</v>
      </c>
      <c r="CF1175">
        <v>0</v>
      </c>
      <c r="CG1175">
        <v>0</v>
      </c>
      <c r="CM1175">
        <v>0</v>
      </c>
      <c r="CN1175" t="s">
        <v>3</v>
      </c>
      <c r="CO1175">
        <v>0</v>
      </c>
      <c r="CP1175">
        <f t="shared" si="672"/>
        <v>24892.92</v>
      </c>
      <c r="CQ1175">
        <f>SUMIF(SmtRes!AQ1272:'SmtRes'!AQ1273,"=1",SmtRes!AA1272:'SmtRes'!AA1273)</f>
        <v>0</v>
      </c>
      <c r="CR1175">
        <f>SUMIF(SmtRes!AQ1272:'SmtRes'!AQ1273,"=1",SmtRes!AB1272:'SmtRes'!AB1273)</f>
        <v>0</v>
      </c>
      <c r="CS1175">
        <f>SUMIF(SmtRes!AQ1272:'SmtRes'!AQ1273,"=1",SmtRes!AC1272:'SmtRes'!AC1273)</f>
        <v>0</v>
      </c>
      <c r="CT1175">
        <f>SUMIF(SmtRes!AQ1272:'SmtRes'!AQ1273,"=1",SmtRes!AD1272:'SmtRes'!AD1273)</f>
        <v>1182</v>
      </c>
      <c r="CU1175">
        <f t="shared" si="673"/>
        <v>0</v>
      </c>
      <c r="CV1175">
        <f>SUMIF(SmtRes!AQ1272:'SmtRes'!AQ1273,"=1",SmtRes!BU1272:'SmtRes'!BU1273)</f>
        <v>3.24</v>
      </c>
      <c r="CW1175">
        <f>SUMIF(SmtRes!AQ1272:'SmtRes'!AQ1273,"=1",SmtRes!BV1272:'SmtRes'!BV1273)</f>
        <v>0</v>
      </c>
      <c r="CX1175">
        <f t="shared" si="674"/>
        <v>0</v>
      </c>
      <c r="CY1175">
        <f t="shared" si="675"/>
        <v>18420.7608</v>
      </c>
      <c r="CZ1175">
        <f t="shared" si="676"/>
        <v>8961.4511999999995</v>
      </c>
      <c r="DC1175" t="s">
        <v>3</v>
      </c>
      <c r="DD1175" t="s">
        <v>3</v>
      </c>
      <c r="DE1175" t="s">
        <v>3</v>
      </c>
      <c r="DF1175" t="s">
        <v>3</v>
      </c>
      <c r="DG1175" t="s">
        <v>3</v>
      </c>
      <c r="DH1175" t="s">
        <v>3</v>
      </c>
      <c r="DI1175" t="s">
        <v>3</v>
      </c>
      <c r="DJ1175" t="s">
        <v>3</v>
      </c>
      <c r="DK1175" t="s">
        <v>3</v>
      </c>
      <c r="DL1175" t="s">
        <v>3</v>
      </c>
      <c r="DM1175" t="s">
        <v>3</v>
      </c>
      <c r="DN1175">
        <v>0</v>
      </c>
      <c r="DO1175">
        <v>0</v>
      </c>
      <c r="DP1175">
        <v>1</v>
      </c>
      <c r="DQ1175">
        <v>1</v>
      </c>
      <c r="DU1175">
        <v>1013</v>
      </c>
      <c r="DV1175" t="s">
        <v>313</v>
      </c>
      <c r="DW1175" t="s">
        <v>313</v>
      </c>
      <c r="DX1175">
        <v>1</v>
      </c>
      <c r="DZ1175" t="s">
        <v>3</v>
      </c>
      <c r="EA1175" t="s">
        <v>3</v>
      </c>
      <c r="EB1175" t="s">
        <v>3</v>
      </c>
      <c r="EC1175" t="s">
        <v>3</v>
      </c>
      <c r="EE1175">
        <v>58749418</v>
      </c>
      <c r="EF1175">
        <v>4</v>
      </c>
      <c r="EG1175" t="s">
        <v>297</v>
      </c>
      <c r="EH1175">
        <v>83</v>
      </c>
      <c r="EI1175" t="s">
        <v>297</v>
      </c>
      <c r="EJ1175">
        <v>4</v>
      </c>
      <c r="EK1175">
        <v>200001</v>
      </c>
      <c r="EL1175" t="s">
        <v>302</v>
      </c>
      <c r="EM1175" t="s">
        <v>303</v>
      </c>
      <c r="EO1175" t="s">
        <v>3</v>
      </c>
      <c r="EQ1175">
        <v>0</v>
      </c>
      <c r="ER1175">
        <v>0</v>
      </c>
      <c r="ES1175">
        <v>0</v>
      </c>
      <c r="ET1175">
        <v>0</v>
      </c>
      <c r="EU1175">
        <v>0</v>
      </c>
      <c r="EV1175">
        <v>0</v>
      </c>
      <c r="EW1175">
        <v>3.24</v>
      </c>
      <c r="EX1175">
        <v>0</v>
      </c>
      <c r="EY1175">
        <v>0</v>
      </c>
      <c r="FQ1175">
        <v>0</v>
      </c>
      <c r="FR1175">
        <f t="shared" si="677"/>
        <v>0</v>
      </c>
      <c r="FS1175">
        <v>0</v>
      </c>
      <c r="FX1175">
        <v>74</v>
      </c>
      <c r="FY1175">
        <v>36</v>
      </c>
      <c r="GA1175" t="s">
        <v>3</v>
      </c>
      <c r="GD1175">
        <v>1</v>
      </c>
      <c r="GF1175">
        <v>323254439</v>
      </c>
      <c r="GG1175">
        <v>2</v>
      </c>
      <c r="GH1175">
        <v>1</v>
      </c>
      <c r="GI1175">
        <v>-2</v>
      </c>
      <c r="GJ1175">
        <v>0</v>
      </c>
      <c r="GK1175">
        <v>0</v>
      </c>
      <c r="GL1175">
        <f t="shared" si="678"/>
        <v>0</v>
      </c>
      <c r="GM1175">
        <f t="shared" si="679"/>
        <v>52275.13</v>
      </c>
      <c r="GN1175">
        <f t="shared" si="680"/>
        <v>0</v>
      </c>
      <c r="GO1175">
        <f t="shared" si="681"/>
        <v>0</v>
      </c>
      <c r="GP1175">
        <f t="shared" si="682"/>
        <v>52275.13</v>
      </c>
      <c r="GR1175">
        <v>0</v>
      </c>
      <c r="GS1175">
        <v>3</v>
      </c>
      <c r="GT1175">
        <v>0</v>
      </c>
      <c r="GU1175" t="s">
        <v>3</v>
      </c>
      <c r="GV1175">
        <f t="shared" si="683"/>
        <v>0</v>
      </c>
      <c r="GW1175">
        <v>1</v>
      </c>
      <c r="GX1175">
        <f t="shared" si="684"/>
        <v>0</v>
      </c>
      <c r="HA1175">
        <v>0</v>
      </c>
      <c r="HB1175">
        <v>0</v>
      </c>
      <c r="HC1175">
        <f t="shared" si="685"/>
        <v>0</v>
      </c>
      <c r="HE1175" t="s">
        <v>3</v>
      </c>
      <c r="HF1175" t="s">
        <v>3</v>
      </c>
      <c r="HM1175" t="s">
        <v>3</v>
      </c>
      <c r="HN1175" t="s">
        <v>304</v>
      </c>
      <c r="HO1175" t="s">
        <v>305</v>
      </c>
      <c r="HP1175" t="s">
        <v>297</v>
      </c>
      <c r="HQ1175" t="s">
        <v>297</v>
      </c>
      <c r="IK1175">
        <v>0</v>
      </c>
    </row>
    <row r="1176" spans="1:245" x14ac:dyDescent="0.2">
      <c r="A1176">
        <v>17</v>
      </c>
      <c r="B1176">
        <v>0</v>
      </c>
      <c r="C1176">
        <f>ROW(SmtRes!A1275)</f>
        <v>1275</v>
      </c>
      <c r="D1176">
        <f>ROW(EtalonRes!A1291)</f>
        <v>1291</v>
      </c>
      <c r="E1176" t="s">
        <v>402</v>
      </c>
      <c r="F1176" t="s">
        <v>337</v>
      </c>
      <c r="G1176" t="s">
        <v>338</v>
      </c>
      <c r="H1176" t="s">
        <v>339</v>
      </c>
      <c r="I1176">
        <f>ROUND(13/100,7)</f>
        <v>0.13</v>
      </c>
      <c r="J1176">
        <v>0</v>
      </c>
      <c r="K1176">
        <f>ROUND(13/100,7)</f>
        <v>0.13</v>
      </c>
      <c r="O1176">
        <f t="shared" si="661"/>
        <v>995.71</v>
      </c>
      <c r="P1176">
        <f>SUMIF(SmtRes!AQ1274:'SmtRes'!AQ1275,"=1",SmtRes!DF1274:'SmtRes'!DF1275)</f>
        <v>0</v>
      </c>
      <c r="Q1176">
        <f>SUMIF(SmtRes!AQ1274:'SmtRes'!AQ1275,"=1",SmtRes!DG1274:'SmtRes'!DG1275)</f>
        <v>0</v>
      </c>
      <c r="R1176">
        <f>SUMIF(SmtRes!AQ1274:'SmtRes'!AQ1275,"=1",SmtRes!DH1274:'SmtRes'!DH1275)</f>
        <v>0</v>
      </c>
      <c r="S1176">
        <f>SUMIF(SmtRes!AQ1274:'SmtRes'!AQ1275,"=1",SmtRes!DI1274:'SmtRes'!DI1275)</f>
        <v>995.71</v>
      </c>
      <c r="T1176">
        <f t="shared" si="662"/>
        <v>0</v>
      </c>
      <c r="U1176">
        <f>SUMIF(SmtRes!AQ1274:'SmtRes'!AQ1275,"=1",SmtRes!CV1274:'SmtRes'!CV1275)</f>
        <v>1.6848000000000001</v>
      </c>
      <c r="V1176">
        <f>SUMIF(SmtRes!AQ1274:'SmtRes'!AQ1275,"=1",SmtRes!CW1274:'SmtRes'!CW1275)</f>
        <v>0</v>
      </c>
      <c r="W1176">
        <f t="shared" si="663"/>
        <v>0</v>
      </c>
      <c r="X1176">
        <f t="shared" si="664"/>
        <v>736.83</v>
      </c>
      <c r="Y1176">
        <f t="shared" si="665"/>
        <v>358.46</v>
      </c>
      <c r="AA1176">
        <v>61617792</v>
      </c>
      <c r="AB1176">
        <f t="shared" si="666"/>
        <v>7659.36</v>
      </c>
      <c r="AC1176">
        <f t="shared" si="667"/>
        <v>0</v>
      </c>
      <c r="AD1176">
        <f t="shared" si="668"/>
        <v>0</v>
      </c>
      <c r="AE1176">
        <f t="shared" si="669"/>
        <v>0</v>
      </c>
      <c r="AF1176">
        <f>ROUND((SUM(SmtRes!BT1274:'SmtRes'!BT1275)),6)</f>
        <v>7659.36</v>
      </c>
      <c r="AG1176">
        <f t="shared" si="670"/>
        <v>0</v>
      </c>
      <c r="AH1176">
        <f>(SUM(SmtRes!BU1274:'SmtRes'!BU1275))</f>
        <v>12.96</v>
      </c>
      <c r="AI1176">
        <f>(0)</f>
        <v>0</v>
      </c>
      <c r="AJ1176">
        <f t="shared" si="671"/>
        <v>0</v>
      </c>
      <c r="AK1176">
        <v>7659.3600000000006</v>
      </c>
      <c r="AL1176">
        <v>0</v>
      </c>
      <c r="AM1176">
        <v>0</v>
      </c>
      <c r="AN1176">
        <v>0</v>
      </c>
      <c r="AO1176">
        <v>7659.3600000000006</v>
      </c>
      <c r="AP1176">
        <v>0</v>
      </c>
      <c r="AQ1176">
        <v>12.96</v>
      </c>
      <c r="AR1176">
        <v>0</v>
      </c>
      <c r="AS1176">
        <v>0</v>
      </c>
      <c r="AT1176">
        <v>74</v>
      </c>
      <c r="AU1176">
        <v>36</v>
      </c>
      <c r="AV1176">
        <v>1</v>
      </c>
      <c r="AW1176">
        <v>1</v>
      </c>
      <c r="AZ1176">
        <v>1</v>
      </c>
      <c r="BA1176">
        <v>1</v>
      </c>
      <c r="BB1176">
        <v>1</v>
      </c>
      <c r="BC1176">
        <v>1</v>
      </c>
      <c r="BD1176" t="s">
        <v>3</v>
      </c>
      <c r="BE1176" t="s">
        <v>3</v>
      </c>
      <c r="BF1176" t="s">
        <v>3</v>
      </c>
      <c r="BG1176" t="s">
        <v>3</v>
      </c>
      <c r="BH1176">
        <v>0</v>
      </c>
      <c r="BI1176">
        <v>4</v>
      </c>
      <c r="BJ1176" t="s">
        <v>340</v>
      </c>
      <c r="BM1176">
        <v>200001</v>
      </c>
      <c r="BN1176">
        <v>0</v>
      </c>
      <c r="BO1176" t="s">
        <v>3</v>
      </c>
      <c r="BP1176">
        <v>0</v>
      </c>
      <c r="BQ1176">
        <v>4</v>
      </c>
      <c r="BR1176">
        <v>0</v>
      </c>
      <c r="BS1176">
        <v>1</v>
      </c>
      <c r="BT1176">
        <v>1</v>
      </c>
      <c r="BU1176">
        <v>1</v>
      </c>
      <c r="BV1176">
        <v>1</v>
      </c>
      <c r="BW1176">
        <v>1</v>
      </c>
      <c r="BX1176">
        <v>1</v>
      </c>
      <c r="BY1176" t="s">
        <v>3</v>
      </c>
      <c r="BZ1176">
        <v>74</v>
      </c>
      <c r="CA1176">
        <v>36</v>
      </c>
      <c r="CB1176" t="s">
        <v>3</v>
      </c>
      <c r="CE1176">
        <v>0</v>
      </c>
      <c r="CF1176">
        <v>0</v>
      </c>
      <c r="CG1176">
        <v>0</v>
      </c>
      <c r="CM1176">
        <v>0</v>
      </c>
      <c r="CN1176" t="s">
        <v>3</v>
      </c>
      <c r="CO1176">
        <v>0</v>
      </c>
      <c r="CP1176">
        <f t="shared" si="672"/>
        <v>995.71</v>
      </c>
      <c r="CQ1176">
        <f>SUMIF(SmtRes!AQ1274:'SmtRes'!AQ1275,"=1",SmtRes!AA1274:'SmtRes'!AA1275)</f>
        <v>0</v>
      </c>
      <c r="CR1176">
        <f>SUMIF(SmtRes!AQ1274:'SmtRes'!AQ1275,"=1",SmtRes!AB1274:'SmtRes'!AB1275)</f>
        <v>0</v>
      </c>
      <c r="CS1176">
        <f>SUMIF(SmtRes!AQ1274:'SmtRes'!AQ1275,"=1",SmtRes!AC1274:'SmtRes'!AC1275)</f>
        <v>0</v>
      </c>
      <c r="CT1176">
        <f>SUMIF(SmtRes!AQ1274:'SmtRes'!AQ1275,"=1",SmtRes!AD1274:'SmtRes'!AD1275)</f>
        <v>1182</v>
      </c>
      <c r="CU1176">
        <f t="shared" si="673"/>
        <v>0</v>
      </c>
      <c r="CV1176">
        <f>SUMIF(SmtRes!AQ1274:'SmtRes'!AQ1275,"=1",SmtRes!BU1274:'SmtRes'!BU1275)</f>
        <v>12.96</v>
      </c>
      <c r="CW1176">
        <f>SUMIF(SmtRes!AQ1274:'SmtRes'!AQ1275,"=1",SmtRes!BV1274:'SmtRes'!BV1275)</f>
        <v>0</v>
      </c>
      <c r="CX1176">
        <f t="shared" si="674"/>
        <v>0</v>
      </c>
      <c r="CY1176">
        <f t="shared" si="675"/>
        <v>736.82540000000006</v>
      </c>
      <c r="CZ1176">
        <f t="shared" si="676"/>
        <v>358.4556</v>
      </c>
      <c r="DC1176" t="s">
        <v>3</v>
      </c>
      <c r="DD1176" t="s">
        <v>3</v>
      </c>
      <c r="DE1176" t="s">
        <v>3</v>
      </c>
      <c r="DF1176" t="s">
        <v>3</v>
      </c>
      <c r="DG1176" t="s">
        <v>3</v>
      </c>
      <c r="DH1176" t="s">
        <v>3</v>
      </c>
      <c r="DI1176" t="s">
        <v>3</v>
      </c>
      <c r="DJ1176" t="s">
        <v>3</v>
      </c>
      <c r="DK1176" t="s">
        <v>3</v>
      </c>
      <c r="DL1176" t="s">
        <v>3</v>
      </c>
      <c r="DM1176" t="s">
        <v>3</v>
      </c>
      <c r="DN1176">
        <v>0</v>
      </c>
      <c r="DO1176">
        <v>0</v>
      </c>
      <c r="DP1176">
        <v>1</v>
      </c>
      <c r="DQ1176">
        <v>1</v>
      </c>
      <c r="DU1176">
        <v>1013</v>
      </c>
      <c r="DV1176" t="s">
        <v>339</v>
      </c>
      <c r="DW1176" t="s">
        <v>339</v>
      </c>
      <c r="DX1176">
        <v>1</v>
      </c>
      <c r="DZ1176" t="s">
        <v>3</v>
      </c>
      <c r="EA1176" t="s">
        <v>3</v>
      </c>
      <c r="EB1176" t="s">
        <v>3</v>
      </c>
      <c r="EC1176" t="s">
        <v>3</v>
      </c>
      <c r="EE1176">
        <v>58749418</v>
      </c>
      <c r="EF1176">
        <v>4</v>
      </c>
      <c r="EG1176" t="s">
        <v>297</v>
      </c>
      <c r="EH1176">
        <v>83</v>
      </c>
      <c r="EI1176" t="s">
        <v>297</v>
      </c>
      <c r="EJ1176">
        <v>4</v>
      </c>
      <c r="EK1176">
        <v>200001</v>
      </c>
      <c r="EL1176" t="s">
        <v>302</v>
      </c>
      <c r="EM1176" t="s">
        <v>303</v>
      </c>
      <c r="EO1176" t="s">
        <v>3</v>
      </c>
      <c r="EQ1176">
        <v>0</v>
      </c>
      <c r="ER1176">
        <v>0</v>
      </c>
      <c r="ES1176">
        <v>0</v>
      </c>
      <c r="ET1176">
        <v>0</v>
      </c>
      <c r="EU1176">
        <v>0</v>
      </c>
      <c r="EV1176">
        <v>0</v>
      </c>
      <c r="EW1176">
        <v>12.96</v>
      </c>
      <c r="EX1176">
        <v>0</v>
      </c>
      <c r="EY1176">
        <v>0</v>
      </c>
      <c r="FQ1176">
        <v>0</v>
      </c>
      <c r="FR1176">
        <f t="shared" si="677"/>
        <v>0</v>
      </c>
      <c r="FS1176">
        <v>0</v>
      </c>
      <c r="FX1176">
        <v>74</v>
      </c>
      <c r="FY1176">
        <v>36</v>
      </c>
      <c r="GA1176" t="s">
        <v>3</v>
      </c>
      <c r="GD1176">
        <v>1</v>
      </c>
      <c r="GF1176">
        <v>416936062</v>
      </c>
      <c r="GG1176">
        <v>2</v>
      </c>
      <c r="GH1176">
        <v>1</v>
      </c>
      <c r="GI1176">
        <v>-2</v>
      </c>
      <c r="GJ1176">
        <v>0</v>
      </c>
      <c r="GK1176">
        <v>0</v>
      </c>
      <c r="GL1176">
        <f t="shared" si="678"/>
        <v>0</v>
      </c>
      <c r="GM1176">
        <f t="shared" si="679"/>
        <v>2091</v>
      </c>
      <c r="GN1176">
        <f t="shared" si="680"/>
        <v>0</v>
      </c>
      <c r="GO1176">
        <f t="shared" si="681"/>
        <v>0</v>
      </c>
      <c r="GP1176">
        <f t="shared" si="682"/>
        <v>2091</v>
      </c>
      <c r="GR1176">
        <v>0</v>
      </c>
      <c r="GS1176">
        <v>3</v>
      </c>
      <c r="GT1176">
        <v>0</v>
      </c>
      <c r="GU1176" t="s">
        <v>3</v>
      </c>
      <c r="GV1176">
        <f t="shared" si="683"/>
        <v>0</v>
      </c>
      <c r="GW1176">
        <v>1</v>
      </c>
      <c r="GX1176">
        <f t="shared" si="684"/>
        <v>0</v>
      </c>
      <c r="HA1176">
        <v>0</v>
      </c>
      <c r="HB1176">
        <v>0</v>
      </c>
      <c r="HC1176">
        <f t="shared" si="685"/>
        <v>0</v>
      </c>
      <c r="HE1176" t="s">
        <v>3</v>
      </c>
      <c r="HF1176" t="s">
        <v>3</v>
      </c>
      <c r="HM1176" t="s">
        <v>3</v>
      </c>
      <c r="HN1176" t="s">
        <v>304</v>
      </c>
      <c r="HO1176" t="s">
        <v>305</v>
      </c>
      <c r="HP1176" t="s">
        <v>297</v>
      </c>
      <c r="HQ1176" t="s">
        <v>297</v>
      </c>
      <c r="IK1176">
        <v>0</v>
      </c>
    </row>
    <row r="1178" spans="1:245" x14ac:dyDescent="0.2">
      <c r="A1178" s="2">
        <v>51</v>
      </c>
      <c r="B1178" s="2">
        <f>B1164</f>
        <v>0</v>
      </c>
      <c r="C1178" s="2">
        <f>A1164</f>
        <v>4</v>
      </c>
      <c r="D1178" s="2">
        <f>ROW(A1164)</f>
        <v>1164</v>
      </c>
      <c r="E1178" s="2"/>
      <c r="F1178" s="2" t="str">
        <f>IF(F1164&lt;&gt;"",F1164,"")</f>
        <v>Новый раздел</v>
      </c>
      <c r="G1178" s="2" t="str">
        <f>IF(G1164&lt;&gt;"",G1164,"")</f>
        <v>Пусконаладочные работы</v>
      </c>
      <c r="H1178" s="2">
        <v>0</v>
      </c>
      <c r="I1178" s="2"/>
      <c r="J1178" s="2"/>
      <c r="K1178" s="2"/>
      <c r="L1178" s="2"/>
      <c r="M1178" s="2"/>
      <c r="N1178" s="2"/>
      <c r="O1178" s="2">
        <f t="shared" ref="O1178:T1178" si="686">ROUND(AB1178,2)</f>
        <v>124982.45</v>
      </c>
      <c r="P1178" s="2">
        <f t="shared" si="686"/>
        <v>0</v>
      </c>
      <c r="Q1178" s="2">
        <f t="shared" si="686"/>
        <v>0</v>
      </c>
      <c r="R1178" s="2">
        <f t="shared" si="686"/>
        <v>0</v>
      </c>
      <c r="S1178" s="2">
        <f t="shared" si="686"/>
        <v>124982.45</v>
      </c>
      <c r="T1178" s="2">
        <f t="shared" si="686"/>
        <v>0</v>
      </c>
      <c r="U1178" s="2">
        <f>AH1178</f>
        <v>215.98480000000001</v>
      </c>
      <c r="V1178" s="2">
        <f>AI1178</f>
        <v>0</v>
      </c>
      <c r="W1178" s="2">
        <f>ROUND(AJ1178,2)</f>
        <v>0</v>
      </c>
      <c r="X1178" s="2">
        <f>ROUND(AK1178,2)</f>
        <v>92487.02</v>
      </c>
      <c r="Y1178" s="2">
        <f>ROUND(AL1178,2)</f>
        <v>44993.7</v>
      </c>
      <c r="Z1178" s="2"/>
      <c r="AA1178" s="2"/>
      <c r="AB1178" s="2">
        <f>ROUND(SUMIF(AA1168:AA1176,"=61617792",O1168:O1176),2)</f>
        <v>124982.45</v>
      </c>
      <c r="AC1178" s="2">
        <f>ROUND(SUMIF(AA1168:AA1176,"=61617792",P1168:P1176),2)</f>
        <v>0</v>
      </c>
      <c r="AD1178" s="2">
        <f>ROUND(SUMIF(AA1168:AA1176,"=61617792",Q1168:Q1176),2)</f>
        <v>0</v>
      </c>
      <c r="AE1178" s="2">
        <f>ROUND(SUMIF(AA1168:AA1176,"=61617792",R1168:R1176),2)</f>
        <v>0</v>
      </c>
      <c r="AF1178" s="2">
        <f>ROUND(SUMIF(AA1168:AA1176,"=61617792",S1168:S1176),2)</f>
        <v>124982.45</v>
      </c>
      <c r="AG1178" s="2">
        <f>ROUND(SUMIF(AA1168:AA1176,"=61617792",T1168:T1176),2)</f>
        <v>0</v>
      </c>
      <c r="AH1178" s="2">
        <f>SUMIF(AA1168:AA1176,"=61617792",U1168:U1176)</f>
        <v>215.98480000000001</v>
      </c>
      <c r="AI1178" s="2">
        <f>SUMIF(AA1168:AA1176,"=61617792",V1168:V1176)</f>
        <v>0</v>
      </c>
      <c r="AJ1178" s="2">
        <f>ROUND(SUMIF(AA1168:AA1176,"=61617792",W1168:W1176),2)</f>
        <v>0</v>
      </c>
      <c r="AK1178" s="2">
        <f>ROUND(SUMIF(AA1168:AA1176,"=61617792",X1168:X1176),2)</f>
        <v>92487.02</v>
      </c>
      <c r="AL1178" s="2">
        <f>ROUND(SUMIF(AA1168:AA1176,"=61617792",Y1168:Y1176),2)</f>
        <v>44993.7</v>
      </c>
      <c r="AM1178" s="2"/>
      <c r="AN1178" s="2"/>
      <c r="AO1178" s="2">
        <f t="shared" ref="AO1178:BD1178" si="687">ROUND(BX1178,2)</f>
        <v>0</v>
      </c>
      <c r="AP1178" s="2">
        <f t="shared" si="687"/>
        <v>0</v>
      </c>
      <c r="AQ1178" s="2">
        <f t="shared" si="687"/>
        <v>0</v>
      </c>
      <c r="AR1178" s="2">
        <f t="shared" si="687"/>
        <v>262463.17</v>
      </c>
      <c r="AS1178" s="2">
        <f t="shared" si="687"/>
        <v>0</v>
      </c>
      <c r="AT1178" s="2">
        <f t="shared" si="687"/>
        <v>0</v>
      </c>
      <c r="AU1178" s="2">
        <f t="shared" si="687"/>
        <v>262463.17</v>
      </c>
      <c r="AV1178" s="2">
        <f t="shared" si="687"/>
        <v>0</v>
      </c>
      <c r="AW1178" s="2">
        <f t="shared" si="687"/>
        <v>0</v>
      </c>
      <c r="AX1178" s="2">
        <f t="shared" si="687"/>
        <v>0</v>
      </c>
      <c r="AY1178" s="2">
        <f t="shared" si="687"/>
        <v>0</v>
      </c>
      <c r="AZ1178" s="2">
        <f t="shared" si="687"/>
        <v>0</v>
      </c>
      <c r="BA1178" s="2">
        <f t="shared" si="687"/>
        <v>0</v>
      </c>
      <c r="BB1178" s="2">
        <f t="shared" si="687"/>
        <v>0</v>
      </c>
      <c r="BC1178" s="2">
        <f t="shared" si="687"/>
        <v>0</v>
      </c>
      <c r="BD1178" s="2">
        <f t="shared" si="687"/>
        <v>0</v>
      </c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>
        <f>ROUND(SUMIF(AA1168:AA1176,"=61617792",FQ1168:FQ1176),2)</f>
        <v>0</v>
      </c>
      <c r="BY1178" s="2">
        <f>ROUND(SUMIF(AA1168:AA1176,"=61617792",FR1168:FR1176),2)</f>
        <v>0</v>
      </c>
      <c r="BZ1178" s="2">
        <f>ROUND(SUMIF(AA1168:AA1176,"=61617792",GL1168:GL1176),2)</f>
        <v>0</v>
      </c>
      <c r="CA1178" s="2">
        <f>ROUND(SUMIF(AA1168:AA1176,"=61617792",GM1168:GM1176),2)</f>
        <v>262463.17</v>
      </c>
      <c r="CB1178" s="2">
        <f>ROUND(SUMIF(AA1168:AA1176,"=61617792",GN1168:GN1176),2)</f>
        <v>0</v>
      </c>
      <c r="CC1178" s="2">
        <f>ROUND(SUMIF(AA1168:AA1176,"=61617792",GO1168:GO1176),2)</f>
        <v>0</v>
      </c>
      <c r="CD1178" s="2">
        <f>ROUND(SUMIF(AA1168:AA1176,"=61617792",GP1168:GP1176),2)</f>
        <v>262463.17</v>
      </c>
      <c r="CE1178" s="2">
        <f>AC1178-BX1178</f>
        <v>0</v>
      </c>
      <c r="CF1178" s="2">
        <f>AC1178-BY1178</f>
        <v>0</v>
      </c>
      <c r="CG1178" s="2">
        <f>BX1178-BZ1178</f>
        <v>0</v>
      </c>
      <c r="CH1178" s="2">
        <f>AC1178-BX1178-BY1178+BZ1178</f>
        <v>0</v>
      </c>
      <c r="CI1178" s="2">
        <f>BY1178-BZ1178</f>
        <v>0</v>
      </c>
      <c r="CJ1178" s="2">
        <f>ROUND(SUMIF(AA1168:AA1176,"=61617792",GX1168:GX1176),2)</f>
        <v>0</v>
      </c>
      <c r="CK1178" s="2">
        <f>ROUND(SUMIF(AA1168:AA1176,"=61617792",GY1168:GY1176),2)</f>
        <v>0</v>
      </c>
      <c r="CL1178" s="2">
        <f>ROUND(SUMIF(AA1168:AA1176,"=61617792",GZ1168:GZ1176),2)</f>
        <v>0</v>
      </c>
      <c r="CM1178" s="2">
        <f>ROUND(SUMIF(AA1168:AA1176,"=61617792",HD1168:HD1176),2)</f>
        <v>0</v>
      </c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  <c r="DE1178" s="2"/>
      <c r="DF1178" s="2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  <c r="EP1178" s="3"/>
      <c r="EQ1178" s="3"/>
      <c r="ER1178" s="3"/>
      <c r="ES1178" s="3"/>
      <c r="ET1178" s="3"/>
      <c r="EU1178" s="3"/>
      <c r="EV1178" s="3"/>
      <c r="EW1178" s="3"/>
      <c r="EX1178" s="3"/>
      <c r="EY1178" s="3"/>
      <c r="EZ1178" s="3"/>
      <c r="FA1178" s="3"/>
      <c r="FB1178" s="3"/>
      <c r="FC1178" s="3"/>
      <c r="FD1178" s="3"/>
      <c r="FE1178" s="3"/>
      <c r="FF1178" s="3"/>
      <c r="FG1178" s="3"/>
      <c r="FH1178" s="3"/>
      <c r="FI1178" s="3"/>
      <c r="FJ1178" s="3"/>
      <c r="FK1178" s="3"/>
      <c r="FL1178" s="3"/>
      <c r="FM1178" s="3"/>
      <c r="FN1178" s="3"/>
      <c r="FO1178" s="3"/>
      <c r="FP1178" s="3"/>
      <c r="FQ1178" s="3"/>
      <c r="FR1178" s="3"/>
      <c r="FS1178" s="3"/>
      <c r="FT1178" s="3"/>
      <c r="FU1178" s="3"/>
      <c r="FV1178" s="3"/>
      <c r="FW1178" s="3"/>
      <c r="FX1178" s="3"/>
      <c r="FY1178" s="3"/>
      <c r="FZ1178" s="3"/>
      <c r="GA1178" s="3"/>
      <c r="GB1178" s="3"/>
      <c r="GC1178" s="3"/>
      <c r="GD1178" s="3"/>
      <c r="GE1178" s="3"/>
      <c r="GF1178" s="3"/>
      <c r="GG1178" s="3"/>
      <c r="GH1178" s="3"/>
      <c r="GI1178" s="3"/>
      <c r="GJ1178" s="3"/>
      <c r="GK1178" s="3"/>
      <c r="GL1178" s="3"/>
      <c r="GM1178" s="3"/>
      <c r="GN1178" s="3"/>
      <c r="GO1178" s="3"/>
      <c r="GP1178" s="3"/>
      <c r="GQ1178" s="3"/>
      <c r="GR1178" s="3"/>
      <c r="GS1178" s="3"/>
      <c r="GT1178" s="3"/>
      <c r="GU1178" s="3"/>
      <c r="GV1178" s="3"/>
      <c r="GW1178" s="3"/>
      <c r="GX1178" s="3">
        <v>0</v>
      </c>
    </row>
    <row r="1180" spans="1:245" x14ac:dyDescent="0.2">
      <c r="A1180" s="4">
        <v>50</v>
      </c>
      <c r="B1180" s="4">
        <v>0</v>
      </c>
      <c r="C1180" s="4">
        <v>0</v>
      </c>
      <c r="D1180" s="4">
        <v>1</v>
      </c>
      <c r="E1180" s="4">
        <v>201</v>
      </c>
      <c r="F1180" s="4">
        <f>ROUND(Source!O1178,O1180)</f>
        <v>124982.45</v>
      </c>
      <c r="G1180" s="4" t="s">
        <v>92</v>
      </c>
      <c r="H1180" s="4" t="s">
        <v>93</v>
      </c>
      <c r="I1180" s="4"/>
      <c r="J1180" s="4"/>
      <c r="K1180" s="4">
        <v>201</v>
      </c>
      <c r="L1180" s="4">
        <v>1</v>
      </c>
      <c r="M1180" s="4">
        <v>3</v>
      </c>
      <c r="N1180" s="4" t="s">
        <v>3</v>
      </c>
      <c r="O1180" s="4">
        <v>2</v>
      </c>
      <c r="P1180" s="4"/>
      <c r="Q1180" s="4"/>
      <c r="R1180" s="4"/>
      <c r="S1180" s="4"/>
      <c r="T1180" s="4"/>
      <c r="U1180" s="4"/>
      <c r="V1180" s="4"/>
      <c r="W1180" s="4">
        <v>124982.45000000001</v>
      </c>
      <c r="X1180" s="4">
        <v>1</v>
      </c>
      <c r="Y1180" s="4">
        <v>124982.45000000001</v>
      </c>
      <c r="Z1180" s="4"/>
      <c r="AA1180" s="4"/>
      <c r="AB1180" s="4"/>
    </row>
    <row r="1181" spans="1:245" x14ac:dyDescent="0.2">
      <c r="A1181" s="4">
        <v>50</v>
      </c>
      <c r="B1181" s="4">
        <v>0</v>
      </c>
      <c r="C1181" s="4">
        <v>0</v>
      </c>
      <c r="D1181" s="4">
        <v>1</v>
      </c>
      <c r="E1181" s="4">
        <v>202</v>
      </c>
      <c r="F1181" s="4">
        <f>ROUND(Source!P1178,O1181)</f>
        <v>0</v>
      </c>
      <c r="G1181" s="4" t="s">
        <v>94</v>
      </c>
      <c r="H1181" s="4" t="s">
        <v>95</v>
      </c>
      <c r="I1181" s="4"/>
      <c r="J1181" s="4"/>
      <c r="K1181" s="4">
        <v>202</v>
      </c>
      <c r="L1181" s="4">
        <v>2</v>
      </c>
      <c r="M1181" s="4">
        <v>3</v>
      </c>
      <c r="N1181" s="4" t="s">
        <v>3</v>
      </c>
      <c r="O1181" s="4">
        <v>2</v>
      </c>
      <c r="P1181" s="4"/>
      <c r="Q1181" s="4"/>
      <c r="R1181" s="4"/>
      <c r="S1181" s="4"/>
      <c r="T1181" s="4"/>
      <c r="U1181" s="4"/>
      <c r="V1181" s="4"/>
      <c r="W1181" s="4">
        <v>0</v>
      </c>
      <c r="X1181" s="4">
        <v>1</v>
      </c>
      <c r="Y1181" s="4">
        <v>0</v>
      </c>
      <c r="Z1181" s="4"/>
      <c r="AA1181" s="4"/>
      <c r="AB1181" s="4"/>
    </row>
    <row r="1182" spans="1:245" x14ac:dyDescent="0.2">
      <c r="A1182" s="4">
        <v>50</v>
      </c>
      <c r="B1182" s="4">
        <v>0</v>
      </c>
      <c r="C1182" s="4">
        <v>0</v>
      </c>
      <c r="D1182" s="4">
        <v>1</v>
      </c>
      <c r="E1182" s="4">
        <v>222</v>
      </c>
      <c r="F1182" s="4">
        <f>ROUND(Source!AO1178,O1182)</f>
        <v>0</v>
      </c>
      <c r="G1182" s="4" t="s">
        <v>96</v>
      </c>
      <c r="H1182" s="4" t="s">
        <v>97</v>
      </c>
      <c r="I1182" s="4"/>
      <c r="J1182" s="4"/>
      <c r="K1182" s="4">
        <v>222</v>
      </c>
      <c r="L1182" s="4">
        <v>3</v>
      </c>
      <c r="M1182" s="4">
        <v>3</v>
      </c>
      <c r="N1182" s="4" t="s">
        <v>3</v>
      </c>
      <c r="O1182" s="4">
        <v>2</v>
      </c>
      <c r="P1182" s="4"/>
      <c r="Q1182" s="4"/>
      <c r="R1182" s="4"/>
      <c r="S1182" s="4"/>
      <c r="T1182" s="4"/>
      <c r="U1182" s="4"/>
      <c r="V1182" s="4"/>
      <c r="W1182" s="4">
        <v>0</v>
      </c>
      <c r="X1182" s="4">
        <v>1</v>
      </c>
      <c r="Y1182" s="4">
        <v>0</v>
      </c>
      <c r="Z1182" s="4"/>
      <c r="AA1182" s="4"/>
      <c r="AB1182" s="4"/>
    </row>
    <row r="1183" spans="1:245" x14ac:dyDescent="0.2">
      <c r="A1183" s="4">
        <v>50</v>
      </c>
      <c r="B1183" s="4">
        <v>0</v>
      </c>
      <c r="C1183" s="4">
        <v>0</v>
      </c>
      <c r="D1183" s="4">
        <v>1</v>
      </c>
      <c r="E1183" s="4">
        <v>225</v>
      </c>
      <c r="F1183" s="4">
        <f>ROUND(Source!AV1178,O1183)</f>
        <v>0</v>
      </c>
      <c r="G1183" s="4" t="s">
        <v>98</v>
      </c>
      <c r="H1183" s="4" t="s">
        <v>99</v>
      </c>
      <c r="I1183" s="4"/>
      <c r="J1183" s="4"/>
      <c r="K1183" s="4">
        <v>225</v>
      </c>
      <c r="L1183" s="4">
        <v>4</v>
      </c>
      <c r="M1183" s="4">
        <v>3</v>
      </c>
      <c r="N1183" s="4" t="s">
        <v>3</v>
      </c>
      <c r="O1183" s="4">
        <v>2</v>
      </c>
      <c r="P1183" s="4"/>
      <c r="Q1183" s="4"/>
      <c r="R1183" s="4"/>
      <c r="S1183" s="4"/>
      <c r="T1183" s="4"/>
      <c r="U1183" s="4"/>
      <c r="V1183" s="4"/>
      <c r="W1183" s="4">
        <v>0</v>
      </c>
      <c r="X1183" s="4">
        <v>1</v>
      </c>
      <c r="Y1183" s="4">
        <v>0</v>
      </c>
      <c r="Z1183" s="4"/>
      <c r="AA1183" s="4"/>
      <c r="AB1183" s="4"/>
    </row>
    <row r="1184" spans="1:245" x14ac:dyDescent="0.2">
      <c r="A1184" s="4">
        <v>50</v>
      </c>
      <c r="B1184" s="4">
        <v>0</v>
      </c>
      <c r="C1184" s="4">
        <v>0</v>
      </c>
      <c r="D1184" s="4">
        <v>1</v>
      </c>
      <c r="E1184" s="4">
        <v>226</v>
      </c>
      <c r="F1184" s="4">
        <f>ROUND(Source!AW1178,O1184)</f>
        <v>0</v>
      </c>
      <c r="G1184" s="4" t="s">
        <v>100</v>
      </c>
      <c r="H1184" s="4" t="s">
        <v>101</v>
      </c>
      <c r="I1184" s="4"/>
      <c r="J1184" s="4"/>
      <c r="K1184" s="4">
        <v>226</v>
      </c>
      <c r="L1184" s="4">
        <v>5</v>
      </c>
      <c r="M1184" s="4">
        <v>3</v>
      </c>
      <c r="N1184" s="4" t="s">
        <v>3</v>
      </c>
      <c r="O1184" s="4">
        <v>2</v>
      </c>
      <c r="P1184" s="4"/>
      <c r="Q1184" s="4"/>
      <c r="R1184" s="4"/>
      <c r="S1184" s="4"/>
      <c r="T1184" s="4"/>
      <c r="U1184" s="4"/>
      <c r="V1184" s="4"/>
      <c r="W1184" s="4">
        <v>0</v>
      </c>
      <c r="X1184" s="4">
        <v>1</v>
      </c>
      <c r="Y1184" s="4">
        <v>0</v>
      </c>
      <c r="Z1184" s="4"/>
      <c r="AA1184" s="4"/>
      <c r="AB1184" s="4"/>
    </row>
    <row r="1185" spans="1:28" x14ac:dyDescent="0.2">
      <c r="A1185" s="4">
        <v>50</v>
      </c>
      <c r="B1185" s="4">
        <v>0</v>
      </c>
      <c r="C1185" s="4">
        <v>0</v>
      </c>
      <c r="D1185" s="4">
        <v>1</v>
      </c>
      <c r="E1185" s="4">
        <v>227</v>
      </c>
      <c r="F1185" s="4">
        <f>ROUND(Source!AX1178,O1185)</f>
        <v>0</v>
      </c>
      <c r="G1185" s="4" t="s">
        <v>102</v>
      </c>
      <c r="H1185" s="4" t="s">
        <v>103</v>
      </c>
      <c r="I1185" s="4"/>
      <c r="J1185" s="4"/>
      <c r="K1185" s="4">
        <v>227</v>
      </c>
      <c r="L1185" s="4">
        <v>6</v>
      </c>
      <c r="M1185" s="4">
        <v>3</v>
      </c>
      <c r="N1185" s="4" t="s">
        <v>3</v>
      </c>
      <c r="O1185" s="4">
        <v>2</v>
      </c>
      <c r="P1185" s="4"/>
      <c r="Q1185" s="4"/>
      <c r="R1185" s="4"/>
      <c r="S1185" s="4"/>
      <c r="T1185" s="4"/>
      <c r="U1185" s="4"/>
      <c r="V1185" s="4"/>
      <c r="W1185" s="4">
        <v>0</v>
      </c>
      <c r="X1185" s="4">
        <v>1</v>
      </c>
      <c r="Y1185" s="4">
        <v>0</v>
      </c>
      <c r="Z1185" s="4"/>
      <c r="AA1185" s="4"/>
      <c r="AB1185" s="4"/>
    </row>
    <row r="1186" spans="1:28" x14ac:dyDescent="0.2">
      <c r="A1186" s="4">
        <v>50</v>
      </c>
      <c r="B1186" s="4">
        <v>0</v>
      </c>
      <c r="C1186" s="4">
        <v>0</v>
      </c>
      <c r="D1186" s="4">
        <v>1</v>
      </c>
      <c r="E1186" s="4">
        <v>228</v>
      </c>
      <c r="F1186" s="4">
        <f>ROUND(Source!AY1178,O1186)</f>
        <v>0</v>
      </c>
      <c r="G1186" s="4" t="s">
        <v>104</v>
      </c>
      <c r="H1186" s="4" t="s">
        <v>105</v>
      </c>
      <c r="I1186" s="4"/>
      <c r="J1186" s="4"/>
      <c r="K1186" s="4">
        <v>228</v>
      </c>
      <c r="L1186" s="4">
        <v>7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0</v>
      </c>
      <c r="X1186" s="4">
        <v>1</v>
      </c>
      <c r="Y1186" s="4">
        <v>0</v>
      </c>
      <c r="Z1186" s="4"/>
      <c r="AA1186" s="4"/>
      <c r="AB1186" s="4"/>
    </row>
    <row r="1187" spans="1:28" x14ac:dyDescent="0.2">
      <c r="A1187" s="4">
        <v>50</v>
      </c>
      <c r="B1187" s="4">
        <v>0</v>
      </c>
      <c r="C1187" s="4">
        <v>0</v>
      </c>
      <c r="D1187" s="4">
        <v>1</v>
      </c>
      <c r="E1187" s="4">
        <v>216</v>
      </c>
      <c r="F1187" s="4">
        <f>ROUND(Source!AP1178,O1187)</f>
        <v>0</v>
      </c>
      <c r="G1187" s="4" t="s">
        <v>106</v>
      </c>
      <c r="H1187" s="4" t="s">
        <v>107</v>
      </c>
      <c r="I1187" s="4"/>
      <c r="J1187" s="4"/>
      <c r="K1187" s="4">
        <v>216</v>
      </c>
      <c r="L1187" s="4">
        <v>8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0</v>
      </c>
      <c r="X1187" s="4">
        <v>1</v>
      </c>
      <c r="Y1187" s="4">
        <v>0</v>
      </c>
      <c r="Z1187" s="4"/>
      <c r="AA1187" s="4"/>
      <c r="AB1187" s="4"/>
    </row>
    <row r="1188" spans="1:28" x14ac:dyDescent="0.2">
      <c r="A1188" s="4">
        <v>50</v>
      </c>
      <c r="B1188" s="4">
        <v>0</v>
      </c>
      <c r="C1188" s="4">
        <v>0</v>
      </c>
      <c r="D1188" s="4">
        <v>1</v>
      </c>
      <c r="E1188" s="4">
        <v>223</v>
      </c>
      <c r="F1188" s="4">
        <f>ROUND(Source!AQ1178,O1188)</f>
        <v>0</v>
      </c>
      <c r="G1188" s="4" t="s">
        <v>108</v>
      </c>
      <c r="H1188" s="4" t="s">
        <v>109</v>
      </c>
      <c r="I1188" s="4"/>
      <c r="J1188" s="4"/>
      <c r="K1188" s="4">
        <v>223</v>
      </c>
      <c r="L1188" s="4">
        <v>9</v>
      </c>
      <c r="M1188" s="4">
        <v>3</v>
      </c>
      <c r="N1188" s="4" t="s">
        <v>3</v>
      </c>
      <c r="O1188" s="4">
        <v>2</v>
      </c>
      <c r="P1188" s="4"/>
      <c r="Q1188" s="4"/>
      <c r="R1188" s="4"/>
      <c r="S1188" s="4"/>
      <c r="T1188" s="4"/>
      <c r="U1188" s="4"/>
      <c r="V1188" s="4"/>
      <c r="W1188" s="4">
        <v>0</v>
      </c>
      <c r="X1188" s="4">
        <v>1</v>
      </c>
      <c r="Y1188" s="4">
        <v>0</v>
      </c>
      <c r="Z1188" s="4"/>
      <c r="AA1188" s="4"/>
      <c r="AB1188" s="4"/>
    </row>
    <row r="1189" spans="1:28" x14ac:dyDescent="0.2">
      <c r="A1189" s="4">
        <v>50</v>
      </c>
      <c r="B1189" s="4">
        <v>0</v>
      </c>
      <c r="C1189" s="4">
        <v>0</v>
      </c>
      <c r="D1189" s="4">
        <v>1</v>
      </c>
      <c r="E1189" s="4">
        <v>229</v>
      </c>
      <c r="F1189" s="4">
        <f>ROUND(Source!AZ1178,O1189)</f>
        <v>0</v>
      </c>
      <c r="G1189" s="4" t="s">
        <v>110</v>
      </c>
      <c r="H1189" s="4" t="s">
        <v>111</v>
      </c>
      <c r="I1189" s="4"/>
      <c r="J1189" s="4"/>
      <c r="K1189" s="4">
        <v>229</v>
      </c>
      <c r="L1189" s="4">
        <v>10</v>
      </c>
      <c r="M1189" s="4">
        <v>3</v>
      </c>
      <c r="N1189" s="4" t="s">
        <v>3</v>
      </c>
      <c r="O1189" s="4">
        <v>2</v>
      </c>
      <c r="P1189" s="4"/>
      <c r="Q1189" s="4"/>
      <c r="R1189" s="4"/>
      <c r="S1189" s="4"/>
      <c r="T1189" s="4"/>
      <c r="U1189" s="4"/>
      <c r="V1189" s="4"/>
      <c r="W1189" s="4">
        <v>0</v>
      </c>
      <c r="X1189" s="4">
        <v>1</v>
      </c>
      <c r="Y1189" s="4">
        <v>0</v>
      </c>
      <c r="Z1189" s="4"/>
      <c r="AA1189" s="4"/>
      <c r="AB1189" s="4"/>
    </row>
    <row r="1190" spans="1:28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203</v>
      </c>
      <c r="F1190" s="4">
        <f>ROUND(Source!Q1178,O1190)</f>
        <v>0</v>
      </c>
      <c r="G1190" s="4" t="s">
        <v>112</v>
      </c>
      <c r="H1190" s="4" t="s">
        <v>113</v>
      </c>
      <c r="I1190" s="4"/>
      <c r="J1190" s="4"/>
      <c r="K1190" s="4">
        <v>203</v>
      </c>
      <c r="L1190" s="4">
        <v>11</v>
      </c>
      <c r="M1190" s="4">
        <v>3</v>
      </c>
      <c r="N1190" s="4" t="s">
        <v>3</v>
      </c>
      <c r="O1190" s="4">
        <v>2</v>
      </c>
      <c r="P1190" s="4"/>
      <c r="Q1190" s="4"/>
      <c r="R1190" s="4"/>
      <c r="S1190" s="4"/>
      <c r="T1190" s="4"/>
      <c r="U1190" s="4"/>
      <c r="V1190" s="4"/>
      <c r="W1190" s="4">
        <v>0</v>
      </c>
      <c r="X1190" s="4">
        <v>1</v>
      </c>
      <c r="Y1190" s="4">
        <v>0</v>
      </c>
      <c r="Z1190" s="4"/>
      <c r="AA1190" s="4"/>
      <c r="AB1190" s="4"/>
    </row>
    <row r="1191" spans="1:28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231</v>
      </c>
      <c r="F1191" s="4">
        <f>ROUND(Source!BB1178,O1191)</f>
        <v>0</v>
      </c>
      <c r="G1191" s="4" t="s">
        <v>114</v>
      </c>
      <c r="H1191" s="4" t="s">
        <v>115</v>
      </c>
      <c r="I1191" s="4"/>
      <c r="J1191" s="4"/>
      <c r="K1191" s="4">
        <v>231</v>
      </c>
      <c r="L1191" s="4">
        <v>12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0</v>
      </c>
      <c r="X1191" s="4">
        <v>1</v>
      </c>
      <c r="Y1191" s="4">
        <v>0</v>
      </c>
      <c r="Z1191" s="4"/>
      <c r="AA1191" s="4"/>
      <c r="AB1191" s="4"/>
    </row>
    <row r="1192" spans="1:28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204</v>
      </c>
      <c r="F1192" s="4">
        <f>ROUND(Source!R1178,O1192)</f>
        <v>0</v>
      </c>
      <c r="G1192" s="4" t="s">
        <v>116</v>
      </c>
      <c r="H1192" s="4" t="s">
        <v>117</v>
      </c>
      <c r="I1192" s="4"/>
      <c r="J1192" s="4"/>
      <c r="K1192" s="4">
        <v>204</v>
      </c>
      <c r="L1192" s="4">
        <v>13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0</v>
      </c>
      <c r="X1192" s="4">
        <v>1</v>
      </c>
      <c r="Y1192" s="4">
        <v>0</v>
      </c>
      <c r="Z1192" s="4"/>
      <c r="AA1192" s="4"/>
      <c r="AB1192" s="4"/>
    </row>
    <row r="1193" spans="1:28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205</v>
      </c>
      <c r="F1193" s="4">
        <f>ROUND(Source!S1178,O1193)</f>
        <v>124982.45</v>
      </c>
      <c r="G1193" s="4" t="s">
        <v>118</v>
      </c>
      <c r="H1193" s="4" t="s">
        <v>119</v>
      </c>
      <c r="I1193" s="4"/>
      <c r="J1193" s="4"/>
      <c r="K1193" s="4">
        <v>205</v>
      </c>
      <c r="L1193" s="4">
        <v>14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124982.45000000001</v>
      </c>
      <c r="X1193" s="4">
        <v>1</v>
      </c>
      <c r="Y1193" s="4">
        <v>124982.45000000001</v>
      </c>
      <c r="Z1193" s="4"/>
      <c r="AA1193" s="4"/>
      <c r="AB1193" s="4"/>
    </row>
    <row r="1194" spans="1:28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232</v>
      </c>
      <c r="F1194" s="4">
        <f>ROUND(Source!BC1178,O1194)</f>
        <v>0</v>
      </c>
      <c r="G1194" s="4" t="s">
        <v>120</v>
      </c>
      <c r="H1194" s="4" t="s">
        <v>121</v>
      </c>
      <c r="I1194" s="4"/>
      <c r="J1194" s="4"/>
      <c r="K1194" s="4">
        <v>232</v>
      </c>
      <c r="L1194" s="4">
        <v>15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0</v>
      </c>
      <c r="X1194" s="4">
        <v>1</v>
      </c>
      <c r="Y1194" s="4">
        <v>0</v>
      </c>
      <c r="Z1194" s="4"/>
      <c r="AA1194" s="4"/>
      <c r="AB1194" s="4"/>
    </row>
    <row r="1195" spans="1:28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214</v>
      </c>
      <c r="F1195" s="4">
        <f>ROUND(Source!AS1178,O1195)</f>
        <v>0</v>
      </c>
      <c r="G1195" s="4" t="s">
        <v>122</v>
      </c>
      <c r="H1195" s="4" t="s">
        <v>123</v>
      </c>
      <c r="I1195" s="4"/>
      <c r="J1195" s="4"/>
      <c r="K1195" s="4">
        <v>214</v>
      </c>
      <c r="L1195" s="4">
        <v>16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0</v>
      </c>
      <c r="X1195" s="4">
        <v>1</v>
      </c>
      <c r="Y1195" s="4">
        <v>0</v>
      </c>
      <c r="Z1195" s="4"/>
      <c r="AA1195" s="4"/>
      <c r="AB1195" s="4"/>
    </row>
    <row r="1196" spans="1:28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215</v>
      </c>
      <c r="F1196" s="4">
        <f>ROUND(Source!AT1178,O1196)</f>
        <v>0</v>
      </c>
      <c r="G1196" s="4" t="s">
        <v>124</v>
      </c>
      <c r="H1196" s="4" t="s">
        <v>125</v>
      </c>
      <c r="I1196" s="4"/>
      <c r="J1196" s="4"/>
      <c r="K1196" s="4">
        <v>215</v>
      </c>
      <c r="L1196" s="4">
        <v>17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0</v>
      </c>
      <c r="X1196" s="4">
        <v>1</v>
      </c>
      <c r="Y1196" s="4">
        <v>0</v>
      </c>
      <c r="Z1196" s="4"/>
      <c r="AA1196" s="4"/>
      <c r="AB1196" s="4"/>
    </row>
    <row r="1197" spans="1:28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217</v>
      </c>
      <c r="F1197" s="4">
        <f>ROUND(Source!AU1178,O1197)</f>
        <v>262463.17</v>
      </c>
      <c r="G1197" s="4" t="s">
        <v>126</v>
      </c>
      <c r="H1197" s="4" t="s">
        <v>127</v>
      </c>
      <c r="I1197" s="4"/>
      <c r="J1197" s="4"/>
      <c r="K1197" s="4">
        <v>217</v>
      </c>
      <c r="L1197" s="4">
        <v>18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262463.17</v>
      </c>
      <c r="X1197" s="4">
        <v>1</v>
      </c>
      <c r="Y1197" s="4">
        <v>262463.17</v>
      </c>
      <c r="Z1197" s="4"/>
      <c r="AA1197" s="4"/>
      <c r="AB1197" s="4"/>
    </row>
    <row r="1198" spans="1:28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230</v>
      </c>
      <c r="F1198" s="4">
        <f>ROUND(Source!BA1178,O1198)</f>
        <v>0</v>
      </c>
      <c r="G1198" s="4" t="s">
        <v>128</v>
      </c>
      <c r="H1198" s="4" t="s">
        <v>129</v>
      </c>
      <c r="I1198" s="4"/>
      <c r="J1198" s="4"/>
      <c r="K1198" s="4">
        <v>230</v>
      </c>
      <c r="L1198" s="4">
        <v>19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0</v>
      </c>
      <c r="X1198" s="4">
        <v>1</v>
      </c>
      <c r="Y1198" s="4">
        <v>0</v>
      </c>
      <c r="Z1198" s="4"/>
      <c r="AA1198" s="4"/>
      <c r="AB1198" s="4"/>
    </row>
    <row r="1199" spans="1:28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206</v>
      </c>
      <c r="F1199" s="4">
        <f>ROUND(Source!T1178,O1199)</f>
        <v>0</v>
      </c>
      <c r="G1199" s="4" t="s">
        <v>130</v>
      </c>
      <c r="H1199" s="4" t="s">
        <v>131</v>
      </c>
      <c r="I1199" s="4"/>
      <c r="J1199" s="4"/>
      <c r="K1199" s="4">
        <v>206</v>
      </c>
      <c r="L1199" s="4">
        <v>20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>
        <v>0</v>
      </c>
      <c r="X1199" s="4">
        <v>1</v>
      </c>
      <c r="Y1199" s="4">
        <v>0</v>
      </c>
      <c r="Z1199" s="4"/>
      <c r="AA1199" s="4"/>
      <c r="AB1199" s="4"/>
    </row>
    <row r="1200" spans="1:28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207</v>
      </c>
      <c r="F1200" s="4">
        <f>ROUND(Source!U1178,O1200)</f>
        <v>215.98480000000001</v>
      </c>
      <c r="G1200" s="4" t="s">
        <v>132</v>
      </c>
      <c r="H1200" s="4" t="s">
        <v>133</v>
      </c>
      <c r="I1200" s="4"/>
      <c r="J1200" s="4"/>
      <c r="K1200" s="4">
        <v>207</v>
      </c>
      <c r="L1200" s="4">
        <v>21</v>
      </c>
      <c r="M1200" s="4">
        <v>3</v>
      </c>
      <c r="N1200" s="4" t="s">
        <v>3</v>
      </c>
      <c r="O1200" s="4">
        <v>7</v>
      </c>
      <c r="P1200" s="4"/>
      <c r="Q1200" s="4"/>
      <c r="R1200" s="4"/>
      <c r="S1200" s="4"/>
      <c r="T1200" s="4"/>
      <c r="U1200" s="4"/>
      <c r="V1200" s="4"/>
      <c r="W1200" s="4">
        <v>215.98480000000001</v>
      </c>
      <c r="X1200" s="4">
        <v>1</v>
      </c>
      <c r="Y1200" s="4">
        <v>215.98480000000001</v>
      </c>
      <c r="Z1200" s="4"/>
      <c r="AA1200" s="4"/>
      <c r="AB1200" s="4"/>
    </row>
    <row r="1201" spans="1:206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208</v>
      </c>
      <c r="F1201" s="4">
        <f>ROUND(Source!V1178,O1201)</f>
        <v>0</v>
      </c>
      <c r="G1201" s="4" t="s">
        <v>134</v>
      </c>
      <c r="H1201" s="4" t="s">
        <v>135</v>
      </c>
      <c r="I1201" s="4"/>
      <c r="J1201" s="4"/>
      <c r="K1201" s="4">
        <v>208</v>
      </c>
      <c r="L1201" s="4">
        <v>22</v>
      </c>
      <c r="M1201" s="4">
        <v>3</v>
      </c>
      <c r="N1201" s="4" t="s">
        <v>3</v>
      </c>
      <c r="O1201" s="4">
        <v>7</v>
      </c>
      <c r="P1201" s="4"/>
      <c r="Q1201" s="4"/>
      <c r="R1201" s="4"/>
      <c r="S1201" s="4"/>
      <c r="T1201" s="4"/>
      <c r="U1201" s="4"/>
      <c r="V1201" s="4"/>
      <c r="W1201" s="4">
        <v>0</v>
      </c>
      <c r="X1201" s="4">
        <v>1</v>
      </c>
      <c r="Y1201" s="4">
        <v>0</v>
      </c>
      <c r="Z1201" s="4"/>
      <c r="AA1201" s="4"/>
      <c r="AB1201" s="4"/>
    </row>
    <row r="1202" spans="1:206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209</v>
      </c>
      <c r="F1202" s="4">
        <f>ROUND(Source!W1178,O1202)</f>
        <v>0</v>
      </c>
      <c r="G1202" s="4" t="s">
        <v>136</v>
      </c>
      <c r="H1202" s="4" t="s">
        <v>137</v>
      </c>
      <c r="I1202" s="4"/>
      <c r="J1202" s="4"/>
      <c r="K1202" s="4">
        <v>209</v>
      </c>
      <c r="L1202" s="4">
        <v>23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0</v>
      </c>
      <c r="X1202" s="4">
        <v>1</v>
      </c>
      <c r="Y1202" s="4">
        <v>0</v>
      </c>
      <c r="Z1202" s="4"/>
      <c r="AA1202" s="4"/>
      <c r="AB1202" s="4"/>
    </row>
    <row r="1203" spans="1:206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233</v>
      </c>
      <c r="F1203" s="4">
        <f>ROUND(Source!BD1178,O1203)</f>
        <v>0</v>
      </c>
      <c r="G1203" s="4" t="s">
        <v>138</v>
      </c>
      <c r="H1203" s="4" t="s">
        <v>139</v>
      </c>
      <c r="I1203" s="4"/>
      <c r="J1203" s="4"/>
      <c r="K1203" s="4">
        <v>233</v>
      </c>
      <c r="L1203" s="4">
        <v>24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0</v>
      </c>
      <c r="X1203" s="4">
        <v>1</v>
      </c>
      <c r="Y1203" s="4">
        <v>0</v>
      </c>
      <c r="Z1203" s="4"/>
      <c r="AA1203" s="4"/>
      <c r="AB1203" s="4"/>
    </row>
    <row r="1204" spans="1:206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210</v>
      </c>
      <c r="F1204" s="4">
        <f>ROUND(Source!X1178,O1204)</f>
        <v>92487.02</v>
      </c>
      <c r="G1204" s="4" t="s">
        <v>140</v>
      </c>
      <c r="H1204" s="4" t="s">
        <v>141</v>
      </c>
      <c r="I1204" s="4"/>
      <c r="J1204" s="4"/>
      <c r="K1204" s="4">
        <v>210</v>
      </c>
      <c r="L1204" s="4">
        <v>25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92487.02</v>
      </c>
      <c r="X1204" s="4">
        <v>1</v>
      </c>
      <c r="Y1204" s="4">
        <v>92487.02</v>
      </c>
      <c r="Z1204" s="4"/>
      <c r="AA1204" s="4"/>
      <c r="AB1204" s="4"/>
    </row>
    <row r="1205" spans="1:206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211</v>
      </c>
      <c r="F1205" s="4">
        <f>ROUND(Source!Y1178,O1205)</f>
        <v>44993.7</v>
      </c>
      <c r="G1205" s="4" t="s">
        <v>142</v>
      </c>
      <c r="H1205" s="4" t="s">
        <v>143</v>
      </c>
      <c r="I1205" s="4"/>
      <c r="J1205" s="4"/>
      <c r="K1205" s="4">
        <v>211</v>
      </c>
      <c r="L1205" s="4">
        <v>26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44993.7</v>
      </c>
      <c r="X1205" s="4">
        <v>1</v>
      </c>
      <c r="Y1205" s="4">
        <v>44993.7</v>
      </c>
      <c r="Z1205" s="4"/>
      <c r="AA1205" s="4"/>
      <c r="AB1205" s="4"/>
    </row>
    <row r="1206" spans="1:206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224</v>
      </c>
      <c r="F1206" s="4">
        <f>ROUND(Source!AR1178,O1206)</f>
        <v>262463.17</v>
      </c>
      <c r="G1206" s="4" t="s">
        <v>144</v>
      </c>
      <c r="H1206" s="4" t="s">
        <v>145</v>
      </c>
      <c r="I1206" s="4"/>
      <c r="J1206" s="4"/>
      <c r="K1206" s="4">
        <v>224</v>
      </c>
      <c r="L1206" s="4">
        <v>27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262463.17000000004</v>
      </c>
      <c r="X1206" s="4">
        <v>1</v>
      </c>
      <c r="Y1206" s="4">
        <v>262463.17000000004</v>
      </c>
      <c r="Z1206" s="4"/>
      <c r="AA1206" s="4"/>
      <c r="AB1206" s="4"/>
    </row>
    <row r="1208" spans="1:206" x14ac:dyDescent="0.2">
      <c r="A1208" s="2">
        <v>51</v>
      </c>
      <c r="B1208" s="2">
        <f>B968</f>
        <v>0</v>
      </c>
      <c r="C1208" s="2">
        <f>A968</f>
        <v>3</v>
      </c>
      <c r="D1208" s="2">
        <f>ROW(A968)</f>
        <v>968</v>
      </c>
      <c r="E1208" s="2"/>
      <c r="F1208" s="2" t="str">
        <f>IF(F968&lt;&gt;"",F968,"")</f>
        <v/>
      </c>
      <c r="G1208" s="2" t="str">
        <f>IF(G968&lt;&gt;"",G968,"")</f>
        <v>Реконструкция ВЛ-6 кВ отпайка ф. 12/ПС-596 в сторону КТП-1450 по адресу: г.Москва, поселение Рязановско  ГСК "Каскад"35  (инв. №43315500).</v>
      </c>
      <c r="H1208" s="2">
        <v>0</v>
      </c>
      <c r="I1208" s="2"/>
      <c r="J1208" s="2"/>
      <c r="K1208" s="2"/>
      <c r="L1208" s="2"/>
      <c r="M1208" s="2"/>
      <c r="N1208" s="2"/>
      <c r="O1208" s="2">
        <f t="shared" ref="O1208:T1208" si="688">ROUND(O994+O1043+O1097+O1134+O1178+AB1208,2)</f>
        <v>627301.06999999995</v>
      </c>
      <c r="P1208" s="2">
        <f t="shared" si="688"/>
        <v>346323.51</v>
      </c>
      <c r="Q1208" s="2">
        <f t="shared" si="688"/>
        <v>40185.57</v>
      </c>
      <c r="R1208" s="2">
        <f t="shared" si="688"/>
        <v>22254.55</v>
      </c>
      <c r="S1208" s="2">
        <f t="shared" si="688"/>
        <v>218537.44</v>
      </c>
      <c r="T1208" s="2">
        <f t="shared" si="688"/>
        <v>0</v>
      </c>
      <c r="U1208" s="2">
        <f>U994+U1043+U1097+U1134+U1178+AH1208</f>
        <v>435.20512000000002</v>
      </c>
      <c r="V1208" s="2">
        <f>V994+V1043+V1097+V1134+V1178+AI1208</f>
        <v>46.164820000000006</v>
      </c>
      <c r="W1208" s="2">
        <f>ROUND(W994+W1043+W1097+W1134+W1178+AJ1208,2)</f>
        <v>0</v>
      </c>
      <c r="X1208" s="2">
        <f>ROUND(X994+X1043+X1097+X1134+X1178+AK1208,2)</f>
        <v>209513.85</v>
      </c>
      <c r="Y1208" s="2">
        <f>ROUND(Y994+Y1043+Y1097+Y1134+Y1178+AL1208,2)</f>
        <v>111093.94</v>
      </c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>
        <f t="shared" ref="AO1208:BD1208" si="689">ROUND(AO994+AO1043+AO1097+AO1134+AO1178+BX1208,2)</f>
        <v>4307.3900000000003</v>
      </c>
      <c r="AP1208" s="2">
        <f t="shared" si="689"/>
        <v>0</v>
      </c>
      <c r="AQ1208" s="2">
        <f t="shared" si="689"/>
        <v>0</v>
      </c>
      <c r="AR1208" s="2">
        <f t="shared" si="689"/>
        <v>947908.86</v>
      </c>
      <c r="AS1208" s="2">
        <f t="shared" si="689"/>
        <v>388659.97</v>
      </c>
      <c r="AT1208" s="2">
        <f t="shared" si="689"/>
        <v>296785.71999999997</v>
      </c>
      <c r="AU1208" s="2">
        <f t="shared" si="689"/>
        <v>262463.17</v>
      </c>
      <c r="AV1208" s="2">
        <f t="shared" si="689"/>
        <v>342016.12</v>
      </c>
      <c r="AW1208" s="2">
        <f t="shared" si="689"/>
        <v>346323.51</v>
      </c>
      <c r="AX1208" s="2">
        <f t="shared" si="689"/>
        <v>4307.3900000000003</v>
      </c>
      <c r="AY1208" s="2">
        <f t="shared" si="689"/>
        <v>342016.12</v>
      </c>
      <c r="AZ1208" s="2">
        <f t="shared" si="689"/>
        <v>0</v>
      </c>
      <c r="BA1208" s="2">
        <f t="shared" si="689"/>
        <v>0</v>
      </c>
      <c r="BB1208" s="2">
        <f t="shared" si="689"/>
        <v>0</v>
      </c>
      <c r="BC1208" s="2">
        <f t="shared" si="689"/>
        <v>0</v>
      </c>
      <c r="BD1208" s="2">
        <f t="shared" si="689"/>
        <v>0</v>
      </c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  <c r="DE1208" s="2"/>
      <c r="DF1208" s="2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  <c r="EJ1208" s="3"/>
      <c r="EK1208" s="3"/>
      <c r="EL1208" s="3"/>
      <c r="EM1208" s="3"/>
      <c r="EN1208" s="3"/>
      <c r="EO1208" s="3"/>
      <c r="EP1208" s="3"/>
      <c r="EQ1208" s="3"/>
      <c r="ER1208" s="3"/>
      <c r="ES1208" s="3"/>
      <c r="ET1208" s="3"/>
      <c r="EU1208" s="3"/>
      <c r="EV1208" s="3"/>
      <c r="EW1208" s="3"/>
      <c r="EX1208" s="3"/>
      <c r="EY1208" s="3"/>
      <c r="EZ1208" s="3"/>
      <c r="FA1208" s="3"/>
      <c r="FB1208" s="3"/>
      <c r="FC1208" s="3"/>
      <c r="FD1208" s="3"/>
      <c r="FE1208" s="3"/>
      <c r="FF1208" s="3"/>
      <c r="FG1208" s="3"/>
      <c r="FH1208" s="3"/>
      <c r="FI1208" s="3"/>
      <c r="FJ1208" s="3"/>
      <c r="FK1208" s="3"/>
      <c r="FL1208" s="3"/>
      <c r="FM1208" s="3"/>
      <c r="FN1208" s="3"/>
      <c r="FO1208" s="3"/>
      <c r="FP1208" s="3"/>
      <c r="FQ1208" s="3"/>
      <c r="FR1208" s="3"/>
      <c r="FS1208" s="3"/>
      <c r="FT1208" s="3"/>
      <c r="FU1208" s="3"/>
      <c r="FV1208" s="3"/>
      <c r="FW1208" s="3"/>
      <c r="FX1208" s="3"/>
      <c r="FY1208" s="3"/>
      <c r="FZ1208" s="3"/>
      <c r="GA1208" s="3"/>
      <c r="GB1208" s="3"/>
      <c r="GC1208" s="3"/>
      <c r="GD1208" s="3"/>
      <c r="GE1208" s="3"/>
      <c r="GF1208" s="3"/>
      <c r="GG1208" s="3"/>
      <c r="GH1208" s="3"/>
      <c r="GI1208" s="3"/>
      <c r="GJ1208" s="3"/>
      <c r="GK1208" s="3"/>
      <c r="GL1208" s="3"/>
      <c r="GM1208" s="3"/>
      <c r="GN1208" s="3"/>
      <c r="GO1208" s="3"/>
      <c r="GP1208" s="3"/>
      <c r="GQ1208" s="3"/>
      <c r="GR1208" s="3"/>
      <c r="GS1208" s="3"/>
      <c r="GT1208" s="3"/>
      <c r="GU1208" s="3"/>
      <c r="GV1208" s="3"/>
      <c r="GW1208" s="3"/>
      <c r="GX1208" s="3">
        <v>0</v>
      </c>
    </row>
    <row r="1210" spans="1:206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201</v>
      </c>
      <c r="F1210" s="4">
        <f>ROUND(Source!O1208,O1210)</f>
        <v>627301.06999999995</v>
      </c>
      <c r="G1210" s="4" t="s">
        <v>92</v>
      </c>
      <c r="H1210" s="4" t="s">
        <v>93</v>
      </c>
      <c r="I1210" s="4"/>
      <c r="J1210" s="4"/>
      <c r="K1210" s="4">
        <v>201</v>
      </c>
      <c r="L1210" s="4">
        <v>1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627301.07000000007</v>
      </c>
      <c r="X1210" s="4">
        <v>1</v>
      </c>
      <c r="Y1210" s="4">
        <v>627301.07000000007</v>
      </c>
      <c r="Z1210" s="4"/>
      <c r="AA1210" s="4"/>
      <c r="AB1210" s="4"/>
    </row>
    <row r="1211" spans="1:206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202</v>
      </c>
      <c r="F1211" s="4">
        <f>ROUND(Source!P1208,O1211)</f>
        <v>346323.51</v>
      </c>
      <c r="G1211" s="4" t="s">
        <v>94</v>
      </c>
      <c r="H1211" s="4" t="s">
        <v>95</v>
      </c>
      <c r="I1211" s="4"/>
      <c r="J1211" s="4"/>
      <c r="K1211" s="4">
        <v>202</v>
      </c>
      <c r="L1211" s="4">
        <v>2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346323.51</v>
      </c>
      <c r="X1211" s="4">
        <v>1</v>
      </c>
      <c r="Y1211" s="4">
        <v>346323.51</v>
      </c>
      <c r="Z1211" s="4"/>
      <c r="AA1211" s="4"/>
      <c r="AB1211" s="4"/>
    </row>
    <row r="1212" spans="1:206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222</v>
      </c>
      <c r="F1212" s="4">
        <f>ROUND(Source!AO1208,O1212)</f>
        <v>4307.3900000000003</v>
      </c>
      <c r="G1212" s="4" t="s">
        <v>96</v>
      </c>
      <c r="H1212" s="4" t="s">
        <v>97</v>
      </c>
      <c r="I1212" s="4"/>
      <c r="J1212" s="4"/>
      <c r="K1212" s="4">
        <v>222</v>
      </c>
      <c r="L1212" s="4">
        <v>3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4307.3900000000003</v>
      </c>
      <c r="X1212" s="4">
        <v>1</v>
      </c>
      <c r="Y1212" s="4">
        <v>4307.3900000000003</v>
      </c>
      <c r="Z1212" s="4"/>
      <c r="AA1212" s="4"/>
      <c r="AB1212" s="4"/>
    </row>
    <row r="1213" spans="1:206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225</v>
      </c>
      <c r="F1213" s="4">
        <f>ROUND(Source!AV1208,O1213)</f>
        <v>342016.12</v>
      </c>
      <c r="G1213" s="4" t="s">
        <v>98</v>
      </c>
      <c r="H1213" s="4" t="s">
        <v>99</v>
      </c>
      <c r="I1213" s="4"/>
      <c r="J1213" s="4"/>
      <c r="K1213" s="4">
        <v>225</v>
      </c>
      <c r="L1213" s="4">
        <v>4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346323.51</v>
      </c>
      <c r="X1213" s="4">
        <v>1</v>
      </c>
      <c r="Y1213" s="4">
        <v>346323.51</v>
      </c>
      <c r="Z1213" s="4"/>
      <c r="AA1213" s="4"/>
      <c r="AB1213" s="4"/>
    </row>
    <row r="1214" spans="1:206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226</v>
      </c>
      <c r="F1214" s="4">
        <f>ROUND(Source!AW1208,O1214)</f>
        <v>346323.51</v>
      </c>
      <c r="G1214" s="4" t="s">
        <v>100</v>
      </c>
      <c r="H1214" s="4" t="s">
        <v>101</v>
      </c>
      <c r="I1214" s="4"/>
      <c r="J1214" s="4"/>
      <c r="K1214" s="4">
        <v>226</v>
      </c>
      <c r="L1214" s="4">
        <v>5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346323.51</v>
      </c>
      <c r="X1214" s="4">
        <v>1</v>
      </c>
      <c r="Y1214" s="4">
        <v>346323.51</v>
      </c>
      <c r="Z1214" s="4"/>
      <c r="AA1214" s="4"/>
      <c r="AB1214" s="4"/>
    </row>
    <row r="1215" spans="1:206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227</v>
      </c>
      <c r="F1215" s="4">
        <f>ROUND(Source!AX1208,O1215)</f>
        <v>4307.3900000000003</v>
      </c>
      <c r="G1215" s="4" t="s">
        <v>102</v>
      </c>
      <c r="H1215" s="4" t="s">
        <v>103</v>
      </c>
      <c r="I1215" s="4"/>
      <c r="J1215" s="4"/>
      <c r="K1215" s="4">
        <v>227</v>
      </c>
      <c r="L1215" s="4">
        <v>6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0</v>
      </c>
      <c r="X1215" s="4">
        <v>1</v>
      </c>
      <c r="Y1215" s="4">
        <v>0</v>
      </c>
      <c r="Z1215" s="4"/>
      <c r="AA1215" s="4"/>
      <c r="AB1215" s="4"/>
    </row>
    <row r="1216" spans="1:206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228</v>
      </c>
      <c r="F1216" s="4">
        <f>ROUND(Source!AY1208,O1216)</f>
        <v>342016.12</v>
      </c>
      <c r="G1216" s="4" t="s">
        <v>104</v>
      </c>
      <c r="H1216" s="4" t="s">
        <v>105</v>
      </c>
      <c r="I1216" s="4"/>
      <c r="J1216" s="4"/>
      <c r="K1216" s="4">
        <v>228</v>
      </c>
      <c r="L1216" s="4">
        <v>7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>
        <v>346323.51</v>
      </c>
      <c r="X1216" s="4">
        <v>1</v>
      </c>
      <c r="Y1216" s="4">
        <v>346323.51</v>
      </c>
      <c r="Z1216" s="4"/>
      <c r="AA1216" s="4"/>
      <c r="AB1216" s="4"/>
    </row>
    <row r="1217" spans="1:28" x14ac:dyDescent="0.2">
      <c r="A1217" s="4">
        <v>50</v>
      </c>
      <c r="B1217" s="4">
        <v>0</v>
      </c>
      <c r="C1217" s="4">
        <v>0</v>
      </c>
      <c r="D1217" s="4">
        <v>1</v>
      </c>
      <c r="E1217" s="4">
        <v>216</v>
      </c>
      <c r="F1217" s="4">
        <f>ROUND(Source!AP1208,O1217)</f>
        <v>0</v>
      </c>
      <c r="G1217" s="4" t="s">
        <v>106</v>
      </c>
      <c r="H1217" s="4" t="s">
        <v>107</v>
      </c>
      <c r="I1217" s="4"/>
      <c r="J1217" s="4"/>
      <c r="K1217" s="4">
        <v>216</v>
      </c>
      <c r="L1217" s="4">
        <v>8</v>
      </c>
      <c r="M1217" s="4">
        <v>3</v>
      </c>
      <c r="N1217" s="4" t="s">
        <v>3</v>
      </c>
      <c r="O1217" s="4">
        <v>2</v>
      </c>
      <c r="P1217" s="4"/>
      <c r="Q1217" s="4"/>
      <c r="R1217" s="4"/>
      <c r="S1217" s="4"/>
      <c r="T1217" s="4"/>
      <c r="U1217" s="4"/>
      <c r="V1217" s="4"/>
      <c r="W1217" s="4">
        <v>0</v>
      </c>
      <c r="X1217" s="4">
        <v>1</v>
      </c>
      <c r="Y1217" s="4">
        <v>0</v>
      </c>
      <c r="Z1217" s="4"/>
      <c r="AA1217" s="4"/>
      <c r="AB1217" s="4"/>
    </row>
    <row r="1218" spans="1:28" x14ac:dyDescent="0.2">
      <c r="A1218" s="4">
        <v>50</v>
      </c>
      <c r="B1218" s="4">
        <v>0</v>
      </c>
      <c r="C1218" s="4">
        <v>0</v>
      </c>
      <c r="D1218" s="4">
        <v>1</v>
      </c>
      <c r="E1218" s="4">
        <v>223</v>
      </c>
      <c r="F1218" s="4">
        <f>ROUND(Source!AQ1208,O1218)</f>
        <v>0</v>
      </c>
      <c r="G1218" s="4" t="s">
        <v>108</v>
      </c>
      <c r="H1218" s="4" t="s">
        <v>109</v>
      </c>
      <c r="I1218" s="4"/>
      <c r="J1218" s="4"/>
      <c r="K1218" s="4">
        <v>223</v>
      </c>
      <c r="L1218" s="4">
        <v>9</v>
      </c>
      <c r="M1218" s="4">
        <v>3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0</v>
      </c>
      <c r="X1218" s="4">
        <v>1</v>
      </c>
      <c r="Y1218" s="4">
        <v>0</v>
      </c>
      <c r="Z1218" s="4"/>
      <c r="AA1218" s="4"/>
      <c r="AB1218" s="4"/>
    </row>
    <row r="1219" spans="1:28" x14ac:dyDescent="0.2">
      <c r="A1219" s="4">
        <v>50</v>
      </c>
      <c r="B1219" s="4">
        <v>0</v>
      </c>
      <c r="C1219" s="4">
        <v>0</v>
      </c>
      <c r="D1219" s="4">
        <v>1</v>
      </c>
      <c r="E1219" s="4">
        <v>229</v>
      </c>
      <c r="F1219" s="4">
        <f>ROUND(Source!AZ1208,O1219)</f>
        <v>0</v>
      </c>
      <c r="G1219" s="4" t="s">
        <v>110</v>
      </c>
      <c r="H1219" s="4" t="s">
        <v>111</v>
      </c>
      <c r="I1219" s="4"/>
      <c r="J1219" s="4"/>
      <c r="K1219" s="4">
        <v>229</v>
      </c>
      <c r="L1219" s="4">
        <v>10</v>
      </c>
      <c r="M1219" s="4">
        <v>3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0</v>
      </c>
      <c r="X1219" s="4">
        <v>1</v>
      </c>
      <c r="Y1219" s="4">
        <v>0</v>
      </c>
      <c r="Z1219" s="4"/>
      <c r="AA1219" s="4"/>
      <c r="AB1219" s="4"/>
    </row>
    <row r="1220" spans="1:28" x14ac:dyDescent="0.2">
      <c r="A1220" s="4">
        <v>50</v>
      </c>
      <c r="B1220" s="4">
        <v>0</v>
      </c>
      <c r="C1220" s="4">
        <v>0</v>
      </c>
      <c r="D1220" s="4">
        <v>1</v>
      </c>
      <c r="E1220" s="4">
        <v>203</v>
      </c>
      <c r="F1220" s="4">
        <f>ROUND(Source!Q1208,O1220)</f>
        <v>40185.57</v>
      </c>
      <c r="G1220" s="4" t="s">
        <v>112</v>
      </c>
      <c r="H1220" s="4" t="s">
        <v>113</v>
      </c>
      <c r="I1220" s="4"/>
      <c r="J1220" s="4"/>
      <c r="K1220" s="4">
        <v>203</v>
      </c>
      <c r="L1220" s="4">
        <v>11</v>
      </c>
      <c r="M1220" s="4">
        <v>3</v>
      </c>
      <c r="N1220" s="4" t="s">
        <v>3</v>
      </c>
      <c r="O1220" s="4">
        <v>2</v>
      </c>
      <c r="P1220" s="4"/>
      <c r="Q1220" s="4"/>
      <c r="R1220" s="4"/>
      <c r="S1220" s="4"/>
      <c r="T1220" s="4"/>
      <c r="U1220" s="4"/>
      <c r="V1220" s="4"/>
      <c r="W1220" s="4">
        <v>40185.57</v>
      </c>
      <c r="X1220" s="4">
        <v>1</v>
      </c>
      <c r="Y1220" s="4">
        <v>40185.57</v>
      </c>
      <c r="Z1220" s="4"/>
      <c r="AA1220" s="4"/>
      <c r="AB1220" s="4"/>
    </row>
    <row r="1221" spans="1:28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231</v>
      </c>
      <c r="F1221" s="4">
        <f>ROUND(Source!BB1208,O1221)</f>
        <v>0</v>
      </c>
      <c r="G1221" s="4" t="s">
        <v>114</v>
      </c>
      <c r="H1221" s="4" t="s">
        <v>115</v>
      </c>
      <c r="I1221" s="4"/>
      <c r="J1221" s="4"/>
      <c r="K1221" s="4">
        <v>231</v>
      </c>
      <c r="L1221" s="4">
        <v>12</v>
      </c>
      <c r="M1221" s="4">
        <v>3</v>
      </c>
      <c r="N1221" s="4" t="s">
        <v>3</v>
      </c>
      <c r="O1221" s="4">
        <v>2</v>
      </c>
      <c r="P1221" s="4"/>
      <c r="Q1221" s="4"/>
      <c r="R1221" s="4"/>
      <c r="S1221" s="4"/>
      <c r="T1221" s="4"/>
      <c r="U1221" s="4"/>
      <c r="V1221" s="4"/>
      <c r="W1221" s="4">
        <v>0</v>
      </c>
      <c r="X1221" s="4">
        <v>1</v>
      </c>
      <c r="Y1221" s="4">
        <v>0</v>
      </c>
      <c r="Z1221" s="4"/>
      <c r="AA1221" s="4"/>
      <c r="AB1221" s="4"/>
    </row>
    <row r="1222" spans="1:28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204</v>
      </c>
      <c r="F1222" s="4">
        <f>ROUND(Source!R1208,O1222)</f>
        <v>22254.55</v>
      </c>
      <c r="G1222" s="4" t="s">
        <v>116</v>
      </c>
      <c r="H1222" s="4" t="s">
        <v>117</v>
      </c>
      <c r="I1222" s="4"/>
      <c r="J1222" s="4"/>
      <c r="K1222" s="4">
        <v>204</v>
      </c>
      <c r="L1222" s="4">
        <v>13</v>
      </c>
      <c r="M1222" s="4">
        <v>3</v>
      </c>
      <c r="N1222" s="4" t="s">
        <v>3</v>
      </c>
      <c r="O1222" s="4">
        <v>2</v>
      </c>
      <c r="P1222" s="4"/>
      <c r="Q1222" s="4"/>
      <c r="R1222" s="4"/>
      <c r="S1222" s="4"/>
      <c r="T1222" s="4"/>
      <c r="U1222" s="4"/>
      <c r="V1222" s="4"/>
      <c r="W1222" s="4">
        <v>22254.55</v>
      </c>
      <c r="X1222" s="4">
        <v>1</v>
      </c>
      <c r="Y1222" s="4">
        <v>22254.55</v>
      </c>
      <c r="Z1222" s="4"/>
      <c r="AA1222" s="4"/>
      <c r="AB1222" s="4"/>
    </row>
    <row r="1223" spans="1:28" x14ac:dyDescent="0.2">
      <c r="A1223" s="4">
        <v>50</v>
      </c>
      <c r="B1223" s="4">
        <v>0</v>
      </c>
      <c r="C1223" s="4">
        <v>0</v>
      </c>
      <c r="D1223" s="4">
        <v>1</v>
      </c>
      <c r="E1223" s="4">
        <v>205</v>
      </c>
      <c r="F1223" s="4">
        <f>ROUND(Source!S1208,O1223)</f>
        <v>218537.44</v>
      </c>
      <c r="G1223" s="4" t="s">
        <v>118</v>
      </c>
      <c r="H1223" s="4" t="s">
        <v>119</v>
      </c>
      <c r="I1223" s="4"/>
      <c r="J1223" s="4"/>
      <c r="K1223" s="4">
        <v>205</v>
      </c>
      <c r="L1223" s="4">
        <v>14</v>
      </c>
      <c r="M1223" s="4">
        <v>3</v>
      </c>
      <c r="N1223" s="4" t="s">
        <v>3</v>
      </c>
      <c r="O1223" s="4">
        <v>2</v>
      </c>
      <c r="P1223" s="4"/>
      <c r="Q1223" s="4"/>
      <c r="R1223" s="4"/>
      <c r="S1223" s="4"/>
      <c r="T1223" s="4"/>
      <c r="U1223" s="4"/>
      <c r="V1223" s="4"/>
      <c r="W1223" s="4">
        <v>218537.44</v>
      </c>
      <c r="X1223" s="4">
        <v>1</v>
      </c>
      <c r="Y1223" s="4">
        <v>218537.44</v>
      </c>
      <c r="Z1223" s="4"/>
      <c r="AA1223" s="4"/>
      <c r="AB1223" s="4"/>
    </row>
    <row r="1224" spans="1:28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232</v>
      </c>
      <c r="F1224" s="4">
        <f>ROUND(Source!BC1208,O1224)</f>
        <v>0</v>
      </c>
      <c r="G1224" s="4" t="s">
        <v>120</v>
      </c>
      <c r="H1224" s="4" t="s">
        <v>121</v>
      </c>
      <c r="I1224" s="4"/>
      <c r="J1224" s="4"/>
      <c r="K1224" s="4">
        <v>232</v>
      </c>
      <c r="L1224" s="4">
        <v>15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>
        <v>0</v>
      </c>
      <c r="X1224" s="4">
        <v>1</v>
      </c>
      <c r="Y1224" s="4">
        <v>0</v>
      </c>
      <c r="Z1224" s="4"/>
      <c r="AA1224" s="4"/>
      <c r="AB1224" s="4"/>
    </row>
    <row r="1225" spans="1:28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214</v>
      </c>
      <c r="F1225" s="4">
        <f>ROUND(Source!AS1208,O1225)</f>
        <v>388659.97</v>
      </c>
      <c r="G1225" s="4" t="s">
        <v>122</v>
      </c>
      <c r="H1225" s="4" t="s">
        <v>123</v>
      </c>
      <c r="I1225" s="4"/>
      <c r="J1225" s="4"/>
      <c r="K1225" s="4">
        <v>214</v>
      </c>
      <c r="L1225" s="4">
        <v>16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292307.57</v>
      </c>
      <c r="X1225" s="4">
        <v>1</v>
      </c>
      <c r="Y1225" s="4">
        <v>292307.57</v>
      </c>
      <c r="Z1225" s="4"/>
      <c r="AA1225" s="4"/>
      <c r="AB1225" s="4"/>
    </row>
    <row r="1226" spans="1:28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215</v>
      </c>
      <c r="F1226" s="4">
        <f>ROUND(Source!AT1208,O1226)</f>
        <v>296785.71999999997</v>
      </c>
      <c r="G1226" s="4" t="s">
        <v>124</v>
      </c>
      <c r="H1226" s="4" t="s">
        <v>125</v>
      </c>
      <c r="I1226" s="4"/>
      <c r="J1226" s="4"/>
      <c r="K1226" s="4">
        <v>215</v>
      </c>
      <c r="L1226" s="4">
        <v>17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>
        <v>296785.71999999997</v>
      </c>
      <c r="X1226" s="4">
        <v>1</v>
      </c>
      <c r="Y1226" s="4">
        <v>296785.71999999997</v>
      </c>
      <c r="Z1226" s="4"/>
      <c r="AA1226" s="4"/>
      <c r="AB1226" s="4"/>
    </row>
    <row r="1227" spans="1:28" x14ac:dyDescent="0.2">
      <c r="A1227" s="4">
        <v>50</v>
      </c>
      <c r="B1227" s="4">
        <v>0</v>
      </c>
      <c r="C1227" s="4">
        <v>0</v>
      </c>
      <c r="D1227" s="4">
        <v>1</v>
      </c>
      <c r="E1227" s="4">
        <v>217</v>
      </c>
      <c r="F1227" s="4">
        <f>ROUND(Source!AU1208,O1227)</f>
        <v>262463.17</v>
      </c>
      <c r="G1227" s="4" t="s">
        <v>126</v>
      </c>
      <c r="H1227" s="4" t="s">
        <v>127</v>
      </c>
      <c r="I1227" s="4"/>
      <c r="J1227" s="4"/>
      <c r="K1227" s="4">
        <v>217</v>
      </c>
      <c r="L1227" s="4">
        <v>18</v>
      </c>
      <c r="M1227" s="4">
        <v>3</v>
      </c>
      <c r="N1227" s="4" t="s">
        <v>3</v>
      </c>
      <c r="O1227" s="4">
        <v>2</v>
      </c>
      <c r="P1227" s="4"/>
      <c r="Q1227" s="4"/>
      <c r="R1227" s="4"/>
      <c r="S1227" s="4"/>
      <c r="T1227" s="4"/>
      <c r="U1227" s="4"/>
      <c r="V1227" s="4"/>
      <c r="W1227" s="4">
        <v>262463.17</v>
      </c>
      <c r="X1227" s="4">
        <v>1</v>
      </c>
      <c r="Y1227" s="4">
        <v>262463.17</v>
      </c>
      <c r="Z1227" s="4"/>
      <c r="AA1227" s="4"/>
      <c r="AB1227" s="4"/>
    </row>
    <row r="1228" spans="1:28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230</v>
      </c>
      <c r="F1228" s="4">
        <f>ROUND(Source!BA1208,O1228)</f>
        <v>0</v>
      </c>
      <c r="G1228" s="4" t="s">
        <v>128</v>
      </c>
      <c r="H1228" s="4" t="s">
        <v>129</v>
      </c>
      <c r="I1228" s="4"/>
      <c r="J1228" s="4"/>
      <c r="K1228" s="4">
        <v>230</v>
      </c>
      <c r="L1228" s="4">
        <v>19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0</v>
      </c>
      <c r="X1228" s="4">
        <v>1</v>
      </c>
      <c r="Y1228" s="4">
        <v>0</v>
      </c>
      <c r="Z1228" s="4"/>
      <c r="AA1228" s="4"/>
      <c r="AB1228" s="4"/>
    </row>
    <row r="1229" spans="1:28" x14ac:dyDescent="0.2">
      <c r="A1229" s="4">
        <v>50</v>
      </c>
      <c r="B1229" s="4">
        <v>0</v>
      </c>
      <c r="C1229" s="4">
        <v>0</v>
      </c>
      <c r="D1229" s="4">
        <v>1</v>
      </c>
      <c r="E1229" s="4">
        <v>206</v>
      </c>
      <c r="F1229" s="4">
        <f>ROUND(Source!T1208,O1229)</f>
        <v>0</v>
      </c>
      <c r="G1229" s="4" t="s">
        <v>130</v>
      </c>
      <c r="H1229" s="4" t="s">
        <v>131</v>
      </c>
      <c r="I1229" s="4"/>
      <c r="J1229" s="4"/>
      <c r="K1229" s="4">
        <v>206</v>
      </c>
      <c r="L1229" s="4">
        <v>20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0</v>
      </c>
      <c r="X1229" s="4">
        <v>1</v>
      </c>
      <c r="Y1229" s="4">
        <v>0</v>
      </c>
      <c r="Z1229" s="4"/>
      <c r="AA1229" s="4"/>
      <c r="AB1229" s="4"/>
    </row>
    <row r="1230" spans="1:28" x14ac:dyDescent="0.2">
      <c r="A1230" s="4">
        <v>50</v>
      </c>
      <c r="B1230" s="4">
        <v>0</v>
      </c>
      <c r="C1230" s="4">
        <v>0</v>
      </c>
      <c r="D1230" s="4">
        <v>1</v>
      </c>
      <c r="E1230" s="4">
        <v>207</v>
      </c>
      <c r="F1230" s="4">
        <f>ROUND(Source!U1208,O1230)</f>
        <v>435.20512000000002</v>
      </c>
      <c r="G1230" s="4" t="s">
        <v>132</v>
      </c>
      <c r="H1230" s="4" t="s">
        <v>133</v>
      </c>
      <c r="I1230" s="4"/>
      <c r="J1230" s="4"/>
      <c r="K1230" s="4">
        <v>207</v>
      </c>
      <c r="L1230" s="4">
        <v>21</v>
      </c>
      <c r="M1230" s="4">
        <v>3</v>
      </c>
      <c r="N1230" s="4" t="s">
        <v>3</v>
      </c>
      <c r="O1230" s="4">
        <v>7</v>
      </c>
      <c r="P1230" s="4"/>
      <c r="Q1230" s="4"/>
      <c r="R1230" s="4"/>
      <c r="S1230" s="4"/>
      <c r="T1230" s="4"/>
      <c r="U1230" s="4"/>
      <c r="V1230" s="4"/>
      <c r="W1230" s="4">
        <v>435.20512000000002</v>
      </c>
      <c r="X1230" s="4">
        <v>1</v>
      </c>
      <c r="Y1230" s="4">
        <v>435.20512000000002</v>
      </c>
      <c r="Z1230" s="4"/>
      <c r="AA1230" s="4"/>
      <c r="AB1230" s="4"/>
    </row>
    <row r="1231" spans="1:28" x14ac:dyDescent="0.2">
      <c r="A1231" s="4">
        <v>50</v>
      </c>
      <c r="B1231" s="4">
        <v>0</v>
      </c>
      <c r="C1231" s="4">
        <v>0</v>
      </c>
      <c r="D1231" s="4">
        <v>1</v>
      </c>
      <c r="E1231" s="4">
        <v>208</v>
      </c>
      <c r="F1231" s="4">
        <f>ROUND(Source!V1208,O1231)</f>
        <v>46.164819999999999</v>
      </c>
      <c r="G1231" s="4" t="s">
        <v>134</v>
      </c>
      <c r="H1231" s="4" t="s">
        <v>135</v>
      </c>
      <c r="I1231" s="4"/>
      <c r="J1231" s="4"/>
      <c r="K1231" s="4">
        <v>208</v>
      </c>
      <c r="L1231" s="4">
        <v>22</v>
      </c>
      <c r="M1231" s="4">
        <v>3</v>
      </c>
      <c r="N1231" s="4" t="s">
        <v>3</v>
      </c>
      <c r="O1231" s="4">
        <v>7</v>
      </c>
      <c r="P1231" s="4"/>
      <c r="Q1231" s="4"/>
      <c r="R1231" s="4"/>
      <c r="S1231" s="4"/>
      <c r="T1231" s="4"/>
      <c r="U1231" s="4"/>
      <c r="V1231" s="4"/>
      <c r="W1231" s="4">
        <v>46.164819999999999</v>
      </c>
      <c r="X1231" s="4">
        <v>1</v>
      </c>
      <c r="Y1231" s="4">
        <v>46.164819999999999</v>
      </c>
      <c r="Z1231" s="4"/>
      <c r="AA1231" s="4"/>
      <c r="AB1231" s="4"/>
    </row>
    <row r="1232" spans="1:28" x14ac:dyDescent="0.2">
      <c r="A1232" s="4">
        <v>50</v>
      </c>
      <c r="B1232" s="4">
        <v>0</v>
      </c>
      <c r="C1232" s="4">
        <v>0</v>
      </c>
      <c r="D1232" s="4">
        <v>1</v>
      </c>
      <c r="E1232" s="4">
        <v>209</v>
      </c>
      <c r="F1232" s="4">
        <f>ROUND(Source!W1208,O1232)</f>
        <v>0</v>
      </c>
      <c r="G1232" s="4" t="s">
        <v>136</v>
      </c>
      <c r="H1232" s="4" t="s">
        <v>137</v>
      </c>
      <c r="I1232" s="4"/>
      <c r="J1232" s="4"/>
      <c r="K1232" s="4">
        <v>209</v>
      </c>
      <c r="L1232" s="4">
        <v>23</v>
      </c>
      <c r="M1232" s="4">
        <v>3</v>
      </c>
      <c r="N1232" s="4" t="s">
        <v>3</v>
      </c>
      <c r="O1232" s="4">
        <v>2</v>
      </c>
      <c r="P1232" s="4"/>
      <c r="Q1232" s="4"/>
      <c r="R1232" s="4"/>
      <c r="S1232" s="4"/>
      <c r="T1232" s="4"/>
      <c r="U1232" s="4"/>
      <c r="V1232" s="4"/>
      <c r="W1232" s="4">
        <v>0</v>
      </c>
      <c r="X1232" s="4">
        <v>1</v>
      </c>
      <c r="Y1232" s="4">
        <v>0</v>
      </c>
      <c r="Z1232" s="4"/>
      <c r="AA1232" s="4"/>
      <c r="AB1232" s="4"/>
    </row>
    <row r="1233" spans="1:206" x14ac:dyDescent="0.2">
      <c r="A1233" s="4">
        <v>50</v>
      </c>
      <c r="B1233" s="4">
        <v>0</v>
      </c>
      <c r="C1233" s="4">
        <v>0</v>
      </c>
      <c r="D1233" s="4">
        <v>1</v>
      </c>
      <c r="E1233" s="4">
        <v>233</v>
      </c>
      <c r="F1233" s="4">
        <f>ROUND(Source!BD1208,O1233)</f>
        <v>0</v>
      </c>
      <c r="G1233" s="4" t="s">
        <v>138</v>
      </c>
      <c r="H1233" s="4" t="s">
        <v>139</v>
      </c>
      <c r="I1233" s="4"/>
      <c r="J1233" s="4"/>
      <c r="K1233" s="4">
        <v>233</v>
      </c>
      <c r="L1233" s="4">
        <v>24</v>
      </c>
      <c r="M1233" s="4">
        <v>3</v>
      </c>
      <c r="N1233" s="4" t="s">
        <v>3</v>
      </c>
      <c r="O1233" s="4">
        <v>2</v>
      </c>
      <c r="P1233" s="4"/>
      <c r="Q1233" s="4"/>
      <c r="R1233" s="4"/>
      <c r="S1233" s="4"/>
      <c r="T1233" s="4"/>
      <c r="U1233" s="4"/>
      <c r="V1233" s="4"/>
      <c r="W1233" s="4">
        <v>0</v>
      </c>
      <c r="X1233" s="4">
        <v>1</v>
      </c>
      <c r="Y1233" s="4">
        <v>0</v>
      </c>
      <c r="Z1233" s="4"/>
      <c r="AA1233" s="4"/>
      <c r="AB1233" s="4"/>
    </row>
    <row r="1234" spans="1:206" x14ac:dyDescent="0.2">
      <c r="A1234" s="4">
        <v>50</v>
      </c>
      <c r="B1234" s="4">
        <v>0</v>
      </c>
      <c r="C1234" s="4">
        <v>0</v>
      </c>
      <c r="D1234" s="4">
        <v>1</v>
      </c>
      <c r="E1234" s="4">
        <v>210</v>
      </c>
      <c r="F1234" s="4">
        <f>ROUND(Source!X1208,O1234)</f>
        <v>209513.85</v>
      </c>
      <c r="G1234" s="4" t="s">
        <v>140</v>
      </c>
      <c r="H1234" s="4" t="s">
        <v>141</v>
      </c>
      <c r="I1234" s="4"/>
      <c r="J1234" s="4"/>
      <c r="K1234" s="4">
        <v>210</v>
      </c>
      <c r="L1234" s="4">
        <v>25</v>
      </c>
      <c r="M1234" s="4">
        <v>3</v>
      </c>
      <c r="N1234" s="4" t="s">
        <v>3</v>
      </c>
      <c r="O1234" s="4">
        <v>2</v>
      </c>
      <c r="P1234" s="4"/>
      <c r="Q1234" s="4"/>
      <c r="R1234" s="4"/>
      <c r="S1234" s="4"/>
      <c r="T1234" s="4"/>
      <c r="U1234" s="4"/>
      <c r="V1234" s="4"/>
      <c r="W1234" s="4">
        <v>209513.85</v>
      </c>
      <c r="X1234" s="4">
        <v>1</v>
      </c>
      <c r="Y1234" s="4">
        <v>209513.85</v>
      </c>
      <c r="Z1234" s="4"/>
      <c r="AA1234" s="4"/>
      <c r="AB1234" s="4"/>
    </row>
    <row r="1235" spans="1:206" x14ac:dyDescent="0.2">
      <c r="A1235" s="4">
        <v>50</v>
      </c>
      <c r="B1235" s="4">
        <v>0</v>
      </c>
      <c r="C1235" s="4">
        <v>0</v>
      </c>
      <c r="D1235" s="4">
        <v>1</v>
      </c>
      <c r="E1235" s="4">
        <v>211</v>
      </c>
      <c r="F1235" s="4">
        <f>ROUND(Source!Y1208,O1235)</f>
        <v>111093.94</v>
      </c>
      <c r="G1235" s="4" t="s">
        <v>142</v>
      </c>
      <c r="H1235" s="4" t="s">
        <v>143</v>
      </c>
      <c r="I1235" s="4"/>
      <c r="J1235" s="4"/>
      <c r="K1235" s="4">
        <v>211</v>
      </c>
      <c r="L1235" s="4">
        <v>26</v>
      </c>
      <c r="M1235" s="4">
        <v>3</v>
      </c>
      <c r="N1235" s="4" t="s">
        <v>3</v>
      </c>
      <c r="O1235" s="4">
        <v>2</v>
      </c>
      <c r="P1235" s="4"/>
      <c r="Q1235" s="4"/>
      <c r="R1235" s="4"/>
      <c r="S1235" s="4"/>
      <c r="T1235" s="4"/>
      <c r="U1235" s="4"/>
      <c r="V1235" s="4"/>
      <c r="W1235" s="4">
        <v>111093.94</v>
      </c>
      <c r="X1235" s="4">
        <v>1</v>
      </c>
      <c r="Y1235" s="4">
        <v>111093.94</v>
      </c>
      <c r="Z1235" s="4"/>
      <c r="AA1235" s="4"/>
      <c r="AB1235" s="4"/>
    </row>
    <row r="1236" spans="1:206" x14ac:dyDescent="0.2">
      <c r="A1236" s="4">
        <v>50</v>
      </c>
      <c r="B1236" s="4">
        <v>0</v>
      </c>
      <c r="C1236" s="4">
        <v>0</v>
      </c>
      <c r="D1236" s="4">
        <v>1</v>
      </c>
      <c r="E1236" s="4">
        <v>224</v>
      </c>
      <c r="F1236" s="4">
        <f>ROUND(Source!AR1208,O1236)</f>
        <v>947908.86</v>
      </c>
      <c r="G1236" s="4" t="s">
        <v>144</v>
      </c>
      <c r="H1236" s="4" t="s">
        <v>145</v>
      </c>
      <c r="I1236" s="4"/>
      <c r="J1236" s="4"/>
      <c r="K1236" s="4">
        <v>224</v>
      </c>
      <c r="L1236" s="4">
        <v>27</v>
      </c>
      <c r="M1236" s="4">
        <v>3</v>
      </c>
      <c r="N1236" s="4" t="s">
        <v>3</v>
      </c>
      <c r="O1236" s="4">
        <v>2</v>
      </c>
      <c r="P1236" s="4"/>
      <c r="Q1236" s="4"/>
      <c r="R1236" s="4"/>
      <c r="S1236" s="4"/>
      <c r="T1236" s="4"/>
      <c r="U1236" s="4"/>
      <c r="V1236" s="4"/>
      <c r="W1236" s="4">
        <v>947908.8600000001</v>
      </c>
      <c r="X1236" s="4">
        <v>1</v>
      </c>
      <c r="Y1236" s="4">
        <v>947908.8600000001</v>
      </c>
      <c r="Z1236" s="4"/>
      <c r="AA1236" s="4"/>
      <c r="AB1236" s="4"/>
    </row>
    <row r="1237" spans="1:206" x14ac:dyDescent="0.2">
      <c r="A1237" s="4">
        <v>50</v>
      </c>
      <c r="B1237" s="4">
        <v>0</v>
      </c>
      <c r="C1237" s="4">
        <v>0</v>
      </c>
      <c r="D1237" s="4">
        <v>2</v>
      </c>
      <c r="E1237" s="4">
        <v>0</v>
      </c>
      <c r="F1237" s="4">
        <f>ROUND(F1022+F1071+F1125+F1162+F1206,O1237)</f>
        <v>947908.86</v>
      </c>
      <c r="G1237" s="4" t="s">
        <v>341</v>
      </c>
      <c r="H1237" s="4" t="s">
        <v>342</v>
      </c>
      <c r="I1237" s="4"/>
      <c r="J1237" s="4"/>
      <c r="K1237" s="4">
        <v>212</v>
      </c>
      <c r="L1237" s="4">
        <v>28</v>
      </c>
      <c r="M1237" s="4">
        <v>0</v>
      </c>
      <c r="N1237" s="4" t="s">
        <v>3</v>
      </c>
      <c r="O1237" s="4">
        <v>2</v>
      </c>
      <c r="P1237" s="4"/>
      <c r="Q1237" s="4"/>
      <c r="R1237" s="4"/>
      <c r="S1237" s="4"/>
      <c r="T1237" s="4"/>
      <c r="U1237" s="4"/>
      <c r="V1237" s="4"/>
      <c r="W1237" s="4">
        <v>947908.86</v>
      </c>
      <c r="X1237" s="4">
        <v>1</v>
      </c>
      <c r="Y1237" s="4">
        <v>947908.86</v>
      </c>
      <c r="Z1237" s="4"/>
      <c r="AA1237" s="4"/>
      <c r="AB1237" s="4"/>
    </row>
    <row r="1238" spans="1:206" x14ac:dyDescent="0.2">
      <c r="A1238" s="4">
        <v>50</v>
      </c>
      <c r="B1238" s="4">
        <v>0</v>
      </c>
      <c r="C1238" s="4">
        <v>0</v>
      </c>
      <c r="D1238" s="4">
        <v>2</v>
      </c>
      <c r="E1238" s="4">
        <v>0</v>
      </c>
      <c r="F1238" s="4">
        <f>ROUND(0.2*F1237,O1238)</f>
        <v>189581.77</v>
      </c>
      <c r="G1238" s="4" t="s">
        <v>343</v>
      </c>
      <c r="H1238" s="4" t="s">
        <v>344</v>
      </c>
      <c r="I1238" s="4"/>
      <c r="J1238" s="4"/>
      <c r="K1238" s="4">
        <v>212</v>
      </c>
      <c r="L1238" s="4">
        <v>29</v>
      </c>
      <c r="M1238" s="4">
        <v>0</v>
      </c>
      <c r="N1238" s="4" t="s">
        <v>3</v>
      </c>
      <c r="O1238" s="4">
        <v>2</v>
      </c>
      <c r="P1238" s="4"/>
      <c r="Q1238" s="4"/>
      <c r="R1238" s="4"/>
      <c r="S1238" s="4"/>
      <c r="T1238" s="4"/>
      <c r="U1238" s="4"/>
      <c r="V1238" s="4"/>
      <c r="W1238" s="4">
        <v>189581.77</v>
      </c>
      <c r="X1238" s="4">
        <v>1</v>
      </c>
      <c r="Y1238" s="4">
        <v>189581.77</v>
      </c>
      <c r="Z1238" s="4"/>
      <c r="AA1238" s="4"/>
      <c r="AB1238" s="4"/>
    </row>
    <row r="1239" spans="1:206" x14ac:dyDescent="0.2">
      <c r="A1239" s="4">
        <v>50</v>
      </c>
      <c r="B1239" s="4">
        <v>0</v>
      </c>
      <c r="C1239" s="4">
        <v>0</v>
      </c>
      <c r="D1239" s="4">
        <v>2</v>
      </c>
      <c r="E1239" s="4">
        <v>0</v>
      </c>
      <c r="F1239" s="4">
        <f>ROUND(F1238+F1237,O1239)</f>
        <v>1137490.6299999999</v>
      </c>
      <c r="G1239" s="4" t="s">
        <v>345</v>
      </c>
      <c r="H1239" s="4" t="s">
        <v>346</v>
      </c>
      <c r="I1239" s="4"/>
      <c r="J1239" s="4"/>
      <c r="K1239" s="4">
        <v>212</v>
      </c>
      <c r="L1239" s="4">
        <v>30</v>
      </c>
      <c r="M1239" s="4">
        <v>0</v>
      </c>
      <c r="N1239" s="4" t="s">
        <v>3</v>
      </c>
      <c r="O1239" s="4">
        <v>2</v>
      </c>
      <c r="P1239" s="4"/>
      <c r="Q1239" s="4"/>
      <c r="R1239" s="4"/>
      <c r="S1239" s="4"/>
      <c r="T1239" s="4"/>
      <c r="U1239" s="4"/>
      <c r="V1239" s="4"/>
      <c r="W1239" s="4">
        <v>1137490.6299999999</v>
      </c>
      <c r="X1239" s="4">
        <v>1</v>
      </c>
      <c r="Y1239" s="4">
        <v>1137490.6299999999</v>
      </c>
      <c r="Z1239" s="4"/>
      <c r="AA1239" s="4"/>
      <c r="AB1239" s="4"/>
    </row>
    <row r="1241" spans="1:206" x14ac:dyDescent="0.2">
      <c r="A1241" s="2">
        <v>51</v>
      </c>
      <c r="B1241" s="2">
        <f>B12</f>
        <v>1299</v>
      </c>
      <c r="C1241" s="2">
        <f>A12</f>
        <v>1</v>
      </c>
      <c r="D1241" s="2">
        <f>ROW(A12)</f>
        <v>12</v>
      </c>
      <c r="E1241" s="2"/>
      <c r="F1241" s="2" t="str">
        <f>IF(F12&lt;&gt;"",F12,"")</f>
        <v>Новый объект</v>
      </c>
      <c r="G1241" s="2" t="str">
        <f>IF(G12&lt;&gt;"",G12,"")</f>
        <v>ВЛ-10кВ</v>
      </c>
      <c r="H1241" s="2">
        <v>0</v>
      </c>
      <c r="I1241" s="2"/>
      <c r="J1241" s="2"/>
      <c r="K1241" s="2"/>
      <c r="L1241" s="2"/>
      <c r="M1241" s="2"/>
      <c r="N1241" s="2"/>
      <c r="O1241" s="2">
        <f t="shared" ref="O1241:T1241" si="690">ROUND(O290+O613+O935+O1208,2)</f>
        <v>2859976.04</v>
      </c>
      <c r="P1241" s="2">
        <f t="shared" si="690"/>
        <v>1600885.08</v>
      </c>
      <c r="Q1241" s="2">
        <f t="shared" si="690"/>
        <v>209980.62</v>
      </c>
      <c r="R1241" s="2">
        <f t="shared" si="690"/>
        <v>108886.93</v>
      </c>
      <c r="S1241" s="2">
        <f t="shared" si="690"/>
        <v>940223.41</v>
      </c>
      <c r="T1241" s="2">
        <f t="shared" si="690"/>
        <v>0</v>
      </c>
      <c r="U1241" s="2">
        <f>U290+U613+U935+U1208</f>
        <v>1897.8963800000001</v>
      </c>
      <c r="V1241" s="2">
        <f>V290+V613+V935+V1208</f>
        <v>225.15024</v>
      </c>
      <c r="W1241" s="2">
        <f>ROUND(W290+W613+W935+W1208,2)</f>
        <v>0</v>
      </c>
      <c r="X1241" s="2">
        <f>ROUND(X290+X613+X935+X1208,2)</f>
        <v>924345.89</v>
      </c>
      <c r="Y1241" s="2">
        <f>ROUND(Y290+Y613+Y935+Y1208,2)</f>
        <v>492691.03</v>
      </c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>
        <f t="shared" ref="AO1241:BD1241" si="691">ROUND(AO290+AO613+AO935+AO1208,2)</f>
        <v>18460.25</v>
      </c>
      <c r="AP1241" s="2">
        <f t="shared" si="691"/>
        <v>0</v>
      </c>
      <c r="AQ1241" s="2">
        <f t="shared" si="691"/>
        <v>0</v>
      </c>
      <c r="AR1241" s="2">
        <f t="shared" si="691"/>
        <v>4290018.18</v>
      </c>
      <c r="AS1241" s="2">
        <f t="shared" si="691"/>
        <v>1981861.56</v>
      </c>
      <c r="AT1241" s="2">
        <f t="shared" si="691"/>
        <v>1248131.4099999999</v>
      </c>
      <c r="AU1241" s="2">
        <f t="shared" si="691"/>
        <v>1060025.21</v>
      </c>
      <c r="AV1241" s="2">
        <f t="shared" si="691"/>
        <v>1582424.83</v>
      </c>
      <c r="AW1241" s="2">
        <f t="shared" si="691"/>
        <v>1600885.08</v>
      </c>
      <c r="AX1241" s="2">
        <f t="shared" si="691"/>
        <v>18460.25</v>
      </c>
      <c r="AY1241" s="2">
        <f t="shared" si="691"/>
        <v>1582424.83</v>
      </c>
      <c r="AZ1241" s="2">
        <f t="shared" si="691"/>
        <v>0</v>
      </c>
      <c r="BA1241" s="2">
        <f t="shared" si="691"/>
        <v>0</v>
      </c>
      <c r="BB1241" s="2">
        <f t="shared" si="691"/>
        <v>0</v>
      </c>
      <c r="BC1241" s="2">
        <f t="shared" si="691"/>
        <v>0</v>
      </c>
      <c r="BD1241" s="2">
        <f t="shared" si="691"/>
        <v>13005.22</v>
      </c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  <c r="CJ1241" s="2"/>
      <c r="CK1241" s="2"/>
      <c r="CL1241" s="2"/>
      <c r="CM1241" s="2"/>
      <c r="CN1241" s="2"/>
      <c r="CO1241" s="2"/>
      <c r="CP1241" s="2"/>
      <c r="CQ1241" s="2"/>
      <c r="CR1241" s="2"/>
      <c r="CS1241" s="2"/>
      <c r="CT1241" s="2"/>
      <c r="CU1241" s="2"/>
      <c r="CV1241" s="2"/>
      <c r="CW1241" s="2"/>
      <c r="CX1241" s="2"/>
      <c r="CY1241" s="2"/>
      <c r="CZ1241" s="2"/>
      <c r="DA1241" s="2"/>
      <c r="DB1241" s="2"/>
      <c r="DC1241" s="2"/>
      <c r="DD1241" s="2"/>
      <c r="DE1241" s="2"/>
      <c r="DF1241" s="2"/>
      <c r="DG1241" s="3"/>
      <c r="DH1241" s="3"/>
      <c r="DI1241" s="3"/>
      <c r="DJ1241" s="3"/>
      <c r="DK1241" s="3"/>
      <c r="DL1241" s="3"/>
      <c r="DM1241" s="3"/>
      <c r="DN1241" s="3"/>
      <c r="DO1241" s="3"/>
      <c r="DP1241" s="3"/>
      <c r="DQ1241" s="3"/>
      <c r="DR1241" s="3"/>
      <c r="DS1241" s="3"/>
      <c r="DT1241" s="3"/>
      <c r="DU1241" s="3"/>
      <c r="DV1241" s="3"/>
      <c r="DW1241" s="3"/>
      <c r="DX1241" s="3"/>
      <c r="DY1241" s="3"/>
      <c r="DZ1241" s="3"/>
      <c r="EA1241" s="3"/>
      <c r="EB1241" s="3"/>
      <c r="EC1241" s="3"/>
      <c r="ED1241" s="3"/>
      <c r="EE1241" s="3"/>
      <c r="EF1241" s="3"/>
      <c r="EG1241" s="3"/>
      <c r="EH1241" s="3"/>
      <c r="EI1241" s="3"/>
      <c r="EJ1241" s="3"/>
      <c r="EK1241" s="3"/>
      <c r="EL1241" s="3"/>
      <c r="EM1241" s="3"/>
      <c r="EN1241" s="3"/>
      <c r="EO1241" s="3"/>
      <c r="EP1241" s="3"/>
      <c r="EQ1241" s="3"/>
      <c r="ER1241" s="3"/>
      <c r="ES1241" s="3"/>
      <c r="ET1241" s="3"/>
      <c r="EU1241" s="3"/>
      <c r="EV1241" s="3"/>
      <c r="EW1241" s="3"/>
      <c r="EX1241" s="3"/>
      <c r="EY1241" s="3"/>
      <c r="EZ1241" s="3"/>
      <c r="FA1241" s="3"/>
      <c r="FB1241" s="3"/>
      <c r="FC1241" s="3"/>
      <c r="FD1241" s="3"/>
      <c r="FE1241" s="3"/>
      <c r="FF1241" s="3"/>
      <c r="FG1241" s="3"/>
      <c r="FH1241" s="3"/>
      <c r="FI1241" s="3"/>
      <c r="FJ1241" s="3"/>
      <c r="FK1241" s="3"/>
      <c r="FL1241" s="3"/>
      <c r="FM1241" s="3"/>
      <c r="FN1241" s="3"/>
      <c r="FO1241" s="3"/>
      <c r="FP1241" s="3"/>
      <c r="FQ1241" s="3"/>
      <c r="FR1241" s="3"/>
      <c r="FS1241" s="3"/>
      <c r="FT1241" s="3"/>
      <c r="FU1241" s="3"/>
      <c r="FV1241" s="3"/>
      <c r="FW1241" s="3"/>
      <c r="FX1241" s="3"/>
      <c r="FY1241" s="3"/>
      <c r="FZ1241" s="3"/>
      <c r="GA1241" s="3"/>
      <c r="GB1241" s="3"/>
      <c r="GC1241" s="3"/>
      <c r="GD1241" s="3"/>
      <c r="GE1241" s="3"/>
      <c r="GF1241" s="3"/>
      <c r="GG1241" s="3"/>
      <c r="GH1241" s="3"/>
      <c r="GI1241" s="3"/>
      <c r="GJ1241" s="3"/>
      <c r="GK1241" s="3"/>
      <c r="GL1241" s="3"/>
      <c r="GM1241" s="3"/>
      <c r="GN1241" s="3"/>
      <c r="GO1241" s="3"/>
      <c r="GP1241" s="3"/>
      <c r="GQ1241" s="3"/>
      <c r="GR1241" s="3"/>
      <c r="GS1241" s="3"/>
      <c r="GT1241" s="3"/>
      <c r="GU1241" s="3"/>
      <c r="GV1241" s="3"/>
      <c r="GW1241" s="3"/>
      <c r="GX1241" s="3">
        <v>0</v>
      </c>
    </row>
    <row r="1243" spans="1:206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201</v>
      </c>
      <c r="F1243" s="4">
        <f>ROUND(Source!O1241,O1243)</f>
        <v>2859976.04</v>
      </c>
      <c r="G1243" s="4" t="s">
        <v>92</v>
      </c>
      <c r="H1243" s="4" t="s">
        <v>93</v>
      </c>
      <c r="I1243" s="4"/>
      <c r="J1243" s="4"/>
      <c r="K1243" s="4">
        <v>201</v>
      </c>
      <c r="L1243" s="4">
        <v>1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2872981.26</v>
      </c>
      <c r="X1243" s="4">
        <v>1</v>
      </c>
      <c r="Y1243" s="4">
        <v>2872981.26</v>
      </c>
      <c r="Z1243" s="4"/>
      <c r="AA1243" s="4"/>
      <c r="AB1243" s="4"/>
    </row>
    <row r="1244" spans="1:206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202</v>
      </c>
      <c r="F1244" s="4">
        <f>ROUND(Source!P1241,O1244)</f>
        <v>1600885.08</v>
      </c>
      <c r="G1244" s="4" t="s">
        <v>94</v>
      </c>
      <c r="H1244" s="4" t="s">
        <v>95</v>
      </c>
      <c r="I1244" s="4"/>
      <c r="J1244" s="4"/>
      <c r="K1244" s="4">
        <v>202</v>
      </c>
      <c r="L1244" s="4">
        <v>2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>
        <v>1600885.08</v>
      </c>
      <c r="X1244" s="4">
        <v>1</v>
      </c>
      <c r="Y1244" s="4">
        <v>1600885.08</v>
      </c>
      <c r="Z1244" s="4"/>
      <c r="AA1244" s="4"/>
      <c r="AB1244" s="4"/>
    </row>
    <row r="1245" spans="1:206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222</v>
      </c>
      <c r="F1245" s="4">
        <f>ROUND(Source!AO1241,O1245)</f>
        <v>18460.25</v>
      </c>
      <c r="G1245" s="4" t="s">
        <v>96</v>
      </c>
      <c r="H1245" s="4" t="s">
        <v>97</v>
      </c>
      <c r="I1245" s="4"/>
      <c r="J1245" s="4"/>
      <c r="K1245" s="4">
        <v>222</v>
      </c>
      <c r="L1245" s="4">
        <v>3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>
        <v>18460.25</v>
      </c>
      <c r="X1245" s="4">
        <v>1</v>
      </c>
      <c r="Y1245" s="4">
        <v>18460.25</v>
      </c>
      <c r="Z1245" s="4"/>
      <c r="AA1245" s="4"/>
      <c r="AB1245" s="4"/>
    </row>
    <row r="1246" spans="1:206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225</v>
      </c>
      <c r="F1246" s="4">
        <f>ROUND(Source!AV1241,O1246)</f>
        <v>1582424.83</v>
      </c>
      <c r="G1246" s="4" t="s">
        <v>98</v>
      </c>
      <c r="H1246" s="4" t="s">
        <v>99</v>
      </c>
      <c r="I1246" s="4"/>
      <c r="J1246" s="4"/>
      <c r="K1246" s="4">
        <v>225</v>
      </c>
      <c r="L1246" s="4">
        <v>4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1600885.08</v>
      </c>
      <c r="X1246" s="4">
        <v>1</v>
      </c>
      <c r="Y1246" s="4">
        <v>1600885.08</v>
      </c>
      <c r="Z1246" s="4"/>
      <c r="AA1246" s="4"/>
      <c r="AB1246" s="4"/>
    </row>
    <row r="1247" spans="1:206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226</v>
      </c>
      <c r="F1247" s="4">
        <f>ROUND(Source!AW1241,O1247)</f>
        <v>1600885.08</v>
      </c>
      <c r="G1247" s="4" t="s">
        <v>100</v>
      </c>
      <c r="H1247" s="4" t="s">
        <v>101</v>
      </c>
      <c r="I1247" s="4"/>
      <c r="J1247" s="4"/>
      <c r="K1247" s="4">
        <v>226</v>
      </c>
      <c r="L1247" s="4">
        <v>5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1600885.08</v>
      </c>
      <c r="X1247" s="4">
        <v>1</v>
      </c>
      <c r="Y1247" s="4">
        <v>1600885.08</v>
      </c>
      <c r="Z1247" s="4"/>
      <c r="AA1247" s="4"/>
      <c r="AB1247" s="4"/>
    </row>
    <row r="1248" spans="1:206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227</v>
      </c>
      <c r="F1248" s="4">
        <f>ROUND(Source!AX1241,O1248)</f>
        <v>18460.25</v>
      </c>
      <c r="G1248" s="4" t="s">
        <v>102</v>
      </c>
      <c r="H1248" s="4" t="s">
        <v>103</v>
      </c>
      <c r="I1248" s="4"/>
      <c r="J1248" s="4"/>
      <c r="K1248" s="4">
        <v>227</v>
      </c>
      <c r="L1248" s="4">
        <v>6</v>
      </c>
      <c r="M1248" s="4">
        <v>3</v>
      </c>
      <c r="N1248" s="4" t="s">
        <v>3</v>
      </c>
      <c r="O1248" s="4">
        <v>2</v>
      </c>
      <c r="P1248" s="4"/>
      <c r="Q1248" s="4"/>
      <c r="R1248" s="4"/>
      <c r="S1248" s="4"/>
      <c r="T1248" s="4"/>
      <c r="U1248" s="4"/>
      <c r="V1248" s="4"/>
      <c r="W1248" s="4">
        <v>0</v>
      </c>
      <c r="X1248" s="4">
        <v>1</v>
      </c>
      <c r="Y1248" s="4">
        <v>0</v>
      </c>
      <c r="Z1248" s="4"/>
      <c r="AA1248" s="4"/>
      <c r="AB1248" s="4"/>
    </row>
    <row r="1249" spans="1:28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228</v>
      </c>
      <c r="F1249" s="4">
        <f>ROUND(Source!AY1241,O1249)</f>
        <v>1582424.83</v>
      </c>
      <c r="G1249" s="4" t="s">
        <v>104</v>
      </c>
      <c r="H1249" s="4" t="s">
        <v>105</v>
      </c>
      <c r="I1249" s="4"/>
      <c r="J1249" s="4"/>
      <c r="K1249" s="4">
        <v>228</v>
      </c>
      <c r="L1249" s="4">
        <v>7</v>
      </c>
      <c r="M1249" s="4">
        <v>3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1600885.08</v>
      </c>
      <c r="X1249" s="4">
        <v>1</v>
      </c>
      <c r="Y1249" s="4">
        <v>1600885.08</v>
      </c>
      <c r="Z1249" s="4"/>
      <c r="AA1249" s="4"/>
      <c r="AB1249" s="4"/>
    </row>
    <row r="1250" spans="1:28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216</v>
      </c>
      <c r="F1250" s="4">
        <f>ROUND(Source!AP1241,O1250)</f>
        <v>0</v>
      </c>
      <c r="G1250" s="4" t="s">
        <v>106</v>
      </c>
      <c r="H1250" s="4" t="s">
        <v>107</v>
      </c>
      <c r="I1250" s="4"/>
      <c r="J1250" s="4"/>
      <c r="K1250" s="4">
        <v>216</v>
      </c>
      <c r="L1250" s="4">
        <v>8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0</v>
      </c>
      <c r="X1250" s="4">
        <v>1</v>
      </c>
      <c r="Y1250" s="4">
        <v>0</v>
      </c>
      <c r="Z1250" s="4"/>
      <c r="AA1250" s="4"/>
      <c r="AB1250" s="4"/>
    </row>
    <row r="1251" spans="1:28" x14ac:dyDescent="0.2">
      <c r="A1251" s="4">
        <v>50</v>
      </c>
      <c r="B1251" s="4">
        <v>0</v>
      </c>
      <c r="C1251" s="4">
        <v>0</v>
      </c>
      <c r="D1251" s="4">
        <v>1</v>
      </c>
      <c r="E1251" s="4">
        <v>223</v>
      </c>
      <c r="F1251" s="4">
        <f>ROUND(Source!AQ1241,O1251)</f>
        <v>0</v>
      </c>
      <c r="G1251" s="4" t="s">
        <v>108</v>
      </c>
      <c r="H1251" s="4" t="s">
        <v>109</v>
      </c>
      <c r="I1251" s="4"/>
      <c r="J1251" s="4"/>
      <c r="K1251" s="4">
        <v>223</v>
      </c>
      <c r="L1251" s="4">
        <v>9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0</v>
      </c>
      <c r="X1251" s="4">
        <v>1</v>
      </c>
      <c r="Y1251" s="4">
        <v>0</v>
      </c>
      <c r="Z1251" s="4"/>
      <c r="AA1251" s="4"/>
      <c r="AB1251" s="4"/>
    </row>
    <row r="1252" spans="1:28" x14ac:dyDescent="0.2">
      <c r="A1252" s="4">
        <v>50</v>
      </c>
      <c r="B1252" s="4">
        <v>0</v>
      </c>
      <c r="C1252" s="4">
        <v>0</v>
      </c>
      <c r="D1252" s="4">
        <v>1</v>
      </c>
      <c r="E1252" s="4">
        <v>229</v>
      </c>
      <c r="F1252" s="4">
        <f>ROUND(Source!AZ1241,O1252)</f>
        <v>0</v>
      </c>
      <c r="G1252" s="4" t="s">
        <v>110</v>
      </c>
      <c r="H1252" s="4" t="s">
        <v>111</v>
      </c>
      <c r="I1252" s="4"/>
      <c r="J1252" s="4"/>
      <c r="K1252" s="4">
        <v>229</v>
      </c>
      <c r="L1252" s="4">
        <v>10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0</v>
      </c>
      <c r="X1252" s="4">
        <v>1</v>
      </c>
      <c r="Y1252" s="4">
        <v>0</v>
      </c>
      <c r="Z1252" s="4"/>
      <c r="AA1252" s="4"/>
      <c r="AB1252" s="4"/>
    </row>
    <row r="1253" spans="1:28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203</v>
      </c>
      <c r="F1253" s="4">
        <f>ROUND(Source!Q1241,O1253)</f>
        <v>209980.62</v>
      </c>
      <c r="G1253" s="4" t="s">
        <v>112</v>
      </c>
      <c r="H1253" s="4" t="s">
        <v>113</v>
      </c>
      <c r="I1253" s="4"/>
      <c r="J1253" s="4"/>
      <c r="K1253" s="4">
        <v>203</v>
      </c>
      <c r="L1253" s="4">
        <v>11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209980.62000000005</v>
      </c>
      <c r="X1253" s="4">
        <v>1</v>
      </c>
      <c r="Y1253" s="4">
        <v>209980.62000000005</v>
      </c>
      <c r="Z1253" s="4"/>
      <c r="AA1253" s="4"/>
      <c r="AB1253" s="4"/>
    </row>
    <row r="1254" spans="1:28" x14ac:dyDescent="0.2">
      <c r="A1254" s="4">
        <v>50</v>
      </c>
      <c r="B1254" s="4">
        <v>0</v>
      </c>
      <c r="C1254" s="4">
        <v>0</v>
      </c>
      <c r="D1254" s="4">
        <v>1</v>
      </c>
      <c r="E1254" s="4">
        <v>231</v>
      </c>
      <c r="F1254" s="4">
        <f>ROUND(Source!BB1241,O1254)</f>
        <v>0</v>
      </c>
      <c r="G1254" s="4" t="s">
        <v>114</v>
      </c>
      <c r="H1254" s="4" t="s">
        <v>115</v>
      </c>
      <c r="I1254" s="4"/>
      <c r="J1254" s="4"/>
      <c r="K1254" s="4">
        <v>231</v>
      </c>
      <c r="L1254" s="4">
        <v>12</v>
      </c>
      <c r="M1254" s="4">
        <v>3</v>
      </c>
      <c r="N1254" s="4" t="s">
        <v>3</v>
      </c>
      <c r="O1254" s="4">
        <v>2</v>
      </c>
      <c r="P1254" s="4"/>
      <c r="Q1254" s="4"/>
      <c r="R1254" s="4"/>
      <c r="S1254" s="4"/>
      <c r="T1254" s="4"/>
      <c r="U1254" s="4"/>
      <c r="V1254" s="4"/>
      <c r="W1254" s="4">
        <v>0</v>
      </c>
      <c r="X1254" s="4">
        <v>1</v>
      </c>
      <c r="Y1254" s="4">
        <v>0</v>
      </c>
      <c r="Z1254" s="4"/>
      <c r="AA1254" s="4"/>
      <c r="AB1254" s="4"/>
    </row>
    <row r="1255" spans="1:28" x14ac:dyDescent="0.2">
      <c r="A1255" s="4">
        <v>50</v>
      </c>
      <c r="B1255" s="4">
        <v>0</v>
      </c>
      <c r="C1255" s="4">
        <v>0</v>
      </c>
      <c r="D1255" s="4">
        <v>1</v>
      </c>
      <c r="E1255" s="4">
        <v>204</v>
      </c>
      <c r="F1255" s="4">
        <f>ROUND(Source!R1241,O1255)</f>
        <v>108886.93</v>
      </c>
      <c r="G1255" s="4" t="s">
        <v>116</v>
      </c>
      <c r="H1255" s="4" t="s">
        <v>117</v>
      </c>
      <c r="I1255" s="4"/>
      <c r="J1255" s="4"/>
      <c r="K1255" s="4">
        <v>204</v>
      </c>
      <c r="L1255" s="4">
        <v>13</v>
      </c>
      <c r="M1255" s="4">
        <v>3</v>
      </c>
      <c r="N1255" s="4" t="s">
        <v>3</v>
      </c>
      <c r="O1255" s="4">
        <v>2</v>
      </c>
      <c r="P1255" s="4"/>
      <c r="Q1255" s="4"/>
      <c r="R1255" s="4"/>
      <c r="S1255" s="4"/>
      <c r="T1255" s="4"/>
      <c r="U1255" s="4"/>
      <c r="V1255" s="4"/>
      <c r="W1255" s="4">
        <v>108886.92999999998</v>
      </c>
      <c r="X1255" s="4">
        <v>1</v>
      </c>
      <c r="Y1255" s="4">
        <v>108886.92999999998</v>
      </c>
      <c r="Z1255" s="4"/>
      <c r="AA1255" s="4"/>
      <c r="AB1255" s="4"/>
    </row>
    <row r="1256" spans="1:28" x14ac:dyDescent="0.2">
      <c r="A1256" s="4">
        <v>50</v>
      </c>
      <c r="B1256" s="4">
        <v>0</v>
      </c>
      <c r="C1256" s="4">
        <v>0</v>
      </c>
      <c r="D1256" s="4">
        <v>1</v>
      </c>
      <c r="E1256" s="4">
        <v>205</v>
      </c>
      <c r="F1256" s="4">
        <f>ROUND(Source!S1241,O1256)</f>
        <v>940223.41</v>
      </c>
      <c r="G1256" s="4" t="s">
        <v>118</v>
      </c>
      <c r="H1256" s="4" t="s">
        <v>119</v>
      </c>
      <c r="I1256" s="4"/>
      <c r="J1256" s="4"/>
      <c r="K1256" s="4">
        <v>205</v>
      </c>
      <c r="L1256" s="4">
        <v>14</v>
      </c>
      <c r="M1256" s="4">
        <v>3</v>
      </c>
      <c r="N1256" s="4" t="s">
        <v>3</v>
      </c>
      <c r="O1256" s="4">
        <v>2</v>
      </c>
      <c r="P1256" s="4"/>
      <c r="Q1256" s="4"/>
      <c r="R1256" s="4"/>
      <c r="S1256" s="4"/>
      <c r="T1256" s="4"/>
      <c r="U1256" s="4"/>
      <c r="V1256" s="4"/>
      <c r="W1256" s="4">
        <v>940223.40999999968</v>
      </c>
      <c r="X1256" s="4">
        <v>1</v>
      </c>
      <c r="Y1256" s="4">
        <v>940223.40999999968</v>
      </c>
      <c r="Z1256" s="4"/>
      <c r="AA1256" s="4"/>
      <c r="AB1256" s="4"/>
    </row>
    <row r="1257" spans="1:28" x14ac:dyDescent="0.2">
      <c r="A1257" s="4">
        <v>50</v>
      </c>
      <c r="B1257" s="4">
        <v>0</v>
      </c>
      <c r="C1257" s="4">
        <v>0</v>
      </c>
      <c r="D1257" s="4">
        <v>1</v>
      </c>
      <c r="E1257" s="4">
        <v>232</v>
      </c>
      <c r="F1257" s="4">
        <f>ROUND(Source!BC1241,O1257)</f>
        <v>0</v>
      </c>
      <c r="G1257" s="4" t="s">
        <v>120</v>
      </c>
      <c r="H1257" s="4" t="s">
        <v>121</v>
      </c>
      <c r="I1257" s="4"/>
      <c r="J1257" s="4"/>
      <c r="K1257" s="4">
        <v>232</v>
      </c>
      <c r="L1257" s="4">
        <v>15</v>
      </c>
      <c r="M1257" s="4">
        <v>3</v>
      </c>
      <c r="N1257" s="4" t="s">
        <v>3</v>
      </c>
      <c r="O1257" s="4">
        <v>2</v>
      </c>
      <c r="P1257" s="4"/>
      <c r="Q1257" s="4"/>
      <c r="R1257" s="4"/>
      <c r="S1257" s="4"/>
      <c r="T1257" s="4"/>
      <c r="U1257" s="4"/>
      <c r="V1257" s="4"/>
      <c r="W1257" s="4">
        <v>0</v>
      </c>
      <c r="X1257" s="4">
        <v>1</v>
      </c>
      <c r="Y1257" s="4">
        <v>0</v>
      </c>
      <c r="Z1257" s="4"/>
      <c r="AA1257" s="4"/>
      <c r="AB1257" s="4"/>
    </row>
    <row r="1258" spans="1:28" x14ac:dyDescent="0.2">
      <c r="A1258" s="4">
        <v>50</v>
      </c>
      <c r="B1258" s="4">
        <v>0</v>
      </c>
      <c r="C1258" s="4">
        <v>0</v>
      </c>
      <c r="D1258" s="4">
        <v>1</v>
      </c>
      <c r="E1258" s="4">
        <v>214</v>
      </c>
      <c r="F1258" s="4">
        <f>ROUND(Source!AS1241,O1258)</f>
        <v>1981861.56</v>
      </c>
      <c r="G1258" s="4" t="s">
        <v>122</v>
      </c>
      <c r="H1258" s="4" t="s">
        <v>123</v>
      </c>
      <c r="I1258" s="4"/>
      <c r="J1258" s="4"/>
      <c r="K1258" s="4">
        <v>214</v>
      </c>
      <c r="L1258" s="4">
        <v>16</v>
      </c>
      <c r="M1258" s="4">
        <v>3</v>
      </c>
      <c r="N1258" s="4" t="s">
        <v>3</v>
      </c>
      <c r="O1258" s="4">
        <v>2</v>
      </c>
      <c r="P1258" s="4"/>
      <c r="Q1258" s="4"/>
      <c r="R1258" s="4"/>
      <c r="S1258" s="4"/>
      <c r="T1258" s="4"/>
      <c r="U1258" s="4"/>
      <c r="V1258" s="4"/>
      <c r="W1258" s="4">
        <v>1590056.38</v>
      </c>
      <c r="X1258" s="4">
        <v>1</v>
      </c>
      <c r="Y1258" s="4">
        <v>1590056.38</v>
      </c>
      <c r="Z1258" s="4"/>
      <c r="AA1258" s="4"/>
      <c r="AB1258" s="4"/>
    </row>
    <row r="1259" spans="1:28" x14ac:dyDescent="0.2">
      <c r="A1259" s="4">
        <v>50</v>
      </c>
      <c r="B1259" s="4">
        <v>0</v>
      </c>
      <c r="C1259" s="4">
        <v>0</v>
      </c>
      <c r="D1259" s="4">
        <v>1</v>
      </c>
      <c r="E1259" s="4">
        <v>215</v>
      </c>
      <c r="F1259" s="4">
        <f>ROUND(Source!AT1241,O1259)</f>
        <v>1248131.4099999999</v>
      </c>
      <c r="G1259" s="4" t="s">
        <v>124</v>
      </c>
      <c r="H1259" s="4" t="s">
        <v>125</v>
      </c>
      <c r="I1259" s="4"/>
      <c r="J1259" s="4"/>
      <c r="K1259" s="4">
        <v>215</v>
      </c>
      <c r="L1259" s="4">
        <v>17</v>
      </c>
      <c r="M1259" s="4">
        <v>3</v>
      </c>
      <c r="N1259" s="4" t="s">
        <v>3</v>
      </c>
      <c r="O1259" s="4">
        <v>2</v>
      </c>
      <c r="P1259" s="4"/>
      <c r="Q1259" s="4"/>
      <c r="R1259" s="4"/>
      <c r="S1259" s="4"/>
      <c r="T1259" s="4"/>
      <c r="U1259" s="4"/>
      <c r="V1259" s="4"/>
      <c r="W1259" s="4">
        <v>1248131.4099999999</v>
      </c>
      <c r="X1259" s="4">
        <v>1</v>
      </c>
      <c r="Y1259" s="4">
        <v>1248131.4099999999</v>
      </c>
      <c r="Z1259" s="4"/>
      <c r="AA1259" s="4"/>
      <c r="AB1259" s="4"/>
    </row>
    <row r="1260" spans="1:28" x14ac:dyDescent="0.2">
      <c r="A1260" s="4">
        <v>50</v>
      </c>
      <c r="B1260" s="4">
        <v>0</v>
      </c>
      <c r="C1260" s="4">
        <v>0</v>
      </c>
      <c r="D1260" s="4">
        <v>1</v>
      </c>
      <c r="E1260" s="4">
        <v>217</v>
      </c>
      <c r="F1260" s="4">
        <f>ROUND(Source!AU1241,O1260)</f>
        <v>1060025.21</v>
      </c>
      <c r="G1260" s="4" t="s">
        <v>126</v>
      </c>
      <c r="H1260" s="4" t="s">
        <v>127</v>
      </c>
      <c r="I1260" s="4"/>
      <c r="J1260" s="4"/>
      <c r="K1260" s="4">
        <v>217</v>
      </c>
      <c r="L1260" s="4">
        <v>18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1060025.21</v>
      </c>
      <c r="X1260" s="4">
        <v>1</v>
      </c>
      <c r="Y1260" s="4">
        <v>1060025.21</v>
      </c>
      <c r="Z1260" s="4"/>
      <c r="AA1260" s="4"/>
      <c r="AB1260" s="4"/>
    </row>
    <row r="1261" spans="1:28" x14ac:dyDescent="0.2">
      <c r="A1261" s="4">
        <v>50</v>
      </c>
      <c r="B1261" s="4">
        <v>0</v>
      </c>
      <c r="C1261" s="4">
        <v>0</v>
      </c>
      <c r="D1261" s="4">
        <v>1</v>
      </c>
      <c r="E1261" s="4">
        <v>230</v>
      </c>
      <c r="F1261" s="4">
        <f>ROUND(Source!BA1241,O1261)</f>
        <v>0</v>
      </c>
      <c r="G1261" s="4" t="s">
        <v>128</v>
      </c>
      <c r="H1261" s="4" t="s">
        <v>129</v>
      </c>
      <c r="I1261" s="4"/>
      <c r="J1261" s="4"/>
      <c r="K1261" s="4">
        <v>230</v>
      </c>
      <c r="L1261" s="4">
        <v>19</v>
      </c>
      <c r="M1261" s="4">
        <v>3</v>
      </c>
      <c r="N1261" s="4" t="s">
        <v>3</v>
      </c>
      <c r="O1261" s="4">
        <v>2</v>
      </c>
      <c r="P1261" s="4"/>
      <c r="Q1261" s="4"/>
      <c r="R1261" s="4"/>
      <c r="S1261" s="4"/>
      <c r="T1261" s="4"/>
      <c r="U1261" s="4"/>
      <c r="V1261" s="4"/>
      <c r="W1261" s="4">
        <v>0</v>
      </c>
      <c r="X1261" s="4">
        <v>1</v>
      </c>
      <c r="Y1261" s="4">
        <v>0</v>
      </c>
      <c r="Z1261" s="4"/>
      <c r="AA1261" s="4"/>
      <c r="AB1261" s="4"/>
    </row>
    <row r="1262" spans="1:28" x14ac:dyDescent="0.2">
      <c r="A1262" s="4">
        <v>50</v>
      </c>
      <c r="B1262" s="4">
        <v>0</v>
      </c>
      <c r="C1262" s="4">
        <v>0</v>
      </c>
      <c r="D1262" s="4">
        <v>1</v>
      </c>
      <c r="E1262" s="4">
        <v>206</v>
      </c>
      <c r="F1262" s="4">
        <f>ROUND(Source!T1241,O1262)</f>
        <v>0</v>
      </c>
      <c r="G1262" s="4" t="s">
        <v>130</v>
      </c>
      <c r="H1262" s="4" t="s">
        <v>131</v>
      </c>
      <c r="I1262" s="4"/>
      <c r="J1262" s="4"/>
      <c r="K1262" s="4">
        <v>206</v>
      </c>
      <c r="L1262" s="4">
        <v>20</v>
      </c>
      <c r="M1262" s="4">
        <v>3</v>
      </c>
      <c r="N1262" s="4" t="s">
        <v>3</v>
      </c>
      <c r="O1262" s="4">
        <v>2</v>
      </c>
      <c r="P1262" s="4"/>
      <c r="Q1262" s="4"/>
      <c r="R1262" s="4"/>
      <c r="S1262" s="4"/>
      <c r="T1262" s="4"/>
      <c r="U1262" s="4"/>
      <c r="V1262" s="4"/>
      <c r="W1262" s="4">
        <v>0</v>
      </c>
      <c r="X1262" s="4">
        <v>1</v>
      </c>
      <c r="Y1262" s="4">
        <v>0</v>
      </c>
      <c r="Z1262" s="4"/>
      <c r="AA1262" s="4"/>
      <c r="AB1262" s="4"/>
    </row>
    <row r="1263" spans="1:28" x14ac:dyDescent="0.2">
      <c r="A1263" s="4">
        <v>50</v>
      </c>
      <c r="B1263" s="4">
        <v>0</v>
      </c>
      <c r="C1263" s="4">
        <v>0</v>
      </c>
      <c r="D1263" s="4">
        <v>1</v>
      </c>
      <c r="E1263" s="4">
        <v>207</v>
      </c>
      <c r="F1263" s="4">
        <f>ROUND(Source!U1241,O1263)</f>
        <v>1897.8963799999999</v>
      </c>
      <c r="G1263" s="4" t="s">
        <v>132</v>
      </c>
      <c r="H1263" s="4" t="s">
        <v>133</v>
      </c>
      <c r="I1263" s="4"/>
      <c r="J1263" s="4"/>
      <c r="K1263" s="4">
        <v>207</v>
      </c>
      <c r="L1263" s="4">
        <v>21</v>
      </c>
      <c r="M1263" s="4">
        <v>3</v>
      </c>
      <c r="N1263" s="4" t="s">
        <v>3</v>
      </c>
      <c r="O1263" s="4">
        <v>7</v>
      </c>
      <c r="P1263" s="4"/>
      <c r="Q1263" s="4"/>
      <c r="R1263" s="4"/>
      <c r="S1263" s="4"/>
      <c r="T1263" s="4"/>
      <c r="U1263" s="4"/>
      <c r="V1263" s="4"/>
      <c r="W1263" s="4">
        <v>1897.8963799999999</v>
      </c>
      <c r="X1263" s="4">
        <v>1</v>
      </c>
      <c r="Y1263" s="4">
        <v>1897.8963799999999</v>
      </c>
      <c r="Z1263" s="4"/>
      <c r="AA1263" s="4"/>
      <c r="AB1263" s="4"/>
    </row>
    <row r="1264" spans="1:28" x14ac:dyDescent="0.2">
      <c r="A1264" s="4">
        <v>50</v>
      </c>
      <c r="B1264" s="4">
        <v>0</v>
      </c>
      <c r="C1264" s="4">
        <v>0</v>
      </c>
      <c r="D1264" s="4">
        <v>1</v>
      </c>
      <c r="E1264" s="4">
        <v>208</v>
      </c>
      <c r="F1264" s="4">
        <f>ROUND(Source!V1241,O1264)</f>
        <v>225.15024</v>
      </c>
      <c r="G1264" s="4" t="s">
        <v>134</v>
      </c>
      <c r="H1264" s="4" t="s">
        <v>135</v>
      </c>
      <c r="I1264" s="4"/>
      <c r="J1264" s="4"/>
      <c r="K1264" s="4">
        <v>208</v>
      </c>
      <c r="L1264" s="4">
        <v>22</v>
      </c>
      <c r="M1264" s="4">
        <v>3</v>
      </c>
      <c r="N1264" s="4" t="s">
        <v>3</v>
      </c>
      <c r="O1264" s="4">
        <v>7</v>
      </c>
      <c r="P1264" s="4"/>
      <c r="Q1264" s="4"/>
      <c r="R1264" s="4"/>
      <c r="S1264" s="4"/>
      <c r="T1264" s="4"/>
      <c r="U1264" s="4"/>
      <c r="V1264" s="4"/>
      <c r="W1264" s="4">
        <v>225.15024</v>
      </c>
      <c r="X1264" s="4">
        <v>1</v>
      </c>
      <c r="Y1264" s="4">
        <v>225.15024</v>
      </c>
      <c r="Z1264" s="4"/>
      <c r="AA1264" s="4"/>
      <c r="AB1264" s="4"/>
    </row>
    <row r="1265" spans="1:28" x14ac:dyDescent="0.2">
      <c r="A1265" s="4">
        <v>50</v>
      </c>
      <c r="B1265" s="4">
        <v>0</v>
      </c>
      <c r="C1265" s="4">
        <v>0</v>
      </c>
      <c r="D1265" s="4">
        <v>1</v>
      </c>
      <c r="E1265" s="4">
        <v>209</v>
      </c>
      <c r="F1265" s="4">
        <f>ROUND(Source!W1241,O1265)</f>
        <v>0</v>
      </c>
      <c r="G1265" s="4" t="s">
        <v>136</v>
      </c>
      <c r="H1265" s="4" t="s">
        <v>137</v>
      </c>
      <c r="I1265" s="4"/>
      <c r="J1265" s="4"/>
      <c r="K1265" s="4">
        <v>209</v>
      </c>
      <c r="L1265" s="4">
        <v>23</v>
      </c>
      <c r="M1265" s="4">
        <v>3</v>
      </c>
      <c r="N1265" s="4" t="s">
        <v>3</v>
      </c>
      <c r="O1265" s="4">
        <v>2</v>
      </c>
      <c r="P1265" s="4"/>
      <c r="Q1265" s="4"/>
      <c r="R1265" s="4"/>
      <c r="S1265" s="4"/>
      <c r="T1265" s="4"/>
      <c r="U1265" s="4"/>
      <c r="V1265" s="4"/>
      <c r="W1265" s="4">
        <v>0</v>
      </c>
      <c r="X1265" s="4">
        <v>1</v>
      </c>
      <c r="Y1265" s="4">
        <v>0</v>
      </c>
      <c r="Z1265" s="4"/>
      <c r="AA1265" s="4"/>
      <c r="AB1265" s="4"/>
    </row>
    <row r="1266" spans="1:28" x14ac:dyDescent="0.2">
      <c r="A1266" s="4">
        <v>50</v>
      </c>
      <c r="B1266" s="4">
        <v>0</v>
      </c>
      <c r="C1266" s="4">
        <v>0</v>
      </c>
      <c r="D1266" s="4">
        <v>1</v>
      </c>
      <c r="E1266" s="4">
        <v>233</v>
      </c>
      <c r="F1266" s="4">
        <f>ROUND(Source!BD1241,O1266)</f>
        <v>13005.22</v>
      </c>
      <c r="G1266" s="4" t="s">
        <v>138</v>
      </c>
      <c r="H1266" s="4" t="s">
        <v>139</v>
      </c>
      <c r="I1266" s="4"/>
      <c r="J1266" s="4"/>
      <c r="K1266" s="4">
        <v>233</v>
      </c>
      <c r="L1266" s="4">
        <v>24</v>
      </c>
      <c r="M1266" s="4">
        <v>3</v>
      </c>
      <c r="N1266" s="4" t="s">
        <v>3</v>
      </c>
      <c r="O1266" s="4">
        <v>2</v>
      </c>
      <c r="P1266" s="4"/>
      <c r="Q1266" s="4"/>
      <c r="R1266" s="4"/>
      <c r="S1266" s="4"/>
      <c r="T1266" s="4"/>
      <c r="U1266" s="4"/>
      <c r="V1266" s="4"/>
      <c r="W1266" s="4">
        <v>13005.22</v>
      </c>
      <c r="X1266" s="4">
        <v>1</v>
      </c>
      <c r="Y1266" s="4">
        <v>13005.22</v>
      </c>
      <c r="Z1266" s="4"/>
      <c r="AA1266" s="4"/>
      <c r="AB1266" s="4"/>
    </row>
    <row r="1267" spans="1:28" x14ac:dyDescent="0.2">
      <c r="A1267" s="4">
        <v>50</v>
      </c>
      <c r="B1267" s="4">
        <v>0</v>
      </c>
      <c r="C1267" s="4">
        <v>0</v>
      </c>
      <c r="D1267" s="4">
        <v>1</v>
      </c>
      <c r="E1267" s="4">
        <v>210</v>
      </c>
      <c r="F1267" s="4">
        <f>ROUND(Source!X1241,O1267)</f>
        <v>924345.89</v>
      </c>
      <c r="G1267" s="4" t="s">
        <v>140</v>
      </c>
      <c r="H1267" s="4" t="s">
        <v>141</v>
      </c>
      <c r="I1267" s="4"/>
      <c r="J1267" s="4"/>
      <c r="K1267" s="4">
        <v>210</v>
      </c>
      <c r="L1267" s="4">
        <v>25</v>
      </c>
      <c r="M1267" s="4">
        <v>3</v>
      </c>
      <c r="N1267" s="4" t="s">
        <v>3</v>
      </c>
      <c r="O1267" s="4">
        <v>2</v>
      </c>
      <c r="P1267" s="4"/>
      <c r="Q1267" s="4"/>
      <c r="R1267" s="4"/>
      <c r="S1267" s="4"/>
      <c r="T1267" s="4"/>
      <c r="U1267" s="4"/>
      <c r="V1267" s="4"/>
      <c r="W1267" s="4">
        <v>924345.89</v>
      </c>
      <c r="X1267" s="4">
        <v>1</v>
      </c>
      <c r="Y1267" s="4">
        <v>924345.89</v>
      </c>
      <c r="Z1267" s="4"/>
      <c r="AA1267" s="4"/>
      <c r="AB1267" s="4"/>
    </row>
    <row r="1268" spans="1:28" x14ac:dyDescent="0.2">
      <c r="A1268" s="4">
        <v>50</v>
      </c>
      <c r="B1268" s="4">
        <v>0</v>
      </c>
      <c r="C1268" s="4">
        <v>0</v>
      </c>
      <c r="D1268" s="4">
        <v>1</v>
      </c>
      <c r="E1268" s="4">
        <v>211</v>
      </c>
      <c r="F1268" s="4">
        <f>ROUND(Source!Y1241,O1268)</f>
        <v>492691.03</v>
      </c>
      <c r="G1268" s="4" t="s">
        <v>142</v>
      </c>
      <c r="H1268" s="4" t="s">
        <v>143</v>
      </c>
      <c r="I1268" s="4"/>
      <c r="J1268" s="4"/>
      <c r="K1268" s="4">
        <v>211</v>
      </c>
      <c r="L1268" s="4">
        <v>26</v>
      </c>
      <c r="M1268" s="4">
        <v>3</v>
      </c>
      <c r="N1268" s="4" t="s">
        <v>3</v>
      </c>
      <c r="O1268" s="4">
        <v>2</v>
      </c>
      <c r="P1268" s="4"/>
      <c r="Q1268" s="4"/>
      <c r="R1268" s="4"/>
      <c r="S1268" s="4"/>
      <c r="T1268" s="4"/>
      <c r="U1268" s="4"/>
      <c r="V1268" s="4"/>
      <c r="W1268" s="4">
        <v>492691.03</v>
      </c>
      <c r="X1268" s="4">
        <v>1</v>
      </c>
      <c r="Y1268" s="4">
        <v>492691.03</v>
      </c>
      <c r="Z1268" s="4"/>
      <c r="AA1268" s="4"/>
      <c r="AB1268" s="4"/>
    </row>
    <row r="1269" spans="1:28" x14ac:dyDescent="0.2">
      <c r="A1269" s="4">
        <v>50</v>
      </c>
      <c r="B1269" s="4">
        <v>0</v>
      </c>
      <c r="C1269" s="4">
        <v>0</v>
      </c>
      <c r="D1269" s="4">
        <v>1</v>
      </c>
      <c r="E1269" s="4">
        <v>224</v>
      </c>
      <c r="F1269" s="4">
        <f>ROUND(Source!AR1241,O1269)</f>
        <v>4290018.18</v>
      </c>
      <c r="G1269" s="4" t="s">
        <v>144</v>
      </c>
      <c r="H1269" s="4" t="s">
        <v>145</v>
      </c>
      <c r="I1269" s="4"/>
      <c r="J1269" s="4"/>
      <c r="K1269" s="4">
        <v>224</v>
      </c>
      <c r="L1269" s="4">
        <v>27</v>
      </c>
      <c r="M1269" s="4">
        <v>3</v>
      </c>
      <c r="N1269" s="4" t="s">
        <v>3</v>
      </c>
      <c r="O1269" s="4">
        <v>2</v>
      </c>
      <c r="P1269" s="4"/>
      <c r="Q1269" s="4"/>
      <c r="R1269" s="4"/>
      <c r="S1269" s="4"/>
      <c r="T1269" s="4"/>
      <c r="U1269" s="4"/>
      <c r="V1269" s="4"/>
      <c r="W1269" s="4">
        <v>4290018.18</v>
      </c>
      <c r="X1269" s="4">
        <v>1</v>
      </c>
      <c r="Y1269" s="4">
        <v>4290018.18</v>
      </c>
      <c r="Z1269" s="4"/>
      <c r="AA1269" s="4"/>
      <c r="AB1269" s="4"/>
    </row>
    <row r="1271" spans="1:28" x14ac:dyDescent="0.2">
      <c r="A1271">
        <v>71</v>
      </c>
      <c r="B1271">
        <v>1</v>
      </c>
      <c r="D1271">
        <v>200001</v>
      </c>
      <c r="E1271">
        <v>56151601</v>
      </c>
      <c r="F1271" t="s">
        <v>429</v>
      </c>
      <c r="G1271" t="s">
        <v>430</v>
      </c>
      <c r="H1271">
        <v>80</v>
      </c>
      <c r="I1271">
        <v>20</v>
      </c>
    </row>
    <row r="1274" spans="1:28" x14ac:dyDescent="0.2">
      <c r="A1274">
        <v>70</v>
      </c>
      <c r="B1274">
        <v>1</v>
      </c>
      <c r="D1274">
        <v>1</v>
      </c>
      <c r="E1274" t="s">
        <v>431</v>
      </c>
      <c r="F1274" t="s">
        <v>432</v>
      </c>
      <c r="G1274">
        <v>1</v>
      </c>
      <c r="H1274">
        <v>0</v>
      </c>
      <c r="I1274" t="s">
        <v>3</v>
      </c>
      <c r="J1274">
        <v>1</v>
      </c>
      <c r="K1274">
        <v>0</v>
      </c>
      <c r="L1274" t="s">
        <v>3</v>
      </c>
      <c r="M1274" t="s">
        <v>3</v>
      </c>
      <c r="N1274">
        <v>0</v>
      </c>
      <c r="P1274" t="s">
        <v>433</v>
      </c>
    </row>
    <row r="1275" spans="1:28" x14ac:dyDescent="0.2">
      <c r="A1275">
        <v>70</v>
      </c>
      <c r="B1275">
        <v>1</v>
      </c>
      <c r="D1275">
        <v>2</v>
      </c>
      <c r="E1275" t="s">
        <v>434</v>
      </c>
      <c r="F1275" t="s">
        <v>435</v>
      </c>
      <c r="G1275">
        <v>0</v>
      </c>
      <c r="H1275">
        <v>0</v>
      </c>
      <c r="I1275" t="s">
        <v>3</v>
      </c>
      <c r="J1275">
        <v>1</v>
      </c>
      <c r="K1275">
        <v>0</v>
      </c>
      <c r="L1275" t="s">
        <v>3</v>
      </c>
      <c r="M1275" t="s">
        <v>3</v>
      </c>
      <c r="N1275">
        <v>0</v>
      </c>
      <c r="P1275" t="s">
        <v>436</v>
      </c>
    </row>
    <row r="1276" spans="1:28" x14ac:dyDescent="0.2">
      <c r="A1276">
        <v>70</v>
      </c>
      <c r="B1276">
        <v>1</v>
      </c>
      <c r="D1276">
        <v>3</v>
      </c>
      <c r="E1276" t="s">
        <v>437</v>
      </c>
      <c r="F1276" t="s">
        <v>438</v>
      </c>
      <c r="G1276">
        <v>0</v>
      </c>
      <c r="H1276">
        <v>0</v>
      </c>
      <c r="I1276" t="s">
        <v>3</v>
      </c>
      <c r="J1276">
        <v>1</v>
      </c>
      <c r="K1276">
        <v>0</v>
      </c>
      <c r="L1276" t="s">
        <v>3</v>
      </c>
      <c r="M1276" t="s">
        <v>3</v>
      </c>
      <c r="N1276">
        <v>0</v>
      </c>
      <c r="P1276" t="s">
        <v>439</v>
      </c>
    </row>
    <row r="1277" spans="1:28" x14ac:dyDescent="0.2">
      <c r="A1277">
        <v>70</v>
      </c>
      <c r="B1277">
        <v>1</v>
      </c>
      <c r="D1277">
        <v>4</v>
      </c>
      <c r="E1277" t="s">
        <v>440</v>
      </c>
      <c r="F1277" t="s">
        <v>441</v>
      </c>
      <c r="G1277">
        <v>1</v>
      </c>
      <c r="H1277">
        <v>0</v>
      </c>
      <c r="I1277" t="s">
        <v>3</v>
      </c>
      <c r="J1277">
        <v>2</v>
      </c>
      <c r="K1277">
        <v>0</v>
      </c>
      <c r="L1277" t="s">
        <v>3</v>
      </c>
      <c r="M1277" t="s">
        <v>3</v>
      </c>
      <c r="N1277">
        <v>0</v>
      </c>
      <c r="P1277" t="s">
        <v>3</v>
      </c>
    </row>
    <row r="1278" spans="1:28" x14ac:dyDescent="0.2">
      <c r="A1278">
        <v>70</v>
      </c>
      <c r="B1278">
        <v>1</v>
      </c>
      <c r="D1278">
        <v>5</v>
      </c>
      <c r="E1278" t="s">
        <v>442</v>
      </c>
      <c r="F1278" t="s">
        <v>443</v>
      </c>
      <c r="G1278">
        <v>0</v>
      </c>
      <c r="H1278">
        <v>0</v>
      </c>
      <c r="I1278" t="s">
        <v>3</v>
      </c>
      <c r="J1278">
        <v>2</v>
      </c>
      <c r="K1278">
        <v>0</v>
      </c>
      <c r="L1278" t="s">
        <v>3</v>
      </c>
      <c r="M1278" t="s">
        <v>3</v>
      </c>
      <c r="N1278">
        <v>0</v>
      </c>
      <c r="P1278" t="s">
        <v>3</v>
      </c>
    </row>
    <row r="1279" spans="1:28" x14ac:dyDescent="0.2">
      <c r="A1279">
        <v>70</v>
      </c>
      <c r="B1279">
        <v>1</v>
      </c>
      <c r="D1279">
        <v>6</v>
      </c>
      <c r="E1279" t="s">
        <v>444</v>
      </c>
      <c r="F1279" t="s">
        <v>445</v>
      </c>
      <c r="G1279">
        <v>0</v>
      </c>
      <c r="H1279">
        <v>0</v>
      </c>
      <c r="I1279" t="s">
        <v>3</v>
      </c>
      <c r="J1279">
        <v>2</v>
      </c>
      <c r="K1279">
        <v>0</v>
      </c>
      <c r="L1279" t="s">
        <v>3</v>
      </c>
      <c r="M1279" t="s">
        <v>3</v>
      </c>
      <c r="N1279">
        <v>0</v>
      </c>
      <c r="P1279" t="s">
        <v>3</v>
      </c>
    </row>
    <row r="1280" spans="1:28" x14ac:dyDescent="0.2">
      <c r="A1280">
        <v>70</v>
      </c>
      <c r="B1280">
        <v>1</v>
      </c>
      <c r="D1280">
        <v>7</v>
      </c>
      <c r="E1280" t="s">
        <v>446</v>
      </c>
      <c r="F1280" t="s">
        <v>447</v>
      </c>
      <c r="G1280">
        <v>0</v>
      </c>
      <c r="H1280">
        <v>0</v>
      </c>
      <c r="I1280" t="s">
        <v>448</v>
      </c>
      <c r="J1280">
        <v>0</v>
      </c>
      <c r="K1280">
        <v>0</v>
      </c>
      <c r="L1280" t="s">
        <v>3</v>
      </c>
      <c r="M1280" t="s">
        <v>3</v>
      </c>
      <c r="N1280">
        <v>0</v>
      </c>
      <c r="P1280" t="s">
        <v>449</v>
      </c>
    </row>
    <row r="1281" spans="1:16" x14ac:dyDescent="0.2">
      <c r="A1281">
        <v>70</v>
      </c>
      <c r="B1281">
        <v>1</v>
      </c>
      <c r="D1281">
        <v>8</v>
      </c>
      <c r="E1281" t="s">
        <v>450</v>
      </c>
      <c r="F1281" t="s">
        <v>451</v>
      </c>
      <c r="G1281">
        <v>1</v>
      </c>
      <c r="H1281">
        <v>0</v>
      </c>
      <c r="I1281" t="s">
        <v>3</v>
      </c>
      <c r="J1281">
        <v>5</v>
      </c>
      <c r="K1281">
        <v>0</v>
      </c>
      <c r="L1281" t="s">
        <v>3</v>
      </c>
      <c r="M1281" t="s">
        <v>3</v>
      </c>
      <c r="N1281">
        <v>0</v>
      </c>
      <c r="P1281" t="s">
        <v>3</v>
      </c>
    </row>
    <row r="1282" spans="1:16" x14ac:dyDescent="0.2">
      <c r="A1282">
        <v>70</v>
      </c>
      <c r="B1282">
        <v>1</v>
      </c>
      <c r="D1282">
        <v>9</v>
      </c>
      <c r="E1282" t="s">
        <v>452</v>
      </c>
      <c r="F1282" t="s">
        <v>453</v>
      </c>
      <c r="G1282">
        <v>0</v>
      </c>
      <c r="H1282">
        <v>0</v>
      </c>
      <c r="I1282" t="s">
        <v>3</v>
      </c>
      <c r="J1282">
        <v>5</v>
      </c>
      <c r="K1282">
        <v>0</v>
      </c>
      <c r="L1282" t="s">
        <v>3</v>
      </c>
      <c r="M1282" t="s">
        <v>3</v>
      </c>
      <c r="N1282">
        <v>0</v>
      </c>
      <c r="P1282" t="s">
        <v>454</v>
      </c>
    </row>
    <row r="1283" spans="1:16" x14ac:dyDescent="0.2">
      <c r="A1283">
        <v>70</v>
      </c>
      <c r="B1283">
        <v>1</v>
      </c>
      <c r="D1283">
        <v>10</v>
      </c>
      <c r="E1283" t="s">
        <v>455</v>
      </c>
      <c r="F1283" t="s">
        <v>456</v>
      </c>
      <c r="G1283">
        <v>0</v>
      </c>
      <c r="H1283">
        <v>0</v>
      </c>
      <c r="I1283" t="s">
        <v>457</v>
      </c>
      <c r="J1283">
        <v>5</v>
      </c>
      <c r="K1283">
        <v>0</v>
      </c>
      <c r="L1283" t="s">
        <v>3</v>
      </c>
      <c r="M1283" t="s">
        <v>3</v>
      </c>
      <c r="N1283">
        <v>0</v>
      </c>
      <c r="P1283" t="s">
        <v>458</v>
      </c>
    </row>
    <row r="1284" spans="1:16" x14ac:dyDescent="0.2">
      <c r="A1284">
        <v>70</v>
      </c>
      <c r="B1284">
        <v>1</v>
      </c>
      <c r="D1284">
        <v>11</v>
      </c>
      <c r="E1284" t="s">
        <v>459</v>
      </c>
      <c r="F1284" t="s">
        <v>460</v>
      </c>
      <c r="G1284">
        <v>0</v>
      </c>
      <c r="H1284">
        <v>0</v>
      </c>
      <c r="I1284" t="s">
        <v>461</v>
      </c>
      <c r="J1284">
        <v>0</v>
      </c>
      <c r="K1284">
        <v>0</v>
      </c>
      <c r="L1284" t="s">
        <v>3</v>
      </c>
      <c r="M1284" t="s">
        <v>3</v>
      </c>
      <c r="N1284">
        <v>0</v>
      </c>
      <c r="P1284" t="s">
        <v>462</v>
      </c>
    </row>
    <row r="1285" spans="1:16" x14ac:dyDescent="0.2">
      <c r="A1285">
        <v>70</v>
      </c>
      <c r="B1285">
        <v>1</v>
      </c>
      <c r="D1285">
        <v>12</v>
      </c>
      <c r="E1285" t="s">
        <v>463</v>
      </c>
      <c r="F1285" t="s">
        <v>464</v>
      </c>
      <c r="G1285">
        <v>0</v>
      </c>
      <c r="H1285">
        <v>0</v>
      </c>
      <c r="I1285" t="s">
        <v>465</v>
      </c>
      <c r="J1285">
        <v>0</v>
      </c>
      <c r="K1285">
        <v>0</v>
      </c>
      <c r="L1285" t="s">
        <v>3</v>
      </c>
      <c r="M1285" t="s">
        <v>3</v>
      </c>
      <c r="N1285">
        <v>0</v>
      </c>
      <c r="P1285" t="s">
        <v>466</v>
      </c>
    </row>
    <row r="1286" spans="1:16" x14ac:dyDescent="0.2">
      <c r="A1286">
        <v>70</v>
      </c>
      <c r="B1286">
        <v>1</v>
      </c>
      <c r="D1286">
        <v>13</v>
      </c>
      <c r="E1286" t="s">
        <v>467</v>
      </c>
      <c r="F1286" t="s">
        <v>468</v>
      </c>
      <c r="G1286">
        <v>0</v>
      </c>
      <c r="H1286">
        <v>0</v>
      </c>
      <c r="I1286" t="s">
        <v>469</v>
      </c>
      <c r="J1286">
        <v>0</v>
      </c>
      <c r="K1286">
        <v>0</v>
      </c>
      <c r="L1286" t="s">
        <v>3</v>
      </c>
      <c r="M1286" t="s">
        <v>3</v>
      </c>
      <c r="N1286">
        <v>0</v>
      </c>
      <c r="P1286" t="s">
        <v>470</v>
      </c>
    </row>
    <row r="1287" spans="1:16" x14ac:dyDescent="0.2">
      <c r="A1287">
        <v>70</v>
      </c>
      <c r="B1287">
        <v>1</v>
      </c>
      <c r="D1287">
        <v>14</v>
      </c>
      <c r="E1287" t="s">
        <v>471</v>
      </c>
      <c r="F1287" t="s">
        <v>472</v>
      </c>
      <c r="G1287">
        <v>0</v>
      </c>
      <c r="H1287">
        <v>0</v>
      </c>
      <c r="I1287" t="s">
        <v>3</v>
      </c>
      <c r="J1287">
        <v>0</v>
      </c>
      <c r="K1287">
        <v>0</v>
      </c>
      <c r="L1287" t="s">
        <v>3</v>
      </c>
      <c r="M1287" t="s">
        <v>3</v>
      </c>
      <c r="N1287">
        <v>0</v>
      </c>
      <c r="P1287" t="s">
        <v>473</v>
      </c>
    </row>
    <row r="1288" spans="1:16" x14ac:dyDescent="0.2">
      <c r="A1288">
        <v>70</v>
      </c>
      <c r="B1288">
        <v>1</v>
      </c>
      <c r="D1288">
        <v>15</v>
      </c>
      <c r="E1288" t="s">
        <v>474</v>
      </c>
      <c r="F1288" t="s">
        <v>475</v>
      </c>
      <c r="G1288">
        <v>0</v>
      </c>
      <c r="H1288">
        <v>0</v>
      </c>
      <c r="I1288" t="s">
        <v>3</v>
      </c>
      <c r="J1288">
        <v>3</v>
      </c>
      <c r="K1288">
        <v>0</v>
      </c>
      <c r="L1288" t="s">
        <v>3</v>
      </c>
      <c r="M1288" t="s">
        <v>3</v>
      </c>
      <c r="N1288">
        <v>0</v>
      </c>
      <c r="P1288" t="s">
        <v>3</v>
      </c>
    </row>
    <row r="1289" spans="1:16" x14ac:dyDescent="0.2">
      <c r="A1289">
        <v>70</v>
      </c>
      <c r="B1289">
        <v>1</v>
      </c>
      <c r="D1289">
        <v>16</v>
      </c>
      <c r="E1289" t="s">
        <v>476</v>
      </c>
      <c r="F1289" t="s">
        <v>477</v>
      </c>
      <c r="G1289">
        <v>1</v>
      </c>
      <c r="H1289">
        <v>0</v>
      </c>
      <c r="I1289" t="s">
        <v>3</v>
      </c>
      <c r="J1289">
        <v>3</v>
      </c>
      <c r="K1289">
        <v>0</v>
      </c>
      <c r="L1289" t="s">
        <v>3</v>
      </c>
      <c r="M1289" t="s">
        <v>3</v>
      </c>
      <c r="N1289">
        <v>0</v>
      </c>
      <c r="P1289" t="s">
        <v>3</v>
      </c>
    </row>
    <row r="1290" spans="1:16" x14ac:dyDescent="0.2">
      <c r="A1290">
        <v>70</v>
      </c>
      <c r="B1290">
        <v>1</v>
      </c>
      <c r="D1290">
        <v>1</v>
      </c>
      <c r="E1290" t="s">
        <v>478</v>
      </c>
      <c r="F1290" t="s">
        <v>479</v>
      </c>
      <c r="G1290">
        <v>0.9</v>
      </c>
      <c r="H1290">
        <v>1</v>
      </c>
      <c r="I1290" t="s">
        <v>480</v>
      </c>
      <c r="J1290">
        <v>0</v>
      </c>
      <c r="K1290">
        <v>0</v>
      </c>
      <c r="L1290" t="s">
        <v>3</v>
      </c>
      <c r="M1290" t="s">
        <v>3</v>
      </c>
      <c r="N1290">
        <v>0</v>
      </c>
      <c r="P1290" t="s">
        <v>481</v>
      </c>
    </row>
    <row r="1291" spans="1:16" x14ac:dyDescent="0.2">
      <c r="A1291">
        <v>70</v>
      </c>
      <c r="B1291">
        <v>1</v>
      </c>
      <c r="D1291">
        <v>2</v>
      </c>
      <c r="E1291" t="s">
        <v>482</v>
      </c>
      <c r="F1291" t="s">
        <v>483</v>
      </c>
      <c r="G1291">
        <v>0.85</v>
      </c>
      <c r="H1291">
        <v>1</v>
      </c>
      <c r="I1291" t="s">
        <v>484</v>
      </c>
      <c r="J1291">
        <v>0</v>
      </c>
      <c r="K1291">
        <v>0</v>
      </c>
      <c r="L1291" t="s">
        <v>3</v>
      </c>
      <c r="M1291" t="s">
        <v>3</v>
      </c>
      <c r="N1291">
        <v>0</v>
      </c>
      <c r="P1291" t="s">
        <v>485</v>
      </c>
    </row>
    <row r="1292" spans="1:16" x14ac:dyDescent="0.2">
      <c r="A1292">
        <v>70</v>
      </c>
      <c r="B1292">
        <v>1</v>
      </c>
      <c r="D1292">
        <v>3</v>
      </c>
      <c r="E1292" t="s">
        <v>486</v>
      </c>
      <c r="F1292" t="s">
        <v>487</v>
      </c>
      <c r="G1292">
        <v>1.03</v>
      </c>
      <c r="H1292">
        <v>0</v>
      </c>
      <c r="I1292" t="s">
        <v>3</v>
      </c>
      <c r="J1292">
        <v>0</v>
      </c>
      <c r="K1292">
        <v>0</v>
      </c>
      <c r="L1292" t="s">
        <v>3</v>
      </c>
      <c r="M1292" t="s">
        <v>3</v>
      </c>
      <c r="N1292">
        <v>0</v>
      </c>
      <c r="P1292" t="s">
        <v>488</v>
      </c>
    </row>
    <row r="1293" spans="1:16" x14ac:dyDescent="0.2">
      <c r="A1293">
        <v>70</v>
      </c>
      <c r="B1293">
        <v>1</v>
      </c>
      <c r="D1293">
        <v>4</v>
      </c>
      <c r="E1293" t="s">
        <v>489</v>
      </c>
      <c r="F1293" t="s">
        <v>490</v>
      </c>
      <c r="G1293">
        <v>1.1499999999999999</v>
      </c>
      <c r="H1293">
        <v>0</v>
      </c>
      <c r="I1293" t="s">
        <v>3</v>
      </c>
      <c r="J1293">
        <v>0</v>
      </c>
      <c r="K1293">
        <v>0</v>
      </c>
      <c r="L1293" t="s">
        <v>3</v>
      </c>
      <c r="M1293" t="s">
        <v>3</v>
      </c>
      <c r="N1293">
        <v>0</v>
      </c>
      <c r="P1293" t="s">
        <v>491</v>
      </c>
    </row>
    <row r="1294" spans="1:16" x14ac:dyDescent="0.2">
      <c r="A1294">
        <v>70</v>
      </c>
      <c r="B1294">
        <v>1</v>
      </c>
      <c r="D1294">
        <v>5</v>
      </c>
      <c r="E1294" t="s">
        <v>492</v>
      </c>
      <c r="F1294" t="s">
        <v>493</v>
      </c>
      <c r="G1294">
        <v>7</v>
      </c>
      <c r="H1294">
        <v>0</v>
      </c>
      <c r="I1294" t="s">
        <v>3</v>
      </c>
      <c r="J1294">
        <v>0</v>
      </c>
      <c r="K1294">
        <v>0</v>
      </c>
      <c r="L1294" t="s">
        <v>3</v>
      </c>
      <c r="M1294" t="s">
        <v>3</v>
      </c>
      <c r="N1294">
        <v>0</v>
      </c>
      <c r="P1294" t="s">
        <v>3</v>
      </c>
    </row>
    <row r="1295" spans="1:16" x14ac:dyDescent="0.2">
      <c r="A1295">
        <v>70</v>
      </c>
      <c r="B1295">
        <v>1</v>
      </c>
      <c r="D1295">
        <v>6</v>
      </c>
      <c r="E1295" t="s">
        <v>494</v>
      </c>
      <c r="F1295" t="s">
        <v>3</v>
      </c>
      <c r="G1295">
        <v>2</v>
      </c>
      <c r="H1295">
        <v>0</v>
      </c>
      <c r="I1295" t="s">
        <v>3</v>
      </c>
      <c r="J1295">
        <v>0</v>
      </c>
      <c r="K1295">
        <v>0</v>
      </c>
      <c r="L1295" t="s">
        <v>3</v>
      </c>
      <c r="M1295" t="s">
        <v>3</v>
      </c>
      <c r="N1295">
        <v>0</v>
      </c>
      <c r="P1295" t="s">
        <v>3</v>
      </c>
    </row>
    <row r="1297" spans="1:50" x14ac:dyDescent="0.2">
      <c r="A1297">
        <v>-1</v>
      </c>
    </row>
    <row r="1299" spans="1:50" x14ac:dyDescent="0.2">
      <c r="A1299" s="3">
        <v>75</v>
      </c>
      <c r="B1299" s="3" t="s">
        <v>495</v>
      </c>
      <c r="C1299" s="3">
        <v>2023</v>
      </c>
      <c r="D1299" s="3">
        <v>0</v>
      </c>
      <c r="E1299" s="3">
        <v>12</v>
      </c>
      <c r="F1299" s="3">
        <v>1</v>
      </c>
      <c r="G1299" s="3">
        <v>0</v>
      </c>
      <c r="H1299" s="3">
        <v>1</v>
      </c>
      <c r="I1299" s="3">
        <v>0</v>
      </c>
      <c r="J1299" s="3">
        <v>3</v>
      </c>
      <c r="K1299" s="3">
        <v>0</v>
      </c>
      <c r="L1299" s="3">
        <v>0</v>
      </c>
      <c r="M1299" s="3">
        <v>0</v>
      </c>
      <c r="N1299" s="3">
        <v>61617792</v>
      </c>
      <c r="O1299" s="3">
        <v>1</v>
      </c>
    </row>
    <row r="1300" spans="1:50" x14ac:dyDescent="0.2">
      <c r="A1300" s="5">
        <v>2</v>
      </c>
      <c r="B1300" s="5" t="s">
        <v>496</v>
      </c>
      <c r="C1300" s="5" t="s">
        <v>497</v>
      </c>
      <c r="D1300" s="5">
        <v>0</v>
      </c>
      <c r="E1300" s="5">
        <v>0</v>
      </c>
      <c r="F1300" s="5">
        <v>0</v>
      </c>
      <c r="G1300" s="5"/>
      <c r="H1300" s="5"/>
      <c r="I1300" s="5"/>
      <c r="J1300" s="5"/>
      <c r="K1300" s="5"/>
      <c r="L1300" s="5"/>
      <c r="M1300" s="5"/>
      <c r="N1300" s="5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>
        <v>61617793</v>
      </c>
    </row>
    <row r="1301" spans="1:50" x14ac:dyDescent="0.2">
      <c r="A1301" s="5">
        <v>1</v>
      </c>
      <c r="B1301" s="5" t="s">
        <v>498</v>
      </c>
      <c r="C1301" s="5" t="s">
        <v>499</v>
      </c>
      <c r="D1301" s="5">
        <v>2023</v>
      </c>
      <c r="E1301" s="5">
        <v>12</v>
      </c>
      <c r="F1301" s="5">
        <v>1</v>
      </c>
      <c r="G1301" s="5">
        <v>1</v>
      </c>
      <c r="H1301" s="5">
        <v>0</v>
      </c>
      <c r="I1301" s="5">
        <v>2</v>
      </c>
      <c r="J1301" s="5">
        <v>1</v>
      </c>
      <c r="K1301" s="5">
        <v>1</v>
      </c>
      <c r="L1301" s="5">
        <v>1</v>
      </c>
      <c r="M1301" s="5">
        <v>1</v>
      </c>
      <c r="N1301" s="5">
        <v>1</v>
      </c>
      <c r="O1301" s="5">
        <v>1</v>
      </c>
      <c r="P1301" s="5">
        <v>1</v>
      </c>
      <c r="Q1301" s="5">
        <v>1</v>
      </c>
      <c r="R1301" s="5" t="s">
        <v>3</v>
      </c>
      <c r="S1301" s="5" t="s">
        <v>3</v>
      </c>
      <c r="T1301" s="5" t="s">
        <v>3</v>
      </c>
      <c r="U1301" s="5" t="s">
        <v>3</v>
      </c>
      <c r="V1301" s="5" t="s">
        <v>3</v>
      </c>
      <c r="W1301" s="5" t="s">
        <v>3</v>
      </c>
      <c r="X1301" s="5" t="s">
        <v>3</v>
      </c>
      <c r="Y1301" s="5" t="s">
        <v>3</v>
      </c>
      <c r="Z1301" s="5" t="s">
        <v>3</v>
      </c>
      <c r="AA1301" s="5" t="s">
        <v>3</v>
      </c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>
        <v>61617794</v>
      </c>
      <c r="AO1301" s="5" t="s">
        <v>500</v>
      </c>
      <c r="AP1301" s="5" t="s">
        <v>501</v>
      </c>
      <c r="AQ1301" s="5">
        <v>45253</v>
      </c>
      <c r="AR1301" s="5">
        <v>316</v>
      </c>
      <c r="AS1301" s="5" t="s">
        <v>502</v>
      </c>
      <c r="AT1301" s="5" t="s">
        <v>503</v>
      </c>
      <c r="AU1301" s="5" t="s">
        <v>501</v>
      </c>
      <c r="AV1301" s="5">
        <v>44973</v>
      </c>
      <c r="AW1301" s="5">
        <v>39</v>
      </c>
      <c r="AX1301" s="5" t="s">
        <v>504</v>
      </c>
    </row>
    <row r="1302" spans="1:50" x14ac:dyDescent="0.2">
      <c r="A1302" s="5">
        <v>2</v>
      </c>
      <c r="B1302" s="5" t="s">
        <v>496</v>
      </c>
      <c r="C1302" s="5" t="s">
        <v>505</v>
      </c>
      <c r="D1302" s="5">
        <v>0</v>
      </c>
      <c r="E1302" s="5">
        <v>0</v>
      </c>
      <c r="F1302" s="5">
        <v>0</v>
      </c>
      <c r="G1302" s="5"/>
      <c r="H1302" s="5"/>
      <c r="I1302" s="5"/>
      <c r="J1302" s="5"/>
      <c r="K1302" s="5"/>
      <c r="L1302" s="5"/>
      <c r="M1302" s="5"/>
      <c r="N1302" s="5"/>
      <c r="O1302" s="5"/>
      <c r="P1302" s="5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>
        <v>61617801</v>
      </c>
    </row>
    <row r="1306" spans="1:50" x14ac:dyDescent="0.2">
      <c r="A1306">
        <v>65</v>
      </c>
      <c r="C1306">
        <v>1</v>
      </c>
      <c r="D1306">
        <v>0</v>
      </c>
      <c r="E130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4BC5E-551E-43AF-84B0-EF5EB24C368D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506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34136</v>
      </c>
      <c r="M1">
        <v>10</v>
      </c>
      <c r="N1">
        <v>11</v>
      </c>
      <c r="O1">
        <v>9</v>
      </c>
      <c r="P1">
        <v>0</v>
      </c>
      <c r="Q1">
        <v>1</v>
      </c>
    </row>
    <row r="12" spans="1:133" x14ac:dyDescent="0.2">
      <c r="A12" s="1">
        <v>1</v>
      </c>
      <c r="B12" s="1">
        <v>51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6</v>
      </c>
      <c r="AC12" s="1" t="s">
        <v>3</v>
      </c>
      <c r="AD12" s="1" t="s">
        <v>7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8</v>
      </c>
      <c r="BI12" s="1" t="s">
        <v>9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10</v>
      </c>
      <c r="BZ12" s="1" t="s">
        <v>11</v>
      </c>
      <c r="CA12" s="1" t="s">
        <v>12</v>
      </c>
      <c r="CB12" s="1" t="s">
        <v>12</v>
      </c>
      <c r="CC12" s="1" t="s">
        <v>12</v>
      </c>
      <c r="CD12" s="1" t="s">
        <v>12</v>
      </c>
      <c r="CE12" s="1" t="s">
        <v>13</v>
      </c>
      <c r="CF12" s="1">
        <v>0</v>
      </c>
      <c r="CG12" s="1">
        <v>0</v>
      </c>
      <c r="CH12" s="1">
        <v>487063560</v>
      </c>
      <c r="CI12" s="1" t="s">
        <v>3</v>
      </c>
      <c r="CJ12" s="1" t="s">
        <v>3</v>
      </c>
      <c r="CK12" s="1">
        <v>10</v>
      </c>
      <c r="CL12" s="1"/>
      <c r="CM12" s="1"/>
      <c r="CN12" s="1"/>
      <c r="CO12" s="1"/>
      <c r="CP12" s="1"/>
      <c r="CQ12" s="1" t="s">
        <v>667</v>
      </c>
      <c r="CR12" s="1" t="s">
        <v>14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61617792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16</v>
      </c>
      <c r="D16" s="6" t="s">
        <v>15</v>
      </c>
      <c r="E16" s="7">
        <f>ROUND((Source!F307)/1000,2)</f>
        <v>383.99</v>
      </c>
      <c r="F16" s="7">
        <f>ROUND((Source!F308)/1000,2)</f>
        <v>318.68</v>
      </c>
      <c r="G16" s="7">
        <f>ROUND((Source!F299)/1000,2)</f>
        <v>0</v>
      </c>
      <c r="H16" s="7">
        <f>ROUND((Source!F309)/1000+(Source!F310)/1000,2)</f>
        <v>297.2</v>
      </c>
      <c r="I16" s="7">
        <f>E16+F16+G16+H16</f>
        <v>999.87000000000012</v>
      </c>
      <c r="J16" s="7">
        <f>ROUND((Source!F305+Source!F304)/1000,2)</f>
        <v>266.33999999999997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648183.22999999986</v>
      </c>
      <c r="AU16" s="7">
        <v>341801.51</v>
      </c>
      <c r="AV16" s="7">
        <v>4307.3900000000003</v>
      </c>
      <c r="AW16" s="7">
        <v>0</v>
      </c>
      <c r="AX16" s="7">
        <v>0</v>
      </c>
      <c r="AY16" s="7">
        <v>32948.639999999999</v>
      </c>
      <c r="AZ16" s="7">
        <v>18143.07</v>
      </c>
      <c r="BA16" s="7">
        <v>248196.26999999996</v>
      </c>
      <c r="BB16" s="7">
        <v>261848.38</v>
      </c>
      <c r="BC16" s="7">
        <v>318683.58</v>
      </c>
      <c r="BD16" s="7">
        <v>297196.7</v>
      </c>
      <c r="BE16" s="7">
        <v>0</v>
      </c>
      <c r="BF16" s="7">
        <v>494.17270000000002</v>
      </c>
      <c r="BG16" s="7">
        <v>37.77666</v>
      </c>
      <c r="BH16" s="7">
        <v>0</v>
      </c>
      <c r="BI16" s="7">
        <v>230498.66</v>
      </c>
      <c r="BJ16" s="7">
        <v>121190.84</v>
      </c>
      <c r="BK16" s="7">
        <v>999872.72999999986</v>
      </c>
    </row>
    <row r="18" spans="1:19" x14ac:dyDescent="0.2">
      <c r="A18">
        <v>51</v>
      </c>
      <c r="E18" s="8">
        <f>SUMIF(A16:A17,3,E16:E17)</f>
        <v>383.99</v>
      </c>
      <c r="F18" s="8">
        <f>SUMIF(A16:A17,3,F16:F17)</f>
        <v>318.68</v>
      </c>
      <c r="G18" s="8">
        <f>SUMIF(A16:A17,3,G16:G17)</f>
        <v>0</v>
      </c>
      <c r="H18" s="8">
        <f>SUMIF(A16:A17,3,H16:H17)</f>
        <v>297.2</v>
      </c>
      <c r="I18" s="8">
        <f>SUMIF(A16:A17,3,I16:I17)</f>
        <v>999.87000000000012</v>
      </c>
      <c r="J18" s="8">
        <f>SUMIF(A16:A17,3,J16:J17)</f>
        <v>266.33999999999997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2872981.26</v>
      </c>
      <c r="G20" s="4" t="s">
        <v>92</v>
      </c>
      <c r="H20" s="4" t="s">
        <v>93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1600885.08</v>
      </c>
      <c r="G21" s="4" t="s">
        <v>94</v>
      </c>
      <c r="H21" s="4" t="s">
        <v>95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18460.25</v>
      </c>
      <c r="G22" s="4" t="s">
        <v>96</v>
      </c>
      <c r="H22" s="4" t="s">
        <v>97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1600885.08</v>
      </c>
      <c r="G23" s="4" t="s">
        <v>98</v>
      </c>
      <c r="H23" s="4" t="s">
        <v>99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1600885.08</v>
      </c>
      <c r="G24" s="4" t="s">
        <v>100</v>
      </c>
      <c r="H24" s="4" t="s">
        <v>101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102</v>
      </c>
      <c r="H25" s="4" t="s">
        <v>103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1600885.08</v>
      </c>
      <c r="G26" s="4" t="s">
        <v>104</v>
      </c>
      <c r="H26" s="4" t="s">
        <v>105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106</v>
      </c>
      <c r="H27" s="4" t="s">
        <v>107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108</v>
      </c>
      <c r="H28" s="4" t="s">
        <v>109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110</v>
      </c>
      <c r="H29" s="4" t="s">
        <v>111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209980.62000000005</v>
      </c>
      <c r="G30" s="4" t="s">
        <v>112</v>
      </c>
      <c r="H30" s="4" t="s">
        <v>113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114</v>
      </c>
      <c r="H31" s="4" t="s">
        <v>115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108886.92999999998</v>
      </c>
      <c r="G32" s="4" t="s">
        <v>116</v>
      </c>
      <c r="H32" s="4" t="s">
        <v>117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940223.40999999968</v>
      </c>
      <c r="G33" s="4" t="s">
        <v>118</v>
      </c>
      <c r="H33" s="4" t="s">
        <v>119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120</v>
      </c>
      <c r="H34" s="4" t="s">
        <v>121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1590056.38</v>
      </c>
      <c r="G35" s="4" t="s">
        <v>122</v>
      </c>
      <c r="H35" s="4" t="s">
        <v>123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1248131.4099999999</v>
      </c>
      <c r="G36" s="4" t="s">
        <v>124</v>
      </c>
      <c r="H36" s="4" t="s">
        <v>125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1060025.21</v>
      </c>
      <c r="G37" s="4" t="s">
        <v>126</v>
      </c>
      <c r="H37" s="4" t="s">
        <v>127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128</v>
      </c>
      <c r="H38" s="4" t="s">
        <v>129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130</v>
      </c>
      <c r="H39" s="4" t="s">
        <v>131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1897.8963799999999</v>
      </c>
      <c r="G40" s="4" t="s">
        <v>132</v>
      </c>
      <c r="H40" s="4" t="s">
        <v>133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225.15024</v>
      </c>
      <c r="G41" s="4" t="s">
        <v>134</v>
      </c>
      <c r="H41" s="4" t="s">
        <v>135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136</v>
      </c>
      <c r="H42" s="4" t="s">
        <v>137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13005.22</v>
      </c>
      <c r="G43" s="4" t="s">
        <v>138</v>
      </c>
      <c r="H43" s="4" t="s">
        <v>139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924345.89</v>
      </c>
      <c r="G44" s="4" t="s">
        <v>140</v>
      </c>
      <c r="H44" s="4" t="s">
        <v>141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492691.03</v>
      </c>
      <c r="G45" s="4" t="s">
        <v>142</v>
      </c>
      <c r="H45" s="4" t="s">
        <v>143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4290018.18</v>
      </c>
      <c r="G46" s="4" t="s">
        <v>144</v>
      </c>
      <c r="H46" s="4" t="s">
        <v>145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8" spans="1:16" x14ac:dyDescent="0.2">
      <c r="A48">
        <v>-1</v>
      </c>
    </row>
    <row r="51" spans="1:50" x14ac:dyDescent="0.2">
      <c r="A51" s="3">
        <v>75</v>
      </c>
      <c r="B51" s="3" t="s">
        <v>495</v>
      </c>
      <c r="C51" s="3">
        <v>2023</v>
      </c>
      <c r="D51" s="3">
        <v>0</v>
      </c>
      <c r="E51" s="3">
        <v>12</v>
      </c>
      <c r="F51" s="3">
        <v>1</v>
      </c>
      <c r="G51" s="3">
        <v>0</v>
      </c>
      <c r="H51" s="3">
        <v>1</v>
      </c>
      <c r="I51" s="3">
        <v>0</v>
      </c>
      <c r="J51" s="3">
        <v>3</v>
      </c>
      <c r="K51" s="3">
        <v>0</v>
      </c>
      <c r="L51" s="3">
        <v>0</v>
      </c>
      <c r="M51" s="3">
        <v>0</v>
      </c>
      <c r="N51" s="3">
        <v>61617792</v>
      </c>
      <c r="O51" s="3">
        <v>1</v>
      </c>
    </row>
    <row r="52" spans="1:50" x14ac:dyDescent="0.2">
      <c r="A52" s="5">
        <v>2</v>
      </c>
      <c r="B52" s="5" t="s">
        <v>496</v>
      </c>
      <c r="C52" s="5" t="s">
        <v>497</v>
      </c>
      <c r="D52" s="5">
        <v>0</v>
      </c>
      <c r="E52" s="5">
        <v>0</v>
      </c>
      <c r="F52" s="5">
        <v>0</v>
      </c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>
        <v>61617793</v>
      </c>
    </row>
    <row r="53" spans="1:50" x14ac:dyDescent="0.2">
      <c r="A53" s="5">
        <v>1</v>
      </c>
      <c r="B53" s="5" t="s">
        <v>498</v>
      </c>
      <c r="C53" s="5" t="s">
        <v>499</v>
      </c>
      <c r="D53" s="5">
        <v>2023</v>
      </c>
      <c r="E53" s="5">
        <v>12</v>
      </c>
      <c r="F53" s="5">
        <v>1</v>
      </c>
      <c r="G53" s="5">
        <v>1</v>
      </c>
      <c r="H53" s="5">
        <v>0</v>
      </c>
      <c r="I53" s="5">
        <v>2</v>
      </c>
      <c r="J53" s="5">
        <v>1</v>
      </c>
      <c r="K53" s="5">
        <v>1</v>
      </c>
      <c r="L53" s="5">
        <v>1</v>
      </c>
      <c r="M53" s="5">
        <v>1</v>
      </c>
      <c r="N53" s="5">
        <v>1</v>
      </c>
      <c r="O53" s="5">
        <v>1</v>
      </c>
      <c r="P53" s="5">
        <v>1</v>
      </c>
      <c r="Q53" s="5">
        <v>1</v>
      </c>
      <c r="R53" s="5" t="s">
        <v>3</v>
      </c>
      <c r="S53" s="5" t="s">
        <v>3</v>
      </c>
      <c r="T53" s="5" t="s">
        <v>3</v>
      </c>
      <c r="U53" s="5" t="s">
        <v>3</v>
      </c>
      <c r="V53" s="5" t="s">
        <v>3</v>
      </c>
      <c r="W53" s="5" t="s">
        <v>3</v>
      </c>
      <c r="X53" s="5" t="s">
        <v>3</v>
      </c>
      <c r="Y53" s="5" t="s">
        <v>3</v>
      </c>
      <c r="Z53" s="5" t="s">
        <v>3</v>
      </c>
      <c r="AA53" s="5" t="s">
        <v>3</v>
      </c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>
        <v>61617794</v>
      </c>
      <c r="AO53" s="5" t="s">
        <v>500</v>
      </c>
      <c r="AP53" s="5" t="s">
        <v>501</v>
      </c>
      <c r="AQ53" s="5">
        <v>45253</v>
      </c>
      <c r="AR53" s="5">
        <v>316</v>
      </c>
      <c r="AS53" s="5" t="s">
        <v>502</v>
      </c>
      <c r="AT53" s="5" t="s">
        <v>503</v>
      </c>
      <c r="AU53" s="5" t="s">
        <v>501</v>
      </c>
      <c r="AV53" s="5">
        <v>44973</v>
      </c>
      <c r="AW53" s="5">
        <v>39</v>
      </c>
      <c r="AX53" s="5" t="s">
        <v>504</v>
      </c>
    </row>
    <row r="54" spans="1:50" x14ac:dyDescent="0.2">
      <c r="A54" s="5">
        <v>2</v>
      </c>
      <c r="B54" s="5" t="s">
        <v>496</v>
      </c>
      <c r="C54" s="5" t="s">
        <v>505</v>
      </c>
      <c r="D54" s="5">
        <v>0</v>
      </c>
      <c r="E54" s="5">
        <v>0</v>
      </c>
      <c r="F54" s="5">
        <v>0</v>
      </c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>
        <v>61617801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AEFD2-8F48-4D9A-A7FA-E2567AE211EC}">
  <dimension ref="A1:DO1275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ROW(Source!A28)</f>
        <v>28</v>
      </c>
      <c r="B1">
        <v>61617792</v>
      </c>
      <c r="C1">
        <v>61617919</v>
      </c>
      <c r="D1">
        <v>37065248</v>
      </c>
      <c r="E1">
        <v>108</v>
      </c>
      <c r="F1">
        <v>1</v>
      </c>
      <c r="G1">
        <v>1</v>
      </c>
      <c r="H1">
        <v>1</v>
      </c>
      <c r="I1" t="s">
        <v>507</v>
      </c>
      <c r="J1" t="s">
        <v>3</v>
      </c>
      <c r="K1" t="s">
        <v>508</v>
      </c>
      <c r="L1">
        <v>1191</v>
      </c>
      <c r="N1">
        <v>1013</v>
      </c>
      <c r="O1" t="s">
        <v>509</v>
      </c>
      <c r="P1" t="s">
        <v>509</v>
      </c>
      <c r="Q1">
        <v>1</v>
      </c>
      <c r="W1">
        <v>0</v>
      </c>
      <c r="X1">
        <v>1049124552</v>
      </c>
      <c r="Y1">
        <f t="shared" ref="Y1:Y7" si="0">AT1</f>
        <v>2.0299999999999998</v>
      </c>
      <c r="AA1">
        <v>0</v>
      </c>
      <c r="AB1">
        <v>0</v>
      </c>
      <c r="AC1">
        <v>0</v>
      </c>
      <c r="AD1">
        <v>395.1</v>
      </c>
      <c r="AE1">
        <v>0</v>
      </c>
      <c r="AF1">
        <v>0</v>
      </c>
      <c r="AG1">
        <v>0</v>
      </c>
      <c r="AH1">
        <v>395.1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3</v>
      </c>
      <c r="AT1">
        <v>2.0299999999999998</v>
      </c>
      <c r="AU1" t="s">
        <v>3</v>
      </c>
      <c r="AV1">
        <v>1</v>
      </c>
      <c r="AW1">
        <v>2</v>
      </c>
      <c r="AX1">
        <v>61617924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802.053</v>
      </c>
      <c r="BN1">
        <v>2.0299999999999998</v>
      </c>
      <c r="BO1">
        <v>0</v>
      </c>
      <c r="BP1">
        <v>1</v>
      </c>
      <c r="BQ1">
        <v>0</v>
      </c>
      <c r="BR1">
        <v>0</v>
      </c>
      <c r="BS1">
        <v>0</v>
      </c>
      <c r="BT1">
        <v>802.053</v>
      </c>
      <c r="BU1">
        <v>2.0299999999999998</v>
      </c>
      <c r="BV1">
        <v>0</v>
      </c>
      <c r="BW1">
        <v>1</v>
      </c>
      <c r="CU1">
        <f>ROUND(AT1*Source!I28*AH1*AL1,2)</f>
        <v>9624.64</v>
      </c>
      <c r="CV1">
        <f>ROUND(Y1*Source!I28,7)</f>
        <v>24.36</v>
      </c>
      <c r="CW1">
        <v>0</v>
      </c>
      <c r="CX1">
        <f>ROUND(Y1*Source!I28,7)</f>
        <v>24.36</v>
      </c>
      <c r="CY1">
        <f>AD1</f>
        <v>395.1</v>
      </c>
      <c r="CZ1">
        <f>AH1</f>
        <v>395.1</v>
      </c>
      <c r="DA1">
        <f>AL1</f>
        <v>1</v>
      </c>
      <c r="DB1">
        <f t="shared" ref="DB1:DB7" si="1">ROUND(ROUND(AT1*CZ1,2),6)</f>
        <v>802.05</v>
      </c>
      <c r="DC1">
        <f t="shared" ref="DC1:DC7" si="2">ROUND(ROUND(AT1*AG1,2),6)</f>
        <v>0</v>
      </c>
      <c r="DD1" t="s">
        <v>3</v>
      </c>
      <c r="DE1" t="s">
        <v>3</v>
      </c>
      <c r="DF1">
        <f t="shared" ref="DF1:DF11" si="3">ROUND(ROUND(AE1,2)*CX1,2)</f>
        <v>0</v>
      </c>
      <c r="DG1">
        <f>ROUND(ROUND(AF1,2)*CX1,2)</f>
        <v>0</v>
      </c>
      <c r="DH1">
        <f t="shared" ref="DH1:DH64" si="4">ROUND(ROUND(AG1,2)*CX1,2)</f>
        <v>0</v>
      </c>
      <c r="DI1">
        <f t="shared" ref="DI1:DI64" si="5">ROUND(ROUND(AH1,2)*CX1,2)</f>
        <v>9624.64</v>
      </c>
      <c r="DJ1">
        <f>DI1</f>
        <v>9624.64</v>
      </c>
      <c r="DK1">
        <v>1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ROW(Source!A28)</f>
        <v>28</v>
      </c>
      <c r="B2">
        <v>61617792</v>
      </c>
      <c r="C2">
        <v>61617919</v>
      </c>
      <c r="D2">
        <v>37064876</v>
      </c>
      <c r="E2">
        <v>108</v>
      </c>
      <c r="F2">
        <v>1</v>
      </c>
      <c r="G2">
        <v>1</v>
      </c>
      <c r="H2">
        <v>1</v>
      </c>
      <c r="I2" t="s">
        <v>510</v>
      </c>
      <c r="J2" t="s">
        <v>3</v>
      </c>
      <c r="K2" t="s">
        <v>511</v>
      </c>
      <c r="L2">
        <v>1191</v>
      </c>
      <c r="N2">
        <v>1013</v>
      </c>
      <c r="O2" t="s">
        <v>509</v>
      </c>
      <c r="P2" t="s">
        <v>509</v>
      </c>
      <c r="Q2">
        <v>1</v>
      </c>
      <c r="W2">
        <v>0</v>
      </c>
      <c r="X2">
        <v>-1417349443</v>
      </c>
      <c r="Y2">
        <f t="shared" si="0"/>
        <v>0.55000000000000004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3</v>
      </c>
      <c r="AT2">
        <v>0.55000000000000004</v>
      </c>
      <c r="AU2" t="s">
        <v>3</v>
      </c>
      <c r="AV2">
        <v>2</v>
      </c>
      <c r="AW2">
        <v>2</v>
      </c>
      <c r="AX2">
        <v>61617925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6.6</v>
      </c>
      <c r="CY2">
        <f>AD2</f>
        <v>0</v>
      </c>
      <c r="CZ2">
        <f>AH2</f>
        <v>0</v>
      </c>
      <c r="DA2">
        <f>AL2</f>
        <v>1</v>
      </c>
      <c r="DB2">
        <f t="shared" si="1"/>
        <v>0</v>
      </c>
      <c r="DC2">
        <f t="shared" si="2"/>
        <v>0</v>
      </c>
      <c r="DD2" t="s">
        <v>3</v>
      </c>
      <c r="DE2" t="s">
        <v>3</v>
      </c>
      <c r="DF2">
        <f t="shared" si="3"/>
        <v>0</v>
      </c>
      <c r="DG2">
        <f>ROUND(ROUND(AF2,2)*CX2,2)</f>
        <v>0</v>
      </c>
      <c r="DH2">
        <f t="shared" si="4"/>
        <v>0</v>
      </c>
      <c r="DI2">
        <f t="shared" si="5"/>
        <v>0</v>
      </c>
      <c r="DJ2">
        <f>DI2</f>
        <v>0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">
      <c r="A3">
        <f>ROW(Source!A28)</f>
        <v>28</v>
      </c>
      <c r="B3">
        <v>61617792</v>
      </c>
      <c r="C3">
        <v>61617919</v>
      </c>
      <c r="D3">
        <v>56571702</v>
      </c>
      <c r="E3">
        <v>1</v>
      </c>
      <c r="F3">
        <v>1</v>
      </c>
      <c r="G3">
        <v>1</v>
      </c>
      <c r="H3">
        <v>2</v>
      </c>
      <c r="I3" t="s">
        <v>512</v>
      </c>
      <c r="J3" t="s">
        <v>513</v>
      </c>
      <c r="K3" t="s">
        <v>514</v>
      </c>
      <c r="L3">
        <v>1368</v>
      </c>
      <c r="N3">
        <v>1011</v>
      </c>
      <c r="O3" t="s">
        <v>273</v>
      </c>
      <c r="P3" t="s">
        <v>273</v>
      </c>
      <c r="Q3">
        <v>1</v>
      </c>
      <c r="W3">
        <v>0</v>
      </c>
      <c r="X3">
        <v>-1146903463</v>
      </c>
      <c r="Y3">
        <f t="shared" si="0"/>
        <v>0.45</v>
      </c>
      <c r="AA3">
        <v>0</v>
      </c>
      <c r="AB3">
        <v>426.48</v>
      </c>
      <c r="AC3">
        <v>444.91</v>
      </c>
      <c r="AD3">
        <v>0</v>
      </c>
      <c r="AE3">
        <v>0</v>
      </c>
      <c r="AF3">
        <v>346.73</v>
      </c>
      <c r="AG3">
        <v>444.91</v>
      </c>
      <c r="AH3">
        <v>0</v>
      </c>
      <c r="AI3">
        <v>1</v>
      </c>
      <c r="AJ3">
        <v>1.23</v>
      </c>
      <c r="AK3">
        <v>1</v>
      </c>
      <c r="AL3">
        <v>1</v>
      </c>
      <c r="AM3">
        <v>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3</v>
      </c>
      <c r="AT3">
        <v>0.45</v>
      </c>
      <c r="AU3" t="s">
        <v>3</v>
      </c>
      <c r="AV3">
        <v>1</v>
      </c>
      <c r="AW3">
        <v>2</v>
      </c>
      <c r="AX3">
        <v>61617926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156.02850000000001</v>
      </c>
      <c r="BL3">
        <v>200.20950000000002</v>
      </c>
      <c r="BM3">
        <v>0</v>
      </c>
      <c r="BN3">
        <v>0</v>
      </c>
      <c r="BO3">
        <v>0.45</v>
      </c>
      <c r="BP3">
        <v>1</v>
      </c>
      <c r="BQ3">
        <v>0</v>
      </c>
      <c r="BR3">
        <v>156.02850000000001</v>
      </c>
      <c r="BS3">
        <v>200.20950000000002</v>
      </c>
      <c r="BT3">
        <v>0</v>
      </c>
      <c r="BU3">
        <v>0</v>
      </c>
      <c r="BV3">
        <v>0.45</v>
      </c>
      <c r="BW3">
        <v>1</v>
      </c>
      <c r="CV3">
        <v>0</v>
      </c>
      <c r="CW3">
        <f>ROUND(Y3*Source!I28*DO3,7)</f>
        <v>5.4</v>
      </c>
      <c r="CX3">
        <f>ROUND(Y3*Source!I28,7)</f>
        <v>5.4</v>
      </c>
      <c r="CY3">
        <f>AB3</f>
        <v>426.48</v>
      </c>
      <c r="CZ3">
        <f>AF3</f>
        <v>346.73</v>
      </c>
      <c r="DA3">
        <f>AJ3</f>
        <v>1.23</v>
      </c>
      <c r="DB3">
        <f t="shared" si="1"/>
        <v>156.03</v>
      </c>
      <c r="DC3">
        <f t="shared" si="2"/>
        <v>200.21</v>
      </c>
      <c r="DD3" t="s">
        <v>3</v>
      </c>
      <c r="DE3" t="s">
        <v>3</v>
      </c>
      <c r="DF3">
        <f t="shared" si="3"/>
        <v>0</v>
      </c>
      <c r="DG3">
        <f>ROUND(ROUND(AF3*AJ3,2)*CX3,2)</f>
        <v>2302.9899999999998</v>
      </c>
      <c r="DH3">
        <f t="shared" si="4"/>
        <v>2402.5100000000002</v>
      </c>
      <c r="DI3">
        <f t="shared" si="5"/>
        <v>0</v>
      </c>
      <c r="DJ3">
        <f>DG3+DH3</f>
        <v>4705.5</v>
      </c>
      <c r="DK3">
        <v>1</v>
      </c>
      <c r="DL3" t="s">
        <v>515</v>
      </c>
      <c r="DM3">
        <v>4</v>
      </c>
      <c r="DN3" t="s">
        <v>509</v>
      </c>
      <c r="DO3">
        <v>1</v>
      </c>
    </row>
    <row r="4" spans="1:119" x14ac:dyDescent="0.2">
      <c r="A4">
        <f>ROW(Source!A28)</f>
        <v>28</v>
      </c>
      <c r="B4">
        <v>61617792</v>
      </c>
      <c r="C4">
        <v>61617919</v>
      </c>
      <c r="D4">
        <v>56572833</v>
      </c>
      <c r="E4">
        <v>1</v>
      </c>
      <c r="F4">
        <v>1</v>
      </c>
      <c r="G4">
        <v>1</v>
      </c>
      <c r="H4">
        <v>2</v>
      </c>
      <c r="I4" t="s">
        <v>516</v>
      </c>
      <c r="J4" t="s">
        <v>517</v>
      </c>
      <c r="K4" t="s">
        <v>518</v>
      </c>
      <c r="L4">
        <v>1368</v>
      </c>
      <c r="N4">
        <v>1011</v>
      </c>
      <c r="O4" t="s">
        <v>273</v>
      </c>
      <c r="P4" t="s">
        <v>273</v>
      </c>
      <c r="Q4">
        <v>1</v>
      </c>
      <c r="W4">
        <v>0</v>
      </c>
      <c r="X4">
        <v>1230426758</v>
      </c>
      <c r="Y4">
        <f t="shared" si="0"/>
        <v>0.1</v>
      </c>
      <c r="AA4">
        <v>0</v>
      </c>
      <c r="AB4">
        <v>546.22</v>
      </c>
      <c r="AC4">
        <v>444.91</v>
      </c>
      <c r="AD4">
        <v>0</v>
      </c>
      <c r="AE4">
        <v>0</v>
      </c>
      <c r="AF4">
        <v>546.22</v>
      </c>
      <c r="AG4">
        <v>444.91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3</v>
      </c>
      <c r="AT4">
        <v>0.1</v>
      </c>
      <c r="AU4" t="s">
        <v>3</v>
      </c>
      <c r="AV4">
        <v>1</v>
      </c>
      <c r="AW4">
        <v>2</v>
      </c>
      <c r="AX4">
        <v>61617927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54.622000000000007</v>
      </c>
      <c r="BL4">
        <v>44.491000000000007</v>
      </c>
      <c r="BM4">
        <v>0</v>
      </c>
      <c r="BN4">
        <v>0</v>
      </c>
      <c r="BO4">
        <v>0.1</v>
      </c>
      <c r="BP4">
        <v>1</v>
      </c>
      <c r="BQ4">
        <v>0</v>
      </c>
      <c r="BR4">
        <v>54.622000000000007</v>
      </c>
      <c r="BS4">
        <v>44.491000000000007</v>
      </c>
      <c r="BT4">
        <v>0</v>
      </c>
      <c r="BU4">
        <v>0</v>
      </c>
      <c r="BV4">
        <v>0.1</v>
      </c>
      <c r="BW4">
        <v>1</v>
      </c>
      <c r="CV4">
        <v>0</v>
      </c>
      <c r="CW4">
        <f>ROUND(Y4*Source!I28*DO4,7)</f>
        <v>1.2</v>
      </c>
      <c r="CX4">
        <f>ROUND(Y4*Source!I28,7)</f>
        <v>1.2</v>
      </c>
      <c r="CY4">
        <f>AB4</f>
        <v>546.22</v>
      </c>
      <c r="CZ4">
        <f>AF4</f>
        <v>546.22</v>
      </c>
      <c r="DA4">
        <f>AJ4</f>
        <v>1</v>
      </c>
      <c r="DB4">
        <f t="shared" si="1"/>
        <v>54.62</v>
      </c>
      <c r="DC4">
        <f t="shared" si="2"/>
        <v>44.49</v>
      </c>
      <c r="DD4" t="s">
        <v>3</v>
      </c>
      <c r="DE4" t="s">
        <v>3</v>
      </c>
      <c r="DF4">
        <f t="shared" si="3"/>
        <v>0</v>
      </c>
      <c r="DG4">
        <f t="shared" ref="DG4:DG9" si="6">ROUND(ROUND(AF4,2)*CX4,2)</f>
        <v>655.46</v>
      </c>
      <c r="DH4">
        <f t="shared" si="4"/>
        <v>533.89</v>
      </c>
      <c r="DI4">
        <f t="shared" si="5"/>
        <v>0</v>
      </c>
      <c r="DJ4">
        <f>DG4+DH4</f>
        <v>1189.3499999999999</v>
      </c>
      <c r="DK4">
        <v>1</v>
      </c>
      <c r="DL4" t="s">
        <v>515</v>
      </c>
      <c r="DM4">
        <v>4</v>
      </c>
      <c r="DN4" t="s">
        <v>509</v>
      </c>
      <c r="DO4">
        <v>1</v>
      </c>
    </row>
    <row r="5" spans="1:119" x14ac:dyDescent="0.2">
      <c r="A5">
        <f>ROW(Source!A29)</f>
        <v>29</v>
      </c>
      <c r="B5">
        <v>61617792</v>
      </c>
      <c r="C5">
        <v>61617928</v>
      </c>
      <c r="D5">
        <v>37066717</v>
      </c>
      <c r="E5">
        <v>108</v>
      </c>
      <c r="F5">
        <v>1</v>
      </c>
      <c r="G5">
        <v>1</v>
      </c>
      <c r="H5">
        <v>1</v>
      </c>
      <c r="I5" t="s">
        <v>519</v>
      </c>
      <c r="J5" t="s">
        <v>3</v>
      </c>
      <c r="K5" t="s">
        <v>520</v>
      </c>
      <c r="L5">
        <v>1191</v>
      </c>
      <c r="N5">
        <v>1013</v>
      </c>
      <c r="O5" t="s">
        <v>509</v>
      </c>
      <c r="P5" t="s">
        <v>509</v>
      </c>
      <c r="Q5">
        <v>1</v>
      </c>
      <c r="W5">
        <v>0</v>
      </c>
      <c r="X5">
        <v>388411409</v>
      </c>
      <c r="Y5">
        <f t="shared" si="0"/>
        <v>0.61</v>
      </c>
      <c r="AA5">
        <v>0</v>
      </c>
      <c r="AB5">
        <v>0</v>
      </c>
      <c r="AC5">
        <v>0</v>
      </c>
      <c r="AD5">
        <v>378.5</v>
      </c>
      <c r="AE5">
        <v>0</v>
      </c>
      <c r="AF5">
        <v>0</v>
      </c>
      <c r="AG5">
        <v>0</v>
      </c>
      <c r="AH5">
        <v>378.5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3</v>
      </c>
      <c r="AT5">
        <v>0.61</v>
      </c>
      <c r="AU5" t="s">
        <v>3</v>
      </c>
      <c r="AV5">
        <v>1</v>
      </c>
      <c r="AW5">
        <v>2</v>
      </c>
      <c r="AX5">
        <v>61617932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230.88499999999999</v>
      </c>
      <c r="BN5">
        <v>0.61</v>
      </c>
      <c r="BO5">
        <v>0</v>
      </c>
      <c r="BP5">
        <v>1</v>
      </c>
      <c r="BQ5">
        <v>0</v>
      </c>
      <c r="BR5">
        <v>0</v>
      </c>
      <c r="BS5">
        <v>0</v>
      </c>
      <c r="BT5">
        <v>230.88499999999999</v>
      </c>
      <c r="BU5">
        <v>0.61</v>
      </c>
      <c r="BV5">
        <v>0</v>
      </c>
      <c r="BW5">
        <v>1</v>
      </c>
      <c r="CU5">
        <f>ROUND(AT5*Source!I29*AH5*AL5,2)</f>
        <v>1385.31</v>
      </c>
      <c r="CV5">
        <f>ROUND(Y5*Source!I29,7)</f>
        <v>3.66</v>
      </c>
      <c r="CW5">
        <v>0</v>
      </c>
      <c r="CX5">
        <f>ROUND(Y5*Source!I29,7)</f>
        <v>3.66</v>
      </c>
      <c r="CY5">
        <f>AD5</f>
        <v>378.5</v>
      </c>
      <c r="CZ5">
        <f>AH5</f>
        <v>378.5</v>
      </c>
      <c r="DA5">
        <f>AL5</f>
        <v>1</v>
      </c>
      <c r="DB5">
        <f t="shared" si="1"/>
        <v>230.89</v>
      </c>
      <c r="DC5">
        <f t="shared" si="2"/>
        <v>0</v>
      </c>
      <c r="DD5" t="s">
        <v>3</v>
      </c>
      <c r="DE5" t="s">
        <v>3</v>
      </c>
      <c r="DF5">
        <f t="shared" si="3"/>
        <v>0</v>
      </c>
      <c r="DG5">
        <f t="shared" si="6"/>
        <v>0</v>
      </c>
      <c r="DH5">
        <f t="shared" si="4"/>
        <v>0</v>
      </c>
      <c r="DI5">
        <f t="shared" si="5"/>
        <v>1385.31</v>
      </c>
      <c r="DJ5">
        <f>DI5</f>
        <v>1385.31</v>
      </c>
      <c r="DK5">
        <v>1</v>
      </c>
      <c r="DL5" t="s">
        <v>3</v>
      </c>
      <c r="DM5">
        <v>0</v>
      </c>
      <c r="DN5" t="s">
        <v>3</v>
      </c>
      <c r="DO5">
        <v>0</v>
      </c>
    </row>
    <row r="6" spans="1:119" x14ac:dyDescent="0.2">
      <c r="A6">
        <f>ROW(Source!A29)</f>
        <v>29</v>
      </c>
      <c r="B6">
        <v>61617792</v>
      </c>
      <c r="C6">
        <v>61617928</v>
      </c>
      <c r="D6">
        <v>37064876</v>
      </c>
      <c r="E6">
        <v>108</v>
      </c>
      <c r="F6">
        <v>1</v>
      </c>
      <c r="G6">
        <v>1</v>
      </c>
      <c r="H6">
        <v>1</v>
      </c>
      <c r="I6" t="s">
        <v>510</v>
      </c>
      <c r="J6" t="s">
        <v>3</v>
      </c>
      <c r="K6" t="s">
        <v>511</v>
      </c>
      <c r="L6">
        <v>1191</v>
      </c>
      <c r="N6">
        <v>1013</v>
      </c>
      <c r="O6" t="s">
        <v>509</v>
      </c>
      <c r="P6" t="s">
        <v>509</v>
      </c>
      <c r="Q6">
        <v>1</v>
      </c>
      <c r="W6">
        <v>0</v>
      </c>
      <c r="X6">
        <v>-1417349443</v>
      </c>
      <c r="Y6">
        <f t="shared" si="0"/>
        <v>0.03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3</v>
      </c>
      <c r="AT6">
        <v>0.03</v>
      </c>
      <c r="AU6" t="s">
        <v>3</v>
      </c>
      <c r="AV6">
        <v>2</v>
      </c>
      <c r="AW6">
        <v>2</v>
      </c>
      <c r="AX6">
        <v>61617933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ROUND(Y6*Source!I29,7)</f>
        <v>0.18</v>
      </c>
      <c r="CY6">
        <f>AD6</f>
        <v>0</v>
      </c>
      <c r="CZ6">
        <f>AH6</f>
        <v>0</v>
      </c>
      <c r="DA6">
        <f>AL6</f>
        <v>1</v>
      </c>
      <c r="DB6">
        <f t="shared" si="1"/>
        <v>0</v>
      </c>
      <c r="DC6">
        <f t="shared" si="2"/>
        <v>0</v>
      </c>
      <c r="DD6" t="s">
        <v>3</v>
      </c>
      <c r="DE6" t="s">
        <v>3</v>
      </c>
      <c r="DF6">
        <f t="shared" si="3"/>
        <v>0</v>
      </c>
      <c r="DG6">
        <f t="shared" si="6"/>
        <v>0</v>
      </c>
      <c r="DH6">
        <f t="shared" si="4"/>
        <v>0</v>
      </c>
      <c r="DI6">
        <f t="shared" si="5"/>
        <v>0</v>
      </c>
      <c r="DJ6">
        <f>DI6</f>
        <v>0</v>
      </c>
      <c r="DK6">
        <v>0</v>
      </c>
      <c r="DL6" t="s">
        <v>3</v>
      </c>
      <c r="DM6">
        <v>0</v>
      </c>
      <c r="DN6" t="s">
        <v>3</v>
      </c>
      <c r="DO6">
        <v>0</v>
      </c>
    </row>
    <row r="7" spans="1:119" x14ac:dyDescent="0.2">
      <c r="A7">
        <f>ROW(Source!A29)</f>
        <v>29</v>
      </c>
      <c r="B7">
        <v>61617792</v>
      </c>
      <c r="C7">
        <v>61617928</v>
      </c>
      <c r="D7">
        <v>56572833</v>
      </c>
      <c r="E7">
        <v>1</v>
      </c>
      <c r="F7">
        <v>1</v>
      </c>
      <c r="G7">
        <v>1</v>
      </c>
      <c r="H7">
        <v>2</v>
      </c>
      <c r="I7" t="s">
        <v>516</v>
      </c>
      <c r="J7" t="s">
        <v>517</v>
      </c>
      <c r="K7" t="s">
        <v>518</v>
      </c>
      <c r="L7">
        <v>1368</v>
      </c>
      <c r="N7">
        <v>1011</v>
      </c>
      <c r="O7" t="s">
        <v>273</v>
      </c>
      <c r="P7" t="s">
        <v>273</v>
      </c>
      <c r="Q7">
        <v>1</v>
      </c>
      <c r="W7">
        <v>0</v>
      </c>
      <c r="X7">
        <v>1230426758</v>
      </c>
      <c r="Y7">
        <f t="shared" si="0"/>
        <v>0.03</v>
      </c>
      <c r="AA7">
        <v>0</v>
      </c>
      <c r="AB7">
        <v>546.22</v>
      </c>
      <c r="AC7">
        <v>444.91</v>
      </c>
      <c r="AD7">
        <v>0</v>
      </c>
      <c r="AE7">
        <v>0</v>
      </c>
      <c r="AF7">
        <v>546.22</v>
      </c>
      <c r="AG7">
        <v>444.91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3</v>
      </c>
      <c r="AT7">
        <v>0.03</v>
      </c>
      <c r="AU7" t="s">
        <v>3</v>
      </c>
      <c r="AV7">
        <v>1</v>
      </c>
      <c r="AW7">
        <v>2</v>
      </c>
      <c r="AX7">
        <v>61617934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16.386600000000001</v>
      </c>
      <c r="BL7">
        <v>13.347300000000001</v>
      </c>
      <c r="BM7">
        <v>0</v>
      </c>
      <c r="BN7">
        <v>0</v>
      </c>
      <c r="BO7">
        <v>0.03</v>
      </c>
      <c r="BP7">
        <v>1</v>
      </c>
      <c r="BQ7">
        <v>0</v>
      </c>
      <c r="BR7">
        <v>16.386600000000001</v>
      </c>
      <c r="BS7">
        <v>13.347300000000001</v>
      </c>
      <c r="BT7">
        <v>0</v>
      </c>
      <c r="BU7">
        <v>0</v>
      </c>
      <c r="BV7">
        <v>0.03</v>
      </c>
      <c r="BW7">
        <v>1</v>
      </c>
      <c r="CV7">
        <v>0</v>
      </c>
      <c r="CW7">
        <f>ROUND(Y7*Source!I29*DO7,7)</f>
        <v>0.18</v>
      </c>
      <c r="CX7">
        <f>ROUND(Y7*Source!I29,7)</f>
        <v>0.18</v>
      </c>
      <c r="CY7">
        <f>AB7</f>
        <v>546.22</v>
      </c>
      <c r="CZ7">
        <f>AF7</f>
        <v>546.22</v>
      </c>
      <c r="DA7">
        <f>AJ7</f>
        <v>1</v>
      </c>
      <c r="DB7">
        <f t="shared" si="1"/>
        <v>16.39</v>
      </c>
      <c r="DC7">
        <f t="shared" si="2"/>
        <v>13.35</v>
      </c>
      <c r="DD7" t="s">
        <v>3</v>
      </c>
      <c r="DE7" t="s">
        <v>3</v>
      </c>
      <c r="DF7">
        <f t="shared" si="3"/>
        <v>0</v>
      </c>
      <c r="DG7">
        <f t="shared" si="6"/>
        <v>98.32</v>
      </c>
      <c r="DH7">
        <f t="shared" si="4"/>
        <v>80.08</v>
      </c>
      <c r="DI7">
        <f t="shared" si="5"/>
        <v>0</v>
      </c>
      <c r="DJ7">
        <f>DG7+DH7</f>
        <v>178.39999999999998</v>
      </c>
      <c r="DK7">
        <v>1</v>
      </c>
      <c r="DL7" t="s">
        <v>515</v>
      </c>
      <c r="DM7">
        <v>4</v>
      </c>
      <c r="DN7" t="s">
        <v>509</v>
      </c>
      <c r="DO7">
        <v>1</v>
      </c>
    </row>
    <row r="8" spans="1:119" x14ac:dyDescent="0.2">
      <c r="A8">
        <f>ROW(Source!A30)</f>
        <v>30</v>
      </c>
      <c r="B8">
        <v>61617792</v>
      </c>
      <c r="C8">
        <v>61617935</v>
      </c>
      <c r="D8">
        <v>37064978</v>
      </c>
      <c r="E8">
        <v>108</v>
      </c>
      <c r="F8">
        <v>1</v>
      </c>
      <c r="G8">
        <v>1</v>
      </c>
      <c r="H8">
        <v>1</v>
      </c>
      <c r="I8" t="s">
        <v>521</v>
      </c>
      <c r="J8" t="s">
        <v>3</v>
      </c>
      <c r="K8" t="s">
        <v>522</v>
      </c>
      <c r="L8">
        <v>1191</v>
      </c>
      <c r="N8">
        <v>1013</v>
      </c>
      <c r="O8" t="s">
        <v>509</v>
      </c>
      <c r="P8" t="s">
        <v>509</v>
      </c>
      <c r="Q8">
        <v>1</v>
      </c>
      <c r="W8">
        <v>0</v>
      </c>
      <c r="X8">
        <v>-1759674247</v>
      </c>
      <c r="Y8">
        <f>(AT8*ROUND(0.3,7))</f>
        <v>1.1279999999999999</v>
      </c>
      <c r="AA8">
        <v>0</v>
      </c>
      <c r="AB8">
        <v>0</v>
      </c>
      <c r="AC8">
        <v>0</v>
      </c>
      <c r="AD8">
        <v>410.04</v>
      </c>
      <c r="AE8">
        <v>0</v>
      </c>
      <c r="AF8">
        <v>0</v>
      </c>
      <c r="AG8">
        <v>0</v>
      </c>
      <c r="AH8">
        <v>410.04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0</v>
      </c>
      <c r="AP8">
        <v>1</v>
      </c>
      <c r="AQ8">
        <v>1</v>
      </c>
      <c r="AR8">
        <v>0</v>
      </c>
      <c r="AS8" t="s">
        <v>3</v>
      </c>
      <c r="AT8">
        <v>3.76</v>
      </c>
      <c r="AU8" t="s">
        <v>41</v>
      </c>
      <c r="AV8">
        <v>1</v>
      </c>
      <c r="AW8">
        <v>2</v>
      </c>
      <c r="AX8">
        <v>61617950</v>
      </c>
      <c r="AY8">
        <v>1</v>
      </c>
      <c r="AZ8">
        <v>0</v>
      </c>
      <c r="BA8">
        <v>8</v>
      </c>
      <c r="BB8">
        <v>1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1541.7503999999999</v>
      </c>
      <c r="BN8">
        <v>3.76</v>
      </c>
      <c r="BO8">
        <v>0</v>
      </c>
      <c r="BP8">
        <v>1</v>
      </c>
      <c r="BQ8">
        <v>0</v>
      </c>
      <c r="BR8">
        <v>0</v>
      </c>
      <c r="BS8">
        <v>0</v>
      </c>
      <c r="BT8">
        <v>462.52511999999996</v>
      </c>
      <c r="BU8">
        <v>1.1279999999999999</v>
      </c>
      <c r="BV8">
        <v>0</v>
      </c>
      <c r="BW8">
        <v>1</v>
      </c>
      <c r="CU8">
        <f>ROUND(AT8*Source!I30*AH8*AL8,2)</f>
        <v>10792.25</v>
      </c>
      <c r="CV8">
        <f>ROUND(Y8*Source!I30,7)</f>
        <v>7.8959999999999999</v>
      </c>
      <c r="CW8">
        <v>0</v>
      </c>
      <c r="CX8">
        <f>ROUND(Y8*Source!I30,7)</f>
        <v>7.8959999999999999</v>
      </c>
      <c r="CY8">
        <f>AD8</f>
        <v>410.04</v>
      </c>
      <c r="CZ8">
        <f>AH8</f>
        <v>410.04</v>
      </c>
      <c r="DA8">
        <f>AL8</f>
        <v>1</v>
      </c>
      <c r="DB8">
        <f>ROUND((ROUND(AT8*CZ8,2)*ROUND(0.3,7)),6)</f>
        <v>462.52499999999998</v>
      </c>
      <c r="DC8">
        <f>ROUND((ROUND(AT8*AG8,2)*ROUND(0.3,7)),6)</f>
        <v>0</v>
      </c>
      <c r="DD8" t="s">
        <v>3</v>
      </c>
      <c r="DE8" t="s">
        <v>3</v>
      </c>
      <c r="DF8">
        <f t="shared" si="3"/>
        <v>0</v>
      </c>
      <c r="DG8">
        <f t="shared" si="6"/>
        <v>0</v>
      </c>
      <c r="DH8">
        <f t="shared" si="4"/>
        <v>0</v>
      </c>
      <c r="DI8">
        <f t="shared" si="5"/>
        <v>3237.68</v>
      </c>
      <c r="DJ8">
        <f>DI8</f>
        <v>3237.68</v>
      </c>
      <c r="DK8">
        <v>1</v>
      </c>
      <c r="DL8" t="s">
        <v>3</v>
      </c>
      <c r="DM8">
        <v>0</v>
      </c>
      <c r="DN8" t="s">
        <v>3</v>
      </c>
      <c r="DO8">
        <v>0</v>
      </c>
    </row>
    <row r="9" spans="1:119" x14ac:dyDescent="0.2">
      <c r="A9">
        <f>ROW(Source!A30)</f>
        <v>30</v>
      </c>
      <c r="B9">
        <v>61617792</v>
      </c>
      <c r="C9">
        <v>61617935</v>
      </c>
      <c r="D9">
        <v>37064876</v>
      </c>
      <c r="E9">
        <v>108</v>
      </c>
      <c r="F9">
        <v>1</v>
      </c>
      <c r="G9">
        <v>1</v>
      </c>
      <c r="H9">
        <v>1</v>
      </c>
      <c r="I9" t="s">
        <v>510</v>
      </c>
      <c r="J9" t="s">
        <v>3</v>
      </c>
      <c r="K9" t="s">
        <v>511</v>
      </c>
      <c r="L9">
        <v>1191</v>
      </c>
      <c r="N9">
        <v>1013</v>
      </c>
      <c r="O9" t="s">
        <v>509</v>
      </c>
      <c r="P9" t="s">
        <v>509</v>
      </c>
      <c r="Q9">
        <v>1</v>
      </c>
      <c r="W9">
        <v>0</v>
      </c>
      <c r="X9">
        <v>-1417349443</v>
      </c>
      <c r="Y9">
        <f>(AT9*ROUND(0.3,7))</f>
        <v>0.32100000000000001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3</v>
      </c>
      <c r="AT9">
        <v>1.07</v>
      </c>
      <c r="AU9" t="s">
        <v>41</v>
      </c>
      <c r="AV9">
        <v>2</v>
      </c>
      <c r="AW9">
        <v>2</v>
      </c>
      <c r="AX9">
        <v>61617951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V9">
        <v>0</v>
      </c>
      <c r="CW9">
        <v>0</v>
      </c>
      <c r="CX9">
        <f>ROUND(Y9*Source!I30,7)</f>
        <v>2.2469999999999999</v>
      </c>
      <c r="CY9">
        <f>AD9</f>
        <v>0</v>
      </c>
      <c r="CZ9">
        <f>AH9</f>
        <v>0</v>
      </c>
      <c r="DA9">
        <f>AL9</f>
        <v>1</v>
      </c>
      <c r="DB9">
        <f>ROUND((ROUND(AT9*CZ9,2)*ROUND(0.3,7)),6)</f>
        <v>0</v>
      </c>
      <c r="DC9">
        <f>ROUND((ROUND(AT9*AG9,2)*ROUND(0.3,7)),6)</f>
        <v>0</v>
      </c>
      <c r="DD9" t="s">
        <v>3</v>
      </c>
      <c r="DE9" t="s">
        <v>3</v>
      </c>
      <c r="DF9">
        <f t="shared" si="3"/>
        <v>0</v>
      </c>
      <c r="DG9">
        <f t="shared" si="6"/>
        <v>0</v>
      </c>
      <c r="DH9">
        <f t="shared" si="4"/>
        <v>0</v>
      </c>
      <c r="DI9">
        <f t="shared" si="5"/>
        <v>0</v>
      </c>
      <c r="DJ9">
        <f>DI9</f>
        <v>0</v>
      </c>
      <c r="DK9">
        <v>0</v>
      </c>
      <c r="DL9" t="s">
        <v>3</v>
      </c>
      <c r="DM9">
        <v>0</v>
      </c>
      <c r="DN9" t="s">
        <v>3</v>
      </c>
      <c r="DO9">
        <v>0</v>
      </c>
    </row>
    <row r="10" spans="1:119" x14ac:dyDescent="0.2">
      <c r="A10">
        <f>ROW(Source!A30)</f>
        <v>30</v>
      </c>
      <c r="B10">
        <v>61617792</v>
      </c>
      <c r="C10">
        <v>61617935</v>
      </c>
      <c r="D10">
        <v>56571702</v>
      </c>
      <c r="E10">
        <v>1</v>
      </c>
      <c r="F10">
        <v>1</v>
      </c>
      <c r="G10">
        <v>1</v>
      </c>
      <c r="H10">
        <v>2</v>
      </c>
      <c r="I10" t="s">
        <v>512</v>
      </c>
      <c r="J10" t="s">
        <v>513</v>
      </c>
      <c r="K10" t="s">
        <v>514</v>
      </c>
      <c r="L10">
        <v>1368</v>
      </c>
      <c r="N10">
        <v>1011</v>
      </c>
      <c r="O10" t="s">
        <v>273</v>
      </c>
      <c r="P10" t="s">
        <v>273</v>
      </c>
      <c r="Q10">
        <v>1</v>
      </c>
      <c r="W10">
        <v>0</v>
      </c>
      <c r="X10">
        <v>-1146903463</v>
      </c>
      <c r="Y10">
        <f>(AT10*ROUND(0.3,7))</f>
        <v>0.255</v>
      </c>
      <c r="AA10">
        <v>0</v>
      </c>
      <c r="AB10">
        <v>426.48</v>
      </c>
      <c r="AC10">
        <v>444.91</v>
      </c>
      <c r="AD10">
        <v>0</v>
      </c>
      <c r="AE10">
        <v>0</v>
      </c>
      <c r="AF10">
        <v>346.73</v>
      </c>
      <c r="AG10">
        <v>444.91</v>
      </c>
      <c r="AH10">
        <v>0</v>
      </c>
      <c r="AI10">
        <v>1</v>
      </c>
      <c r="AJ10">
        <v>1.23</v>
      </c>
      <c r="AK10">
        <v>1</v>
      </c>
      <c r="AL10">
        <v>1</v>
      </c>
      <c r="AM10">
        <v>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3</v>
      </c>
      <c r="AT10">
        <v>0.85</v>
      </c>
      <c r="AU10" t="s">
        <v>41</v>
      </c>
      <c r="AV10">
        <v>1</v>
      </c>
      <c r="AW10">
        <v>2</v>
      </c>
      <c r="AX10">
        <v>61617952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294.72050000000002</v>
      </c>
      <c r="BL10">
        <v>378.17349999999999</v>
      </c>
      <c r="BM10">
        <v>0</v>
      </c>
      <c r="BN10">
        <v>0</v>
      </c>
      <c r="BO10">
        <v>0.85</v>
      </c>
      <c r="BP10">
        <v>1</v>
      </c>
      <c r="BQ10">
        <v>0</v>
      </c>
      <c r="BR10">
        <v>88.416150000000002</v>
      </c>
      <c r="BS10">
        <v>113.45205000000001</v>
      </c>
      <c r="BT10">
        <v>0</v>
      </c>
      <c r="BU10">
        <v>0</v>
      </c>
      <c r="BV10">
        <v>0.255</v>
      </c>
      <c r="BW10">
        <v>1</v>
      </c>
      <c r="CV10">
        <v>0</v>
      </c>
      <c r="CW10">
        <f>ROUND(Y10*Source!I30*DO10,7)</f>
        <v>1.7849999999999999</v>
      </c>
      <c r="CX10">
        <f>ROUND(Y10*Source!I30,7)</f>
        <v>1.7849999999999999</v>
      </c>
      <c r="CY10">
        <f>AB10</f>
        <v>426.48</v>
      </c>
      <c r="CZ10">
        <f>AF10</f>
        <v>346.73</v>
      </c>
      <c r="DA10">
        <f>AJ10</f>
        <v>1.23</v>
      </c>
      <c r="DB10">
        <f>ROUND((ROUND(AT10*CZ10,2)*ROUND(0.3,7)),6)</f>
        <v>88.415999999999997</v>
      </c>
      <c r="DC10">
        <f>ROUND((ROUND(AT10*AG10,2)*ROUND(0.3,7)),6)</f>
        <v>113.45099999999999</v>
      </c>
      <c r="DD10" t="s">
        <v>3</v>
      </c>
      <c r="DE10" t="s">
        <v>3</v>
      </c>
      <c r="DF10">
        <f t="shared" si="3"/>
        <v>0</v>
      </c>
      <c r="DG10">
        <f>ROUND(ROUND(AF10*AJ10,2)*CX10,2)</f>
        <v>761.27</v>
      </c>
      <c r="DH10">
        <f t="shared" si="4"/>
        <v>794.16</v>
      </c>
      <c r="DI10">
        <f t="shared" si="5"/>
        <v>0</v>
      </c>
      <c r="DJ10">
        <f>DG10+DH10</f>
        <v>1555.4299999999998</v>
      </c>
      <c r="DK10">
        <v>1</v>
      </c>
      <c r="DL10" t="s">
        <v>515</v>
      </c>
      <c r="DM10">
        <v>4</v>
      </c>
      <c r="DN10" t="s">
        <v>509</v>
      </c>
      <c r="DO10">
        <v>1</v>
      </c>
    </row>
    <row r="11" spans="1:119" x14ac:dyDescent="0.2">
      <c r="A11">
        <f>ROW(Source!A30)</f>
        <v>30</v>
      </c>
      <c r="B11">
        <v>61617792</v>
      </c>
      <c r="C11">
        <v>61617935</v>
      </c>
      <c r="D11">
        <v>56572833</v>
      </c>
      <c r="E11">
        <v>1</v>
      </c>
      <c r="F11">
        <v>1</v>
      </c>
      <c r="G11">
        <v>1</v>
      </c>
      <c r="H11">
        <v>2</v>
      </c>
      <c r="I11" t="s">
        <v>516</v>
      </c>
      <c r="J11" t="s">
        <v>517</v>
      </c>
      <c r="K11" t="s">
        <v>518</v>
      </c>
      <c r="L11">
        <v>1368</v>
      </c>
      <c r="N11">
        <v>1011</v>
      </c>
      <c r="O11" t="s">
        <v>273</v>
      </c>
      <c r="P11" t="s">
        <v>273</v>
      </c>
      <c r="Q11">
        <v>1</v>
      </c>
      <c r="W11">
        <v>0</v>
      </c>
      <c r="X11">
        <v>1230426758</v>
      </c>
      <c r="Y11">
        <f>(AT11*ROUND(0.3,7))</f>
        <v>6.6000000000000003E-2</v>
      </c>
      <c r="AA11">
        <v>0</v>
      </c>
      <c r="AB11">
        <v>546.22</v>
      </c>
      <c r="AC11">
        <v>444.91</v>
      </c>
      <c r="AD11">
        <v>0</v>
      </c>
      <c r="AE11">
        <v>0</v>
      </c>
      <c r="AF11">
        <v>546.22</v>
      </c>
      <c r="AG11">
        <v>444.91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3</v>
      </c>
      <c r="AT11">
        <v>0.22</v>
      </c>
      <c r="AU11" t="s">
        <v>41</v>
      </c>
      <c r="AV11">
        <v>1</v>
      </c>
      <c r="AW11">
        <v>2</v>
      </c>
      <c r="AX11">
        <v>61617953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120.16840000000001</v>
      </c>
      <c r="BL11">
        <v>97.880200000000002</v>
      </c>
      <c r="BM11">
        <v>0</v>
      </c>
      <c r="BN11">
        <v>0</v>
      </c>
      <c r="BO11">
        <v>0.22</v>
      </c>
      <c r="BP11">
        <v>1</v>
      </c>
      <c r="BQ11">
        <v>0</v>
      </c>
      <c r="BR11">
        <v>36.050520000000006</v>
      </c>
      <c r="BS11">
        <v>29.364060000000002</v>
      </c>
      <c r="BT11">
        <v>0</v>
      </c>
      <c r="BU11">
        <v>0</v>
      </c>
      <c r="BV11">
        <v>6.6000000000000003E-2</v>
      </c>
      <c r="BW11">
        <v>1</v>
      </c>
      <c r="CV11">
        <v>0</v>
      </c>
      <c r="CW11">
        <f>ROUND(Y11*Source!I30*DO11,7)</f>
        <v>0.46200000000000002</v>
      </c>
      <c r="CX11">
        <f>ROUND(Y11*Source!I30,7)</f>
        <v>0.46200000000000002</v>
      </c>
      <c r="CY11">
        <f>AB11</f>
        <v>546.22</v>
      </c>
      <c r="CZ11">
        <f>AF11</f>
        <v>546.22</v>
      </c>
      <c r="DA11">
        <f>AJ11</f>
        <v>1</v>
      </c>
      <c r="DB11">
        <f>ROUND((ROUND(AT11*CZ11,2)*ROUND(0.3,7)),6)</f>
        <v>36.051000000000002</v>
      </c>
      <c r="DC11">
        <f>ROUND((ROUND(AT11*AG11,2)*ROUND(0.3,7)),6)</f>
        <v>29.364000000000001</v>
      </c>
      <c r="DD11" t="s">
        <v>3</v>
      </c>
      <c r="DE11" t="s">
        <v>3</v>
      </c>
      <c r="DF11">
        <f t="shared" si="3"/>
        <v>0</v>
      </c>
      <c r="DG11">
        <f t="shared" ref="DG11:DG53" si="7">ROUND(ROUND(AF11,2)*CX11,2)</f>
        <v>252.35</v>
      </c>
      <c r="DH11">
        <f t="shared" si="4"/>
        <v>205.55</v>
      </c>
      <c r="DI11">
        <f t="shared" si="5"/>
        <v>0</v>
      </c>
      <c r="DJ11">
        <f>DG11+DH11</f>
        <v>457.9</v>
      </c>
      <c r="DK11">
        <v>1</v>
      </c>
      <c r="DL11" t="s">
        <v>515</v>
      </c>
      <c r="DM11">
        <v>4</v>
      </c>
      <c r="DN11" t="s">
        <v>509</v>
      </c>
      <c r="DO11">
        <v>1</v>
      </c>
    </row>
    <row r="12" spans="1:119" x14ac:dyDescent="0.2">
      <c r="A12">
        <f>ROW(Source!A30)</f>
        <v>30</v>
      </c>
      <c r="B12">
        <v>61617792</v>
      </c>
      <c r="C12">
        <v>61617935</v>
      </c>
      <c r="D12">
        <v>56574842</v>
      </c>
      <c r="E12">
        <v>1</v>
      </c>
      <c r="F12">
        <v>1</v>
      </c>
      <c r="G12">
        <v>1</v>
      </c>
      <c r="H12">
        <v>3</v>
      </c>
      <c r="I12" t="s">
        <v>523</v>
      </c>
      <c r="J12" t="s">
        <v>524</v>
      </c>
      <c r="K12" t="s">
        <v>525</v>
      </c>
      <c r="L12">
        <v>1346</v>
      </c>
      <c r="N12">
        <v>1009</v>
      </c>
      <c r="O12" t="s">
        <v>526</v>
      </c>
      <c r="P12" t="s">
        <v>526</v>
      </c>
      <c r="Q12">
        <v>1</v>
      </c>
      <c r="W12">
        <v>0</v>
      </c>
      <c r="X12">
        <v>-306422680</v>
      </c>
      <c r="Y12">
        <f t="shared" ref="Y12:Y21" si="8">(AT12*ROUND(0,7))</f>
        <v>0</v>
      </c>
      <c r="AA12">
        <v>474.2</v>
      </c>
      <c r="AB12">
        <v>0</v>
      </c>
      <c r="AC12">
        <v>0</v>
      </c>
      <c r="AD12">
        <v>0</v>
      </c>
      <c r="AE12">
        <v>238.29</v>
      </c>
      <c r="AF12">
        <v>0</v>
      </c>
      <c r="AG12">
        <v>0</v>
      </c>
      <c r="AH12">
        <v>0</v>
      </c>
      <c r="AI12">
        <v>1.99</v>
      </c>
      <c r="AJ12">
        <v>1</v>
      </c>
      <c r="AK12">
        <v>1</v>
      </c>
      <c r="AL12">
        <v>1</v>
      </c>
      <c r="AM12">
        <v>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3</v>
      </c>
      <c r="AT12">
        <v>0.1</v>
      </c>
      <c r="AU12" t="s">
        <v>40</v>
      </c>
      <c r="AV12">
        <v>0</v>
      </c>
      <c r="AW12">
        <v>2</v>
      </c>
      <c r="AX12">
        <v>61617954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23.829000000000001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1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V12">
        <v>0</v>
      </c>
      <c r="CW12">
        <v>0</v>
      </c>
      <c r="CX12">
        <f>ROUND(Y12*Source!I30,7)</f>
        <v>0</v>
      </c>
      <c r="CY12">
        <f t="shared" ref="CY12:CY21" si="9">AA12</f>
        <v>474.2</v>
      </c>
      <c r="CZ12">
        <f t="shared" ref="CZ12:CZ21" si="10">AE12</f>
        <v>238.29</v>
      </c>
      <c r="DA12">
        <f t="shared" ref="DA12:DA21" si="11">AI12</f>
        <v>1.99</v>
      </c>
      <c r="DB12">
        <f t="shared" ref="DB12:DB21" si="12">ROUND((ROUND(AT12*CZ12,2)*ROUND(0,7)),6)</f>
        <v>0</v>
      </c>
      <c r="DC12">
        <f t="shared" ref="DC12:DC21" si="13">ROUND((ROUND(AT12*AG12,2)*ROUND(0,7)),6)</f>
        <v>0</v>
      </c>
      <c r="DD12" t="s">
        <v>3</v>
      </c>
      <c r="DE12" t="s">
        <v>3</v>
      </c>
      <c r="DF12">
        <f>ROUND(ROUND(AE12*AI12,2)*CX12,2)</f>
        <v>0</v>
      </c>
      <c r="DG12">
        <f t="shared" si="7"/>
        <v>0</v>
      </c>
      <c r="DH12">
        <f t="shared" si="4"/>
        <v>0</v>
      </c>
      <c r="DI12">
        <f t="shared" si="5"/>
        <v>0</v>
      </c>
      <c r="DJ12">
        <f t="shared" ref="DJ12:DJ21" si="14">DF12</f>
        <v>0</v>
      </c>
      <c r="DK12">
        <v>0</v>
      </c>
      <c r="DL12" t="s">
        <v>3</v>
      </c>
      <c r="DM12">
        <v>0</v>
      </c>
      <c r="DN12" t="s">
        <v>3</v>
      </c>
      <c r="DO12">
        <v>0</v>
      </c>
    </row>
    <row r="13" spans="1:119" x14ac:dyDescent="0.2">
      <c r="A13">
        <f>ROW(Source!A30)</f>
        <v>30</v>
      </c>
      <c r="B13">
        <v>61617792</v>
      </c>
      <c r="C13">
        <v>61617935</v>
      </c>
      <c r="D13">
        <v>56574852</v>
      </c>
      <c r="E13">
        <v>1</v>
      </c>
      <c r="F13">
        <v>1</v>
      </c>
      <c r="G13">
        <v>1</v>
      </c>
      <c r="H13">
        <v>3</v>
      </c>
      <c r="I13" t="s">
        <v>527</v>
      </c>
      <c r="J13" t="s">
        <v>528</v>
      </c>
      <c r="K13" t="s">
        <v>529</v>
      </c>
      <c r="L13">
        <v>1346</v>
      </c>
      <c r="N13">
        <v>1009</v>
      </c>
      <c r="O13" t="s">
        <v>526</v>
      </c>
      <c r="P13" t="s">
        <v>526</v>
      </c>
      <c r="Q13">
        <v>1</v>
      </c>
      <c r="W13">
        <v>0</v>
      </c>
      <c r="X13">
        <v>-448438601</v>
      </c>
      <c r="Y13">
        <f t="shared" si="8"/>
        <v>0</v>
      </c>
      <c r="AA13">
        <v>159.24</v>
      </c>
      <c r="AB13">
        <v>0</v>
      </c>
      <c r="AC13">
        <v>0</v>
      </c>
      <c r="AD13">
        <v>0</v>
      </c>
      <c r="AE13">
        <v>80.02</v>
      </c>
      <c r="AF13">
        <v>0</v>
      </c>
      <c r="AG13">
        <v>0</v>
      </c>
      <c r="AH13">
        <v>0</v>
      </c>
      <c r="AI13">
        <v>1.99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3</v>
      </c>
      <c r="AT13">
        <v>0.03</v>
      </c>
      <c r="AU13" t="s">
        <v>40</v>
      </c>
      <c r="AV13">
        <v>0</v>
      </c>
      <c r="AW13">
        <v>2</v>
      </c>
      <c r="AX13">
        <v>61617955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2.4005999999999998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V13">
        <v>0</v>
      </c>
      <c r="CW13">
        <v>0</v>
      </c>
      <c r="CX13">
        <f>ROUND(Y13*Source!I30,7)</f>
        <v>0</v>
      </c>
      <c r="CY13">
        <f t="shared" si="9"/>
        <v>159.24</v>
      </c>
      <c r="CZ13">
        <f t="shared" si="10"/>
        <v>80.02</v>
      </c>
      <c r="DA13">
        <f t="shared" si="11"/>
        <v>1.99</v>
      </c>
      <c r="DB13">
        <f t="shared" si="12"/>
        <v>0</v>
      </c>
      <c r="DC13">
        <f t="shared" si="13"/>
        <v>0</v>
      </c>
      <c r="DD13" t="s">
        <v>3</v>
      </c>
      <c r="DE13" t="s">
        <v>3</v>
      </c>
      <c r="DF13">
        <f>ROUND(ROUND(AE13*AI13,2)*CX13,2)</f>
        <v>0</v>
      </c>
      <c r="DG13">
        <f t="shared" si="7"/>
        <v>0</v>
      </c>
      <c r="DH13">
        <f t="shared" si="4"/>
        <v>0</v>
      </c>
      <c r="DI13">
        <f t="shared" si="5"/>
        <v>0</v>
      </c>
      <c r="DJ13">
        <f t="shared" si="14"/>
        <v>0</v>
      </c>
      <c r="DK13">
        <v>0</v>
      </c>
      <c r="DL13" t="s">
        <v>3</v>
      </c>
      <c r="DM13">
        <v>0</v>
      </c>
      <c r="DN13" t="s">
        <v>3</v>
      </c>
      <c r="DO13">
        <v>0</v>
      </c>
    </row>
    <row r="14" spans="1:119" x14ac:dyDescent="0.2">
      <c r="A14">
        <f>ROW(Source!A30)</f>
        <v>30</v>
      </c>
      <c r="B14">
        <v>61617792</v>
      </c>
      <c r="C14">
        <v>61617935</v>
      </c>
      <c r="D14">
        <v>56580368</v>
      </c>
      <c r="E14">
        <v>1</v>
      </c>
      <c r="F14">
        <v>1</v>
      </c>
      <c r="G14">
        <v>1</v>
      </c>
      <c r="H14">
        <v>3</v>
      </c>
      <c r="I14" t="s">
        <v>530</v>
      </c>
      <c r="J14" t="s">
        <v>531</v>
      </c>
      <c r="K14" t="s">
        <v>532</v>
      </c>
      <c r="L14">
        <v>1346</v>
      </c>
      <c r="N14">
        <v>1009</v>
      </c>
      <c r="O14" t="s">
        <v>526</v>
      </c>
      <c r="P14" t="s">
        <v>526</v>
      </c>
      <c r="Q14">
        <v>1</v>
      </c>
      <c r="W14">
        <v>0</v>
      </c>
      <c r="X14">
        <v>-385218612</v>
      </c>
      <c r="Y14">
        <f t="shared" si="8"/>
        <v>0</v>
      </c>
      <c r="AA14">
        <v>194.17</v>
      </c>
      <c r="AB14">
        <v>0</v>
      </c>
      <c r="AC14">
        <v>0</v>
      </c>
      <c r="AD14">
        <v>0</v>
      </c>
      <c r="AE14">
        <v>174.93</v>
      </c>
      <c r="AF14">
        <v>0</v>
      </c>
      <c r="AG14">
        <v>0</v>
      </c>
      <c r="AH14">
        <v>0</v>
      </c>
      <c r="AI14">
        <v>1.1100000000000001</v>
      </c>
      <c r="AJ14">
        <v>1</v>
      </c>
      <c r="AK14">
        <v>1</v>
      </c>
      <c r="AL14">
        <v>1</v>
      </c>
      <c r="AM14">
        <v>2</v>
      </c>
      <c r="AN14">
        <v>1</v>
      </c>
      <c r="AO14">
        <v>0</v>
      </c>
      <c r="AP14">
        <v>1</v>
      </c>
      <c r="AQ14">
        <v>1</v>
      </c>
      <c r="AR14">
        <v>0</v>
      </c>
      <c r="AS14" t="s">
        <v>3</v>
      </c>
      <c r="AT14">
        <v>0</v>
      </c>
      <c r="AU14" t="s">
        <v>40</v>
      </c>
      <c r="AV14">
        <v>0</v>
      </c>
      <c r="AW14">
        <v>2</v>
      </c>
      <c r="AX14">
        <v>61617956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V14">
        <v>0</v>
      </c>
      <c r="CW14">
        <v>0</v>
      </c>
      <c r="CX14">
        <f>ROUND(Y14*Source!I30,7)</f>
        <v>0</v>
      </c>
      <c r="CY14">
        <f t="shared" si="9"/>
        <v>194.17</v>
      </c>
      <c r="CZ14">
        <f t="shared" si="10"/>
        <v>174.93</v>
      </c>
      <c r="DA14">
        <f t="shared" si="11"/>
        <v>1.1100000000000001</v>
      </c>
      <c r="DB14">
        <f t="shared" si="12"/>
        <v>0</v>
      </c>
      <c r="DC14">
        <f t="shared" si="13"/>
        <v>0</v>
      </c>
      <c r="DD14" t="s">
        <v>3</v>
      </c>
      <c r="DE14" t="s">
        <v>3</v>
      </c>
      <c r="DF14">
        <f>ROUND(ROUND(AE14*AI14,2)*CX14,2)</f>
        <v>0</v>
      </c>
      <c r="DG14">
        <f t="shared" si="7"/>
        <v>0</v>
      </c>
      <c r="DH14">
        <f t="shared" si="4"/>
        <v>0</v>
      </c>
      <c r="DI14">
        <f t="shared" si="5"/>
        <v>0</v>
      </c>
      <c r="DJ14">
        <f t="shared" si="14"/>
        <v>0</v>
      </c>
      <c r="DK14">
        <v>0</v>
      </c>
      <c r="DL14" t="s">
        <v>3</v>
      </c>
      <c r="DM14">
        <v>0</v>
      </c>
      <c r="DN14" t="s">
        <v>3</v>
      </c>
      <c r="DO14">
        <v>0</v>
      </c>
    </row>
    <row r="15" spans="1:119" x14ac:dyDescent="0.2">
      <c r="A15">
        <f>ROW(Source!A30)</f>
        <v>30</v>
      </c>
      <c r="B15">
        <v>61617792</v>
      </c>
      <c r="C15">
        <v>61617935</v>
      </c>
      <c r="D15">
        <v>56582407</v>
      </c>
      <c r="E15">
        <v>1</v>
      </c>
      <c r="F15">
        <v>1</v>
      </c>
      <c r="G15">
        <v>1</v>
      </c>
      <c r="H15">
        <v>3</v>
      </c>
      <c r="I15" t="s">
        <v>533</v>
      </c>
      <c r="J15" t="s">
        <v>534</v>
      </c>
      <c r="K15" t="s">
        <v>535</v>
      </c>
      <c r="L15">
        <v>1346</v>
      </c>
      <c r="N15">
        <v>1009</v>
      </c>
      <c r="O15" t="s">
        <v>526</v>
      </c>
      <c r="P15" t="s">
        <v>526</v>
      </c>
      <c r="Q15">
        <v>1</v>
      </c>
      <c r="W15">
        <v>0</v>
      </c>
      <c r="X15">
        <v>-529816839</v>
      </c>
      <c r="Y15">
        <f t="shared" si="8"/>
        <v>0</v>
      </c>
      <c r="AA15">
        <v>103.8</v>
      </c>
      <c r="AB15">
        <v>0</v>
      </c>
      <c r="AC15">
        <v>0</v>
      </c>
      <c r="AD15">
        <v>0</v>
      </c>
      <c r="AE15">
        <v>56.11</v>
      </c>
      <c r="AF15">
        <v>0</v>
      </c>
      <c r="AG15">
        <v>0</v>
      </c>
      <c r="AH15">
        <v>0</v>
      </c>
      <c r="AI15">
        <v>1.85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3</v>
      </c>
      <c r="AT15">
        <v>0.02</v>
      </c>
      <c r="AU15" t="s">
        <v>40</v>
      </c>
      <c r="AV15">
        <v>0</v>
      </c>
      <c r="AW15">
        <v>2</v>
      </c>
      <c r="AX15">
        <v>61617957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1.1222000000000001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V15">
        <v>0</v>
      </c>
      <c r="CW15">
        <v>0</v>
      </c>
      <c r="CX15">
        <f>ROUND(Y15*Source!I30,7)</f>
        <v>0</v>
      </c>
      <c r="CY15">
        <f t="shared" si="9"/>
        <v>103.8</v>
      </c>
      <c r="CZ15">
        <f t="shared" si="10"/>
        <v>56.11</v>
      </c>
      <c r="DA15">
        <f t="shared" si="11"/>
        <v>1.85</v>
      </c>
      <c r="DB15">
        <f t="shared" si="12"/>
        <v>0</v>
      </c>
      <c r="DC15">
        <f t="shared" si="13"/>
        <v>0</v>
      </c>
      <c r="DD15" t="s">
        <v>3</v>
      </c>
      <c r="DE15" t="s">
        <v>3</v>
      </c>
      <c r="DF15">
        <f>ROUND(ROUND(AE15*AI15,2)*CX15,2)</f>
        <v>0</v>
      </c>
      <c r="DG15">
        <f t="shared" si="7"/>
        <v>0</v>
      </c>
      <c r="DH15">
        <f t="shared" si="4"/>
        <v>0</v>
      </c>
      <c r="DI15">
        <f t="shared" si="5"/>
        <v>0</v>
      </c>
      <c r="DJ15">
        <f t="shared" si="14"/>
        <v>0</v>
      </c>
      <c r="DK15">
        <v>0</v>
      </c>
      <c r="DL15" t="s">
        <v>3</v>
      </c>
      <c r="DM15">
        <v>0</v>
      </c>
      <c r="DN15" t="s">
        <v>3</v>
      </c>
      <c r="DO15">
        <v>0</v>
      </c>
    </row>
    <row r="16" spans="1:119" x14ac:dyDescent="0.2">
      <c r="A16">
        <f>ROW(Source!A30)</f>
        <v>30</v>
      </c>
      <c r="B16">
        <v>61617792</v>
      </c>
      <c r="C16">
        <v>61617935</v>
      </c>
      <c r="D16">
        <v>56219801</v>
      </c>
      <c r="E16">
        <v>108</v>
      </c>
      <c r="F16">
        <v>1</v>
      </c>
      <c r="G16">
        <v>1</v>
      </c>
      <c r="H16">
        <v>3</v>
      </c>
      <c r="I16" t="s">
        <v>536</v>
      </c>
      <c r="J16" t="s">
        <v>3</v>
      </c>
      <c r="K16" t="s">
        <v>537</v>
      </c>
      <c r="L16">
        <v>1346</v>
      </c>
      <c r="N16">
        <v>1009</v>
      </c>
      <c r="O16" t="s">
        <v>526</v>
      </c>
      <c r="P16" t="s">
        <v>526</v>
      </c>
      <c r="Q16">
        <v>1</v>
      </c>
      <c r="W16">
        <v>0</v>
      </c>
      <c r="X16">
        <v>-1111733769</v>
      </c>
      <c r="Y16">
        <f t="shared" si="8"/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1</v>
      </c>
      <c r="AO16">
        <v>0</v>
      </c>
      <c r="AP16">
        <v>1</v>
      </c>
      <c r="AQ16">
        <v>1</v>
      </c>
      <c r="AR16">
        <v>0</v>
      </c>
      <c r="AS16" t="s">
        <v>3</v>
      </c>
      <c r="AT16">
        <v>0</v>
      </c>
      <c r="AU16" t="s">
        <v>40</v>
      </c>
      <c r="AV16">
        <v>0</v>
      </c>
      <c r="AW16">
        <v>2</v>
      </c>
      <c r="AX16">
        <v>61617958</v>
      </c>
      <c r="AY16">
        <v>1</v>
      </c>
      <c r="AZ16">
        <v>0</v>
      </c>
      <c r="BA16">
        <v>16</v>
      </c>
      <c r="BB16">
        <v>1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0</v>
      </c>
      <c r="CY16">
        <f t="shared" si="9"/>
        <v>0</v>
      </c>
      <c r="CZ16">
        <f t="shared" si="10"/>
        <v>0</v>
      </c>
      <c r="DA16">
        <f t="shared" si="11"/>
        <v>1</v>
      </c>
      <c r="DB16">
        <f t="shared" si="12"/>
        <v>0</v>
      </c>
      <c r="DC16">
        <f t="shared" si="13"/>
        <v>0</v>
      </c>
      <c r="DD16" t="s">
        <v>3</v>
      </c>
      <c r="DE16" t="s">
        <v>3</v>
      </c>
      <c r="DF16">
        <f>ROUND(ROUND(AE16,2)*CX16,2)</f>
        <v>0</v>
      </c>
      <c r="DG16">
        <f t="shared" si="7"/>
        <v>0</v>
      </c>
      <c r="DH16">
        <f t="shared" si="4"/>
        <v>0</v>
      </c>
      <c r="DI16">
        <f t="shared" si="5"/>
        <v>0</v>
      </c>
      <c r="DJ16">
        <f t="shared" si="14"/>
        <v>0</v>
      </c>
      <c r="DK16">
        <v>0</v>
      </c>
      <c r="DL16" t="s">
        <v>3</v>
      </c>
      <c r="DM16">
        <v>0</v>
      </c>
      <c r="DN16" t="s">
        <v>3</v>
      </c>
      <c r="DO16">
        <v>0</v>
      </c>
    </row>
    <row r="17" spans="1:119" x14ac:dyDescent="0.2">
      <c r="A17">
        <f>ROW(Source!A30)</f>
        <v>30</v>
      </c>
      <c r="B17">
        <v>61617792</v>
      </c>
      <c r="C17">
        <v>61617935</v>
      </c>
      <c r="D17">
        <v>56220121</v>
      </c>
      <c r="E17">
        <v>108</v>
      </c>
      <c r="F17">
        <v>1</v>
      </c>
      <c r="G17">
        <v>1</v>
      </c>
      <c r="H17">
        <v>3</v>
      </c>
      <c r="I17" t="s">
        <v>538</v>
      </c>
      <c r="J17" t="s">
        <v>3</v>
      </c>
      <c r="K17" t="s">
        <v>539</v>
      </c>
      <c r="L17">
        <v>1348</v>
      </c>
      <c r="N17">
        <v>1009</v>
      </c>
      <c r="O17" t="s">
        <v>238</v>
      </c>
      <c r="P17" t="s">
        <v>238</v>
      </c>
      <c r="Q17">
        <v>1000</v>
      </c>
      <c r="W17">
        <v>0</v>
      </c>
      <c r="X17">
        <v>1613753229</v>
      </c>
      <c r="Y17">
        <f t="shared" si="8"/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1</v>
      </c>
      <c r="AO17">
        <v>0</v>
      </c>
      <c r="AP17">
        <v>1</v>
      </c>
      <c r="AQ17">
        <v>1</v>
      </c>
      <c r="AR17">
        <v>0</v>
      </c>
      <c r="AS17" t="s">
        <v>3</v>
      </c>
      <c r="AT17">
        <v>0</v>
      </c>
      <c r="AU17" t="s">
        <v>40</v>
      </c>
      <c r="AV17">
        <v>0</v>
      </c>
      <c r="AW17">
        <v>2</v>
      </c>
      <c r="AX17">
        <v>61617959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V17">
        <v>0</v>
      </c>
      <c r="CW17">
        <v>0</v>
      </c>
      <c r="CX17">
        <f>ROUND(Y17*Source!I30,7)</f>
        <v>0</v>
      </c>
      <c r="CY17">
        <f t="shared" si="9"/>
        <v>0</v>
      </c>
      <c r="CZ17">
        <f t="shared" si="10"/>
        <v>0</v>
      </c>
      <c r="DA17">
        <f t="shared" si="11"/>
        <v>1</v>
      </c>
      <c r="DB17">
        <f t="shared" si="12"/>
        <v>0</v>
      </c>
      <c r="DC17">
        <f t="shared" si="13"/>
        <v>0</v>
      </c>
      <c r="DD17" t="s">
        <v>3</v>
      </c>
      <c r="DE17" t="s">
        <v>3</v>
      </c>
      <c r="DF17">
        <f>ROUND(ROUND(AE17,2)*CX17,2)</f>
        <v>0</v>
      </c>
      <c r="DG17">
        <f t="shared" si="7"/>
        <v>0</v>
      </c>
      <c r="DH17">
        <f t="shared" si="4"/>
        <v>0</v>
      </c>
      <c r="DI17">
        <f t="shared" si="5"/>
        <v>0</v>
      </c>
      <c r="DJ17">
        <f t="shared" si="14"/>
        <v>0</v>
      </c>
      <c r="DK17">
        <v>0</v>
      </c>
      <c r="DL17" t="s">
        <v>3</v>
      </c>
      <c r="DM17">
        <v>0</v>
      </c>
      <c r="DN17" t="s">
        <v>3</v>
      </c>
      <c r="DO17">
        <v>0</v>
      </c>
    </row>
    <row r="18" spans="1:119" x14ac:dyDescent="0.2">
      <c r="A18">
        <f>ROW(Source!A30)</f>
        <v>30</v>
      </c>
      <c r="B18">
        <v>61617792</v>
      </c>
      <c r="C18">
        <v>61617935</v>
      </c>
      <c r="D18">
        <v>56610133</v>
      </c>
      <c r="E18">
        <v>1</v>
      </c>
      <c r="F18">
        <v>1</v>
      </c>
      <c r="G18">
        <v>1</v>
      </c>
      <c r="H18">
        <v>3</v>
      </c>
      <c r="I18" t="s">
        <v>540</v>
      </c>
      <c r="J18" t="s">
        <v>541</v>
      </c>
      <c r="K18" t="s">
        <v>542</v>
      </c>
      <c r="L18">
        <v>1348</v>
      </c>
      <c r="N18">
        <v>1009</v>
      </c>
      <c r="O18" t="s">
        <v>238</v>
      </c>
      <c r="P18" t="s">
        <v>238</v>
      </c>
      <c r="Q18">
        <v>1000</v>
      </c>
      <c r="W18">
        <v>0</v>
      </c>
      <c r="X18">
        <v>-548549702</v>
      </c>
      <c r="Y18">
        <f t="shared" si="8"/>
        <v>0</v>
      </c>
      <c r="AA18">
        <v>86422.66</v>
      </c>
      <c r="AB18">
        <v>0</v>
      </c>
      <c r="AC18">
        <v>0</v>
      </c>
      <c r="AD18">
        <v>0</v>
      </c>
      <c r="AE18">
        <v>80020.98</v>
      </c>
      <c r="AF18">
        <v>0</v>
      </c>
      <c r="AG18">
        <v>0</v>
      </c>
      <c r="AH18">
        <v>0</v>
      </c>
      <c r="AI18">
        <v>1.08</v>
      </c>
      <c r="AJ18">
        <v>1</v>
      </c>
      <c r="AK18">
        <v>1</v>
      </c>
      <c r="AL18">
        <v>1</v>
      </c>
      <c r="AM18">
        <v>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3</v>
      </c>
      <c r="AT18">
        <v>1E-4</v>
      </c>
      <c r="AU18" t="s">
        <v>40</v>
      </c>
      <c r="AV18">
        <v>0</v>
      </c>
      <c r="AW18">
        <v>2</v>
      </c>
      <c r="AX18">
        <v>61617960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8.0020980000000002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1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ROUND(Y18*Source!I30,7)</f>
        <v>0</v>
      </c>
      <c r="CY18">
        <f t="shared" si="9"/>
        <v>86422.66</v>
      </c>
      <c r="CZ18">
        <f t="shared" si="10"/>
        <v>80020.98</v>
      </c>
      <c r="DA18">
        <f t="shared" si="11"/>
        <v>1.08</v>
      </c>
      <c r="DB18">
        <f t="shared" si="12"/>
        <v>0</v>
      </c>
      <c r="DC18">
        <f t="shared" si="13"/>
        <v>0</v>
      </c>
      <c r="DD18" t="s">
        <v>3</v>
      </c>
      <c r="DE18" t="s">
        <v>3</v>
      </c>
      <c r="DF18">
        <f>ROUND(ROUND(AE18*AI18,2)*CX18,2)</f>
        <v>0</v>
      </c>
      <c r="DG18">
        <f t="shared" si="7"/>
        <v>0</v>
      </c>
      <c r="DH18">
        <f t="shared" si="4"/>
        <v>0</v>
      </c>
      <c r="DI18">
        <f t="shared" si="5"/>
        <v>0</v>
      </c>
      <c r="DJ18">
        <f t="shared" si="14"/>
        <v>0</v>
      </c>
      <c r="DK18">
        <v>0</v>
      </c>
      <c r="DL18" t="s">
        <v>3</v>
      </c>
      <c r="DM18">
        <v>0</v>
      </c>
      <c r="DN18" t="s">
        <v>3</v>
      </c>
      <c r="DO18">
        <v>0</v>
      </c>
    </row>
    <row r="19" spans="1:119" x14ac:dyDescent="0.2">
      <c r="A19">
        <f>ROW(Source!A30)</f>
        <v>30</v>
      </c>
      <c r="B19">
        <v>61617792</v>
      </c>
      <c r="C19">
        <v>61617935</v>
      </c>
      <c r="D19">
        <v>56610726</v>
      </c>
      <c r="E19">
        <v>1</v>
      </c>
      <c r="F19">
        <v>1</v>
      </c>
      <c r="G19">
        <v>1</v>
      </c>
      <c r="H19">
        <v>3</v>
      </c>
      <c r="I19" t="s">
        <v>543</v>
      </c>
      <c r="J19" t="s">
        <v>544</v>
      </c>
      <c r="K19" t="s">
        <v>545</v>
      </c>
      <c r="L19">
        <v>1346</v>
      </c>
      <c r="N19">
        <v>1009</v>
      </c>
      <c r="O19" t="s">
        <v>526</v>
      </c>
      <c r="P19" t="s">
        <v>526</v>
      </c>
      <c r="Q19">
        <v>1</v>
      </c>
      <c r="W19">
        <v>0</v>
      </c>
      <c r="X19">
        <v>-710112584</v>
      </c>
      <c r="Y19">
        <f t="shared" si="8"/>
        <v>0</v>
      </c>
      <c r="AA19">
        <v>66.66</v>
      </c>
      <c r="AB19">
        <v>0</v>
      </c>
      <c r="AC19">
        <v>0</v>
      </c>
      <c r="AD19">
        <v>0</v>
      </c>
      <c r="AE19">
        <v>60.6</v>
      </c>
      <c r="AF19">
        <v>0</v>
      </c>
      <c r="AG19">
        <v>0</v>
      </c>
      <c r="AH19">
        <v>0</v>
      </c>
      <c r="AI19">
        <v>1.1000000000000001</v>
      </c>
      <c r="AJ19">
        <v>1</v>
      </c>
      <c r="AK19">
        <v>1</v>
      </c>
      <c r="AL19">
        <v>1</v>
      </c>
      <c r="AM19">
        <v>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3</v>
      </c>
      <c r="AT19">
        <v>0.03</v>
      </c>
      <c r="AU19" t="s">
        <v>40</v>
      </c>
      <c r="AV19">
        <v>0</v>
      </c>
      <c r="AW19">
        <v>2</v>
      </c>
      <c r="AX19">
        <v>61617961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1.8180000000000001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V19">
        <v>0</v>
      </c>
      <c r="CW19">
        <v>0</v>
      </c>
      <c r="CX19">
        <f>ROUND(Y19*Source!I30,7)</f>
        <v>0</v>
      </c>
      <c r="CY19">
        <f t="shared" si="9"/>
        <v>66.66</v>
      </c>
      <c r="CZ19">
        <f t="shared" si="10"/>
        <v>60.6</v>
      </c>
      <c r="DA19">
        <f t="shared" si="11"/>
        <v>1.1000000000000001</v>
      </c>
      <c r="DB19">
        <f t="shared" si="12"/>
        <v>0</v>
      </c>
      <c r="DC19">
        <f t="shared" si="13"/>
        <v>0</v>
      </c>
      <c r="DD19" t="s">
        <v>3</v>
      </c>
      <c r="DE19" t="s">
        <v>3</v>
      </c>
      <c r="DF19">
        <f>ROUND(ROUND(AE19*AI19,2)*CX19,2)</f>
        <v>0</v>
      </c>
      <c r="DG19">
        <f t="shared" si="7"/>
        <v>0</v>
      </c>
      <c r="DH19">
        <f t="shared" si="4"/>
        <v>0</v>
      </c>
      <c r="DI19">
        <f t="shared" si="5"/>
        <v>0</v>
      </c>
      <c r="DJ19">
        <f t="shared" si="14"/>
        <v>0</v>
      </c>
      <c r="DK19">
        <v>0</v>
      </c>
      <c r="DL19" t="s">
        <v>3</v>
      </c>
      <c r="DM19">
        <v>0</v>
      </c>
      <c r="DN19" t="s">
        <v>3</v>
      </c>
      <c r="DO19">
        <v>0</v>
      </c>
    </row>
    <row r="20" spans="1:119" x14ac:dyDescent="0.2">
      <c r="A20">
        <f>ROW(Source!A30)</f>
        <v>30</v>
      </c>
      <c r="B20">
        <v>61617792</v>
      </c>
      <c r="C20">
        <v>61617935</v>
      </c>
      <c r="D20">
        <v>56222458</v>
      </c>
      <c r="E20">
        <v>108</v>
      </c>
      <c r="F20">
        <v>1</v>
      </c>
      <c r="G20">
        <v>1</v>
      </c>
      <c r="H20">
        <v>3</v>
      </c>
      <c r="I20" t="s">
        <v>546</v>
      </c>
      <c r="J20" t="s">
        <v>3</v>
      </c>
      <c r="K20" t="s">
        <v>547</v>
      </c>
      <c r="L20">
        <v>1371</v>
      </c>
      <c r="N20">
        <v>1013</v>
      </c>
      <c r="O20" t="s">
        <v>22</v>
      </c>
      <c r="P20" t="s">
        <v>22</v>
      </c>
      <c r="Q20">
        <v>1</v>
      </c>
      <c r="W20">
        <v>0</v>
      </c>
      <c r="X20">
        <v>1740798612</v>
      </c>
      <c r="Y20">
        <f t="shared" si="8"/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1</v>
      </c>
      <c r="AO20">
        <v>0</v>
      </c>
      <c r="AP20">
        <v>1</v>
      </c>
      <c r="AQ20">
        <v>1</v>
      </c>
      <c r="AR20">
        <v>0</v>
      </c>
      <c r="AS20" t="s">
        <v>3</v>
      </c>
      <c r="AT20">
        <v>0</v>
      </c>
      <c r="AU20" t="s">
        <v>40</v>
      </c>
      <c r="AV20">
        <v>0</v>
      </c>
      <c r="AW20">
        <v>2</v>
      </c>
      <c r="AX20">
        <v>61617962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V20">
        <v>0</v>
      </c>
      <c r="CW20">
        <v>0</v>
      </c>
      <c r="CX20">
        <f>ROUND(Y20*Source!I30,7)</f>
        <v>0</v>
      </c>
      <c r="CY20">
        <f t="shared" si="9"/>
        <v>0</v>
      </c>
      <c r="CZ20">
        <f t="shared" si="10"/>
        <v>0</v>
      </c>
      <c r="DA20">
        <f t="shared" si="11"/>
        <v>1</v>
      </c>
      <c r="DB20">
        <f t="shared" si="12"/>
        <v>0</v>
      </c>
      <c r="DC20">
        <f t="shared" si="13"/>
        <v>0</v>
      </c>
      <c r="DD20" t="s">
        <v>3</v>
      </c>
      <c r="DE20" t="s">
        <v>3</v>
      </c>
      <c r="DF20">
        <f t="shared" ref="DF20:DF25" si="15">ROUND(ROUND(AE20,2)*CX20,2)</f>
        <v>0</v>
      </c>
      <c r="DG20">
        <f t="shared" si="7"/>
        <v>0</v>
      </c>
      <c r="DH20">
        <f t="shared" si="4"/>
        <v>0</v>
      </c>
      <c r="DI20">
        <f t="shared" si="5"/>
        <v>0</v>
      </c>
      <c r="DJ20">
        <f t="shared" si="14"/>
        <v>0</v>
      </c>
      <c r="DK20">
        <v>0</v>
      </c>
      <c r="DL20" t="s">
        <v>3</v>
      </c>
      <c r="DM20">
        <v>0</v>
      </c>
      <c r="DN20" t="s">
        <v>3</v>
      </c>
      <c r="DO20">
        <v>0</v>
      </c>
    </row>
    <row r="21" spans="1:119" x14ac:dyDescent="0.2">
      <c r="A21">
        <f>ROW(Source!A30)</f>
        <v>30</v>
      </c>
      <c r="B21">
        <v>61617792</v>
      </c>
      <c r="C21">
        <v>61617935</v>
      </c>
      <c r="D21">
        <v>56222467</v>
      </c>
      <c r="E21">
        <v>108</v>
      </c>
      <c r="F21">
        <v>1</v>
      </c>
      <c r="G21">
        <v>1</v>
      </c>
      <c r="H21">
        <v>3</v>
      </c>
      <c r="I21" t="s">
        <v>548</v>
      </c>
      <c r="J21" t="s">
        <v>3</v>
      </c>
      <c r="K21" t="s">
        <v>549</v>
      </c>
      <c r="L21">
        <v>1346</v>
      </c>
      <c r="N21">
        <v>1009</v>
      </c>
      <c r="O21" t="s">
        <v>526</v>
      </c>
      <c r="P21" t="s">
        <v>526</v>
      </c>
      <c r="Q21">
        <v>1</v>
      </c>
      <c r="W21">
        <v>0</v>
      </c>
      <c r="X21">
        <v>1533393836</v>
      </c>
      <c r="Y21">
        <f t="shared" si="8"/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1</v>
      </c>
      <c r="AL21">
        <v>1</v>
      </c>
      <c r="AM21">
        <v>-2</v>
      </c>
      <c r="AN21">
        <v>1</v>
      </c>
      <c r="AO21">
        <v>0</v>
      </c>
      <c r="AP21">
        <v>1</v>
      </c>
      <c r="AQ21">
        <v>1</v>
      </c>
      <c r="AR21">
        <v>0</v>
      </c>
      <c r="AS21" t="s">
        <v>3</v>
      </c>
      <c r="AT21">
        <v>0</v>
      </c>
      <c r="AU21" t="s">
        <v>40</v>
      </c>
      <c r="AV21">
        <v>0</v>
      </c>
      <c r="AW21">
        <v>2</v>
      </c>
      <c r="AX21">
        <v>61617963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ROUND(Y21*Source!I30,7)</f>
        <v>0</v>
      </c>
      <c r="CY21">
        <f t="shared" si="9"/>
        <v>0</v>
      </c>
      <c r="CZ21">
        <f t="shared" si="10"/>
        <v>0</v>
      </c>
      <c r="DA21">
        <f t="shared" si="11"/>
        <v>1</v>
      </c>
      <c r="DB21">
        <f t="shared" si="12"/>
        <v>0</v>
      </c>
      <c r="DC21">
        <f t="shared" si="13"/>
        <v>0</v>
      </c>
      <c r="DD21" t="s">
        <v>3</v>
      </c>
      <c r="DE21" t="s">
        <v>3</v>
      </c>
      <c r="DF21">
        <f t="shared" si="15"/>
        <v>0</v>
      </c>
      <c r="DG21">
        <f t="shared" si="7"/>
        <v>0</v>
      </c>
      <c r="DH21">
        <f t="shared" si="4"/>
        <v>0</v>
      </c>
      <c r="DI21">
        <f t="shared" si="5"/>
        <v>0</v>
      </c>
      <c r="DJ21">
        <f t="shared" si="14"/>
        <v>0</v>
      </c>
      <c r="DK21">
        <v>0</v>
      </c>
      <c r="DL21" t="s">
        <v>3</v>
      </c>
      <c r="DM21">
        <v>0</v>
      </c>
      <c r="DN21" t="s">
        <v>3</v>
      </c>
      <c r="DO21">
        <v>0</v>
      </c>
    </row>
    <row r="22" spans="1:119" x14ac:dyDescent="0.2">
      <c r="A22">
        <f>ROW(Source!A31)</f>
        <v>31</v>
      </c>
      <c r="B22">
        <v>61617792</v>
      </c>
      <c r="C22">
        <v>61617964</v>
      </c>
      <c r="D22">
        <v>37075528</v>
      </c>
      <c r="E22">
        <v>108</v>
      </c>
      <c r="F22">
        <v>1</v>
      </c>
      <c r="G22">
        <v>1</v>
      </c>
      <c r="H22">
        <v>1</v>
      </c>
      <c r="I22" t="s">
        <v>550</v>
      </c>
      <c r="J22" t="s">
        <v>3</v>
      </c>
      <c r="K22" t="s">
        <v>551</v>
      </c>
      <c r="L22">
        <v>1191</v>
      </c>
      <c r="N22">
        <v>1013</v>
      </c>
      <c r="O22" t="s">
        <v>509</v>
      </c>
      <c r="P22" t="s">
        <v>509</v>
      </c>
      <c r="Q22">
        <v>1</v>
      </c>
      <c r="W22">
        <v>0</v>
      </c>
      <c r="X22">
        <v>-1841613679</v>
      </c>
      <c r="Y22">
        <f>(AT22*ROUND(0.3,7))</f>
        <v>2.226</v>
      </c>
      <c r="AA22">
        <v>0</v>
      </c>
      <c r="AB22">
        <v>0</v>
      </c>
      <c r="AC22">
        <v>0</v>
      </c>
      <c r="AD22">
        <v>464.83</v>
      </c>
      <c r="AE22">
        <v>0</v>
      </c>
      <c r="AF22">
        <v>0</v>
      </c>
      <c r="AG22">
        <v>0</v>
      </c>
      <c r="AH22">
        <v>464.83</v>
      </c>
      <c r="AI22">
        <v>1</v>
      </c>
      <c r="AJ22">
        <v>1</v>
      </c>
      <c r="AK22">
        <v>1</v>
      </c>
      <c r="AL22">
        <v>1</v>
      </c>
      <c r="AM22">
        <v>-2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3</v>
      </c>
      <c r="AT22">
        <v>7.42</v>
      </c>
      <c r="AU22" t="s">
        <v>41</v>
      </c>
      <c r="AV22">
        <v>1</v>
      </c>
      <c r="AW22">
        <v>2</v>
      </c>
      <c r="AX22">
        <v>61617980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3449.0385999999999</v>
      </c>
      <c r="BN22">
        <v>7.42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1034.7115799999999</v>
      </c>
      <c r="BU22">
        <v>2.226</v>
      </c>
      <c r="BV22">
        <v>0</v>
      </c>
      <c r="BW22">
        <v>1</v>
      </c>
      <c r="CU22">
        <f>ROUND(AT22*Source!I31*AH22*AL22,2)</f>
        <v>3449.04</v>
      </c>
      <c r="CV22">
        <f>ROUND(Y22*Source!I31,7)</f>
        <v>2.226</v>
      </c>
      <c r="CW22">
        <v>0</v>
      </c>
      <c r="CX22">
        <f>ROUND(Y22*Source!I31,7)</f>
        <v>2.226</v>
      </c>
      <c r="CY22">
        <f>AD22</f>
        <v>464.83</v>
      </c>
      <c r="CZ22">
        <f>AH22</f>
        <v>464.83</v>
      </c>
      <c r="DA22">
        <f>AL22</f>
        <v>1</v>
      </c>
      <c r="DB22">
        <f>ROUND((ROUND(AT22*CZ22,2)*ROUND(0.3,7)),6)</f>
        <v>1034.712</v>
      </c>
      <c r="DC22">
        <f>ROUND((ROUND(AT22*AG22,2)*ROUND(0.3,7)),6)</f>
        <v>0</v>
      </c>
      <c r="DD22" t="s">
        <v>3</v>
      </c>
      <c r="DE22" t="s">
        <v>3</v>
      </c>
      <c r="DF22">
        <f t="shared" si="15"/>
        <v>0</v>
      </c>
      <c r="DG22">
        <f t="shared" si="7"/>
        <v>0</v>
      </c>
      <c r="DH22">
        <f t="shared" si="4"/>
        <v>0</v>
      </c>
      <c r="DI22">
        <f t="shared" si="5"/>
        <v>1034.71</v>
      </c>
      <c r="DJ22">
        <f>DI22</f>
        <v>1034.71</v>
      </c>
      <c r="DK22">
        <v>1</v>
      </c>
      <c r="DL22" t="s">
        <v>3</v>
      </c>
      <c r="DM22">
        <v>0</v>
      </c>
      <c r="DN22" t="s">
        <v>3</v>
      </c>
      <c r="DO22">
        <v>0</v>
      </c>
    </row>
    <row r="23" spans="1:119" x14ac:dyDescent="0.2">
      <c r="A23">
        <f>ROW(Source!A31)</f>
        <v>31</v>
      </c>
      <c r="B23">
        <v>61617792</v>
      </c>
      <c r="C23">
        <v>61617964</v>
      </c>
      <c r="D23">
        <v>37064876</v>
      </c>
      <c r="E23">
        <v>108</v>
      </c>
      <c r="F23">
        <v>1</v>
      </c>
      <c r="G23">
        <v>1</v>
      </c>
      <c r="H23">
        <v>1</v>
      </c>
      <c r="I23" t="s">
        <v>510</v>
      </c>
      <c r="J23" t="s">
        <v>3</v>
      </c>
      <c r="K23" t="s">
        <v>511</v>
      </c>
      <c r="L23">
        <v>1191</v>
      </c>
      <c r="N23">
        <v>1013</v>
      </c>
      <c r="O23" t="s">
        <v>509</v>
      </c>
      <c r="P23" t="s">
        <v>509</v>
      </c>
      <c r="Q23">
        <v>1</v>
      </c>
      <c r="W23">
        <v>0</v>
      </c>
      <c r="X23">
        <v>-1417349443</v>
      </c>
      <c r="Y23">
        <f>(AT23*ROUND(0.3,7))</f>
        <v>0.30599999999999999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1</v>
      </c>
      <c r="AJ23">
        <v>1</v>
      </c>
      <c r="AK23">
        <v>1</v>
      </c>
      <c r="AL23">
        <v>1</v>
      </c>
      <c r="AM23">
        <v>-2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3</v>
      </c>
      <c r="AT23">
        <v>1.02</v>
      </c>
      <c r="AU23" t="s">
        <v>41</v>
      </c>
      <c r="AV23">
        <v>2</v>
      </c>
      <c r="AW23">
        <v>2</v>
      </c>
      <c r="AX23">
        <v>61617981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ROUND(Y23*Source!I31,7)</f>
        <v>0.30599999999999999</v>
      </c>
      <c r="CY23">
        <f>AD23</f>
        <v>0</v>
      </c>
      <c r="CZ23">
        <f>AH23</f>
        <v>0</v>
      </c>
      <c r="DA23">
        <f>AL23</f>
        <v>1</v>
      </c>
      <c r="DB23">
        <f>ROUND((ROUND(AT23*CZ23,2)*ROUND(0.3,7)),6)</f>
        <v>0</v>
      </c>
      <c r="DC23">
        <f>ROUND((ROUND(AT23*AG23,2)*ROUND(0.3,7)),6)</f>
        <v>0</v>
      </c>
      <c r="DD23" t="s">
        <v>3</v>
      </c>
      <c r="DE23" t="s">
        <v>3</v>
      </c>
      <c r="DF23">
        <f t="shared" si="15"/>
        <v>0</v>
      </c>
      <c r="DG23">
        <f t="shared" si="7"/>
        <v>0</v>
      </c>
      <c r="DH23">
        <f t="shared" si="4"/>
        <v>0</v>
      </c>
      <c r="DI23">
        <f t="shared" si="5"/>
        <v>0</v>
      </c>
      <c r="DJ23">
        <f>DI23</f>
        <v>0</v>
      </c>
      <c r="DK23">
        <v>0</v>
      </c>
      <c r="DL23" t="s">
        <v>3</v>
      </c>
      <c r="DM23">
        <v>0</v>
      </c>
      <c r="DN23" t="s">
        <v>3</v>
      </c>
      <c r="DO23">
        <v>0</v>
      </c>
    </row>
    <row r="24" spans="1:119" x14ac:dyDescent="0.2">
      <c r="A24">
        <f>ROW(Source!A31)</f>
        <v>31</v>
      </c>
      <c r="B24">
        <v>61617792</v>
      </c>
      <c r="C24">
        <v>61617964</v>
      </c>
      <c r="D24">
        <v>56571417</v>
      </c>
      <c r="E24">
        <v>1</v>
      </c>
      <c r="F24">
        <v>1</v>
      </c>
      <c r="G24">
        <v>1</v>
      </c>
      <c r="H24">
        <v>2</v>
      </c>
      <c r="I24" t="s">
        <v>552</v>
      </c>
      <c r="J24" t="s">
        <v>553</v>
      </c>
      <c r="K24" t="s">
        <v>554</v>
      </c>
      <c r="L24">
        <v>1368</v>
      </c>
      <c r="N24">
        <v>1011</v>
      </c>
      <c r="O24" t="s">
        <v>273</v>
      </c>
      <c r="P24" t="s">
        <v>273</v>
      </c>
      <c r="Q24">
        <v>1</v>
      </c>
      <c r="W24">
        <v>0</v>
      </c>
      <c r="X24">
        <v>-848025172</v>
      </c>
      <c r="Y24">
        <f>(AT24*ROUND(0.3,7))</f>
        <v>0.183</v>
      </c>
      <c r="AA24">
        <v>0</v>
      </c>
      <c r="AB24">
        <v>1406.6</v>
      </c>
      <c r="AC24">
        <v>597.64</v>
      </c>
      <c r="AD24">
        <v>0</v>
      </c>
      <c r="AE24">
        <v>0</v>
      </c>
      <c r="AF24">
        <v>1406.6</v>
      </c>
      <c r="AG24">
        <v>597.64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-2</v>
      </c>
      <c r="AN24">
        <v>0</v>
      </c>
      <c r="AO24">
        <v>0</v>
      </c>
      <c r="AP24">
        <v>1</v>
      </c>
      <c r="AQ24">
        <v>1</v>
      </c>
      <c r="AR24">
        <v>0</v>
      </c>
      <c r="AS24" t="s">
        <v>3</v>
      </c>
      <c r="AT24">
        <v>0.61</v>
      </c>
      <c r="AU24" t="s">
        <v>41</v>
      </c>
      <c r="AV24">
        <v>1</v>
      </c>
      <c r="AW24">
        <v>2</v>
      </c>
      <c r="AX24">
        <v>61617982</v>
      </c>
      <c r="AY24">
        <v>1</v>
      </c>
      <c r="AZ24">
        <v>0</v>
      </c>
      <c r="BA24">
        <v>24</v>
      </c>
      <c r="BB24">
        <v>1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858.02599999999995</v>
      </c>
      <c r="BL24">
        <v>364.56039999999996</v>
      </c>
      <c r="BM24">
        <v>0</v>
      </c>
      <c r="BN24">
        <v>0</v>
      </c>
      <c r="BO24">
        <v>0.61</v>
      </c>
      <c r="BP24">
        <v>1</v>
      </c>
      <c r="BQ24">
        <v>0</v>
      </c>
      <c r="BR24">
        <v>257.40779999999995</v>
      </c>
      <c r="BS24">
        <v>109.36811999999999</v>
      </c>
      <c r="BT24">
        <v>0</v>
      </c>
      <c r="BU24">
        <v>0</v>
      </c>
      <c r="BV24">
        <v>0.183</v>
      </c>
      <c r="BW24">
        <v>1</v>
      </c>
      <c r="CV24">
        <v>0</v>
      </c>
      <c r="CW24">
        <f>ROUND(Y24*Source!I31*DO24,7)</f>
        <v>0.183</v>
      </c>
      <c r="CX24">
        <f>ROUND(Y24*Source!I31,7)</f>
        <v>0.183</v>
      </c>
      <c r="CY24">
        <f>AB24</f>
        <v>1406.6</v>
      </c>
      <c r="CZ24">
        <f>AF24</f>
        <v>1406.6</v>
      </c>
      <c r="DA24">
        <f>AJ24</f>
        <v>1</v>
      </c>
      <c r="DB24">
        <f>ROUND((ROUND(AT24*CZ24,2)*ROUND(0.3,7)),6)</f>
        <v>257.40899999999999</v>
      </c>
      <c r="DC24">
        <f>ROUND((ROUND(AT24*AG24,2)*ROUND(0.3,7)),6)</f>
        <v>109.36799999999999</v>
      </c>
      <c r="DD24" t="s">
        <v>3</v>
      </c>
      <c r="DE24" t="s">
        <v>3</v>
      </c>
      <c r="DF24">
        <f t="shared" si="15"/>
        <v>0</v>
      </c>
      <c r="DG24">
        <f t="shared" si="7"/>
        <v>257.41000000000003</v>
      </c>
      <c r="DH24">
        <f t="shared" si="4"/>
        <v>109.37</v>
      </c>
      <c r="DI24">
        <f t="shared" si="5"/>
        <v>0</v>
      </c>
      <c r="DJ24">
        <f>DG24+DH24</f>
        <v>366.78000000000003</v>
      </c>
      <c r="DK24">
        <v>1</v>
      </c>
      <c r="DL24" t="s">
        <v>555</v>
      </c>
      <c r="DM24">
        <v>6</v>
      </c>
      <c r="DN24" t="s">
        <v>509</v>
      </c>
      <c r="DO24">
        <v>1</v>
      </c>
    </row>
    <row r="25" spans="1:119" x14ac:dyDescent="0.2">
      <c r="A25">
        <f>ROW(Source!A31)</f>
        <v>31</v>
      </c>
      <c r="B25">
        <v>61617792</v>
      </c>
      <c r="C25">
        <v>61617964</v>
      </c>
      <c r="D25">
        <v>56572833</v>
      </c>
      <c r="E25">
        <v>1</v>
      </c>
      <c r="F25">
        <v>1</v>
      </c>
      <c r="G25">
        <v>1</v>
      </c>
      <c r="H25">
        <v>2</v>
      </c>
      <c r="I25" t="s">
        <v>516</v>
      </c>
      <c r="J25" t="s">
        <v>517</v>
      </c>
      <c r="K25" t="s">
        <v>518</v>
      </c>
      <c r="L25">
        <v>1368</v>
      </c>
      <c r="N25">
        <v>1011</v>
      </c>
      <c r="O25" t="s">
        <v>273</v>
      </c>
      <c r="P25" t="s">
        <v>273</v>
      </c>
      <c r="Q25">
        <v>1</v>
      </c>
      <c r="W25">
        <v>0</v>
      </c>
      <c r="X25">
        <v>1230426758</v>
      </c>
      <c r="Y25">
        <f>(AT25*ROUND(0.3,7))</f>
        <v>0.12299999999999998</v>
      </c>
      <c r="AA25">
        <v>0</v>
      </c>
      <c r="AB25">
        <v>546.22</v>
      </c>
      <c r="AC25">
        <v>444.91</v>
      </c>
      <c r="AD25">
        <v>0</v>
      </c>
      <c r="AE25">
        <v>0</v>
      </c>
      <c r="AF25">
        <v>546.22</v>
      </c>
      <c r="AG25">
        <v>444.91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3</v>
      </c>
      <c r="AT25">
        <v>0.41</v>
      </c>
      <c r="AU25" t="s">
        <v>41</v>
      </c>
      <c r="AV25">
        <v>1</v>
      </c>
      <c r="AW25">
        <v>2</v>
      </c>
      <c r="AX25">
        <v>61617983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223.9502</v>
      </c>
      <c r="BL25">
        <v>182.41309999999999</v>
      </c>
      <c r="BM25">
        <v>0</v>
      </c>
      <c r="BN25">
        <v>0</v>
      </c>
      <c r="BO25">
        <v>0.41</v>
      </c>
      <c r="BP25">
        <v>1</v>
      </c>
      <c r="BQ25">
        <v>0</v>
      </c>
      <c r="BR25">
        <v>67.185059999999993</v>
      </c>
      <c r="BS25">
        <v>54.723929999999996</v>
      </c>
      <c r="BT25">
        <v>0</v>
      </c>
      <c r="BU25">
        <v>0</v>
      </c>
      <c r="BV25">
        <v>0.12299999999999998</v>
      </c>
      <c r="BW25">
        <v>1</v>
      </c>
      <c r="CV25">
        <v>0</v>
      </c>
      <c r="CW25">
        <f>ROUND(Y25*Source!I31*DO25,7)</f>
        <v>0.123</v>
      </c>
      <c r="CX25">
        <f>ROUND(Y25*Source!I31,7)</f>
        <v>0.123</v>
      </c>
      <c r="CY25">
        <f>AB25</f>
        <v>546.22</v>
      </c>
      <c r="CZ25">
        <f>AF25</f>
        <v>546.22</v>
      </c>
      <c r="DA25">
        <f>AJ25</f>
        <v>1</v>
      </c>
      <c r="DB25">
        <f>ROUND((ROUND(AT25*CZ25,2)*ROUND(0.3,7)),6)</f>
        <v>67.185000000000002</v>
      </c>
      <c r="DC25">
        <f>ROUND((ROUND(AT25*AG25,2)*ROUND(0.3,7)),6)</f>
        <v>54.722999999999999</v>
      </c>
      <c r="DD25" t="s">
        <v>3</v>
      </c>
      <c r="DE25" t="s">
        <v>3</v>
      </c>
      <c r="DF25">
        <f t="shared" si="15"/>
        <v>0</v>
      </c>
      <c r="DG25">
        <f t="shared" si="7"/>
        <v>67.19</v>
      </c>
      <c r="DH25">
        <f t="shared" si="4"/>
        <v>54.72</v>
      </c>
      <c r="DI25">
        <f t="shared" si="5"/>
        <v>0</v>
      </c>
      <c r="DJ25">
        <f>DG25+DH25</f>
        <v>121.91</v>
      </c>
      <c r="DK25">
        <v>1</v>
      </c>
      <c r="DL25" t="s">
        <v>515</v>
      </c>
      <c r="DM25">
        <v>4</v>
      </c>
      <c r="DN25" t="s">
        <v>509</v>
      </c>
      <c r="DO25">
        <v>1</v>
      </c>
    </row>
    <row r="26" spans="1:119" x14ac:dyDescent="0.2">
      <c r="A26">
        <f>ROW(Source!A31)</f>
        <v>31</v>
      </c>
      <c r="B26">
        <v>61617792</v>
      </c>
      <c r="C26">
        <v>61617964</v>
      </c>
      <c r="D26">
        <v>56574842</v>
      </c>
      <c r="E26">
        <v>1</v>
      </c>
      <c r="F26">
        <v>1</v>
      </c>
      <c r="G26">
        <v>1</v>
      </c>
      <c r="H26">
        <v>3</v>
      </c>
      <c r="I26" t="s">
        <v>523</v>
      </c>
      <c r="J26" t="s">
        <v>524</v>
      </c>
      <c r="K26" t="s">
        <v>525</v>
      </c>
      <c r="L26">
        <v>1346</v>
      </c>
      <c r="N26">
        <v>1009</v>
      </c>
      <c r="O26" t="s">
        <v>526</v>
      </c>
      <c r="P26" t="s">
        <v>526</v>
      </c>
      <c r="Q26">
        <v>1</v>
      </c>
      <c r="W26">
        <v>0</v>
      </c>
      <c r="X26">
        <v>-306422680</v>
      </c>
      <c r="Y26">
        <f t="shared" ref="Y26:Y36" si="16">(AT26*ROUND(0,7))</f>
        <v>0</v>
      </c>
      <c r="AA26">
        <v>474.2</v>
      </c>
      <c r="AB26">
        <v>0</v>
      </c>
      <c r="AC26">
        <v>0</v>
      </c>
      <c r="AD26">
        <v>0</v>
      </c>
      <c r="AE26">
        <v>238.29</v>
      </c>
      <c r="AF26">
        <v>0</v>
      </c>
      <c r="AG26">
        <v>0</v>
      </c>
      <c r="AH26">
        <v>0</v>
      </c>
      <c r="AI26">
        <v>1.99</v>
      </c>
      <c r="AJ26">
        <v>1</v>
      </c>
      <c r="AK26">
        <v>1</v>
      </c>
      <c r="AL26">
        <v>1</v>
      </c>
      <c r="AM26">
        <v>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3</v>
      </c>
      <c r="AT26">
        <v>0.01</v>
      </c>
      <c r="AU26" t="s">
        <v>40</v>
      </c>
      <c r="AV26">
        <v>0</v>
      </c>
      <c r="AW26">
        <v>2</v>
      </c>
      <c r="AX26">
        <v>61617984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2.3828999999999998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1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ROUND(Y26*Source!I31,7)</f>
        <v>0</v>
      </c>
      <c r="CY26">
        <f t="shared" ref="CY26:CY36" si="17">AA26</f>
        <v>474.2</v>
      </c>
      <c r="CZ26">
        <f t="shared" ref="CZ26:CZ36" si="18">AE26</f>
        <v>238.29</v>
      </c>
      <c r="DA26">
        <f t="shared" ref="DA26:DA36" si="19">AI26</f>
        <v>1.99</v>
      </c>
      <c r="DB26">
        <f t="shared" ref="DB26:DB36" si="20">ROUND((ROUND(AT26*CZ26,2)*ROUND(0,7)),6)</f>
        <v>0</v>
      </c>
      <c r="DC26">
        <f t="shared" ref="DC26:DC36" si="21">ROUND((ROUND(AT26*AG26,2)*ROUND(0,7)),6)</f>
        <v>0</v>
      </c>
      <c r="DD26" t="s">
        <v>3</v>
      </c>
      <c r="DE26" t="s">
        <v>3</v>
      </c>
      <c r="DF26">
        <f>ROUND(ROUND(AE26*AI26,2)*CX26,2)</f>
        <v>0</v>
      </c>
      <c r="DG26">
        <f t="shared" si="7"/>
        <v>0</v>
      </c>
      <c r="DH26">
        <f t="shared" si="4"/>
        <v>0</v>
      </c>
      <c r="DI26">
        <f t="shared" si="5"/>
        <v>0</v>
      </c>
      <c r="DJ26">
        <f t="shared" ref="DJ26:DJ36" si="22">DF26</f>
        <v>0</v>
      </c>
      <c r="DK26">
        <v>0</v>
      </c>
      <c r="DL26" t="s">
        <v>3</v>
      </c>
      <c r="DM26">
        <v>0</v>
      </c>
      <c r="DN26" t="s">
        <v>3</v>
      </c>
      <c r="DO26">
        <v>0</v>
      </c>
    </row>
    <row r="27" spans="1:119" x14ac:dyDescent="0.2">
      <c r="A27">
        <f>ROW(Source!A31)</f>
        <v>31</v>
      </c>
      <c r="B27">
        <v>61617792</v>
      </c>
      <c r="C27">
        <v>61617964</v>
      </c>
      <c r="D27">
        <v>56574852</v>
      </c>
      <c r="E27">
        <v>1</v>
      </c>
      <c r="F27">
        <v>1</v>
      </c>
      <c r="G27">
        <v>1</v>
      </c>
      <c r="H27">
        <v>3</v>
      </c>
      <c r="I27" t="s">
        <v>527</v>
      </c>
      <c r="J27" t="s">
        <v>528</v>
      </c>
      <c r="K27" t="s">
        <v>529</v>
      </c>
      <c r="L27">
        <v>1346</v>
      </c>
      <c r="N27">
        <v>1009</v>
      </c>
      <c r="O27" t="s">
        <v>526</v>
      </c>
      <c r="P27" t="s">
        <v>526</v>
      </c>
      <c r="Q27">
        <v>1</v>
      </c>
      <c r="W27">
        <v>0</v>
      </c>
      <c r="X27">
        <v>-448438601</v>
      </c>
      <c r="Y27">
        <f t="shared" si="16"/>
        <v>0</v>
      </c>
      <c r="AA27">
        <v>159.24</v>
      </c>
      <c r="AB27">
        <v>0</v>
      </c>
      <c r="AC27">
        <v>0</v>
      </c>
      <c r="AD27">
        <v>0</v>
      </c>
      <c r="AE27">
        <v>80.02</v>
      </c>
      <c r="AF27">
        <v>0</v>
      </c>
      <c r="AG27">
        <v>0</v>
      </c>
      <c r="AH27">
        <v>0</v>
      </c>
      <c r="AI27">
        <v>1.99</v>
      </c>
      <c r="AJ27">
        <v>1</v>
      </c>
      <c r="AK27">
        <v>1</v>
      </c>
      <c r="AL27">
        <v>1</v>
      </c>
      <c r="AM27">
        <v>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3</v>
      </c>
      <c r="AT27">
        <v>0.03</v>
      </c>
      <c r="AU27" t="s">
        <v>40</v>
      </c>
      <c r="AV27">
        <v>0</v>
      </c>
      <c r="AW27">
        <v>2</v>
      </c>
      <c r="AX27">
        <v>61617985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2.4005999999999998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V27">
        <v>0</v>
      </c>
      <c r="CW27">
        <v>0</v>
      </c>
      <c r="CX27">
        <f>ROUND(Y27*Source!I31,7)</f>
        <v>0</v>
      </c>
      <c r="CY27">
        <f t="shared" si="17"/>
        <v>159.24</v>
      </c>
      <c r="CZ27">
        <f t="shared" si="18"/>
        <v>80.02</v>
      </c>
      <c r="DA27">
        <f t="shared" si="19"/>
        <v>1.99</v>
      </c>
      <c r="DB27">
        <f t="shared" si="20"/>
        <v>0</v>
      </c>
      <c r="DC27">
        <f t="shared" si="21"/>
        <v>0</v>
      </c>
      <c r="DD27" t="s">
        <v>3</v>
      </c>
      <c r="DE27" t="s">
        <v>3</v>
      </c>
      <c r="DF27">
        <f>ROUND(ROUND(AE27*AI27,2)*CX27,2)</f>
        <v>0</v>
      </c>
      <c r="DG27">
        <f t="shared" si="7"/>
        <v>0</v>
      </c>
      <c r="DH27">
        <f t="shared" si="4"/>
        <v>0</v>
      </c>
      <c r="DI27">
        <f t="shared" si="5"/>
        <v>0</v>
      </c>
      <c r="DJ27">
        <f t="shared" si="22"/>
        <v>0</v>
      </c>
      <c r="DK27">
        <v>0</v>
      </c>
      <c r="DL27" t="s">
        <v>3</v>
      </c>
      <c r="DM27">
        <v>0</v>
      </c>
      <c r="DN27" t="s">
        <v>3</v>
      </c>
      <c r="DO27">
        <v>0</v>
      </c>
    </row>
    <row r="28" spans="1:119" x14ac:dyDescent="0.2">
      <c r="A28">
        <f>ROW(Source!A31)</f>
        <v>31</v>
      </c>
      <c r="B28">
        <v>61617792</v>
      </c>
      <c r="C28">
        <v>61617964</v>
      </c>
      <c r="D28">
        <v>56580368</v>
      </c>
      <c r="E28">
        <v>1</v>
      </c>
      <c r="F28">
        <v>1</v>
      </c>
      <c r="G28">
        <v>1</v>
      </c>
      <c r="H28">
        <v>3</v>
      </c>
      <c r="I28" t="s">
        <v>530</v>
      </c>
      <c r="J28" t="s">
        <v>531</v>
      </c>
      <c r="K28" t="s">
        <v>532</v>
      </c>
      <c r="L28">
        <v>1346</v>
      </c>
      <c r="N28">
        <v>1009</v>
      </c>
      <c r="O28" t="s">
        <v>526</v>
      </c>
      <c r="P28" t="s">
        <v>526</v>
      </c>
      <c r="Q28">
        <v>1</v>
      </c>
      <c r="W28">
        <v>0</v>
      </c>
      <c r="X28">
        <v>-385218612</v>
      </c>
      <c r="Y28">
        <f t="shared" si="16"/>
        <v>0</v>
      </c>
      <c r="AA28">
        <v>194.17</v>
      </c>
      <c r="AB28">
        <v>0</v>
      </c>
      <c r="AC28">
        <v>0</v>
      </c>
      <c r="AD28">
        <v>0</v>
      </c>
      <c r="AE28">
        <v>174.93</v>
      </c>
      <c r="AF28">
        <v>0</v>
      </c>
      <c r="AG28">
        <v>0</v>
      </c>
      <c r="AH28">
        <v>0</v>
      </c>
      <c r="AI28">
        <v>1.1100000000000001</v>
      </c>
      <c r="AJ28">
        <v>1</v>
      </c>
      <c r="AK28">
        <v>1</v>
      </c>
      <c r="AL28">
        <v>1</v>
      </c>
      <c r="AM28">
        <v>2</v>
      </c>
      <c r="AN28">
        <v>1</v>
      </c>
      <c r="AO28">
        <v>0</v>
      </c>
      <c r="AP28">
        <v>1</v>
      </c>
      <c r="AQ28">
        <v>1</v>
      </c>
      <c r="AR28">
        <v>0</v>
      </c>
      <c r="AS28" t="s">
        <v>3</v>
      </c>
      <c r="AT28">
        <v>0</v>
      </c>
      <c r="AU28" t="s">
        <v>40</v>
      </c>
      <c r="AV28">
        <v>0</v>
      </c>
      <c r="AW28">
        <v>2</v>
      </c>
      <c r="AX28">
        <v>61617986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V28">
        <v>0</v>
      </c>
      <c r="CW28">
        <v>0</v>
      </c>
      <c r="CX28">
        <f>ROUND(Y28*Source!I31,7)</f>
        <v>0</v>
      </c>
      <c r="CY28">
        <f t="shared" si="17"/>
        <v>194.17</v>
      </c>
      <c r="CZ28">
        <f t="shared" si="18"/>
        <v>174.93</v>
      </c>
      <c r="DA28">
        <f t="shared" si="19"/>
        <v>1.1100000000000001</v>
      </c>
      <c r="DB28">
        <f t="shared" si="20"/>
        <v>0</v>
      </c>
      <c r="DC28">
        <f t="shared" si="21"/>
        <v>0</v>
      </c>
      <c r="DD28" t="s">
        <v>3</v>
      </c>
      <c r="DE28" t="s">
        <v>3</v>
      </c>
      <c r="DF28">
        <f>ROUND(ROUND(AE28*AI28,2)*CX28,2)</f>
        <v>0</v>
      </c>
      <c r="DG28">
        <f t="shared" si="7"/>
        <v>0</v>
      </c>
      <c r="DH28">
        <f t="shared" si="4"/>
        <v>0</v>
      </c>
      <c r="DI28">
        <f t="shared" si="5"/>
        <v>0</v>
      </c>
      <c r="DJ28">
        <f t="shared" si="22"/>
        <v>0</v>
      </c>
      <c r="DK28">
        <v>0</v>
      </c>
      <c r="DL28" t="s">
        <v>3</v>
      </c>
      <c r="DM28">
        <v>0</v>
      </c>
      <c r="DN28" t="s">
        <v>3</v>
      </c>
      <c r="DO28">
        <v>0</v>
      </c>
    </row>
    <row r="29" spans="1:119" x14ac:dyDescent="0.2">
      <c r="A29">
        <f>ROW(Source!A31)</f>
        <v>31</v>
      </c>
      <c r="B29">
        <v>61617792</v>
      </c>
      <c r="C29">
        <v>61617964</v>
      </c>
      <c r="D29">
        <v>56582407</v>
      </c>
      <c r="E29">
        <v>1</v>
      </c>
      <c r="F29">
        <v>1</v>
      </c>
      <c r="G29">
        <v>1</v>
      </c>
      <c r="H29">
        <v>3</v>
      </c>
      <c r="I29" t="s">
        <v>533</v>
      </c>
      <c r="J29" t="s">
        <v>534</v>
      </c>
      <c r="K29" t="s">
        <v>535</v>
      </c>
      <c r="L29">
        <v>1346</v>
      </c>
      <c r="N29">
        <v>1009</v>
      </c>
      <c r="O29" t="s">
        <v>526</v>
      </c>
      <c r="P29" t="s">
        <v>526</v>
      </c>
      <c r="Q29">
        <v>1</v>
      </c>
      <c r="W29">
        <v>0</v>
      </c>
      <c r="X29">
        <v>-529816839</v>
      </c>
      <c r="Y29">
        <f t="shared" si="16"/>
        <v>0</v>
      </c>
      <c r="AA29">
        <v>103.8</v>
      </c>
      <c r="AB29">
        <v>0</v>
      </c>
      <c r="AC29">
        <v>0</v>
      </c>
      <c r="AD29">
        <v>0</v>
      </c>
      <c r="AE29">
        <v>56.11</v>
      </c>
      <c r="AF29">
        <v>0</v>
      </c>
      <c r="AG29">
        <v>0</v>
      </c>
      <c r="AH29">
        <v>0</v>
      </c>
      <c r="AI29">
        <v>1.85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3</v>
      </c>
      <c r="AT29">
        <v>0.02</v>
      </c>
      <c r="AU29" t="s">
        <v>40</v>
      </c>
      <c r="AV29">
        <v>0</v>
      </c>
      <c r="AW29">
        <v>2</v>
      </c>
      <c r="AX29">
        <v>61617987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1.1222000000000001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V29">
        <v>0</v>
      </c>
      <c r="CW29">
        <v>0</v>
      </c>
      <c r="CX29">
        <f>ROUND(Y29*Source!I31,7)</f>
        <v>0</v>
      </c>
      <c r="CY29">
        <f t="shared" si="17"/>
        <v>103.8</v>
      </c>
      <c r="CZ29">
        <f t="shared" si="18"/>
        <v>56.11</v>
      </c>
      <c r="DA29">
        <f t="shared" si="19"/>
        <v>1.85</v>
      </c>
      <c r="DB29">
        <f t="shared" si="20"/>
        <v>0</v>
      </c>
      <c r="DC29">
        <f t="shared" si="21"/>
        <v>0</v>
      </c>
      <c r="DD29" t="s">
        <v>3</v>
      </c>
      <c r="DE29" t="s">
        <v>3</v>
      </c>
      <c r="DF29">
        <f>ROUND(ROUND(AE29*AI29,2)*CX29,2)</f>
        <v>0</v>
      </c>
      <c r="DG29">
        <f t="shared" si="7"/>
        <v>0</v>
      </c>
      <c r="DH29">
        <f t="shared" si="4"/>
        <v>0</v>
      </c>
      <c r="DI29">
        <f t="shared" si="5"/>
        <v>0</v>
      </c>
      <c r="DJ29">
        <f t="shared" si="22"/>
        <v>0</v>
      </c>
      <c r="DK29">
        <v>0</v>
      </c>
      <c r="DL29" t="s">
        <v>3</v>
      </c>
      <c r="DM29">
        <v>0</v>
      </c>
      <c r="DN29" t="s">
        <v>3</v>
      </c>
      <c r="DO29">
        <v>0</v>
      </c>
    </row>
    <row r="30" spans="1:119" x14ac:dyDescent="0.2">
      <c r="A30">
        <f>ROW(Source!A31)</f>
        <v>31</v>
      </c>
      <c r="B30">
        <v>61617792</v>
      </c>
      <c r="C30">
        <v>61617964</v>
      </c>
      <c r="D30">
        <v>56219801</v>
      </c>
      <c r="E30">
        <v>108</v>
      </c>
      <c r="F30">
        <v>1</v>
      </c>
      <c r="G30">
        <v>1</v>
      </c>
      <c r="H30">
        <v>3</v>
      </c>
      <c r="I30" t="s">
        <v>536</v>
      </c>
      <c r="J30" t="s">
        <v>3</v>
      </c>
      <c r="K30" t="s">
        <v>537</v>
      </c>
      <c r="L30">
        <v>1346</v>
      </c>
      <c r="N30">
        <v>1009</v>
      </c>
      <c r="O30" t="s">
        <v>526</v>
      </c>
      <c r="P30" t="s">
        <v>526</v>
      </c>
      <c r="Q30">
        <v>1</v>
      </c>
      <c r="W30">
        <v>0</v>
      </c>
      <c r="X30">
        <v>-1111733769</v>
      </c>
      <c r="Y30">
        <f t="shared" si="16"/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1</v>
      </c>
      <c r="AM30">
        <v>-2</v>
      </c>
      <c r="AN30">
        <v>1</v>
      </c>
      <c r="AO30">
        <v>0</v>
      </c>
      <c r="AP30">
        <v>1</v>
      </c>
      <c r="AQ30">
        <v>1</v>
      </c>
      <c r="AR30">
        <v>0</v>
      </c>
      <c r="AS30" t="s">
        <v>3</v>
      </c>
      <c r="AT30">
        <v>0</v>
      </c>
      <c r="AU30" t="s">
        <v>40</v>
      </c>
      <c r="AV30">
        <v>0</v>
      </c>
      <c r="AW30">
        <v>2</v>
      </c>
      <c r="AX30">
        <v>61617988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V30">
        <v>0</v>
      </c>
      <c r="CW30">
        <v>0</v>
      </c>
      <c r="CX30">
        <f>ROUND(Y30*Source!I31,7)</f>
        <v>0</v>
      </c>
      <c r="CY30">
        <f t="shared" si="17"/>
        <v>0</v>
      </c>
      <c r="CZ30">
        <f t="shared" si="18"/>
        <v>0</v>
      </c>
      <c r="DA30">
        <f t="shared" si="19"/>
        <v>1</v>
      </c>
      <c r="DB30">
        <f t="shared" si="20"/>
        <v>0</v>
      </c>
      <c r="DC30">
        <f t="shared" si="21"/>
        <v>0</v>
      </c>
      <c r="DD30" t="s">
        <v>3</v>
      </c>
      <c r="DE30" t="s">
        <v>3</v>
      </c>
      <c r="DF30">
        <f>ROUND(ROUND(AE30,2)*CX30,2)</f>
        <v>0</v>
      </c>
      <c r="DG30">
        <f t="shared" si="7"/>
        <v>0</v>
      </c>
      <c r="DH30">
        <f t="shared" si="4"/>
        <v>0</v>
      </c>
      <c r="DI30">
        <f t="shared" si="5"/>
        <v>0</v>
      </c>
      <c r="DJ30">
        <f t="shared" si="22"/>
        <v>0</v>
      </c>
      <c r="DK30">
        <v>0</v>
      </c>
      <c r="DL30" t="s">
        <v>3</v>
      </c>
      <c r="DM30">
        <v>0</v>
      </c>
      <c r="DN30" t="s">
        <v>3</v>
      </c>
      <c r="DO30">
        <v>0</v>
      </c>
    </row>
    <row r="31" spans="1:119" x14ac:dyDescent="0.2">
      <c r="A31">
        <f>ROW(Source!A31)</f>
        <v>31</v>
      </c>
      <c r="B31">
        <v>61617792</v>
      </c>
      <c r="C31">
        <v>61617964</v>
      </c>
      <c r="D31">
        <v>56220121</v>
      </c>
      <c r="E31">
        <v>108</v>
      </c>
      <c r="F31">
        <v>1</v>
      </c>
      <c r="G31">
        <v>1</v>
      </c>
      <c r="H31">
        <v>3</v>
      </c>
      <c r="I31" t="s">
        <v>538</v>
      </c>
      <c r="J31" t="s">
        <v>3</v>
      </c>
      <c r="K31" t="s">
        <v>539</v>
      </c>
      <c r="L31">
        <v>1348</v>
      </c>
      <c r="N31">
        <v>1009</v>
      </c>
      <c r="O31" t="s">
        <v>238</v>
      </c>
      <c r="P31" t="s">
        <v>238</v>
      </c>
      <c r="Q31">
        <v>1000</v>
      </c>
      <c r="W31">
        <v>0</v>
      </c>
      <c r="X31">
        <v>1613753229</v>
      </c>
      <c r="Y31">
        <f t="shared" si="16"/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M31">
        <v>-2</v>
      </c>
      <c r="AN31">
        <v>1</v>
      </c>
      <c r="AO31">
        <v>0</v>
      </c>
      <c r="AP31">
        <v>1</v>
      </c>
      <c r="AQ31">
        <v>1</v>
      </c>
      <c r="AR31">
        <v>0</v>
      </c>
      <c r="AS31" t="s">
        <v>3</v>
      </c>
      <c r="AT31">
        <v>0</v>
      </c>
      <c r="AU31" t="s">
        <v>40</v>
      </c>
      <c r="AV31">
        <v>0</v>
      </c>
      <c r="AW31">
        <v>2</v>
      </c>
      <c r="AX31">
        <v>61617989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V31">
        <v>0</v>
      </c>
      <c r="CW31">
        <v>0</v>
      </c>
      <c r="CX31">
        <f>ROUND(Y31*Source!I31,7)</f>
        <v>0</v>
      </c>
      <c r="CY31">
        <f t="shared" si="17"/>
        <v>0</v>
      </c>
      <c r="CZ31">
        <f t="shared" si="18"/>
        <v>0</v>
      </c>
      <c r="DA31">
        <f t="shared" si="19"/>
        <v>1</v>
      </c>
      <c r="DB31">
        <f t="shared" si="20"/>
        <v>0</v>
      </c>
      <c r="DC31">
        <f t="shared" si="21"/>
        <v>0</v>
      </c>
      <c r="DD31" t="s">
        <v>3</v>
      </c>
      <c r="DE31" t="s">
        <v>3</v>
      </c>
      <c r="DF31">
        <f>ROUND(ROUND(AE31,2)*CX31,2)</f>
        <v>0</v>
      </c>
      <c r="DG31">
        <f t="shared" si="7"/>
        <v>0</v>
      </c>
      <c r="DH31">
        <f t="shared" si="4"/>
        <v>0</v>
      </c>
      <c r="DI31">
        <f t="shared" si="5"/>
        <v>0</v>
      </c>
      <c r="DJ31">
        <f t="shared" si="22"/>
        <v>0</v>
      </c>
      <c r="DK31">
        <v>0</v>
      </c>
      <c r="DL31" t="s">
        <v>3</v>
      </c>
      <c r="DM31">
        <v>0</v>
      </c>
      <c r="DN31" t="s">
        <v>3</v>
      </c>
      <c r="DO31">
        <v>0</v>
      </c>
    </row>
    <row r="32" spans="1:119" x14ac:dyDescent="0.2">
      <c r="A32">
        <f>ROW(Source!A31)</f>
        <v>31</v>
      </c>
      <c r="B32">
        <v>61617792</v>
      </c>
      <c r="C32">
        <v>61617964</v>
      </c>
      <c r="D32">
        <v>56610133</v>
      </c>
      <c r="E32">
        <v>1</v>
      </c>
      <c r="F32">
        <v>1</v>
      </c>
      <c r="G32">
        <v>1</v>
      </c>
      <c r="H32">
        <v>3</v>
      </c>
      <c r="I32" t="s">
        <v>540</v>
      </c>
      <c r="J32" t="s">
        <v>541</v>
      </c>
      <c r="K32" t="s">
        <v>542</v>
      </c>
      <c r="L32">
        <v>1348</v>
      </c>
      <c r="N32">
        <v>1009</v>
      </c>
      <c r="O32" t="s">
        <v>238</v>
      </c>
      <c r="P32" t="s">
        <v>238</v>
      </c>
      <c r="Q32">
        <v>1000</v>
      </c>
      <c r="W32">
        <v>0</v>
      </c>
      <c r="X32">
        <v>-548549702</v>
      </c>
      <c r="Y32">
        <f t="shared" si="16"/>
        <v>0</v>
      </c>
      <c r="AA32">
        <v>86422.66</v>
      </c>
      <c r="AB32">
        <v>0</v>
      </c>
      <c r="AC32">
        <v>0</v>
      </c>
      <c r="AD32">
        <v>0</v>
      </c>
      <c r="AE32">
        <v>80020.98</v>
      </c>
      <c r="AF32">
        <v>0</v>
      </c>
      <c r="AG32">
        <v>0</v>
      </c>
      <c r="AH32">
        <v>0</v>
      </c>
      <c r="AI32">
        <v>1.08</v>
      </c>
      <c r="AJ32">
        <v>1</v>
      </c>
      <c r="AK32">
        <v>1</v>
      </c>
      <c r="AL32">
        <v>1</v>
      </c>
      <c r="AM32">
        <v>2</v>
      </c>
      <c r="AN32">
        <v>0</v>
      </c>
      <c r="AO32">
        <v>0</v>
      </c>
      <c r="AP32">
        <v>1</v>
      </c>
      <c r="AQ32">
        <v>1</v>
      </c>
      <c r="AR32">
        <v>0</v>
      </c>
      <c r="AS32" t="s">
        <v>3</v>
      </c>
      <c r="AT32">
        <v>1E-4</v>
      </c>
      <c r="AU32" t="s">
        <v>40</v>
      </c>
      <c r="AV32">
        <v>0</v>
      </c>
      <c r="AW32">
        <v>2</v>
      </c>
      <c r="AX32">
        <v>61617990</v>
      </c>
      <c r="AY32">
        <v>1</v>
      </c>
      <c r="AZ32">
        <v>0</v>
      </c>
      <c r="BA32">
        <v>32</v>
      </c>
      <c r="BB32">
        <v>1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8.0020980000000002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1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ROUND(Y32*Source!I31,7)</f>
        <v>0</v>
      </c>
      <c r="CY32">
        <f t="shared" si="17"/>
        <v>86422.66</v>
      </c>
      <c r="CZ32">
        <f t="shared" si="18"/>
        <v>80020.98</v>
      </c>
      <c r="DA32">
        <f t="shared" si="19"/>
        <v>1.08</v>
      </c>
      <c r="DB32">
        <f t="shared" si="20"/>
        <v>0</v>
      </c>
      <c r="DC32">
        <f t="shared" si="21"/>
        <v>0</v>
      </c>
      <c r="DD32" t="s">
        <v>3</v>
      </c>
      <c r="DE32" t="s">
        <v>3</v>
      </c>
      <c r="DF32">
        <f>ROUND(ROUND(AE32*AI32,2)*CX32,2)</f>
        <v>0</v>
      </c>
      <c r="DG32">
        <f t="shared" si="7"/>
        <v>0</v>
      </c>
      <c r="DH32">
        <f t="shared" si="4"/>
        <v>0</v>
      </c>
      <c r="DI32">
        <f t="shared" si="5"/>
        <v>0</v>
      </c>
      <c r="DJ32">
        <f t="shared" si="22"/>
        <v>0</v>
      </c>
      <c r="DK32">
        <v>0</v>
      </c>
      <c r="DL32" t="s">
        <v>3</v>
      </c>
      <c r="DM32">
        <v>0</v>
      </c>
      <c r="DN32" t="s">
        <v>3</v>
      </c>
      <c r="DO32">
        <v>0</v>
      </c>
    </row>
    <row r="33" spans="1:119" x14ac:dyDescent="0.2">
      <c r="A33">
        <f>ROW(Source!A31)</f>
        <v>31</v>
      </c>
      <c r="B33">
        <v>61617792</v>
      </c>
      <c r="C33">
        <v>61617964</v>
      </c>
      <c r="D33">
        <v>56610726</v>
      </c>
      <c r="E33">
        <v>1</v>
      </c>
      <c r="F33">
        <v>1</v>
      </c>
      <c r="G33">
        <v>1</v>
      </c>
      <c r="H33">
        <v>3</v>
      </c>
      <c r="I33" t="s">
        <v>543</v>
      </c>
      <c r="J33" t="s">
        <v>544</v>
      </c>
      <c r="K33" t="s">
        <v>545</v>
      </c>
      <c r="L33">
        <v>1346</v>
      </c>
      <c r="N33">
        <v>1009</v>
      </c>
      <c r="O33" t="s">
        <v>526</v>
      </c>
      <c r="P33" t="s">
        <v>526</v>
      </c>
      <c r="Q33">
        <v>1</v>
      </c>
      <c r="W33">
        <v>0</v>
      </c>
      <c r="X33">
        <v>-710112584</v>
      </c>
      <c r="Y33">
        <f t="shared" si="16"/>
        <v>0</v>
      </c>
      <c r="AA33">
        <v>66.66</v>
      </c>
      <c r="AB33">
        <v>0</v>
      </c>
      <c r="AC33">
        <v>0</v>
      </c>
      <c r="AD33">
        <v>0</v>
      </c>
      <c r="AE33">
        <v>60.6</v>
      </c>
      <c r="AF33">
        <v>0</v>
      </c>
      <c r="AG33">
        <v>0</v>
      </c>
      <c r="AH33">
        <v>0</v>
      </c>
      <c r="AI33">
        <v>1.1000000000000001</v>
      </c>
      <c r="AJ33">
        <v>1</v>
      </c>
      <c r="AK33">
        <v>1</v>
      </c>
      <c r="AL33">
        <v>1</v>
      </c>
      <c r="AM33">
        <v>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3</v>
      </c>
      <c r="AT33">
        <v>0.12</v>
      </c>
      <c r="AU33" t="s">
        <v>40</v>
      </c>
      <c r="AV33">
        <v>0</v>
      </c>
      <c r="AW33">
        <v>2</v>
      </c>
      <c r="AX33">
        <v>61617991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7.2720000000000002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V33">
        <v>0</v>
      </c>
      <c r="CW33">
        <v>0</v>
      </c>
      <c r="CX33">
        <f>ROUND(Y33*Source!I31,7)</f>
        <v>0</v>
      </c>
      <c r="CY33">
        <f t="shared" si="17"/>
        <v>66.66</v>
      </c>
      <c r="CZ33">
        <f t="shared" si="18"/>
        <v>60.6</v>
      </c>
      <c r="DA33">
        <f t="shared" si="19"/>
        <v>1.1000000000000001</v>
      </c>
      <c r="DB33">
        <f t="shared" si="20"/>
        <v>0</v>
      </c>
      <c r="DC33">
        <f t="shared" si="21"/>
        <v>0</v>
      </c>
      <c r="DD33" t="s">
        <v>3</v>
      </c>
      <c r="DE33" t="s">
        <v>3</v>
      </c>
      <c r="DF33">
        <f>ROUND(ROUND(AE33*AI33,2)*CX33,2)</f>
        <v>0</v>
      </c>
      <c r="DG33">
        <f t="shared" si="7"/>
        <v>0</v>
      </c>
      <c r="DH33">
        <f t="shared" si="4"/>
        <v>0</v>
      </c>
      <c r="DI33">
        <f t="shared" si="5"/>
        <v>0</v>
      </c>
      <c r="DJ33">
        <f t="shared" si="22"/>
        <v>0</v>
      </c>
      <c r="DK33">
        <v>0</v>
      </c>
      <c r="DL33" t="s">
        <v>3</v>
      </c>
      <c r="DM33">
        <v>0</v>
      </c>
      <c r="DN33" t="s">
        <v>3</v>
      </c>
      <c r="DO33">
        <v>0</v>
      </c>
    </row>
    <row r="34" spans="1:119" x14ac:dyDescent="0.2">
      <c r="A34">
        <f>ROW(Source!A31)</f>
        <v>31</v>
      </c>
      <c r="B34">
        <v>61617792</v>
      </c>
      <c r="C34">
        <v>61617964</v>
      </c>
      <c r="D34">
        <v>56222426</v>
      </c>
      <c r="E34">
        <v>108</v>
      </c>
      <c r="F34">
        <v>1</v>
      </c>
      <c r="G34">
        <v>1</v>
      </c>
      <c r="H34">
        <v>3</v>
      </c>
      <c r="I34" t="s">
        <v>556</v>
      </c>
      <c r="J34" t="s">
        <v>3</v>
      </c>
      <c r="K34" t="s">
        <v>557</v>
      </c>
      <c r="L34">
        <v>1348</v>
      </c>
      <c r="N34">
        <v>1009</v>
      </c>
      <c r="O34" t="s">
        <v>238</v>
      </c>
      <c r="P34" t="s">
        <v>238</v>
      </c>
      <c r="Q34">
        <v>1000</v>
      </c>
      <c r="W34">
        <v>0</v>
      </c>
      <c r="X34">
        <v>-2074906300</v>
      </c>
      <c r="Y34">
        <f t="shared" si="16"/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1</v>
      </c>
      <c r="AO34">
        <v>0</v>
      </c>
      <c r="AP34">
        <v>1</v>
      </c>
      <c r="AQ34">
        <v>1</v>
      </c>
      <c r="AR34">
        <v>0</v>
      </c>
      <c r="AS34" t="s">
        <v>3</v>
      </c>
      <c r="AT34">
        <v>0</v>
      </c>
      <c r="AU34" t="s">
        <v>40</v>
      </c>
      <c r="AV34">
        <v>0</v>
      </c>
      <c r="AW34">
        <v>2</v>
      </c>
      <c r="AX34">
        <v>61617992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ROUND(Y34*Source!I31,7)</f>
        <v>0</v>
      </c>
      <c r="CY34">
        <f t="shared" si="17"/>
        <v>0</v>
      </c>
      <c r="CZ34">
        <f t="shared" si="18"/>
        <v>0</v>
      </c>
      <c r="DA34">
        <f t="shared" si="19"/>
        <v>1</v>
      </c>
      <c r="DB34">
        <f t="shared" si="20"/>
        <v>0</v>
      </c>
      <c r="DC34">
        <f t="shared" si="21"/>
        <v>0</v>
      </c>
      <c r="DD34" t="s">
        <v>3</v>
      </c>
      <c r="DE34" t="s">
        <v>3</v>
      </c>
      <c r="DF34">
        <f t="shared" ref="DF34:DF48" si="23">ROUND(ROUND(AE34,2)*CX34,2)</f>
        <v>0</v>
      </c>
      <c r="DG34">
        <f t="shared" si="7"/>
        <v>0</v>
      </c>
      <c r="DH34">
        <f t="shared" si="4"/>
        <v>0</v>
      </c>
      <c r="DI34">
        <f t="shared" si="5"/>
        <v>0</v>
      </c>
      <c r="DJ34">
        <f t="shared" si="22"/>
        <v>0</v>
      </c>
      <c r="DK34">
        <v>0</v>
      </c>
      <c r="DL34" t="s">
        <v>3</v>
      </c>
      <c r="DM34">
        <v>0</v>
      </c>
      <c r="DN34" t="s">
        <v>3</v>
      </c>
      <c r="DO34">
        <v>0</v>
      </c>
    </row>
    <row r="35" spans="1:119" x14ac:dyDescent="0.2">
      <c r="A35">
        <f>ROW(Source!A31)</f>
        <v>31</v>
      </c>
      <c r="B35">
        <v>61617792</v>
      </c>
      <c r="C35">
        <v>61617964</v>
      </c>
      <c r="D35">
        <v>56222458</v>
      </c>
      <c r="E35">
        <v>108</v>
      </c>
      <c r="F35">
        <v>1</v>
      </c>
      <c r="G35">
        <v>1</v>
      </c>
      <c r="H35">
        <v>3</v>
      </c>
      <c r="I35" t="s">
        <v>546</v>
      </c>
      <c r="J35" t="s">
        <v>3</v>
      </c>
      <c r="K35" t="s">
        <v>547</v>
      </c>
      <c r="L35">
        <v>1371</v>
      </c>
      <c r="N35">
        <v>1013</v>
      </c>
      <c r="O35" t="s">
        <v>22</v>
      </c>
      <c r="P35" t="s">
        <v>22</v>
      </c>
      <c r="Q35">
        <v>1</v>
      </c>
      <c r="W35">
        <v>0</v>
      </c>
      <c r="X35">
        <v>1740798612</v>
      </c>
      <c r="Y35">
        <f t="shared" si="16"/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1</v>
      </c>
      <c r="AO35">
        <v>0</v>
      </c>
      <c r="AP35">
        <v>1</v>
      </c>
      <c r="AQ35">
        <v>1</v>
      </c>
      <c r="AR35">
        <v>0</v>
      </c>
      <c r="AS35" t="s">
        <v>3</v>
      </c>
      <c r="AT35">
        <v>0</v>
      </c>
      <c r="AU35" t="s">
        <v>40</v>
      </c>
      <c r="AV35">
        <v>0</v>
      </c>
      <c r="AW35">
        <v>2</v>
      </c>
      <c r="AX35">
        <v>61617993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V35">
        <v>0</v>
      </c>
      <c r="CW35">
        <v>0</v>
      </c>
      <c r="CX35">
        <f>ROUND(Y35*Source!I31,7)</f>
        <v>0</v>
      </c>
      <c r="CY35">
        <f t="shared" si="17"/>
        <v>0</v>
      </c>
      <c r="CZ35">
        <f t="shared" si="18"/>
        <v>0</v>
      </c>
      <c r="DA35">
        <f t="shared" si="19"/>
        <v>1</v>
      </c>
      <c r="DB35">
        <f t="shared" si="20"/>
        <v>0</v>
      </c>
      <c r="DC35">
        <f t="shared" si="21"/>
        <v>0</v>
      </c>
      <c r="DD35" t="s">
        <v>3</v>
      </c>
      <c r="DE35" t="s">
        <v>3</v>
      </c>
      <c r="DF35">
        <f t="shared" si="23"/>
        <v>0</v>
      </c>
      <c r="DG35">
        <f t="shared" si="7"/>
        <v>0</v>
      </c>
      <c r="DH35">
        <f t="shared" si="4"/>
        <v>0</v>
      </c>
      <c r="DI35">
        <f t="shared" si="5"/>
        <v>0</v>
      </c>
      <c r="DJ35">
        <f t="shared" si="22"/>
        <v>0</v>
      </c>
      <c r="DK35">
        <v>0</v>
      </c>
      <c r="DL35" t="s">
        <v>3</v>
      </c>
      <c r="DM35">
        <v>0</v>
      </c>
      <c r="DN35" t="s">
        <v>3</v>
      </c>
      <c r="DO35">
        <v>0</v>
      </c>
    </row>
    <row r="36" spans="1:119" x14ac:dyDescent="0.2">
      <c r="A36">
        <f>ROW(Source!A31)</f>
        <v>31</v>
      </c>
      <c r="B36">
        <v>61617792</v>
      </c>
      <c r="C36">
        <v>61617964</v>
      </c>
      <c r="D36">
        <v>56222467</v>
      </c>
      <c r="E36">
        <v>108</v>
      </c>
      <c r="F36">
        <v>1</v>
      </c>
      <c r="G36">
        <v>1</v>
      </c>
      <c r="H36">
        <v>3</v>
      </c>
      <c r="I36" t="s">
        <v>548</v>
      </c>
      <c r="J36" t="s">
        <v>3</v>
      </c>
      <c r="K36" t="s">
        <v>549</v>
      </c>
      <c r="L36">
        <v>1346</v>
      </c>
      <c r="N36">
        <v>1009</v>
      </c>
      <c r="O36" t="s">
        <v>526</v>
      </c>
      <c r="P36" t="s">
        <v>526</v>
      </c>
      <c r="Q36">
        <v>1</v>
      </c>
      <c r="W36">
        <v>0</v>
      </c>
      <c r="X36">
        <v>1533393836</v>
      </c>
      <c r="Y36">
        <f t="shared" si="16"/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1</v>
      </c>
      <c r="AO36">
        <v>0</v>
      </c>
      <c r="AP36">
        <v>1</v>
      </c>
      <c r="AQ36">
        <v>1</v>
      </c>
      <c r="AR36">
        <v>0</v>
      </c>
      <c r="AS36" t="s">
        <v>3</v>
      </c>
      <c r="AT36">
        <v>0</v>
      </c>
      <c r="AU36" t="s">
        <v>40</v>
      </c>
      <c r="AV36">
        <v>0</v>
      </c>
      <c r="AW36">
        <v>2</v>
      </c>
      <c r="AX36">
        <v>61617994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V36">
        <v>0</v>
      </c>
      <c r="CW36">
        <v>0</v>
      </c>
      <c r="CX36">
        <f>ROUND(Y36*Source!I31,7)</f>
        <v>0</v>
      </c>
      <c r="CY36">
        <f t="shared" si="17"/>
        <v>0</v>
      </c>
      <c r="CZ36">
        <f t="shared" si="18"/>
        <v>0</v>
      </c>
      <c r="DA36">
        <f t="shared" si="19"/>
        <v>1</v>
      </c>
      <c r="DB36">
        <f t="shared" si="20"/>
        <v>0</v>
      </c>
      <c r="DC36">
        <f t="shared" si="21"/>
        <v>0</v>
      </c>
      <c r="DD36" t="s">
        <v>3</v>
      </c>
      <c r="DE36" t="s">
        <v>3</v>
      </c>
      <c r="DF36">
        <f t="shared" si="23"/>
        <v>0</v>
      </c>
      <c r="DG36">
        <f t="shared" si="7"/>
        <v>0</v>
      </c>
      <c r="DH36">
        <f t="shared" si="4"/>
        <v>0</v>
      </c>
      <c r="DI36">
        <f t="shared" si="5"/>
        <v>0</v>
      </c>
      <c r="DJ36">
        <f t="shared" si="22"/>
        <v>0</v>
      </c>
      <c r="DK36">
        <v>0</v>
      </c>
      <c r="DL36" t="s">
        <v>3</v>
      </c>
      <c r="DM36">
        <v>0</v>
      </c>
      <c r="DN36" t="s">
        <v>3</v>
      </c>
      <c r="DO36">
        <v>0</v>
      </c>
    </row>
    <row r="37" spans="1:119" x14ac:dyDescent="0.2">
      <c r="A37">
        <f>ROW(Source!A32)</f>
        <v>32</v>
      </c>
      <c r="B37">
        <v>61617792</v>
      </c>
      <c r="C37">
        <v>61618031</v>
      </c>
      <c r="D37">
        <v>37072767</v>
      </c>
      <c r="E37">
        <v>108</v>
      </c>
      <c r="F37">
        <v>1</v>
      </c>
      <c r="G37">
        <v>1</v>
      </c>
      <c r="H37">
        <v>1</v>
      </c>
      <c r="I37" t="s">
        <v>558</v>
      </c>
      <c r="J37" t="s">
        <v>3</v>
      </c>
      <c r="K37" t="s">
        <v>559</v>
      </c>
      <c r="L37">
        <v>1191</v>
      </c>
      <c r="N37">
        <v>1013</v>
      </c>
      <c r="O37" t="s">
        <v>509</v>
      </c>
      <c r="P37" t="s">
        <v>509</v>
      </c>
      <c r="Q37">
        <v>1</v>
      </c>
      <c r="W37">
        <v>0</v>
      </c>
      <c r="X37">
        <v>-1810713292</v>
      </c>
      <c r="Y37">
        <f>(AT37*ROUND(0.3,7))</f>
        <v>6.3E-2</v>
      </c>
      <c r="AA37">
        <v>0</v>
      </c>
      <c r="AB37">
        <v>0</v>
      </c>
      <c r="AC37">
        <v>0</v>
      </c>
      <c r="AD37">
        <v>424.99</v>
      </c>
      <c r="AE37">
        <v>0</v>
      </c>
      <c r="AF37">
        <v>0</v>
      </c>
      <c r="AG37">
        <v>0</v>
      </c>
      <c r="AH37">
        <v>424.99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3</v>
      </c>
      <c r="AT37">
        <v>0.21</v>
      </c>
      <c r="AU37" t="s">
        <v>41</v>
      </c>
      <c r="AV37">
        <v>1</v>
      </c>
      <c r="AW37">
        <v>2</v>
      </c>
      <c r="AX37">
        <v>61618036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89.247900000000001</v>
      </c>
      <c r="BN37">
        <v>0.21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26.774370000000001</v>
      </c>
      <c r="BU37">
        <v>6.3E-2</v>
      </c>
      <c r="BV37">
        <v>0</v>
      </c>
      <c r="BW37">
        <v>1</v>
      </c>
      <c r="CU37">
        <f>ROUND(AT37*Source!I32*AH37*AL37,2)</f>
        <v>356.99</v>
      </c>
      <c r="CV37">
        <f>ROUND(Y37*Source!I32,7)</f>
        <v>0.252</v>
      </c>
      <c r="CW37">
        <v>0</v>
      </c>
      <c r="CX37">
        <f>ROUND(Y37*Source!I32,7)</f>
        <v>0.252</v>
      </c>
      <c r="CY37">
        <f>AD37</f>
        <v>424.99</v>
      </c>
      <c r="CZ37">
        <f>AH37</f>
        <v>424.99</v>
      </c>
      <c r="DA37">
        <f>AL37</f>
        <v>1</v>
      </c>
      <c r="DB37">
        <f>ROUND((ROUND(AT37*CZ37,2)*ROUND(0.3,7)),6)</f>
        <v>26.774999999999999</v>
      </c>
      <c r="DC37">
        <f>ROUND((ROUND(AT37*AG37,2)*ROUND(0.3,7)),6)</f>
        <v>0</v>
      </c>
      <c r="DD37" t="s">
        <v>3</v>
      </c>
      <c r="DE37" t="s">
        <v>3</v>
      </c>
      <c r="DF37">
        <f t="shared" si="23"/>
        <v>0</v>
      </c>
      <c r="DG37">
        <f t="shared" si="7"/>
        <v>0</v>
      </c>
      <c r="DH37">
        <f t="shared" si="4"/>
        <v>0</v>
      </c>
      <c r="DI37">
        <f t="shared" si="5"/>
        <v>107.1</v>
      </c>
      <c r="DJ37">
        <f>DI37</f>
        <v>107.1</v>
      </c>
      <c r="DK37">
        <v>1</v>
      </c>
      <c r="DL37" t="s">
        <v>3</v>
      </c>
      <c r="DM37">
        <v>0</v>
      </c>
      <c r="DN37" t="s">
        <v>3</v>
      </c>
      <c r="DO37">
        <v>0</v>
      </c>
    </row>
    <row r="38" spans="1:119" x14ac:dyDescent="0.2">
      <c r="A38">
        <f>ROW(Source!A32)</f>
        <v>32</v>
      </c>
      <c r="B38">
        <v>61617792</v>
      </c>
      <c r="C38">
        <v>61618031</v>
      </c>
      <c r="D38">
        <v>37064876</v>
      </c>
      <c r="E38">
        <v>108</v>
      </c>
      <c r="F38">
        <v>1</v>
      </c>
      <c r="G38">
        <v>1</v>
      </c>
      <c r="H38">
        <v>1</v>
      </c>
      <c r="I38" t="s">
        <v>510</v>
      </c>
      <c r="J38" t="s">
        <v>3</v>
      </c>
      <c r="K38" t="s">
        <v>511</v>
      </c>
      <c r="L38">
        <v>1191</v>
      </c>
      <c r="N38">
        <v>1013</v>
      </c>
      <c r="O38" t="s">
        <v>509</v>
      </c>
      <c r="P38" t="s">
        <v>509</v>
      </c>
      <c r="Q38">
        <v>1</v>
      </c>
      <c r="W38">
        <v>0</v>
      </c>
      <c r="X38">
        <v>-1417349443</v>
      </c>
      <c r="Y38">
        <f>(AT38*ROUND(0.3,7))</f>
        <v>8.1000000000000003E-2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3</v>
      </c>
      <c r="AT38">
        <v>0.27</v>
      </c>
      <c r="AU38" t="s">
        <v>41</v>
      </c>
      <c r="AV38">
        <v>2</v>
      </c>
      <c r="AW38">
        <v>2</v>
      </c>
      <c r="AX38">
        <v>61618037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ROUND(Y38*Source!I32,7)</f>
        <v>0.32400000000000001</v>
      </c>
      <c r="CY38">
        <f>AD38</f>
        <v>0</v>
      </c>
      <c r="CZ38">
        <f>AH38</f>
        <v>0</v>
      </c>
      <c r="DA38">
        <f>AL38</f>
        <v>1</v>
      </c>
      <c r="DB38">
        <f>ROUND((ROUND(AT38*CZ38,2)*ROUND(0.3,7)),6)</f>
        <v>0</v>
      </c>
      <c r="DC38">
        <f>ROUND((ROUND(AT38*AG38,2)*ROUND(0.3,7)),6)</f>
        <v>0</v>
      </c>
      <c r="DD38" t="s">
        <v>3</v>
      </c>
      <c r="DE38" t="s">
        <v>3</v>
      </c>
      <c r="DF38">
        <f t="shared" si="23"/>
        <v>0</v>
      </c>
      <c r="DG38">
        <f t="shared" si="7"/>
        <v>0</v>
      </c>
      <c r="DH38">
        <f t="shared" si="4"/>
        <v>0</v>
      </c>
      <c r="DI38">
        <f t="shared" si="5"/>
        <v>0</v>
      </c>
      <c r="DJ38">
        <f>DI38</f>
        <v>0</v>
      </c>
      <c r="DK38">
        <v>0</v>
      </c>
      <c r="DL38" t="s">
        <v>3</v>
      </c>
      <c r="DM38">
        <v>0</v>
      </c>
      <c r="DN38" t="s">
        <v>3</v>
      </c>
      <c r="DO38">
        <v>0</v>
      </c>
    </row>
    <row r="39" spans="1:119" x14ac:dyDescent="0.2">
      <c r="A39">
        <f>ROW(Source!A32)</f>
        <v>32</v>
      </c>
      <c r="B39">
        <v>61617792</v>
      </c>
      <c r="C39">
        <v>61618031</v>
      </c>
      <c r="D39">
        <v>56571417</v>
      </c>
      <c r="E39">
        <v>1</v>
      </c>
      <c r="F39">
        <v>1</v>
      </c>
      <c r="G39">
        <v>1</v>
      </c>
      <c r="H39">
        <v>2</v>
      </c>
      <c r="I39" t="s">
        <v>552</v>
      </c>
      <c r="J39" t="s">
        <v>553</v>
      </c>
      <c r="K39" t="s">
        <v>554</v>
      </c>
      <c r="L39">
        <v>1368</v>
      </c>
      <c r="N39">
        <v>1011</v>
      </c>
      <c r="O39" t="s">
        <v>273</v>
      </c>
      <c r="P39" t="s">
        <v>273</v>
      </c>
      <c r="Q39">
        <v>1</v>
      </c>
      <c r="W39">
        <v>0</v>
      </c>
      <c r="X39">
        <v>-848025172</v>
      </c>
      <c r="Y39">
        <f>(AT39*ROUND(0.3,7))</f>
        <v>8.1000000000000003E-2</v>
      </c>
      <c r="AA39">
        <v>0</v>
      </c>
      <c r="AB39">
        <v>1406.6</v>
      </c>
      <c r="AC39">
        <v>597.64</v>
      </c>
      <c r="AD39">
        <v>0</v>
      </c>
      <c r="AE39">
        <v>0</v>
      </c>
      <c r="AF39">
        <v>1406.6</v>
      </c>
      <c r="AG39">
        <v>597.64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-2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3</v>
      </c>
      <c r="AT39">
        <v>0.27</v>
      </c>
      <c r="AU39" t="s">
        <v>41</v>
      </c>
      <c r="AV39">
        <v>1</v>
      </c>
      <c r="AW39">
        <v>2</v>
      </c>
      <c r="AX39">
        <v>61618038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379.78199999999998</v>
      </c>
      <c r="BL39">
        <v>161.36279999999999</v>
      </c>
      <c r="BM39">
        <v>0</v>
      </c>
      <c r="BN39">
        <v>0</v>
      </c>
      <c r="BO39">
        <v>0.27</v>
      </c>
      <c r="BP39">
        <v>1</v>
      </c>
      <c r="BQ39">
        <v>0</v>
      </c>
      <c r="BR39">
        <v>113.9346</v>
      </c>
      <c r="BS39">
        <v>48.408839999999998</v>
      </c>
      <c r="BT39">
        <v>0</v>
      </c>
      <c r="BU39">
        <v>0</v>
      </c>
      <c r="BV39">
        <v>8.1000000000000003E-2</v>
      </c>
      <c r="BW39">
        <v>1</v>
      </c>
      <c r="CV39">
        <v>0</v>
      </c>
      <c r="CW39">
        <f>ROUND(Y39*Source!I32*DO39,7)</f>
        <v>0.32400000000000001</v>
      </c>
      <c r="CX39">
        <f>ROUND(Y39*Source!I32,7)</f>
        <v>0.32400000000000001</v>
      </c>
      <c r="CY39">
        <f>AB39</f>
        <v>1406.6</v>
      </c>
      <c r="CZ39">
        <f>AF39</f>
        <v>1406.6</v>
      </c>
      <c r="DA39">
        <f>AJ39</f>
        <v>1</v>
      </c>
      <c r="DB39">
        <f>ROUND((ROUND(AT39*CZ39,2)*ROUND(0.3,7)),6)</f>
        <v>113.934</v>
      </c>
      <c r="DC39">
        <f>ROUND((ROUND(AT39*AG39,2)*ROUND(0.3,7)),6)</f>
        <v>48.408000000000001</v>
      </c>
      <c r="DD39" t="s">
        <v>3</v>
      </c>
      <c r="DE39" t="s">
        <v>3</v>
      </c>
      <c r="DF39">
        <f t="shared" si="23"/>
        <v>0</v>
      </c>
      <c r="DG39">
        <f t="shared" si="7"/>
        <v>455.74</v>
      </c>
      <c r="DH39">
        <f t="shared" si="4"/>
        <v>193.64</v>
      </c>
      <c r="DI39">
        <f t="shared" si="5"/>
        <v>0</v>
      </c>
      <c r="DJ39">
        <f>DG39+DH39</f>
        <v>649.38</v>
      </c>
      <c r="DK39">
        <v>1</v>
      </c>
      <c r="DL39" t="s">
        <v>555</v>
      </c>
      <c r="DM39">
        <v>6</v>
      </c>
      <c r="DN39" t="s">
        <v>509</v>
      </c>
      <c r="DO39">
        <v>1</v>
      </c>
    </row>
    <row r="40" spans="1:119" x14ac:dyDescent="0.2">
      <c r="A40">
        <f>ROW(Source!A32)</f>
        <v>32</v>
      </c>
      <c r="B40">
        <v>61617792</v>
      </c>
      <c r="C40">
        <v>61618031</v>
      </c>
      <c r="D40">
        <v>56223463</v>
      </c>
      <c r="E40">
        <v>108</v>
      </c>
      <c r="F40">
        <v>1</v>
      </c>
      <c r="G40">
        <v>1</v>
      </c>
      <c r="H40">
        <v>3</v>
      </c>
      <c r="I40" t="s">
        <v>560</v>
      </c>
      <c r="J40" t="s">
        <v>3</v>
      </c>
      <c r="K40" t="s">
        <v>561</v>
      </c>
      <c r="L40">
        <v>3277935</v>
      </c>
      <c r="N40">
        <v>1013</v>
      </c>
      <c r="O40" t="s">
        <v>562</v>
      </c>
      <c r="P40" t="s">
        <v>562</v>
      </c>
      <c r="Q40">
        <v>1</v>
      </c>
      <c r="W40">
        <v>0</v>
      </c>
      <c r="X40">
        <v>274903907</v>
      </c>
      <c r="Y40">
        <f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-2</v>
      </c>
      <c r="AN40">
        <v>0</v>
      </c>
      <c r="AO40">
        <v>0</v>
      </c>
      <c r="AP40">
        <v>0</v>
      </c>
      <c r="AQ40">
        <v>1</v>
      </c>
      <c r="AR40">
        <v>0</v>
      </c>
      <c r="AS40" t="s">
        <v>3</v>
      </c>
      <c r="AT40">
        <v>2</v>
      </c>
      <c r="AU40" t="s">
        <v>3</v>
      </c>
      <c r="AV40">
        <v>0</v>
      </c>
      <c r="AW40">
        <v>2</v>
      </c>
      <c r="AX40">
        <v>61618039</v>
      </c>
      <c r="AY40">
        <v>1</v>
      </c>
      <c r="AZ40">
        <v>2048</v>
      </c>
      <c r="BA40">
        <v>40</v>
      </c>
      <c r="BB40">
        <v>1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ROUND(Y40*Source!I32,7)</f>
        <v>8</v>
      </c>
      <c r="CY40">
        <f>AA40</f>
        <v>0</v>
      </c>
      <c r="CZ40">
        <f>AE40</f>
        <v>0</v>
      </c>
      <c r="DA40">
        <f>AI40</f>
        <v>1</v>
      </c>
      <c r="DB40">
        <f>ROUND(ROUND(AT40*CZ40,2),6)</f>
        <v>0</v>
      </c>
      <c r="DC40">
        <f>ROUND(ROUND(AT40*AG40,2),6)</f>
        <v>0</v>
      </c>
      <c r="DD40" t="s">
        <v>3</v>
      </c>
      <c r="DE40" t="s">
        <v>3</v>
      </c>
      <c r="DF40">
        <f t="shared" si="23"/>
        <v>0</v>
      </c>
      <c r="DG40">
        <f t="shared" si="7"/>
        <v>0</v>
      </c>
      <c r="DH40">
        <f t="shared" si="4"/>
        <v>0</v>
      </c>
      <c r="DI40">
        <f t="shared" si="5"/>
        <v>0</v>
      </c>
      <c r="DJ40">
        <f>DF40</f>
        <v>0</v>
      </c>
      <c r="DK40">
        <v>0</v>
      </c>
      <c r="DL40" t="s">
        <v>3</v>
      </c>
      <c r="DM40">
        <v>0</v>
      </c>
      <c r="DN40" t="s">
        <v>3</v>
      </c>
      <c r="DO40">
        <v>0</v>
      </c>
    </row>
    <row r="41" spans="1:119" x14ac:dyDescent="0.2">
      <c r="A41">
        <f>ROW(Source!A33)</f>
        <v>33</v>
      </c>
      <c r="B41">
        <v>61617792</v>
      </c>
      <c r="C41">
        <v>61618040</v>
      </c>
      <c r="D41">
        <v>37072767</v>
      </c>
      <c r="E41">
        <v>108</v>
      </c>
      <c r="F41">
        <v>1</v>
      </c>
      <c r="G41">
        <v>1</v>
      </c>
      <c r="H41">
        <v>1</v>
      </c>
      <c r="I41" t="s">
        <v>558</v>
      </c>
      <c r="J41" t="s">
        <v>3</v>
      </c>
      <c r="K41" t="s">
        <v>559</v>
      </c>
      <c r="L41">
        <v>1191</v>
      </c>
      <c r="N41">
        <v>1013</v>
      </c>
      <c r="O41" t="s">
        <v>509</v>
      </c>
      <c r="P41" t="s">
        <v>509</v>
      </c>
      <c r="Q41">
        <v>1</v>
      </c>
      <c r="W41">
        <v>0</v>
      </c>
      <c r="X41">
        <v>-1810713292</v>
      </c>
      <c r="Y41">
        <f>(AT41*ROUND(0.3,7))</f>
        <v>0.105</v>
      </c>
      <c r="AA41">
        <v>0</v>
      </c>
      <c r="AB41">
        <v>0</v>
      </c>
      <c r="AC41">
        <v>0</v>
      </c>
      <c r="AD41">
        <v>424.99</v>
      </c>
      <c r="AE41">
        <v>0</v>
      </c>
      <c r="AF41">
        <v>0</v>
      </c>
      <c r="AG41">
        <v>0</v>
      </c>
      <c r="AH41">
        <v>424.99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3</v>
      </c>
      <c r="AT41">
        <v>0.35</v>
      </c>
      <c r="AU41" t="s">
        <v>41</v>
      </c>
      <c r="AV41">
        <v>1</v>
      </c>
      <c r="AW41">
        <v>2</v>
      </c>
      <c r="AX41">
        <v>61618045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148.7465</v>
      </c>
      <c r="BN41">
        <v>0.35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44.623950000000001</v>
      </c>
      <c r="BU41">
        <v>0.105</v>
      </c>
      <c r="BV41">
        <v>0</v>
      </c>
      <c r="BW41">
        <v>1</v>
      </c>
      <c r="CU41">
        <f>ROUND(AT41*Source!I33*AH41*AL41,2)</f>
        <v>892.48</v>
      </c>
      <c r="CV41">
        <f>ROUND(Y41*Source!I33,7)</f>
        <v>0.63</v>
      </c>
      <c r="CW41">
        <v>0</v>
      </c>
      <c r="CX41">
        <f>ROUND(Y41*Source!I33,7)</f>
        <v>0.63</v>
      </c>
      <c r="CY41">
        <f>AD41</f>
        <v>424.99</v>
      </c>
      <c r="CZ41">
        <f>AH41</f>
        <v>424.99</v>
      </c>
      <c r="DA41">
        <f>AL41</f>
        <v>1</v>
      </c>
      <c r="DB41">
        <f>ROUND((ROUND(AT41*CZ41,2)*ROUND(0.3,7)),6)</f>
        <v>44.625</v>
      </c>
      <c r="DC41">
        <f>ROUND((ROUND(AT41*AG41,2)*ROUND(0.3,7)),6)</f>
        <v>0</v>
      </c>
      <c r="DD41" t="s">
        <v>3</v>
      </c>
      <c r="DE41" t="s">
        <v>3</v>
      </c>
      <c r="DF41">
        <f t="shared" si="23"/>
        <v>0</v>
      </c>
      <c r="DG41">
        <f t="shared" si="7"/>
        <v>0</v>
      </c>
      <c r="DH41">
        <f t="shared" si="4"/>
        <v>0</v>
      </c>
      <c r="DI41">
        <f t="shared" si="5"/>
        <v>267.74</v>
      </c>
      <c r="DJ41">
        <f>DI41</f>
        <v>267.74</v>
      </c>
      <c r="DK41">
        <v>1</v>
      </c>
      <c r="DL41" t="s">
        <v>3</v>
      </c>
      <c r="DM41">
        <v>0</v>
      </c>
      <c r="DN41" t="s">
        <v>3</v>
      </c>
      <c r="DO41">
        <v>0</v>
      </c>
    </row>
    <row r="42" spans="1:119" x14ac:dyDescent="0.2">
      <c r="A42">
        <f>ROW(Source!A33)</f>
        <v>33</v>
      </c>
      <c r="B42">
        <v>61617792</v>
      </c>
      <c r="C42">
        <v>61618040</v>
      </c>
      <c r="D42">
        <v>37064876</v>
      </c>
      <c r="E42">
        <v>108</v>
      </c>
      <c r="F42">
        <v>1</v>
      </c>
      <c r="G42">
        <v>1</v>
      </c>
      <c r="H42">
        <v>1</v>
      </c>
      <c r="I42" t="s">
        <v>510</v>
      </c>
      <c r="J42" t="s">
        <v>3</v>
      </c>
      <c r="K42" t="s">
        <v>511</v>
      </c>
      <c r="L42">
        <v>1191</v>
      </c>
      <c r="N42">
        <v>1013</v>
      </c>
      <c r="O42" t="s">
        <v>509</v>
      </c>
      <c r="P42" t="s">
        <v>509</v>
      </c>
      <c r="Q42">
        <v>1</v>
      </c>
      <c r="W42">
        <v>0</v>
      </c>
      <c r="X42">
        <v>-1417349443</v>
      </c>
      <c r="Y42">
        <f>(AT42*ROUND(0.3,7))</f>
        <v>4.4999999999999998E-2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3</v>
      </c>
      <c r="AT42">
        <v>0.15</v>
      </c>
      <c r="AU42" t="s">
        <v>41</v>
      </c>
      <c r="AV42">
        <v>2</v>
      </c>
      <c r="AW42">
        <v>2</v>
      </c>
      <c r="AX42">
        <v>61618046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ROUND(Y42*Source!I33,7)</f>
        <v>0.27</v>
      </c>
      <c r="CY42">
        <f>AD42</f>
        <v>0</v>
      </c>
      <c r="CZ42">
        <f>AH42</f>
        <v>0</v>
      </c>
      <c r="DA42">
        <f>AL42</f>
        <v>1</v>
      </c>
      <c r="DB42">
        <f>ROUND((ROUND(AT42*CZ42,2)*ROUND(0.3,7)),6)</f>
        <v>0</v>
      </c>
      <c r="DC42">
        <f>ROUND((ROUND(AT42*AG42,2)*ROUND(0.3,7)),6)</f>
        <v>0</v>
      </c>
      <c r="DD42" t="s">
        <v>3</v>
      </c>
      <c r="DE42" t="s">
        <v>3</v>
      </c>
      <c r="DF42">
        <f t="shared" si="23"/>
        <v>0</v>
      </c>
      <c r="DG42">
        <f t="shared" si="7"/>
        <v>0</v>
      </c>
      <c r="DH42">
        <f t="shared" si="4"/>
        <v>0</v>
      </c>
      <c r="DI42">
        <f t="shared" si="5"/>
        <v>0</v>
      </c>
      <c r="DJ42">
        <f>DI42</f>
        <v>0</v>
      </c>
      <c r="DK42">
        <v>0</v>
      </c>
      <c r="DL42" t="s">
        <v>3</v>
      </c>
      <c r="DM42">
        <v>0</v>
      </c>
      <c r="DN42" t="s">
        <v>3</v>
      </c>
      <c r="DO42">
        <v>0</v>
      </c>
    </row>
    <row r="43" spans="1:119" x14ac:dyDescent="0.2">
      <c r="A43">
        <f>ROW(Source!A33)</f>
        <v>33</v>
      </c>
      <c r="B43">
        <v>61617792</v>
      </c>
      <c r="C43">
        <v>61618040</v>
      </c>
      <c r="D43">
        <v>56571417</v>
      </c>
      <c r="E43">
        <v>1</v>
      </c>
      <c r="F43">
        <v>1</v>
      </c>
      <c r="G43">
        <v>1</v>
      </c>
      <c r="H43">
        <v>2</v>
      </c>
      <c r="I43" t="s">
        <v>552</v>
      </c>
      <c r="J43" t="s">
        <v>553</v>
      </c>
      <c r="K43" t="s">
        <v>554</v>
      </c>
      <c r="L43">
        <v>1368</v>
      </c>
      <c r="N43">
        <v>1011</v>
      </c>
      <c r="O43" t="s">
        <v>273</v>
      </c>
      <c r="P43" t="s">
        <v>273</v>
      </c>
      <c r="Q43">
        <v>1</v>
      </c>
      <c r="W43">
        <v>0</v>
      </c>
      <c r="X43">
        <v>-848025172</v>
      </c>
      <c r="Y43">
        <f>(AT43*ROUND(0.3,7))</f>
        <v>4.4999999999999998E-2</v>
      </c>
      <c r="AA43">
        <v>0</v>
      </c>
      <c r="AB43">
        <v>1406.6</v>
      </c>
      <c r="AC43">
        <v>597.64</v>
      </c>
      <c r="AD43">
        <v>0</v>
      </c>
      <c r="AE43">
        <v>0</v>
      </c>
      <c r="AF43">
        <v>1406.6</v>
      </c>
      <c r="AG43">
        <v>597.64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3</v>
      </c>
      <c r="AT43">
        <v>0.15</v>
      </c>
      <c r="AU43" t="s">
        <v>41</v>
      </c>
      <c r="AV43">
        <v>1</v>
      </c>
      <c r="AW43">
        <v>2</v>
      </c>
      <c r="AX43">
        <v>61618047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210.98999999999998</v>
      </c>
      <c r="BL43">
        <v>89.646000000000001</v>
      </c>
      <c r="BM43">
        <v>0</v>
      </c>
      <c r="BN43">
        <v>0</v>
      </c>
      <c r="BO43">
        <v>0.15</v>
      </c>
      <c r="BP43">
        <v>1</v>
      </c>
      <c r="BQ43">
        <v>0</v>
      </c>
      <c r="BR43">
        <v>63.296999999999997</v>
      </c>
      <c r="BS43">
        <v>26.893799999999999</v>
      </c>
      <c r="BT43">
        <v>0</v>
      </c>
      <c r="BU43">
        <v>0</v>
      </c>
      <c r="BV43">
        <v>4.4999999999999998E-2</v>
      </c>
      <c r="BW43">
        <v>1</v>
      </c>
      <c r="CV43">
        <v>0</v>
      </c>
      <c r="CW43">
        <f>ROUND(Y43*Source!I33*DO43,7)</f>
        <v>0.27</v>
      </c>
      <c r="CX43">
        <f>ROUND(Y43*Source!I33,7)</f>
        <v>0.27</v>
      </c>
      <c r="CY43">
        <f>AB43</f>
        <v>1406.6</v>
      </c>
      <c r="CZ43">
        <f>AF43</f>
        <v>1406.6</v>
      </c>
      <c r="DA43">
        <f>AJ43</f>
        <v>1</v>
      </c>
      <c r="DB43">
        <f>ROUND((ROUND(AT43*CZ43,2)*ROUND(0.3,7)),6)</f>
        <v>63.296999999999997</v>
      </c>
      <c r="DC43">
        <f>ROUND((ROUND(AT43*AG43,2)*ROUND(0.3,7)),6)</f>
        <v>26.895</v>
      </c>
      <c r="DD43" t="s">
        <v>3</v>
      </c>
      <c r="DE43" t="s">
        <v>3</v>
      </c>
      <c r="DF43">
        <f t="shared" si="23"/>
        <v>0</v>
      </c>
      <c r="DG43">
        <f t="shared" si="7"/>
        <v>379.78</v>
      </c>
      <c r="DH43">
        <f t="shared" si="4"/>
        <v>161.36000000000001</v>
      </c>
      <c r="DI43">
        <f t="shared" si="5"/>
        <v>0</v>
      </c>
      <c r="DJ43">
        <f>DG43+DH43</f>
        <v>541.14</v>
      </c>
      <c r="DK43">
        <v>1</v>
      </c>
      <c r="DL43" t="s">
        <v>555</v>
      </c>
      <c r="DM43">
        <v>6</v>
      </c>
      <c r="DN43" t="s">
        <v>509</v>
      </c>
      <c r="DO43">
        <v>1</v>
      </c>
    </row>
    <row r="44" spans="1:119" x14ac:dyDescent="0.2">
      <c r="A44">
        <f>ROW(Source!A33)</f>
        <v>33</v>
      </c>
      <c r="B44">
        <v>61617792</v>
      </c>
      <c r="C44">
        <v>61618040</v>
      </c>
      <c r="D44">
        <v>56223463</v>
      </c>
      <c r="E44">
        <v>108</v>
      </c>
      <c r="F44">
        <v>1</v>
      </c>
      <c r="G44">
        <v>1</v>
      </c>
      <c r="H44">
        <v>3</v>
      </c>
      <c r="I44" t="s">
        <v>560</v>
      </c>
      <c r="J44" t="s">
        <v>3</v>
      </c>
      <c r="K44" t="s">
        <v>561</v>
      </c>
      <c r="L44">
        <v>3277935</v>
      </c>
      <c r="N44">
        <v>1013</v>
      </c>
      <c r="O44" t="s">
        <v>562</v>
      </c>
      <c r="P44" t="s">
        <v>562</v>
      </c>
      <c r="Q44">
        <v>1</v>
      </c>
      <c r="W44">
        <v>0</v>
      </c>
      <c r="X44">
        <v>274903907</v>
      </c>
      <c r="Y44">
        <f>AT44</f>
        <v>2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0</v>
      </c>
      <c r="AQ44">
        <v>1</v>
      </c>
      <c r="AR44">
        <v>0</v>
      </c>
      <c r="AS44" t="s">
        <v>3</v>
      </c>
      <c r="AT44">
        <v>2</v>
      </c>
      <c r="AU44" t="s">
        <v>3</v>
      </c>
      <c r="AV44">
        <v>0</v>
      </c>
      <c r="AW44">
        <v>2</v>
      </c>
      <c r="AX44">
        <v>61618048</v>
      </c>
      <c r="AY44">
        <v>1</v>
      </c>
      <c r="AZ44">
        <v>2048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V44">
        <v>0</v>
      </c>
      <c r="CW44">
        <v>0</v>
      </c>
      <c r="CX44">
        <f>ROUND(Y44*Source!I33,7)</f>
        <v>12</v>
      </c>
      <c r="CY44">
        <f>AA44</f>
        <v>0</v>
      </c>
      <c r="CZ44">
        <f>AE44</f>
        <v>0</v>
      </c>
      <c r="DA44">
        <f>AI44</f>
        <v>1</v>
      </c>
      <c r="DB44">
        <f>ROUND(ROUND(AT44*CZ44,2),6)</f>
        <v>0</v>
      </c>
      <c r="DC44">
        <f>ROUND(ROUND(AT44*AG44,2),6)</f>
        <v>0</v>
      </c>
      <c r="DD44" t="s">
        <v>3</v>
      </c>
      <c r="DE44" t="s">
        <v>3</v>
      </c>
      <c r="DF44">
        <f t="shared" si="23"/>
        <v>0</v>
      </c>
      <c r="DG44">
        <f t="shared" si="7"/>
        <v>0</v>
      </c>
      <c r="DH44">
        <f t="shared" si="4"/>
        <v>0</v>
      </c>
      <c r="DI44">
        <f t="shared" si="5"/>
        <v>0</v>
      </c>
      <c r="DJ44">
        <f>DF44</f>
        <v>0</v>
      </c>
      <c r="DK44">
        <v>0</v>
      </c>
      <c r="DL44" t="s">
        <v>3</v>
      </c>
      <c r="DM44">
        <v>0</v>
      </c>
      <c r="DN44" t="s">
        <v>3</v>
      </c>
      <c r="DO44">
        <v>0</v>
      </c>
    </row>
    <row r="45" spans="1:119" x14ac:dyDescent="0.2">
      <c r="A45">
        <f>ROW(Source!A34)</f>
        <v>34</v>
      </c>
      <c r="B45">
        <v>61617792</v>
      </c>
      <c r="C45">
        <v>61618049</v>
      </c>
      <c r="D45">
        <v>37071037</v>
      </c>
      <c r="E45">
        <v>108</v>
      </c>
      <c r="F45">
        <v>1</v>
      </c>
      <c r="G45">
        <v>1</v>
      </c>
      <c r="H45">
        <v>1</v>
      </c>
      <c r="I45" t="s">
        <v>563</v>
      </c>
      <c r="J45" t="s">
        <v>3</v>
      </c>
      <c r="K45" t="s">
        <v>564</v>
      </c>
      <c r="L45">
        <v>1191</v>
      </c>
      <c r="N45">
        <v>1013</v>
      </c>
      <c r="O45" t="s">
        <v>509</v>
      </c>
      <c r="P45" t="s">
        <v>509</v>
      </c>
      <c r="Q45">
        <v>1</v>
      </c>
      <c r="W45">
        <v>0</v>
      </c>
      <c r="X45">
        <v>-1111239348</v>
      </c>
      <c r="Y45">
        <f>(AT45*ROUND(0.3,7))</f>
        <v>0.12</v>
      </c>
      <c r="AA45">
        <v>0</v>
      </c>
      <c r="AB45">
        <v>0</v>
      </c>
      <c r="AC45">
        <v>0</v>
      </c>
      <c r="AD45">
        <v>444.91</v>
      </c>
      <c r="AE45">
        <v>0</v>
      </c>
      <c r="AF45">
        <v>0</v>
      </c>
      <c r="AG45">
        <v>0</v>
      </c>
      <c r="AH45">
        <v>444.91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3</v>
      </c>
      <c r="AT45">
        <v>0.4</v>
      </c>
      <c r="AU45" t="s">
        <v>41</v>
      </c>
      <c r="AV45">
        <v>1</v>
      </c>
      <c r="AW45">
        <v>2</v>
      </c>
      <c r="AX45">
        <v>61618056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177.96400000000003</v>
      </c>
      <c r="BN45">
        <v>0.4</v>
      </c>
      <c r="BO45">
        <v>0</v>
      </c>
      <c r="BP45">
        <v>1</v>
      </c>
      <c r="BQ45">
        <v>0</v>
      </c>
      <c r="BR45">
        <v>0</v>
      </c>
      <c r="BS45">
        <v>0</v>
      </c>
      <c r="BT45">
        <v>53.389200000000002</v>
      </c>
      <c r="BU45">
        <v>0.12</v>
      </c>
      <c r="BV45">
        <v>0</v>
      </c>
      <c r="BW45">
        <v>1</v>
      </c>
      <c r="CU45">
        <f>ROUND(AT45*Source!I34*AH45*AL45,2)</f>
        <v>4271.1400000000003</v>
      </c>
      <c r="CV45">
        <f>ROUND(Y45*Source!I34,7)</f>
        <v>2.88</v>
      </c>
      <c r="CW45">
        <v>0</v>
      </c>
      <c r="CX45">
        <f>ROUND(Y45*Source!I34,7)</f>
        <v>2.88</v>
      </c>
      <c r="CY45">
        <f>AD45</f>
        <v>444.91</v>
      </c>
      <c r="CZ45">
        <f>AH45</f>
        <v>444.91</v>
      </c>
      <c r="DA45">
        <f>AL45</f>
        <v>1</v>
      </c>
      <c r="DB45">
        <f>ROUND((ROUND(AT45*CZ45,2)*ROUND(0.3,7)),6)</f>
        <v>53.387999999999998</v>
      </c>
      <c r="DC45">
        <f>ROUND((ROUND(AT45*AG45,2)*ROUND(0.3,7)),6)</f>
        <v>0</v>
      </c>
      <c r="DD45" t="s">
        <v>3</v>
      </c>
      <c r="DE45" t="s">
        <v>3</v>
      </c>
      <c r="DF45">
        <f t="shared" si="23"/>
        <v>0</v>
      </c>
      <c r="DG45">
        <f t="shared" si="7"/>
        <v>0</v>
      </c>
      <c r="DH45">
        <f t="shared" si="4"/>
        <v>0</v>
      </c>
      <c r="DI45">
        <f t="shared" si="5"/>
        <v>1281.3399999999999</v>
      </c>
      <c r="DJ45">
        <f>DI45</f>
        <v>1281.3399999999999</v>
      </c>
      <c r="DK45">
        <v>1</v>
      </c>
      <c r="DL45" t="s">
        <v>3</v>
      </c>
      <c r="DM45">
        <v>0</v>
      </c>
      <c r="DN45" t="s">
        <v>3</v>
      </c>
      <c r="DO45">
        <v>0</v>
      </c>
    </row>
    <row r="46" spans="1:119" x14ac:dyDescent="0.2">
      <c r="A46">
        <f>ROW(Source!A34)</f>
        <v>34</v>
      </c>
      <c r="B46">
        <v>61617792</v>
      </c>
      <c r="C46">
        <v>61618049</v>
      </c>
      <c r="D46">
        <v>37064876</v>
      </c>
      <c r="E46">
        <v>108</v>
      </c>
      <c r="F46">
        <v>1</v>
      </c>
      <c r="G46">
        <v>1</v>
      </c>
      <c r="H46">
        <v>1</v>
      </c>
      <c r="I46" t="s">
        <v>510</v>
      </c>
      <c r="J46" t="s">
        <v>3</v>
      </c>
      <c r="K46" t="s">
        <v>511</v>
      </c>
      <c r="L46">
        <v>1191</v>
      </c>
      <c r="N46">
        <v>1013</v>
      </c>
      <c r="O46" t="s">
        <v>509</v>
      </c>
      <c r="P46" t="s">
        <v>509</v>
      </c>
      <c r="Q46">
        <v>1</v>
      </c>
      <c r="W46">
        <v>0</v>
      </c>
      <c r="X46">
        <v>-1417349443</v>
      </c>
      <c r="Y46">
        <f>(AT46*ROUND(0.3,7))</f>
        <v>3.0000000000000001E-3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3</v>
      </c>
      <c r="AT46">
        <v>0.01</v>
      </c>
      <c r="AU46" t="s">
        <v>41</v>
      </c>
      <c r="AV46">
        <v>2</v>
      </c>
      <c r="AW46">
        <v>2</v>
      </c>
      <c r="AX46">
        <v>61618057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V46">
        <v>0</v>
      </c>
      <c r="CW46">
        <v>0</v>
      </c>
      <c r="CX46">
        <f>ROUND(Y46*Source!I34,7)</f>
        <v>7.1999999999999995E-2</v>
      </c>
      <c r="CY46">
        <f>AD46</f>
        <v>0</v>
      </c>
      <c r="CZ46">
        <f>AH46</f>
        <v>0</v>
      </c>
      <c r="DA46">
        <f>AL46</f>
        <v>1</v>
      </c>
      <c r="DB46">
        <f>ROUND((ROUND(AT46*CZ46,2)*ROUND(0.3,7)),6)</f>
        <v>0</v>
      </c>
      <c r="DC46">
        <f>ROUND((ROUND(AT46*AG46,2)*ROUND(0.3,7)),6)</f>
        <v>0</v>
      </c>
      <c r="DD46" t="s">
        <v>3</v>
      </c>
      <c r="DE46" t="s">
        <v>3</v>
      </c>
      <c r="DF46">
        <f t="shared" si="23"/>
        <v>0</v>
      </c>
      <c r="DG46">
        <f t="shared" si="7"/>
        <v>0</v>
      </c>
      <c r="DH46">
        <f t="shared" si="4"/>
        <v>0</v>
      </c>
      <c r="DI46">
        <f t="shared" si="5"/>
        <v>0</v>
      </c>
      <c r="DJ46">
        <f>DI46</f>
        <v>0</v>
      </c>
      <c r="DK46">
        <v>0</v>
      </c>
      <c r="DL46" t="s">
        <v>3</v>
      </c>
      <c r="DM46">
        <v>0</v>
      </c>
      <c r="DN46" t="s">
        <v>3</v>
      </c>
      <c r="DO46">
        <v>0</v>
      </c>
    </row>
    <row r="47" spans="1:119" x14ac:dyDescent="0.2">
      <c r="A47">
        <f>ROW(Source!A34)</f>
        <v>34</v>
      </c>
      <c r="B47">
        <v>61617792</v>
      </c>
      <c r="C47">
        <v>61618049</v>
      </c>
      <c r="D47">
        <v>56571417</v>
      </c>
      <c r="E47">
        <v>1</v>
      </c>
      <c r="F47">
        <v>1</v>
      </c>
      <c r="G47">
        <v>1</v>
      </c>
      <c r="H47">
        <v>2</v>
      </c>
      <c r="I47" t="s">
        <v>552</v>
      </c>
      <c r="J47" t="s">
        <v>553</v>
      </c>
      <c r="K47" t="s">
        <v>554</v>
      </c>
      <c r="L47">
        <v>1368</v>
      </c>
      <c r="N47">
        <v>1011</v>
      </c>
      <c r="O47" t="s">
        <v>273</v>
      </c>
      <c r="P47" t="s">
        <v>273</v>
      </c>
      <c r="Q47">
        <v>1</v>
      </c>
      <c r="W47">
        <v>0</v>
      </c>
      <c r="X47">
        <v>-848025172</v>
      </c>
      <c r="Y47">
        <f>(AT47*ROUND(0.3,7))</f>
        <v>2.0999999999999999E-3</v>
      </c>
      <c r="AA47">
        <v>0</v>
      </c>
      <c r="AB47">
        <v>1406.6</v>
      </c>
      <c r="AC47">
        <v>597.64</v>
      </c>
      <c r="AD47">
        <v>0</v>
      </c>
      <c r="AE47">
        <v>0</v>
      </c>
      <c r="AF47">
        <v>1406.6</v>
      </c>
      <c r="AG47">
        <v>597.64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3</v>
      </c>
      <c r="AT47">
        <v>7.0000000000000001E-3</v>
      </c>
      <c r="AU47" t="s">
        <v>41</v>
      </c>
      <c r="AV47">
        <v>1</v>
      </c>
      <c r="AW47">
        <v>2</v>
      </c>
      <c r="AX47">
        <v>61618058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9.8461999999999996</v>
      </c>
      <c r="BL47">
        <v>4.1834800000000003</v>
      </c>
      <c r="BM47">
        <v>0</v>
      </c>
      <c r="BN47">
        <v>0</v>
      </c>
      <c r="BO47">
        <v>7.0000000000000001E-3</v>
      </c>
      <c r="BP47">
        <v>1</v>
      </c>
      <c r="BQ47">
        <v>0</v>
      </c>
      <c r="BR47">
        <v>2.9538599999999997</v>
      </c>
      <c r="BS47">
        <v>1.2550439999999998</v>
      </c>
      <c r="BT47">
        <v>0</v>
      </c>
      <c r="BU47">
        <v>0</v>
      </c>
      <c r="BV47">
        <v>2.0999999999999999E-3</v>
      </c>
      <c r="BW47">
        <v>1</v>
      </c>
      <c r="CV47">
        <v>0</v>
      </c>
      <c r="CW47">
        <f>ROUND(Y47*Source!I34*DO47,7)</f>
        <v>5.04E-2</v>
      </c>
      <c r="CX47">
        <f>ROUND(Y47*Source!I34,7)</f>
        <v>5.04E-2</v>
      </c>
      <c r="CY47">
        <f>AB47</f>
        <v>1406.6</v>
      </c>
      <c r="CZ47">
        <f>AF47</f>
        <v>1406.6</v>
      </c>
      <c r="DA47">
        <f>AJ47</f>
        <v>1</v>
      </c>
      <c r="DB47">
        <f>ROUND((ROUND(AT47*CZ47,2)*ROUND(0.3,7)),6)</f>
        <v>2.9550000000000001</v>
      </c>
      <c r="DC47">
        <f>ROUND((ROUND(AT47*AG47,2)*ROUND(0.3,7)),6)</f>
        <v>1.254</v>
      </c>
      <c r="DD47" t="s">
        <v>3</v>
      </c>
      <c r="DE47" t="s">
        <v>3</v>
      </c>
      <c r="DF47">
        <f t="shared" si="23"/>
        <v>0</v>
      </c>
      <c r="DG47">
        <f t="shared" si="7"/>
        <v>70.89</v>
      </c>
      <c r="DH47">
        <f t="shared" si="4"/>
        <v>30.12</v>
      </c>
      <c r="DI47">
        <f t="shared" si="5"/>
        <v>0</v>
      </c>
      <c r="DJ47">
        <f>DG47+DH47</f>
        <v>101.01</v>
      </c>
      <c r="DK47">
        <v>1</v>
      </c>
      <c r="DL47" t="s">
        <v>555</v>
      </c>
      <c r="DM47">
        <v>6</v>
      </c>
      <c r="DN47" t="s">
        <v>509</v>
      </c>
      <c r="DO47">
        <v>1</v>
      </c>
    </row>
    <row r="48" spans="1:119" x14ac:dyDescent="0.2">
      <c r="A48">
        <f>ROW(Source!A34)</f>
        <v>34</v>
      </c>
      <c r="B48">
        <v>61617792</v>
      </c>
      <c r="C48">
        <v>61618049</v>
      </c>
      <c r="D48">
        <v>56572833</v>
      </c>
      <c r="E48">
        <v>1</v>
      </c>
      <c r="F48">
        <v>1</v>
      </c>
      <c r="G48">
        <v>1</v>
      </c>
      <c r="H48">
        <v>2</v>
      </c>
      <c r="I48" t="s">
        <v>516</v>
      </c>
      <c r="J48" t="s">
        <v>517</v>
      </c>
      <c r="K48" t="s">
        <v>518</v>
      </c>
      <c r="L48">
        <v>1368</v>
      </c>
      <c r="N48">
        <v>1011</v>
      </c>
      <c r="O48" t="s">
        <v>273</v>
      </c>
      <c r="P48" t="s">
        <v>273</v>
      </c>
      <c r="Q48">
        <v>1</v>
      </c>
      <c r="W48">
        <v>0</v>
      </c>
      <c r="X48">
        <v>1230426758</v>
      </c>
      <c r="Y48">
        <f>(AT48*ROUND(0.3,7))</f>
        <v>2.0999999999999999E-3</v>
      </c>
      <c r="AA48">
        <v>0</v>
      </c>
      <c r="AB48">
        <v>546.22</v>
      </c>
      <c r="AC48">
        <v>444.91</v>
      </c>
      <c r="AD48">
        <v>0</v>
      </c>
      <c r="AE48">
        <v>0</v>
      </c>
      <c r="AF48">
        <v>546.22</v>
      </c>
      <c r="AG48">
        <v>444.91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-2</v>
      </c>
      <c r="AN48">
        <v>0</v>
      </c>
      <c r="AO48">
        <v>0</v>
      </c>
      <c r="AP48">
        <v>1</v>
      </c>
      <c r="AQ48">
        <v>1</v>
      </c>
      <c r="AR48">
        <v>0</v>
      </c>
      <c r="AS48" t="s">
        <v>3</v>
      </c>
      <c r="AT48">
        <v>7.0000000000000001E-3</v>
      </c>
      <c r="AU48" t="s">
        <v>41</v>
      </c>
      <c r="AV48">
        <v>1</v>
      </c>
      <c r="AW48">
        <v>2</v>
      </c>
      <c r="AX48">
        <v>61618059</v>
      </c>
      <c r="AY48">
        <v>1</v>
      </c>
      <c r="AZ48">
        <v>0</v>
      </c>
      <c r="BA48">
        <v>48</v>
      </c>
      <c r="BB48">
        <v>1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3.8235400000000004</v>
      </c>
      <c r="BL48">
        <v>3.1143700000000001</v>
      </c>
      <c r="BM48">
        <v>0</v>
      </c>
      <c r="BN48">
        <v>0</v>
      </c>
      <c r="BO48">
        <v>7.0000000000000001E-3</v>
      </c>
      <c r="BP48">
        <v>1</v>
      </c>
      <c r="BQ48">
        <v>0</v>
      </c>
      <c r="BR48">
        <v>1.147062</v>
      </c>
      <c r="BS48">
        <v>0.934311</v>
      </c>
      <c r="BT48">
        <v>0</v>
      </c>
      <c r="BU48">
        <v>0</v>
      </c>
      <c r="BV48">
        <v>2.0999999999999999E-3</v>
      </c>
      <c r="BW48">
        <v>1</v>
      </c>
      <c r="CV48">
        <v>0</v>
      </c>
      <c r="CW48">
        <f>ROUND(Y48*Source!I34*DO48,7)</f>
        <v>5.04E-2</v>
      </c>
      <c r="CX48">
        <f>ROUND(Y48*Source!I34,7)</f>
        <v>5.04E-2</v>
      </c>
      <c r="CY48">
        <f>AB48</f>
        <v>546.22</v>
      </c>
      <c r="CZ48">
        <f>AF48</f>
        <v>546.22</v>
      </c>
      <c r="DA48">
        <f>AJ48</f>
        <v>1</v>
      </c>
      <c r="DB48">
        <f>ROUND((ROUND(AT48*CZ48,2)*ROUND(0.3,7)),6)</f>
        <v>1.1459999999999999</v>
      </c>
      <c r="DC48">
        <f>ROUND((ROUND(AT48*AG48,2)*ROUND(0.3,7)),6)</f>
        <v>0.93300000000000005</v>
      </c>
      <c r="DD48" t="s">
        <v>3</v>
      </c>
      <c r="DE48" t="s">
        <v>3</v>
      </c>
      <c r="DF48">
        <f t="shared" si="23"/>
        <v>0</v>
      </c>
      <c r="DG48">
        <f t="shared" si="7"/>
        <v>27.53</v>
      </c>
      <c r="DH48">
        <f t="shared" si="4"/>
        <v>22.42</v>
      </c>
      <c r="DI48">
        <f t="shared" si="5"/>
        <v>0</v>
      </c>
      <c r="DJ48">
        <f>DG48+DH48</f>
        <v>49.95</v>
      </c>
      <c r="DK48">
        <v>1</v>
      </c>
      <c r="DL48" t="s">
        <v>515</v>
      </c>
      <c r="DM48">
        <v>4</v>
      </c>
      <c r="DN48" t="s">
        <v>509</v>
      </c>
      <c r="DO48">
        <v>1</v>
      </c>
    </row>
    <row r="49" spans="1:119" x14ac:dyDescent="0.2">
      <c r="A49">
        <f>ROW(Source!A34)</f>
        <v>34</v>
      </c>
      <c r="B49">
        <v>61617792</v>
      </c>
      <c r="C49">
        <v>61618049</v>
      </c>
      <c r="D49">
        <v>56580368</v>
      </c>
      <c r="E49">
        <v>1</v>
      </c>
      <c r="F49">
        <v>1</v>
      </c>
      <c r="G49">
        <v>1</v>
      </c>
      <c r="H49">
        <v>3</v>
      </c>
      <c r="I49" t="s">
        <v>530</v>
      </c>
      <c r="J49" t="s">
        <v>531</v>
      </c>
      <c r="K49" t="s">
        <v>532</v>
      </c>
      <c r="L49">
        <v>1346</v>
      </c>
      <c r="N49">
        <v>1009</v>
      </c>
      <c r="O49" t="s">
        <v>526</v>
      </c>
      <c r="P49" t="s">
        <v>526</v>
      </c>
      <c r="Q49">
        <v>1</v>
      </c>
      <c r="W49">
        <v>0</v>
      </c>
      <c r="X49">
        <v>-385218612</v>
      </c>
      <c r="Y49">
        <f>(AT49*ROUND(0,7))</f>
        <v>0</v>
      </c>
      <c r="AA49">
        <v>194.17</v>
      </c>
      <c r="AB49">
        <v>0</v>
      </c>
      <c r="AC49">
        <v>0</v>
      </c>
      <c r="AD49">
        <v>0</v>
      </c>
      <c r="AE49">
        <v>174.93</v>
      </c>
      <c r="AF49">
        <v>0</v>
      </c>
      <c r="AG49">
        <v>0</v>
      </c>
      <c r="AH49">
        <v>0</v>
      </c>
      <c r="AI49">
        <v>1.1100000000000001</v>
      </c>
      <c r="AJ49">
        <v>1</v>
      </c>
      <c r="AK49">
        <v>1</v>
      </c>
      <c r="AL49">
        <v>1</v>
      </c>
      <c r="AM49">
        <v>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3</v>
      </c>
      <c r="AT49">
        <v>0.08</v>
      </c>
      <c r="AU49" t="s">
        <v>40</v>
      </c>
      <c r="AV49">
        <v>0</v>
      </c>
      <c r="AW49">
        <v>2</v>
      </c>
      <c r="AX49">
        <v>61618060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13.994400000000001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V49">
        <v>0</v>
      </c>
      <c r="CW49">
        <v>0</v>
      </c>
      <c r="CX49">
        <f>ROUND(Y49*Source!I34,7)</f>
        <v>0</v>
      </c>
      <c r="CY49">
        <f>AA49</f>
        <v>194.17</v>
      </c>
      <c r="CZ49">
        <f>AE49</f>
        <v>174.93</v>
      </c>
      <c r="DA49">
        <f>AI49</f>
        <v>1.1100000000000001</v>
      </c>
      <c r="DB49">
        <f>ROUND((ROUND(AT49*CZ49,2)*ROUND(0,7)),6)</f>
        <v>0</v>
      </c>
      <c r="DC49">
        <f>ROUND((ROUND(AT49*AG49,2)*ROUND(0,7)),6)</f>
        <v>0</v>
      </c>
      <c r="DD49" t="s">
        <v>3</v>
      </c>
      <c r="DE49" t="s">
        <v>3</v>
      </c>
      <c r="DF49">
        <f>ROUND(ROUND(AE49*AI49,2)*CX49,2)</f>
        <v>0</v>
      </c>
      <c r="DG49">
        <f t="shared" si="7"/>
        <v>0</v>
      </c>
      <c r="DH49">
        <f t="shared" si="4"/>
        <v>0</v>
      </c>
      <c r="DI49">
        <f t="shared" si="5"/>
        <v>0</v>
      </c>
      <c r="DJ49">
        <f>DF49</f>
        <v>0</v>
      </c>
      <c r="DK49">
        <v>0</v>
      </c>
      <c r="DL49" t="s">
        <v>3</v>
      </c>
      <c r="DM49">
        <v>0</v>
      </c>
      <c r="DN49" t="s">
        <v>3</v>
      </c>
      <c r="DO49">
        <v>0</v>
      </c>
    </row>
    <row r="50" spans="1:119" x14ac:dyDescent="0.2">
      <c r="A50">
        <f>ROW(Source!A34)</f>
        <v>34</v>
      </c>
      <c r="B50">
        <v>61617792</v>
      </c>
      <c r="C50">
        <v>61618049</v>
      </c>
      <c r="D50">
        <v>56223463</v>
      </c>
      <c r="E50">
        <v>108</v>
      </c>
      <c r="F50">
        <v>1</v>
      </c>
      <c r="G50">
        <v>1</v>
      </c>
      <c r="H50">
        <v>3</v>
      </c>
      <c r="I50" t="s">
        <v>560</v>
      </c>
      <c r="J50" t="s">
        <v>3</v>
      </c>
      <c r="K50" t="s">
        <v>561</v>
      </c>
      <c r="L50">
        <v>3277935</v>
      </c>
      <c r="N50">
        <v>1013</v>
      </c>
      <c r="O50" t="s">
        <v>562</v>
      </c>
      <c r="P50" t="s">
        <v>562</v>
      </c>
      <c r="Q50">
        <v>1</v>
      </c>
      <c r="W50">
        <v>0</v>
      </c>
      <c r="X50">
        <v>274903907</v>
      </c>
      <c r="Y50">
        <f>AT50</f>
        <v>2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0</v>
      </c>
      <c r="AQ50">
        <v>1</v>
      </c>
      <c r="AR50">
        <v>0</v>
      </c>
      <c r="AS50" t="s">
        <v>3</v>
      </c>
      <c r="AT50">
        <v>2</v>
      </c>
      <c r="AU50" t="s">
        <v>3</v>
      </c>
      <c r="AV50">
        <v>0</v>
      </c>
      <c r="AW50">
        <v>2</v>
      </c>
      <c r="AX50">
        <v>61618061</v>
      </c>
      <c r="AY50">
        <v>1</v>
      </c>
      <c r="AZ50">
        <v>2048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ROUND(Y50*Source!I34,7)</f>
        <v>48</v>
      </c>
      <c r="CY50">
        <f>AA50</f>
        <v>0</v>
      </c>
      <c r="CZ50">
        <f>AE50</f>
        <v>0</v>
      </c>
      <c r="DA50">
        <f>AI50</f>
        <v>1</v>
      </c>
      <c r="DB50">
        <f>ROUND(ROUND(AT50*CZ50,2),6)</f>
        <v>0</v>
      </c>
      <c r="DC50">
        <f>ROUND(ROUND(AT50*AG50,2),6)</f>
        <v>0</v>
      </c>
      <c r="DD50" t="s">
        <v>3</v>
      </c>
      <c r="DE50" t="s">
        <v>3</v>
      </c>
      <c r="DF50">
        <f t="shared" ref="DF50:DF55" si="24">ROUND(ROUND(AE50,2)*CX50,2)</f>
        <v>0</v>
      </c>
      <c r="DG50">
        <f t="shared" si="7"/>
        <v>0</v>
      </c>
      <c r="DH50">
        <f t="shared" si="4"/>
        <v>0</v>
      </c>
      <c r="DI50">
        <f t="shared" si="5"/>
        <v>0</v>
      </c>
      <c r="DJ50">
        <f>DF50</f>
        <v>0</v>
      </c>
      <c r="DK50">
        <v>0</v>
      </c>
      <c r="DL50" t="s">
        <v>3</v>
      </c>
      <c r="DM50">
        <v>0</v>
      </c>
      <c r="DN50" t="s">
        <v>3</v>
      </c>
      <c r="DO50">
        <v>0</v>
      </c>
    </row>
    <row r="51" spans="1:119" x14ac:dyDescent="0.2">
      <c r="A51">
        <f>ROW(Source!A35)</f>
        <v>35</v>
      </c>
      <c r="B51">
        <v>61617792</v>
      </c>
      <c r="C51">
        <v>61618062</v>
      </c>
      <c r="D51">
        <v>37077359</v>
      </c>
      <c r="E51">
        <v>108</v>
      </c>
      <c r="F51">
        <v>1</v>
      </c>
      <c r="G51">
        <v>1</v>
      </c>
      <c r="H51">
        <v>1</v>
      </c>
      <c r="I51" t="s">
        <v>565</v>
      </c>
      <c r="J51" t="s">
        <v>3</v>
      </c>
      <c r="K51" t="s">
        <v>566</v>
      </c>
      <c r="L51">
        <v>1191</v>
      </c>
      <c r="N51">
        <v>1013</v>
      </c>
      <c r="O51" t="s">
        <v>509</v>
      </c>
      <c r="P51" t="s">
        <v>509</v>
      </c>
      <c r="Q51">
        <v>1</v>
      </c>
      <c r="W51">
        <v>0</v>
      </c>
      <c r="X51">
        <v>432497713</v>
      </c>
      <c r="Y51">
        <f>(AT51*ROUND(0.3,7))</f>
        <v>1.0409999999999999</v>
      </c>
      <c r="AA51">
        <v>0</v>
      </c>
      <c r="AB51">
        <v>0</v>
      </c>
      <c r="AC51">
        <v>0</v>
      </c>
      <c r="AD51">
        <v>484.75</v>
      </c>
      <c r="AE51">
        <v>0</v>
      </c>
      <c r="AF51">
        <v>0</v>
      </c>
      <c r="AG51">
        <v>0</v>
      </c>
      <c r="AH51">
        <v>484.75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3</v>
      </c>
      <c r="AT51">
        <v>3.47</v>
      </c>
      <c r="AU51" t="s">
        <v>41</v>
      </c>
      <c r="AV51">
        <v>1</v>
      </c>
      <c r="AW51">
        <v>2</v>
      </c>
      <c r="AX51">
        <v>61618074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1682.0825</v>
      </c>
      <c r="BN51">
        <v>3.47</v>
      </c>
      <c r="BO51">
        <v>0</v>
      </c>
      <c r="BP51">
        <v>1</v>
      </c>
      <c r="BQ51">
        <v>0</v>
      </c>
      <c r="BR51">
        <v>0</v>
      </c>
      <c r="BS51">
        <v>0</v>
      </c>
      <c r="BT51">
        <v>504.62474999999995</v>
      </c>
      <c r="BU51">
        <v>1.0409999999999999</v>
      </c>
      <c r="BV51">
        <v>0</v>
      </c>
      <c r="BW51">
        <v>1</v>
      </c>
      <c r="CU51">
        <f>ROUND(AT51*Source!I35*AH51*AL51,2)</f>
        <v>1682.08</v>
      </c>
      <c r="CV51">
        <f>ROUND(Y51*Source!I35,7)</f>
        <v>1.0409999999999999</v>
      </c>
      <c r="CW51">
        <v>0</v>
      </c>
      <c r="CX51">
        <f>ROUND(Y51*Source!I35,7)</f>
        <v>1.0409999999999999</v>
      </c>
      <c r="CY51">
        <f>AD51</f>
        <v>484.75</v>
      </c>
      <c r="CZ51">
        <f>AH51</f>
        <v>484.75</v>
      </c>
      <c r="DA51">
        <f>AL51</f>
        <v>1</v>
      </c>
      <c r="DB51">
        <f>ROUND((ROUND(AT51*CZ51,2)*ROUND(0.3,7)),6)</f>
        <v>504.62400000000002</v>
      </c>
      <c r="DC51">
        <f>ROUND((ROUND(AT51*AG51,2)*ROUND(0.3,7)),6)</f>
        <v>0</v>
      </c>
      <c r="DD51" t="s">
        <v>3</v>
      </c>
      <c r="DE51" t="s">
        <v>3</v>
      </c>
      <c r="DF51">
        <f t="shared" si="24"/>
        <v>0</v>
      </c>
      <c r="DG51">
        <f t="shared" si="7"/>
        <v>0</v>
      </c>
      <c r="DH51">
        <f t="shared" si="4"/>
        <v>0</v>
      </c>
      <c r="DI51">
        <f t="shared" si="5"/>
        <v>504.62</v>
      </c>
      <c r="DJ51">
        <f>DI51</f>
        <v>504.62</v>
      </c>
      <c r="DK51">
        <v>1</v>
      </c>
      <c r="DL51" t="s">
        <v>3</v>
      </c>
      <c r="DM51">
        <v>0</v>
      </c>
      <c r="DN51" t="s">
        <v>3</v>
      </c>
      <c r="DO51">
        <v>0</v>
      </c>
    </row>
    <row r="52" spans="1:119" x14ac:dyDescent="0.2">
      <c r="A52">
        <f>ROW(Source!A35)</f>
        <v>35</v>
      </c>
      <c r="B52">
        <v>61617792</v>
      </c>
      <c r="C52">
        <v>61618062</v>
      </c>
      <c r="D52">
        <v>37064876</v>
      </c>
      <c r="E52">
        <v>108</v>
      </c>
      <c r="F52">
        <v>1</v>
      </c>
      <c r="G52">
        <v>1</v>
      </c>
      <c r="H52">
        <v>1</v>
      </c>
      <c r="I52" t="s">
        <v>510</v>
      </c>
      <c r="J52" t="s">
        <v>3</v>
      </c>
      <c r="K52" t="s">
        <v>511</v>
      </c>
      <c r="L52">
        <v>1191</v>
      </c>
      <c r="N52">
        <v>1013</v>
      </c>
      <c r="O52" t="s">
        <v>509</v>
      </c>
      <c r="P52" t="s">
        <v>509</v>
      </c>
      <c r="Q52">
        <v>1</v>
      </c>
      <c r="W52">
        <v>0</v>
      </c>
      <c r="X52">
        <v>-1417349443</v>
      </c>
      <c r="Y52">
        <f>(AT52*ROUND(0.3,7))</f>
        <v>0.91199999999999992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1</v>
      </c>
      <c r="AJ52">
        <v>1</v>
      </c>
      <c r="AK52">
        <v>1</v>
      </c>
      <c r="AL52">
        <v>1</v>
      </c>
      <c r="AM52">
        <v>-2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3</v>
      </c>
      <c r="AT52">
        <v>3.04</v>
      </c>
      <c r="AU52" t="s">
        <v>41</v>
      </c>
      <c r="AV52">
        <v>2</v>
      </c>
      <c r="AW52">
        <v>2</v>
      </c>
      <c r="AX52">
        <v>61618075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V52">
        <v>0</v>
      </c>
      <c r="CW52">
        <v>0</v>
      </c>
      <c r="CX52">
        <f>ROUND(Y52*Source!I35,7)</f>
        <v>0.91200000000000003</v>
      </c>
      <c r="CY52">
        <f>AD52</f>
        <v>0</v>
      </c>
      <c r="CZ52">
        <f>AH52</f>
        <v>0</v>
      </c>
      <c r="DA52">
        <f>AL52</f>
        <v>1</v>
      </c>
      <c r="DB52">
        <f>ROUND((ROUND(AT52*CZ52,2)*ROUND(0.3,7)),6)</f>
        <v>0</v>
      </c>
      <c r="DC52">
        <f>ROUND((ROUND(AT52*AG52,2)*ROUND(0.3,7)),6)</f>
        <v>0</v>
      </c>
      <c r="DD52" t="s">
        <v>3</v>
      </c>
      <c r="DE52" t="s">
        <v>3</v>
      </c>
      <c r="DF52">
        <f t="shared" si="24"/>
        <v>0</v>
      </c>
      <c r="DG52">
        <f t="shared" si="7"/>
        <v>0</v>
      </c>
      <c r="DH52">
        <f t="shared" si="4"/>
        <v>0</v>
      </c>
      <c r="DI52">
        <f t="shared" si="5"/>
        <v>0</v>
      </c>
      <c r="DJ52">
        <f>DI52</f>
        <v>0</v>
      </c>
      <c r="DK52">
        <v>0</v>
      </c>
      <c r="DL52" t="s">
        <v>3</v>
      </c>
      <c r="DM52">
        <v>0</v>
      </c>
      <c r="DN52" t="s">
        <v>3</v>
      </c>
      <c r="DO52">
        <v>0</v>
      </c>
    </row>
    <row r="53" spans="1:119" x14ac:dyDescent="0.2">
      <c r="A53">
        <f>ROW(Source!A35)</f>
        <v>35</v>
      </c>
      <c r="B53">
        <v>61617792</v>
      </c>
      <c r="C53">
        <v>61618062</v>
      </c>
      <c r="D53">
        <v>56571417</v>
      </c>
      <c r="E53">
        <v>1</v>
      </c>
      <c r="F53">
        <v>1</v>
      </c>
      <c r="G53">
        <v>1</v>
      </c>
      <c r="H53">
        <v>2</v>
      </c>
      <c r="I53" t="s">
        <v>552</v>
      </c>
      <c r="J53" t="s">
        <v>553</v>
      </c>
      <c r="K53" t="s">
        <v>554</v>
      </c>
      <c r="L53">
        <v>1368</v>
      </c>
      <c r="N53">
        <v>1011</v>
      </c>
      <c r="O53" t="s">
        <v>273</v>
      </c>
      <c r="P53" t="s">
        <v>273</v>
      </c>
      <c r="Q53">
        <v>1</v>
      </c>
      <c r="W53">
        <v>0</v>
      </c>
      <c r="X53">
        <v>-848025172</v>
      </c>
      <c r="Y53">
        <f>(AT53*ROUND(0.3,7))</f>
        <v>3.0000000000000001E-3</v>
      </c>
      <c r="AA53">
        <v>0</v>
      </c>
      <c r="AB53">
        <v>1406.6</v>
      </c>
      <c r="AC53">
        <v>597.64</v>
      </c>
      <c r="AD53">
        <v>0</v>
      </c>
      <c r="AE53">
        <v>0</v>
      </c>
      <c r="AF53">
        <v>1406.6</v>
      </c>
      <c r="AG53">
        <v>597.64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3</v>
      </c>
      <c r="AT53">
        <v>0.01</v>
      </c>
      <c r="AU53" t="s">
        <v>41</v>
      </c>
      <c r="AV53">
        <v>1</v>
      </c>
      <c r="AW53">
        <v>2</v>
      </c>
      <c r="AX53">
        <v>61618076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14.065999999999999</v>
      </c>
      <c r="BL53">
        <v>5.9763999999999999</v>
      </c>
      <c r="BM53">
        <v>0</v>
      </c>
      <c r="BN53">
        <v>0</v>
      </c>
      <c r="BO53">
        <v>0.01</v>
      </c>
      <c r="BP53">
        <v>1</v>
      </c>
      <c r="BQ53">
        <v>0</v>
      </c>
      <c r="BR53">
        <v>4.2198000000000002</v>
      </c>
      <c r="BS53">
        <v>1.7929200000000001</v>
      </c>
      <c r="BT53">
        <v>0</v>
      </c>
      <c r="BU53">
        <v>0</v>
      </c>
      <c r="BV53">
        <v>3.0000000000000001E-3</v>
      </c>
      <c r="BW53">
        <v>1</v>
      </c>
      <c r="CV53">
        <v>0</v>
      </c>
      <c r="CW53">
        <f>ROUND(Y53*Source!I35*DO53,7)</f>
        <v>3.0000000000000001E-3</v>
      </c>
      <c r="CX53">
        <f>ROUND(Y53*Source!I35,7)</f>
        <v>3.0000000000000001E-3</v>
      </c>
      <c r="CY53">
        <f>AB53</f>
        <v>1406.6</v>
      </c>
      <c r="CZ53">
        <f>AF53</f>
        <v>1406.6</v>
      </c>
      <c r="DA53">
        <f>AJ53</f>
        <v>1</v>
      </c>
      <c r="DB53">
        <f>ROUND((ROUND(AT53*CZ53,2)*ROUND(0.3,7)),6)</f>
        <v>4.2210000000000001</v>
      </c>
      <c r="DC53">
        <f>ROUND((ROUND(AT53*AG53,2)*ROUND(0.3,7)),6)</f>
        <v>1.794</v>
      </c>
      <c r="DD53" t="s">
        <v>3</v>
      </c>
      <c r="DE53" t="s">
        <v>3</v>
      </c>
      <c r="DF53">
        <f t="shared" si="24"/>
        <v>0</v>
      </c>
      <c r="DG53">
        <f t="shared" si="7"/>
        <v>4.22</v>
      </c>
      <c r="DH53">
        <f t="shared" si="4"/>
        <v>1.79</v>
      </c>
      <c r="DI53">
        <f t="shared" si="5"/>
        <v>0</v>
      </c>
      <c r="DJ53">
        <f>DG53+DH53</f>
        <v>6.01</v>
      </c>
      <c r="DK53">
        <v>1</v>
      </c>
      <c r="DL53" t="s">
        <v>555</v>
      </c>
      <c r="DM53">
        <v>6</v>
      </c>
      <c r="DN53" t="s">
        <v>509</v>
      </c>
      <c r="DO53">
        <v>1</v>
      </c>
    </row>
    <row r="54" spans="1:119" x14ac:dyDescent="0.2">
      <c r="A54">
        <f>ROW(Source!A35)</f>
        <v>35</v>
      </c>
      <c r="B54">
        <v>61617792</v>
      </c>
      <c r="C54">
        <v>61618062</v>
      </c>
      <c r="D54">
        <v>56571773</v>
      </c>
      <c r="E54">
        <v>1</v>
      </c>
      <c r="F54">
        <v>1</v>
      </c>
      <c r="G54">
        <v>1</v>
      </c>
      <c r="H54">
        <v>2</v>
      </c>
      <c r="I54" t="s">
        <v>567</v>
      </c>
      <c r="J54" t="s">
        <v>568</v>
      </c>
      <c r="K54" t="s">
        <v>569</v>
      </c>
      <c r="L54">
        <v>1368</v>
      </c>
      <c r="N54">
        <v>1011</v>
      </c>
      <c r="O54" t="s">
        <v>273</v>
      </c>
      <c r="P54" t="s">
        <v>273</v>
      </c>
      <c r="Q54">
        <v>1</v>
      </c>
      <c r="W54">
        <v>0</v>
      </c>
      <c r="X54">
        <v>802529245</v>
      </c>
      <c r="Y54">
        <f>(AT54*ROUND(0.3,7))</f>
        <v>0.90599999999999992</v>
      </c>
      <c r="AA54">
        <v>0</v>
      </c>
      <c r="AB54">
        <v>1810.98</v>
      </c>
      <c r="AC54">
        <v>597.64</v>
      </c>
      <c r="AD54">
        <v>0</v>
      </c>
      <c r="AE54">
        <v>0</v>
      </c>
      <c r="AF54">
        <v>1472.34</v>
      </c>
      <c r="AG54">
        <v>597.64</v>
      </c>
      <c r="AH54">
        <v>0</v>
      </c>
      <c r="AI54">
        <v>1</v>
      </c>
      <c r="AJ54">
        <v>1.23</v>
      </c>
      <c r="AK54">
        <v>1</v>
      </c>
      <c r="AL54">
        <v>1</v>
      </c>
      <c r="AM54">
        <v>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3</v>
      </c>
      <c r="AT54">
        <v>3.02</v>
      </c>
      <c r="AU54" t="s">
        <v>41</v>
      </c>
      <c r="AV54">
        <v>1</v>
      </c>
      <c r="AW54">
        <v>2</v>
      </c>
      <c r="AX54">
        <v>61618077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4446.4668000000001</v>
      </c>
      <c r="BL54">
        <v>1804.8727999999999</v>
      </c>
      <c r="BM54">
        <v>0</v>
      </c>
      <c r="BN54">
        <v>0</v>
      </c>
      <c r="BO54">
        <v>3.02</v>
      </c>
      <c r="BP54">
        <v>1</v>
      </c>
      <c r="BQ54">
        <v>0</v>
      </c>
      <c r="BR54">
        <v>1333.9400399999997</v>
      </c>
      <c r="BS54">
        <v>541.46183999999994</v>
      </c>
      <c r="BT54">
        <v>0</v>
      </c>
      <c r="BU54">
        <v>0</v>
      </c>
      <c r="BV54">
        <v>0.90599999999999992</v>
      </c>
      <c r="BW54">
        <v>1</v>
      </c>
      <c r="CV54">
        <v>0</v>
      </c>
      <c r="CW54">
        <f>ROUND(Y54*Source!I35*DO54,7)</f>
        <v>0.90600000000000003</v>
      </c>
      <c r="CX54">
        <f>ROUND(Y54*Source!I35,7)</f>
        <v>0.90600000000000003</v>
      </c>
      <c r="CY54">
        <f>AB54</f>
        <v>1810.98</v>
      </c>
      <c r="CZ54">
        <f>AF54</f>
        <v>1472.34</v>
      </c>
      <c r="DA54">
        <f>AJ54</f>
        <v>1.23</v>
      </c>
      <c r="DB54">
        <f>ROUND((ROUND(AT54*CZ54,2)*ROUND(0.3,7)),6)</f>
        <v>1333.941</v>
      </c>
      <c r="DC54">
        <f>ROUND((ROUND(AT54*AG54,2)*ROUND(0.3,7)),6)</f>
        <v>541.46100000000001</v>
      </c>
      <c r="DD54" t="s">
        <v>3</v>
      </c>
      <c r="DE54" t="s">
        <v>3</v>
      </c>
      <c r="DF54">
        <f t="shared" si="24"/>
        <v>0</v>
      </c>
      <c r="DG54">
        <f>ROUND(ROUND(AF54*AJ54,2)*CX54,2)</f>
        <v>1640.75</v>
      </c>
      <c r="DH54">
        <f t="shared" si="4"/>
        <v>541.46</v>
      </c>
      <c r="DI54">
        <f t="shared" si="5"/>
        <v>0</v>
      </c>
      <c r="DJ54">
        <f>DG54+DH54</f>
        <v>2182.21</v>
      </c>
      <c r="DK54">
        <v>1</v>
      </c>
      <c r="DL54" t="s">
        <v>555</v>
      </c>
      <c r="DM54">
        <v>6</v>
      </c>
      <c r="DN54" t="s">
        <v>509</v>
      </c>
      <c r="DO54">
        <v>1</v>
      </c>
    </row>
    <row r="55" spans="1:119" x14ac:dyDescent="0.2">
      <c r="A55">
        <f>ROW(Source!A35)</f>
        <v>35</v>
      </c>
      <c r="B55">
        <v>61617792</v>
      </c>
      <c r="C55">
        <v>61618062</v>
      </c>
      <c r="D55">
        <v>56572833</v>
      </c>
      <c r="E55">
        <v>1</v>
      </c>
      <c r="F55">
        <v>1</v>
      </c>
      <c r="G55">
        <v>1</v>
      </c>
      <c r="H55">
        <v>2</v>
      </c>
      <c r="I55" t="s">
        <v>516</v>
      </c>
      <c r="J55" t="s">
        <v>517</v>
      </c>
      <c r="K55" t="s">
        <v>518</v>
      </c>
      <c r="L55">
        <v>1368</v>
      </c>
      <c r="N55">
        <v>1011</v>
      </c>
      <c r="O55" t="s">
        <v>273</v>
      </c>
      <c r="P55" t="s">
        <v>273</v>
      </c>
      <c r="Q55">
        <v>1</v>
      </c>
      <c r="W55">
        <v>0</v>
      </c>
      <c r="X55">
        <v>1230426758</v>
      </c>
      <c r="Y55">
        <f>(AT55*ROUND(0.3,7))</f>
        <v>3.0000000000000001E-3</v>
      </c>
      <c r="AA55">
        <v>0</v>
      </c>
      <c r="AB55">
        <v>546.22</v>
      </c>
      <c r="AC55">
        <v>444.91</v>
      </c>
      <c r="AD55">
        <v>0</v>
      </c>
      <c r="AE55">
        <v>0</v>
      </c>
      <c r="AF55">
        <v>546.22</v>
      </c>
      <c r="AG55">
        <v>444.91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-2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3</v>
      </c>
      <c r="AT55">
        <v>0.01</v>
      </c>
      <c r="AU55" t="s">
        <v>41</v>
      </c>
      <c r="AV55">
        <v>1</v>
      </c>
      <c r="AW55">
        <v>2</v>
      </c>
      <c r="AX55">
        <v>61618078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5.4622000000000002</v>
      </c>
      <c r="BL55">
        <v>4.4491000000000005</v>
      </c>
      <c r="BM55">
        <v>0</v>
      </c>
      <c r="BN55">
        <v>0</v>
      </c>
      <c r="BO55">
        <v>0.01</v>
      </c>
      <c r="BP55">
        <v>1</v>
      </c>
      <c r="BQ55">
        <v>0</v>
      </c>
      <c r="BR55">
        <v>1.63866</v>
      </c>
      <c r="BS55">
        <v>1.3347300000000002</v>
      </c>
      <c r="BT55">
        <v>0</v>
      </c>
      <c r="BU55">
        <v>0</v>
      </c>
      <c r="BV55">
        <v>3.0000000000000001E-3</v>
      </c>
      <c r="BW55">
        <v>1</v>
      </c>
      <c r="CV55">
        <v>0</v>
      </c>
      <c r="CW55">
        <f>ROUND(Y55*Source!I35*DO55,7)</f>
        <v>3.0000000000000001E-3</v>
      </c>
      <c r="CX55">
        <f>ROUND(Y55*Source!I35,7)</f>
        <v>3.0000000000000001E-3</v>
      </c>
      <c r="CY55">
        <f>AB55</f>
        <v>546.22</v>
      </c>
      <c r="CZ55">
        <f>AF55</f>
        <v>546.22</v>
      </c>
      <c r="DA55">
        <f>AJ55</f>
        <v>1</v>
      </c>
      <c r="DB55">
        <f>ROUND((ROUND(AT55*CZ55,2)*ROUND(0.3,7)),6)</f>
        <v>1.6379999999999999</v>
      </c>
      <c r="DC55">
        <f>ROUND((ROUND(AT55*AG55,2)*ROUND(0.3,7)),6)</f>
        <v>1.335</v>
      </c>
      <c r="DD55" t="s">
        <v>3</v>
      </c>
      <c r="DE55" t="s">
        <v>3</v>
      </c>
      <c r="DF55">
        <f t="shared" si="24"/>
        <v>0</v>
      </c>
      <c r="DG55">
        <f t="shared" ref="DG55:DG86" si="25">ROUND(ROUND(AF55,2)*CX55,2)</f>
        <v>1.64</v>
      </c>
      <c r="DH55">
        <f t="shared" si="4"/>
        <v>1.33</v>
      </c>
      <c r="DI55">
        <f t="shared" si="5"/>
        <v>0</v>
      </c>
      <c r="DJ55">
        <f>DG55+DH55</f>
        <v>2.9699999999999998</v>
      </c>
      <c r="DK55">
        <v>1</v>
      </c>
      <c r="DL55" t="s">
        <v>515</v>
      </c>
      <c r="DM55">
        <v>4</v>
      </c>
      <c r="DN55" t="s">
        <v>509</v>
      </c>
      <c r="DO55">
        <v>1</v>
      </c>
    </row>
    <row r="56" spans="1:119" x14ac:dyDescent="0.2">
      <c r="A56">
        <f>ROW(Source!A35)</f>
        <v>35</v>
      </c>
      <c r="B56">
        <v>61617792</v>
      </c>
      <c r="C56">
        <v>61618062</v>
      </c>
      <c r="D56">
        <v>56578363</v>
      </c>
      <c r="E56">
        <v>1</v>
      </c>
      <c r="F56">
        <v>1</v>
      </c>
      <c r="G56">
        <v>1</v>
      </c>
      <c r="H56">
        <v>3</v>
      </c>
      <c r="I56" t="s">
        <v>570</v>
      </c>
      <c r="J56" t="s">
        <v>571</v>
      </c>
      <c r="K56" t="s">
        <v>572</v>
      </c>
      <c r="L56">
        <v>1301</v>
      </c>
      <c r="N56">
        <v>1003</v>
      </c>
      <c r="O56" t="s">
        <v>573</v>
      </c>
      <c r="P56" t="s">
        <v>573</v>
      </c>
      <c r="Q56">
        <v>1</v>
      </c>
      <c r="W56">
        <v>0</v>
      </c>
      <c r="X56">
        <v>-1322345673</v>
      </c>
      <c r="Y56">
        <f>(AT56*ROUND(0,7))</f>
        <v>0</v>
      </c>
      <c r="AA56">
        <v>0.72</v>
      </c>
      <c r="AB56">
        <v>0</v>
      </c>
      <c r="AC56">
        <v>0</v>
      </c>
      <c r="AD56">
        <v>0</v>
      </c>
      <c r="AE56">
        <v>0.5</v>
      </c>
      <c r="AF56">
        <v>0</v>
      </c>
      <c r="AG56">
        <v>0</v>
      </c>
      <c r="AH56">
        <v>0</v>
      </c>
      <c r="AI56">
        <v>1.43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3</v>
      </c>
      <c r="AT56">
        <v>21.82</v>
      </c>
      <c r="AU56" t="s">
        <v>40</v>
      </c>
      <c r="AV56">
        <v>0</v>
      </c>
      <c r="AW56">
        <v>2</v>
      </c>
      <c r="AX56">
        <v>61618079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10.91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ROUND(Y56*Source!I35,7)</f>
        <v>0</v>
      </c>
      <c r="CY56">
        <f t="shared" ref="CY56:CY61" si="26">AA56</f>
        <v>0.72</v>
      </c>
      <c r="CZ56">
        <f t="shared" ref="CZ56:CZ61" si="27">AE56</f>
        <v>0.5</v>
      </c>
      <c r="DA56">
        <f t="shared" ref="DA56:DA61" si="28">AI56</f>
        <v>1.43</v>
      </c>
      <c r="DB56">
        <f>ROUND((ROUND(AT56*CZ56,2)*ROUND(0,7)),6)</f>
        <v>0</v>
      </c>
      <c r="DC56">
        <f>ROUND((ROUND(AT56*AG56,2)*ROUND(0,7)),6)</f>
        <v>0</v>
      </c>
      <c r="DD56" t="s">
        <v>3</v>
      </c>
      <c r="DE56" t="s">
        <v>3</v>
      </c>
      <c r="DF56">
        <f>ROUND(ROUND(AE56*AI56,2)*CX56,2)</f>
        <v>0</v>
      </c>
      <c r="DG56">
        <f t="shared" si="25"/>
        <v>0</v>
      </c>
      <c r="DH56">
        <f t="shared" si="4"/>
        <v>0</v>
      </c>
      <c r="DI56">
        <f t="shared" si="5"/>
        <v>0</v>
      </c>
      <c r="DJ56">
        <f t="shared" ref="DJ56:DJ61" si="29">DF56</f>
        <v>0</v>
      </c>
      <c r="DK56">
        <v>0</v>
      </c>
      <c r="DL56" t="s">
        <v>3</v>
      </c>
      <c r="DM56">
        <v>0</v>
      </c>
      <c r="DN56" t="s">
        <v>3</v>
      </c>
      <c r="DO56">
        <v>0</v>
      </c>
    </row>
    <row r="57" spans="1:119" x14ac:dyDescent="0.2">
      <c r="A57">
        <f>ROW(Source!A35)</f>
        <v>35</v>
      </c>
      <c r="B57">
        <v>61617792</v>
      </c>
      <c r="C57">
        <v>61618062</v>
      </c>
      <c r="D57">
        <v>56580368</v>
      </c>
      <c r="E57">
        <v>1</v>
      </c>
      <c r="F57">
        <v>1</v>
      </c>
      <c r="G57">
        <v>1</v>
      </c>
      <c r="H57">
        <v>3</v>
      </c>
      <c r="I57" t="s">
        <v>530</v>
      </c>
      <c r="J57" t="s">
        <v>531</v>
      </c>
      <c r="K57" t="s">
        <v>532</v>
      </c>
      <c r="L57">
        <v>1346</v>
      </c>
      <c r="N57">
        <v>1009</v>
      </c>
      <c r="O57" t="s">
        <v>526</v>
      </c>
      <c r="P57" t="s">
        <v>526</v>
      </c>
      <c r="Q57">
        <v>1</v>
      </c>
      <c r="W57">
        <v>0</v>
      </c>
      <c r="X57">
        <v>-385218612</v>
      </c>
      <c r="Y57">
        <f>(AT57*ROUND(0,7))</f>
        <v>0</v>
      </c>
      <c r="AA57">
        <v>194.17</v>
      </c>
      <c r="AB57">
        <v>0</v>
      </c>
      <c r="AC57">
        <v>0</v>
      </c>
      <c r="AD57">
        <v>0</v>
      </c>
      <c r="AE57">
        <v>174.93</v>
      </c>
      <c r="AF57">
        <v>0</v>
      </c>
      <c r="AG57">
        <v>0</v>
      </c>
      <c r="AH57">
        <v>0</v>
      </c>
      <c r="AI57">
        <v>1.1100000000000001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3</v>
      </c>
      <c r="AT57">
        <v>0.02</v>
      </c>
      <c r="AU57" t="s">
        <v>40</v>
      </c>
      <c r="AV57">
        <v>0</v>
      </c>
      <c r="AW57">
        <v>2</v>
      </c>
      <c r="AX57">
        <v>61618080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3.4986000000000002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ROUND(Y57*Source!I35,7)</f>
        <v>0</v>
      </c>
      <c r="CY57">
        <f t="shared" si="26"/>
        <v>194.17</v>
      </c>
      <c r="CZ57">
        <f t="shared" si="27"/>
        <v>174.93</v>
      </c>
      <c r="DA57">
        <f t="shared" si="28"/>
        <v>1.1100000000000001</v>
      </c>
      <c r="DB57">
        <f>ROUND((ROUND(AT57*CZ57,2)*ROUND(0,7)),6)</f>
        <v>0</v>
      </c>
      <c r="DC57">
        <f>ROUND((ROUND(AT57*AG57,2)*ROUND(0,7)),6)</f>
        <v>0</v>
      </c>
      <c r="DD57" t="s">
        <v>3</v>
      </c>
      <c r="DE57" t="s">
        <v>3</v>
      </c>
      <c r="DF57">
        <f>ROUND(ROUND(AE57*AI57,2)*CX57,2)</f>
        <v>0</v>
      </c>
      <c r="DG57">
        <f t="shared" si="25"/>
        <v>0</v>
      </c>
      <c r="DH57">
        <f t="shared" si="4"/>
        <v>0</v>
      </c>
      <c r="DI57">
        <f t="shared" si="5"/>
        <v>0</v>
      </c>
      <c r="DJ57">
        <f t="shared" si="29"/>
        <v>0</v>
      </c>
      <c r="DK57">
        <v>0</v>
      </c>
      <c r="DL57" t="s">
        <v>3</v>
      </c>
      <c r="DM57">
        <v>0</v>
      </c>
      <c r="DN57" t="s">
        <v>3</v>
      </c>
      <c r="DO57">
        <v>0</v>
      </c>
    </row>
    <row r="58" spans="1:119" x14ac:dyDescent="0.2">
      <c r="A58">
        <f>ROW(Source!A35)</f>
        <v>35</v>
      </c>
      <c r="B58">
        <v>61617792</v>
      </c>
      <c r="C58">
        <v>61618062</v>
      </c>
      <c r="D58">
        <v>56610084</v>
      </c>
      <c r="E58">
        <v>1</v>
      </c>
      <c r="F58">
        <v>1</v>
      </c>
      <c r="G58">
        <v>1</v>
      </c>
      <c r="H58">
        <v>3</v>
      </c>
      <c r="I58" t="s">
        <v>574</v>
      </c>
      <c r="J58" t="s">
        <v>575</v>
      </c>
      <c r="K58" t="s">
        <v>576</v>
      </c>
      <c r="L58">
        <v>1346</v>
      </c>
      <c r="N58">
        <v>1009</v>
      </c>
      <c r="O58" t="s">
        <v>526</v>
      </c>
      <c r="P58" t="s">
        <v>526</v>
      </c>
      <c r="Q58">
        <v>1</v>
      </c>
      <c r="W58">
        <v>0</v>
      </c>
      <c r="X58">
        <v>50985725</v>
      </c>
      <c r="Y58">
        <f>(AT58*ROUND(0,7))</f>
        <v>0</v>
      </c>
      <c r="AA58">
        <v>103.84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3</v>
      </c>
      <c r="AT58">
        <v>0.13</v>
      </c>
      <c r="AU58" t="s">
        <v>40</v>
      </c>
      <c r="AV58">
        <v>0</v>
      </c>
      <c r="AW58">
        <v>2</v>
      </c>
      <c r="AX58">
        <v>61618081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10.384399999999999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ROUND(Y58*Source!I35,7)</f>
        <v>0</v>
      </c>
      <c r="CY58">
        <f t="shared" si="26"/>
        <v>103.84</v>
      </c>
      <c r="CZ58">
        <f t="shared" si="27"/>
        <v>79.88</v>
      </c>
      <c r="DA58">
        <f t="shared" si="28"/>
        <v>1.3</v>
      </c>
      <c r="DB58">
        <f>ROUND((ROUND(AT58*CZ58,2)*ROUND(0,7)),6)</f>
        <v>0</v>
      </c>
      <c r="DC58">
        <f>ROUND((ROUND(AT58*AG58,2)*ROUND(0,7)),6)</f>
        <v>0</v>
      </c>
      <c r="DD58" t="s">
        <v>3</v>
      </c>
      <c r="DE58" t="s">
        <v>3</v>
      </c>
      <c r="DF58">
        <f>ROUND(ROUND(AE58*AI58,2)*CX58,2)</f>
        <v>0</v>
      </c>
      <c r="DG58">
        <f t="shared" si="25"/>
        <v>0</v>
      </c>
      <c r="DH58">
        <f t="shared" si="4"/>
        <v>0</v>
      </c>
      <c r="DI58">
        <f t="shared" si="5"/>
        <v>0</v>
      </c>
      <c r="DJ58">
        <f t="shared" si="29"/>
        <v>0</v>
      </c>
      <c r="DK58">
        <v>0</v>
      </c>
      <c r="DL58" t="s">
        <v>3</v>
      </c>
      <c r="DM58">
        <v>0</v>
      </c>
      <c r="DN58" t="s">
        <v>3</v>
      </c>
      <c r="DO58">
        <v>0</v>
      </c>
    </row>
    <row r="59" spans="1:119" x14ac:dyDescent="0.2">
      <c r="A59">
        <f>ROW(Source!A35)</f>
        <v>35</v>
      </c>
      <c r="B59">
        <v>61617792</v>
      </c>
      <c r="C59">
        <v>61618062</v>
      </c>
      <c r="D59">
        <v>56610130</v>
      </c>
      <c r="E59">
        <v>1</v>
      </c>
      <c r="F59">
        <v>1</v>
      </c>
      <c r="G59">
        <v>1</v>
      </c>
      <c r="H59">
        <v>3</v>
      </c>
      <c r="I59" t="s">
        <v>577</v>
      </c>
      <c r="J59" t="s">
        <v>578</v>
      </c>
      <c r="K59" t="s">
        <v>579</v>
      </c>
      <c r="L59">
        <v>1348</v>
      </c>
      <c r="N59">
        <v>1009</v>
      </c>
      <c r="O59" t="s">
        <v>238</v>
      </c>
      <c r="P59" t="s">
        <v>238</v>
      </c>
      <c r="Q59">
        <v>1000</v>
      </c>
      <c r="W59">
        <v>0</v>
      </c>
      <c r="X59">
        <v>-246350641</v>
      </c>
      <c r="Y59">
        <f>(AT59*ROUND(0,7))</f>
        <v>0</v>
      </c>
      <c r="AA59">
        <v>89313.99</v>
      </c>
      <c r="AB59">
        <v>0</v>
      </c>
      <c r="AC59">
        <v>0</v>
      </c>
      <c r="AD59">
        <v>0</v>
      </c>
      <c r="AE59">
        <v>82698.14</v>
      </c>
      <c r="AF59">
        <v>0</v>
      </c>
      <c r="AG59">
        <v>0</v>
      </c>
      <c r="AH59">
        <v>0</v>
      </c>
      <c r="AI59">
        <v>1.08</v>
      </c>
      <c r="AJ59">
        <v>1</v>
      </c>
      <c r="AK59">
        <v>1</v>
      </c>
      <c r="AL59">
        <v>1</v>
      </c>
      <c r="AM59">
        <v>2</v>
      </c>
      <c r="AN59">
        <v>0</v>
      </c>
      <c r="AO59">
        <v>0</v>
      </c>
      <c r="AP59">
        <v>1</v>
      </c>
      <c r="AQ59">
        <v>1</v>
      </c>
      <c r="AR59">
        <v>0</v>
      </c>
      <c r="AS59" t="s">
        <v>3</v>
      </c>
      <c r="AT59">
        <v>2.0000000000000002E-5</v>
      </c>
      <c r="AU59" t="s">
        <v>40</v>
      </c>
      <c r="AV59">
        <v>0</v>
      </c>
      <c r="AW59">
        <v>2</v>
      </c>
      <c r="AX59">
        <v>61618082</v>
      </c>
      <c r="AY59">
        <v>1</v>
      </c>
      <c r="AZ59">
        <v>0</v>
      </c>
      <c r="BA59">
        <v>59</v>
      </c>
      <c r="BB59">
        <v>1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1.6539628000000002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1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ROUND(Y59*Source!I35,7)</f>
        <v>0</v>
      </c>
      <c r="CY59">
        <f t="shared" si="26"/>
        <v>89313.99</v>
      </c>
      <c r="CZ59">
        <f t="shared" si="27"/>
        <v>82698.14</v>
      </c>
      <c r="DA59">
        <f t="shared" si="28"/>
        <v>1.08</v>
      </c>
      <c r="DB59">
        <f>ROUND((ROUND(AT59*CZ59,2)*ROUND(0,7)),6)</f>
        <v>0</v>
      </c>
      <c r="DC59">
        <f>ROUND((ROUND(AT59*AG59,2)*ROUND(0,7)),6)</f>
        <v>0</v>
      </c>
      <c r="DD59" t="s">
        <v>3</v>
      </c>
      <c r="DE59" t="s">
        <v>3</v>
      </c>
      <c r="DF59">
        <f>ROUND(ROUND(AE59*AI59,2)*CX59,2)</f>
        <v>0</v>
      </c>
      <c r="DG59">
        <f t="shared" si="25"/>
        <v>0</v>
      </c>
      <c r="DH59">
        <f t="shared" si="4"/>
        <v>0</v>
      </c>
      <c r="DI59">
        <f t="shared" si="5"/>
        <v>0</v>
      </c>
      <c r="DJ59">
        <f t="shared" si="29"/>
        <v>0</v>
      </c>
      <c r="DK59">
        <v>0</v>
      </c>
      <c r="DL59" t="s">
        <v>3</v>
      </c>
      <c r="DM59">
        <v>0</v>
      </c>
      <c r="DN59" t="s">
        <v>3</v>
      </c>
      <c r="DO59">
        <v>0</v>
      </c>
    </row>
    <row r="60" spans="1:119" x14ac:dyDescent="0.2">
      <c r="A60">
        <f>ROW(Source!A35)</f>
        <v>35</v>
      </c>
      <c r="B60">
        <v>61617792</v>
      </c>
      <c r="C60">
        <v>61618062</v>
      </c>
      <c r="D60">
        <v>56622749</v>
      </c>
      <c r="E60">
        <v>1</v>
      </c>
      <c r="F60">
        <v>1</v>
      </c>
      <c r="G60">
        <v>1</v>
      </c>
      <c r="H60">
        <v>3</v>
      </c>
      <c r="I60" t="s">
        <v>580</v>
      </c>
      <c r="J60" t="s">
        <v>581</v>
      </c>
      <c r="K60" t="s">
        <v>582</v>
      </c>
      <c r="L60">
        <v>1407</v>
      </c>
      <c r="N60">
        <v>1013</v>
      </c>
      <c r="O60" t="s">
        <v>583</v>
      </c>
      <c r="P60" t="s">
        <v>583</v>
      </c>
      <c r="Q60">
        <v>1</v>
      </c>
      <c r="W60">
        <v>0</v>
      </c>
      <c r="X60">
        <v>1796783163</v>
      </c>
      <c r="Y60">
        <f>(AT60*ROUND(0,7))</f>
        <v>0</v>
      </c>
      <c r="AA60">
        <v>3988.24</v>
      </c>
      <c r="AB60">
        <v>0</v>
      </c>
      <c r="AC60">
        <v>0</v>
      </c>
      <c r="AD60">
        <v>0</v>
      </c>
      <c r="AE60">
        <v>3658.94</v>
      </c>
      <c r="AF60">
        <v>0</v>
      </c>
      <c r="AG60">
        <v>0</v>
      </c>
      <c r="AH60">
        <v>0</v>
      </c>
      <c r="AI60">
        <v>1.0900000000000001</v>
      </c>
      <c r="AJ60">
        <v>1</v>
      </c>
      <c r="AK60">
        <v>1</v>
      </c>
      <c r="AL60">
        <v>1</v>
      </c>
      <c r="AM60">
        <v>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3</v>
      </c>
      <c r="AT60">
        <v>6.0000000000000001E-3</v>
      </c>
      <c r="AU60" t="s">
        <v>40</v>
      </c>
      <c r="AV60">
        <v>0</v>
      </c>
      <c r="AW60">
        <v>2</v>
      </c>
      <c r="AX60">
        <v>61618083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21.95364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V60">
        <v>0</v>
      </c>
      <c r="CW60">
        <v>0</v>
      </c>
      <c r="CX60">
        <f>ROUND(Y60*Source!I35,7)</f>
        <v>0</v>
      </c>
      <c r="CY60">
        <f t="shared" si="26"/>
        <v>3988.24</v>
      </c>
      <c r="CZ60">
        <f t="shared" si="27"/>
        <v>3658.94</v>
      </c>
      <c r="DA60">
        <f t="shared" si="28"/>
        <v>1.0900000000000001</v>
      </c>
      <c r="DB60">
        <f>ROUND((ROUND(AT60*CZ60,2)*ROUND(0,7)),6)</f>
        <v>0</v>
      </c>
      <c r="DC60">
        <f>ROUND((ROUND(AT60*AG60,2)*ROUND(0,7)),6)</f>
        <v>0</v>
      </c>
      <c r="DD60" t="s">
        <v>3</v>
      </c>
      <c r="DE60" t="s">
        <v>3</v>
      </c>
      <c r="DF60">
        <f>ROUND(ROUND(AE60*AI60,2)*CX60,2)</f>
        <v>0</v>
      </c>
      <c r="DG60">
        <f t="shared" si="25"/>
        <v>0</v>
      </c>
      <c r="DH60">
        <f t="shared" si="4"/>
        <v>0</v>
      </c>
      <c r="DI60">
        <f t="shared" si="5"/>
        <v>0</v>
      </c>
      <c r="DJ60">
        <f t="shared" si="29"/>
        <v>0</v>
      </c>
      <c r="DK60">
        <v>0</v>
      </c>
      <c r="DL60" t="s">
        <v>3</v>
      </c>
      <c r="DM60">
        <v>0</v>
      </c>
      <c r="DN60" t="s">
        <v>3</v>
      </c>
      <c r="DO60">
        <v>0</v>
      </c>
    </row>
    <row r="61" spans="1:119" x14ac:dyDescent="0.2">
      <c r="A61">
        <f>ROW(Source!A35)</f>
        <v>35</v>
      </c>
      <c r="B61">
        <v>61617792</v>
      </c>
      <c r="C61">
        <v>61618062</v>
      </c>
      <c r="D61">
        <v>56223463</v>
      </c>
      <c r="E61">
        <v>108</v>
      </c>
      <c r="F61">
        <v>1</v>
      </c>
      <c r="G61">
        <v>1</v>
      </c>
      <c r="H61">
        <v>3</v>
      </c>
      <c r="I61" t="s">
        <v>560</v>
      </c>
      <c r="J61" t="s">
        <v>3</v>
      </c>
      <c r="K61" t="s">
        <v>561</v>
      </c>
      <c r="L61">
        <v>3277935</v>
      </c>
      <c r="N61">
        <v>1013</v>
      </c>
      <c r="O61" t="s">
        <v>562</v>
      </c>
      <c r="P61" t="s">
        <v>562</v>
      </c>
      <c r="Q61">
        <v>1</v>
      </c>
      <c r="W61">
        <v>0</v>
      </c>
      <c r="X61">
        <v>274903907</v>
      </c>
      <c r="Y61">
        <f>AT61</f>
        <v>2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0</v>
      </c>
      <c r="AQ61">
        <v>1</v>
      </c>
      <c r="AR61">
        <v>0</v>
      </c>
      <c r="AS61" t="s">
        <v>3</v>
      </c>
      <c r="AT61">
        <v>2</v>
      </c>
      <c r="AU61" t="s">
        <v>3</v>
      </c>
      <c r="AV61">
        <v>0</v>
      </c>
      <c r="AW61">
        <v>2</v>
      </c>
      <c r="AX61">
        <v>61618084</v>
      </c>
      <c r="AY61">
        <v>1</v>
      </c>
      <c r="AZ61">
        <v>2048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ROUND(Y61*Source!I35,7)</f>
        <v>2</v>
      </c>
      <c r="CY61">
        <f t="shared" si="26"/>
        <v>0</v>
      </c>
      <c r="CZ61">
        <f t="shared" si="27"/>
        <v>0</v>
      </c>
      <c r="DA61">
        <f t="shared" si="28"/>
        <v>1</v>
      </c>
      <c r="DB61">
        <f>ROUND(ROUND(AT61*CZ61,2),6)</f>
        <v>0</v>
      </c>
      <c r="DC61">
        <f>ROUND(ROUND(AT61*AG61,2),6)</f>
        <v>0</v>
      </c>
      <c r="DD61" t="s">
        <v>3</v>
      </c>
      <c r="DE61" t="s">
        <v>3</v>
      </c>
      <c r="DF61">
        <f t="shared" ref="DF61:DF66" si="30">ROUND(ROUND(AE61,2)*CX61,2)</f>
        <v>0</v>
      </c>
      <c r="DG61">
        <f t="shared" si="25"/>
        <v>0</v>
      </c>
      <c r="DH61">
        <f t="shared" si="4"/>
        <v>0</v>
      </c>
      <c r="DI61">
        <f t="shared" si="5"/>
        <v>0</v>
      </c>
      <c r="DJ61">
        <f t="shared" si="29"/>
        <v>0</v>
      </c>
      <c r="DK61">
        <v>0</v>
      </c>
      <c r="DL61" t="s">
        <v>3</v>
      </c>
      <c r="DM61">
        <v>0</v>
      </c>
      <c r="DN61" t="s">
        <v>3</v>
      </c>
      <c r="DO61">
        <v>0</v>
      </c>
    </row>
    <row r="62" spans="1:119" x14ac:dyDescent="0.2">
      <c r="A62">
        <f>ROW(Source!A36)</f>
        <v>36</v>
      </c>
      <c r="B62">
        <v>61617792</v>
      </c>
      <c r="C62">
        <v>61618085</v>
      </c>
      <c r="D62">
        <v>37064878</v>
      </c>
      <c r="E62">
        <v>108</v>
      </c>
      <c r="F62">
        <v>1</v>
      </c>
      <c r="G62">
        <v>1</v>
      </c>
      <c r="H62">
        <v>1</v>
      </c>
      <c r="I62" t="s">
        <v>584</v>
      </c>
      <c r="J62" t="s">
        <v>3</v>
      </c>
      <c r="K62" t="s">
        <v>585</v>
      </c>
      <c r="L62">
        <v>1191</v>
      </c>
      <c r="N62">
        <v>1013</v>
      </c>
      <c r="O62" t="s">
        <v>509</v>
      </c>
      <c r="P62" t="s">
        <v>509</v>
      </c>
      <c r="Q62">
        <v>1</v>
      </c>
      <c r="W62">
        <v>0</v>
      </c>
      <c r="X62">
        <v>-2012709214</v>
      </c>
      <c r="Y62">
        <f>(AT62*ROUND(0.3,7))</f>
        <v>2.7809999999999997</v>
      </c>
      <c r="AA62">
        <v>0</v>
      </c>
      <c r="AB62">
        <v>0</v>
      </c>
      <c r="AC62">
        <v>0</v>
      </c>
      <c r="AD62">
        <v>434.95</v>
      </c>
      <c r="AE62">
        <v>0</v>
      </c>
      <c r="AF62">
        <v>0</v>
      </c>
      <c r="AG62">
        <v>0</v>
      </c>
      <c r="AH62">
        <v>434.95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3</v>
      </c>
      <c r="AT62">
        <v>9.27</v>
      </c>
      <c r="AU62" t="s">
        <v>41</v>
      </c>
      <c r="AV62">
        <v>1</v>
      </c>
      <c r="AW62">
        <v>2</v>
      </c>
      <c r="AX62">
        <v>61618094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4031.9864999999995</v>
      </c>
      <c r="BN62">
        <v>9.27</v>
      </c>
      <c r="BO62">
        <v>0</v>
      </c>
      <c r="BP62">
        <v>1</v>
      </c>
      <c r="BQ62">
        <v>0</v>
      </c>
      <c r="BR62">
        <v>0</v>
      </c>
      <c r="BS62">
        <v>0</v>
      </c>
      <c r="BT62">
        <v>1209.5959499999999</v>
      </c>
      <c r="BU62">
        <v>2.7809999999999997</v>
      </c>
      <c r="BV62">
        <v>0</v>
      </c>
      <c r="BW62">
        <v>1</v>
      </c>
      <c r="CU62">
        <f>ROUND(AT62*Source!I36*AH62*AL62,2)</f>
        <v>2822.39</v>
      </c>
      <c r="CV62">
        <f>ROUND(Y62*Source!I36,7)</f>
        <v>1.9467000000000001</v>
      </c>
      <c r="CW62">
        <v>0</v>
      </c>
      <c r="CX62">
        <f>ROUND(Y62*Source!I36,7)</f>
        <v>1.9467000000000001</v>
      </c>
      <c r="CY62">
        <f>AD62</f>
        <v>434.95</v>
      </c>
      <c r="CZ62">
        <f>AH62</f>
        <v>434.95</v>
      </c>
      <c r="DA62">
        <f>AL62</f>
        <v>1</v>
      </c>
      <c r="DB62">
        <f>ROUND((ROUND(AT62*CZ62,2)*ROUND(0.3,7)),6)</f>
        <v>1209.597</v>
      </c>
      <c r="DC62">
        <f>ROUND((ROUND(AT62*AG62,2)*ROUND(0.3,7)),6)</f>
        <v>0</v>
      </c>
      <c r="DD62" t="s">
        <v>3</v>
      </c>
      <c r="DE62" t="s">
        <v>3</v>
      </c>
      <c r="DF62">
        <f t="shared" si="30"/>
        <v>0</v>
      </c>
      <c r="DG62">
        <f t="shared" si="25"/>
        <v>0</v>
      </c>
      <c r="DH62">
        <f t="shared" si="4"/>
        <v>0</v>
      </c>
      <c r="DI62">
        <f t="shared" si="5"/>
        <v>846.72</v>
      </c>
      <c r="DJ62">
        <f>DI62</f>
        <v>846.72</v>
      </c>
      <c r="DK62">
        <v>1</v>
      </c>
      <c r="DL62" t="s">
        <v>3</v>
      </c>
      <c r="DM62">
        <v>0</v>
      </c>
      <c r="DN62" t="s">
        <v>3</v>
      </c>
      <c r="DO62">
        <v>0</v>
      </c>
    </row>
    <row r="63" spans="1:119" x14ac:dyDescent="0.2">
      <c r="A63">
        <f>ROW(Source!A36)</f>
        <v>36</v>
      </c>
      <c r="B63">
        <v>61617792</v>
      </c>
      <c r="C63">
        <v>61618085</v>
      </c>
      <c r="D63">
        <v>37064876</v>
      </c>
      <c r="E63">
        <v>108</v>
      </c>
      <c r="F63">
        <v>1</v>
      </c>
      <c r="G63">
        <v>1</v>
      </c>
      <c r="H63">
        <v>1</v>
      </c>
      <c r="I63" t="s">
        <v>510</v>
      </c>
      <c r="J63" t="s">
        <v>3</v>
      </c>
      <c r="K63" t="s">
        <v>511</v>
      </c>
      <c r="L63">
        <v>1191</v>
      </c>
      <c r="N63">
        <v>1013</v>
      </c>
      <c r="O63" t="s">
        <v>509</v>
      </c>
      <c r="P63" t="s">
        <v>509</v>
      </c>
      <c r="Q63">
        <v>1</v>
      </c>
      <c r="W63">
        <v>0</v>
      </c>
      <c r="X63">
        <v>-1417349443</v>
      </c>
      <c r="Y63">
        <f>(AT63*ROUND(0.3,7))</f>
        <v>0.10200000000000001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-2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3</v>
      </c>
      <c r="AT63">
        <v>0.34</v>
      </c>
      <c r="AU63" t="s">
        <v>41</v>
      </c>
      <c r="AV63">
        <v>2</v>
      </c>
      <c r="AW63">
        <v>2</v>
      </c>
      <c r="AX63">
        <v>61618095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V63">
        <v>0</v>
      </c>
      <c r="CW63">
        <v>0</v>
      </c>
      <c r="CX63">
        <f>ROUND(Y63*Source!I36,7)</f>
        <v>7.1400000000000005E-2</v>
      </c>
      <c r="CY63">
        <f>AD63</f>
        <v>0</v>
      </c>
      <c r="CZ63">
        <f>AH63</f>
        <v>0</v>
      </c>
      <c r="DA63">
        <f>AL63</f>
        <v>1</v>
      </c>
      <c r="DB63">
        <f>ROUND((ROUND(AT63*CZ63,2)*ROUND(0.3,7)),6)</f>
        <v>0</v>
      </c>
      <c r="DC63">
        <f>ROUND((ROUND(AT63*AG63,2)*ROUND(0.3,7)),6)</f>
        <v>0</v>
      </c>
      <c r="DD63" t="s">
        <v>3</v>
      </c>
      <c r="DE63" t="s">
        <v>3</v>
      </c>
      <c r="DF63">
        <f t="shared" si="30"/>
        <v>0</v>
      </c>
      <c r="DG63">
        <f t="shared" si="25"/>
        <v>0</v>
      </c>
      <c r="DH63">
        <f t="shared" si="4"/>
        <v>0</v>
      </c>
      <c r="DI63">
        <f t="shared" si="5"/>
        <v>0</v>
      </c>
      <c r="DJ63">
        <f>DI63</f>
        <v>0</v>
      </c>
      <c r="DK63">
        <v>0</v>
      </c>
      <c r="DL63" t="s">
        <v>3</v>
      </c>
      <c r="DM63">
        <v>0</v>
      </c>
      <c r="DN63" t="s">
        <v>3</v>
      </c>
      <c r="DO63">
        <v>0</v>
      </c>
    </row>
    <row r="64" spans="1:119" x14ac:dyDescent="0.2">
      <c r="A64">
        <f>ROW(Source!A36)</f>
        <v>36</v>
      </c>
      <c r="B64">
        <v>61617792</v>
      </c>
      <c r="C64">
        <v>61618085</v>
      </c>
      <c r="D64">
        <v>56571417</v>
      </c>
      <c r="E64">
        <v>1</v>
      </c>
      <c r="F64">
        <v>1</v>
      </c>
      <c r="G64">
        <v>1</v>
      </c>
      <c r="H64">
        <v>2</v>
      </c>
      <c r="I64" t="s">
        <v>552</v>
      </c>
      <c r="J64" t="s">
        <v>553</v>
      </c>
      <c r="K64" t="s">
        <v>554</v>
      </c>
      <c r="L64">
        <v>1368</v>
      </c>
      <c r="N64">
        <v>1011</v>
      </c>
      <c r="O64" t="s">
        <v>273</v>
      </c>
      <c r="P64" t="s">
        <v>273</v>
      </c>
      <c r="Q64">
        <v>1</v>
      </c>
      <c r="W64">
        <v>0</v>
      </c>
      <c r="X64">
        <v>-848025172</v>
      </c>
      <c r="Y64">
        <f>(AT64*ROUND(0.3,7))</f>
        <v>5.1000000000000004E-2</v>
      </c>
      <c r="AA64">
        <v>0</v>
      </c>
      <c r="AB64">
        <v>1406.6</v>
      </c>
      <c r="AC64">
        <v>597.64</v>
      </c>
      <c r="AD64">
        <v>0</v>
      </c>
      <c r="AE64">
        <v>0</v>
      </c>
      <c r="AF64">
        <v>1406.6</v>
      </c>
      <c r="AG64">
        <v>597.64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3</v>
      </c>
      <c r="AT64">
        <v>0.17</v>
      </c>
      <c r="AU64" t="s">
        <v>41</v>
      </c>
      <c r="AV64">
        <v>1</v>
      </c>
      <c r="AW64">
        <v>2</v>
      </c>
      <c r="AX64">
        <v>61618096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239.12200000000001</v>
      </c>
      <c r="BL64">
        <v>101.59880000000001</v>
      </c>
      <c r="BM64">
        <v>0</v>
      </c>
      <c r="BN64">
        <v>0</v>
      </c>
      <c r="BO64">
        <v>0.17</v>
      </c>
      <c r="BP64">
        <v>1</v>
      </c>
      <c r="BQ64">
        <v>0</v>
      </c>
      <c r="BR64">
        <v>71.736599999999996</v>
      </c>
      <c r="BS64">
        <v>30.47964</v>
      </c>
      <c r="BT64">
        <v>0</v>
      </c>
      <c r="BU64">
        <v>0</v>
      </c>
      <c r="BV64">
        <v>5.1000000000000004E-2</v>
      </c>
      <c r="BW64">
        <v>1</v>
      </c>
      <c r="CV64">
        <v>0</v>
      </c>
      <c r="CW64">
        <f>ROUND(Y64*Source!I36*DO64,7)</f>
        <v>3.5700000000000003E-2</v>
      </c>
      <c r="CX64">
        <f>ROUND(Y64*Source!I36,7)</f>
        <v>3.5700000000000003E-2</v>
      </c>
      <c r="CY64">
        <f>AB64</f>
        <v>1406.6</v>
      </c>
      <c r="CZ64">
        <f>AF64</f>
        <v>1406.6</v>
      </c>
      <c r="DA64">
        <f>AJ64</f>
        <v>1</v>
      </c>
      <c r="DB64">
        <f>ROUND((ROUND(AT64*CZ64,2)*ROUND(0.3,7)),6)</f>
        <v>71.736000000000004</v>
      </c>
      <c r="DC64">
        <f>ROUND((ROUND(AT64*AG64,2)*ROUND(0.3,7)),6)</f>
        <v>30.48</v>
      </c>
      <c r="DD64" t="s">
        <v>3</v>
      </c>
      <c r="DE64" t="s">
        <v>3</v>
      </c>
      <c r="DF64">
        <f t="shared" si="30"/>
        <v>0</v>
      </c>
      <c r="DG64">
        <f t="shared" si="25"/>
        <v>50.22</v>
      </c>
      <c r="DH64">
        <f t="shared" si="4"/>
        <v>21.34</v>
      </c>
      <c r="DI64">
        <f t="shared" si="5"/>
        <v>0</v>
      </c>
      <c r="DJ64">
        <f>DG64+DH64</f>
        <v>71.56</v>
      </c>
      <c r="DK64">
        <v>1</v>
      </c>
      <c r="DL64" t="s">
        <v>555</v>
      </c>
      <c r="DM64">
        <v>6</v>
      </c>
      <c r="DN64" t="s">
        <v>509</v>
      </c>
      <c r="DO64">
        <v>1</v>
      </c>
    </row>
    <row r="65" spans="1:119" x14ac:dyDescent="0.2">
      <c r="A65">
        <f>ROW(Source!A36)</f>
        <v>36</v>
      </c>
      <c r="B65">
        <v>61617792</v>
      </c>
      <c r="C65">
        <v>61618085</v>
      </c>
      <c r="D65">
        <v>56572833</v>
      </c>
      <c r="E65">
        <v>1</v>
      </c>
      <c r="F65">
        <v>1</v>
      </c>
      <c r="G65">
        <v>1</v>
      </c>
      <c r="H65">
        <v>2</v>
      </c>
      <c r="I65" t="s">
        <v>516</v>
      </c>
      <c r="J65" t="s">
        <v>517</v>
      </c>
      <c r="K65" t="s">
        <v>518</v>
      </c>
      <c r="L65">
        <v>1368</v>
      </c>
      <c r="N65">
        <v>1011</v>
      </c>
      <c r="O65" t="s">
        <v>273</v>
      </c>
      <c r="P65" t="s">
        <v>273</v>
      </c>
      <c r="Q65">
        <v>1</v>
      </c>
      <c r="W65">
        <v>0</v>
      </c>
      <c r="X65">
        <v>1230426758</v>
      </c>
      <c r="Y65">
        <f>(AT65*ROUND(0.3,7))</f>
        <v>5.1000000000000004E-2</v>
      </c>
      <c r="AA65">
        <v>0</v>
      </c>
      <c r="AB65">
        <v>546.22</v>
      </c>
      <c r="AC65">
        <v>444.91</v>
      </c>
      <c r="AD65">
        <v>0</v>
      </c>
      <c r="AE65">
        <v>0</v>
      </c>
      <c r="AF65">
        <v>546.22</v>
      </c>
      <c r="AG65">
        <v>444.91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3</v>
      </c>
      <c r="AT65">
        <v>0.17</v>
      </c>
      <c r="AU65" t="s">
        <v>41</v>
      </c>
      <c r="AV65">
        <v>1</v>
      </c>
      <c r="AW65">
        <v>2</v>
      </c>
      <c r="AX65">
        <v>61618097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92.857400000000013</v>
      </c>
      <c r="BL65">
        <v>75.634700000000009</v>
      </c>
      <c r="BM65">
        <v>0</v>
      </c>
      <c r="BN65">
        <v>0</v>
      </c>
      <c r="BO65">
        <v>0.17</v>
      </c>
      <c r="BP65">
        <v>1</v>
      </c>
      <c r="BQ65">
        <v>0</v>
      </c>
      <c r="BR65">
        <v>27.857220000000002</v>
      </c>
      <c r="BS65">
        <v>22.690410000000004</v>
      </c>
      <c r="BT65">
        <v>0</v>
      </c>
      <c r="BU65">
        <v>0</v>
      </c>
      <c r="BV65">
        <v>5.1000000000000004E-2</v>
      </c>
      <c r="BW65">
        <v>1</v>
      </c>
      <c r="CV65">
        <v>0</v>
      </c>
      <c r="CW65">
        <f>ROUND(Y65*Source!I36*DO65,7)</f>
        <v>3.5700000000000003E-2</v>
      </c>
      <c r="CX65">
        <f>ROUND(Y65*Source!I36,7)</f>
        <v>3.5700000000000003E-2</v>
      </c>
      <c r="CY65">
        <f>AB65</f>
        <v>546.22</v>
      </c>
      <c r="CZ65">
        <f>AF65</f>
        <v>546.22</v>
      </c>
      <c r="DA65">
        <f>AJ65</f>
        <v>1</v>
      </c>
      <c r="DB65">
        <f>ROUND((ROUND(AT65*CZ65,2)*ROUND(0.3,7)),6)</f>
        <v>27.858000000000001</v>
      </c>
      <c r="DC65">
        <f>ROUND((ROUND(AT65*AG65,2)*ROUND(0.3,7)),6)</f>
        <v>22.689</v>
      </c>
      <c r="DD65" t="s">
        <v>3</v>
      </c>
      <c r="DE65" t="s">
        <v>3</v>
      </c>
      <c r="DF65">
        <f t="shared" si="30"/>
        <v>0</v>
      </c>
      <c r="DG65">
        <f t="shared" si="25"/>
        <v>19.5</v>
      </c>
      <c r="DH65">
        <f t="shared" ref="DH65:DH128" si="31">ROUND(ROUND(AG65,2)*CX65,2)</f>
        <v>15.88</v>
      </c>
      <c r="DI65">
        <f t="shared" ref="DI65:DI128" si="32">ROUND(ROUND(AH65,2)*CX65,2)</f>
        <v>0</v>
      </c>
      <c r="DJ65">
        <f>DG65+DH65</f>
        <v>35.380000000000003</v>
      </c>
      <c r="DK65">
        <v>1</v>
      </c>
      <c r="DL65" t="s">
        <v>515</v>
      </c>
      <c r="DM65">
        <v>4</v>
      </c>
      <c r="DN65" t="s">
        <v>509</v>
      </c>
      <c r="DO65">
        <v>1</v>
      </c>
    </row>
    <row r="66" spans="1:119" x14ac:dyDescent="0.2">
      <c r="A66">
        <f>ROW(Source!A36)</f>
        <v>36</v>
      </c>
      <c r="B66">
        <v>61617792</v>
      </c>
      <c r="C66">
        <v>61618085</v>
      </c>
      <c r="D66">
        <v>56573153</v>
      </c>
      <c r="E66">
        <v>1</v>
      </c>
      <c r="F66">
        <v>1</v>
      </c>
      <c r="G66">
        <v>1</v>
      </c>
      <c r="H66">
        <v>2</v>
      </c>
      <c r="I66" t="s">
        <v>586</v>
      </c>
      <c r="J66" t="s">
        <v>587</v>
      </c>
      <c r="K66" t="s">
        <v>588</v>
      </c>
      <c r="L66">
        <v>1368</v>
      </c>
      <c r="N66">
        <v>1011</v>
      </c>
      <c r="O66" t="s">
        <v>273</v>
      </c>
      <c r="P66" t="s">
        <v>273</v>
      </c>
      <c r="Q66">
        <v>1</v>
      </c>
      <c r="W66">
        <v>0</v>
      </c>
      <c r="X66">
        <v>1280601743</v>
      </c>
      <c r="Y66">
        <f>(AT66*ROUND(0.3,7))</f>
        <v>0.45299999999999996</v>
      </c>
      <c r="AA66">
        <v>0</v>
      </c>
      <c r="AB66">
        <v>26.33</v>
      </c>
      <c r="AC66">
        <v>0</v>
      </c>
      <c r="AD66">
        <v>0</v>
      </c>
      <c r="AE66">
        <v>0</v>
      </c>
      <c r="AF66">
        <v>26.33</v>
      </c>
      <c r="AG66">
        <v>0</v>
      </c>
      <c r="AH66">
        <v>0</v>
      </c>
      <c r="AI66">
        <v>1</v>
      </c>
      <c r="AJ66">
        <v>1</v>
      </c>
      <c r="AK66">
        <v>1</v>
      </c>
      <c r="AL66">
        <v>1</v>
      </c>
      <c r="AM66">
        <v>-2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3</v>
      </c>
      <c r="AT66">
        <v>1.51</v>
      </c>
      <c r="AU66" t="s">
        <v>41</v>
      </c>
      <c r="AV66">
        <v>1</v>
      </c>
      <c r="AW66">
        <v>2</v>
      </c>
      <c r="AX66">
        <v>61618098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39.758299999999998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0</v>
      </c>
      <c r="BR66">
        <v>11.927489999999999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f>ROUND(Y66*Source!I36*DO66,7)</f>
        <v>0</v>
      </c>
      <c r="CX66">
        <f>ROUND(Y66*Source!I36,7)</f>
        <v>0.31709999999999999</v>
      </c>
      <c r="CY66">
        <f>AB66</f>
        <v>26.33</v>
      </c>
      <c r="CZ66">
        <f>AF66</f>
        <v>26.33</v>
      </c>
      <c r="DA66">
        <f>AJ66</f>
        <v>1</v>
      </c>
      <c r="DB66">
        <f>ROUND((ROUND(AT66*CZ66,2)*ROUND(0.3,7)),6)</f>
        <v>11.928000000000001</v>
      </c>
      <c r="DC66">
        <f>ROUND((ROUND(AT66*AG66,2)*ROUND(0.3,7)),6)</f>
        <v>0</v>
      </c>
      <c r="DD66" t="s">
        <v>3</v>
      </c>
      <c r="DE66" t="s">
        <v>3</v>
      </c>
      <c r="DF66">
        <f t="shared" si="30"/>
        <v>0</v>
      </c>
      <c r="DG66">
        <f t="shared" si="25"/>
        <v>8.35</v>
      </c>
      <c r="DH66">
        <f t="shared" si="31"/>
        <v>0</v>
      </c>
      <c r="DI66">
        <f t="shared" si="32"/>
        <v>0</v>
      </c>
      <c r="DJ66">
        <f>DG66+DH66</f>
        <v>8.35</v>
      </c>
      <c r="DK66">
        <v>1</v>
      </c>
      <c r="DL66" t="s">
        <v>3</v>
      </c>
      <c r="DM66">
        <v>0</v>
      </c>
      <c r="DN66" t="s">
        <v>3</v>
      </c>
      <c r="DO66">
        <v>0</v>
      </c>
    </row>
    <row r="67" spans="1:119" x14ac:dyDescent="0.2">
      <c r="A67">
        <f>ROW(Source!A36)</f>
        <v>36</v>
      </c>
      <c r="B67">
        <v>61617792</v>
      </c>
      <c r="C67">
        <v>61618085</v>
      </c>
      <c r="D67">
        <v>56579266</v>
      </c>
      <c r="E67">
        <v>1</v>
      </c>
      <c r="F67">
        <v>1</v>
      </c>
      <c r="G67">
        <v>1</v>
      </c>
      <c r="H67">
        <v>3</v>
      </c>
      <c r="I67" t="s">
        <v>589</v>
      </c>
      <c r="J67" t="s">
        <v>590</v>
      </c>
      <c r="K67" t="s">
        <v>591</v>
      </c>
      <c r="L67">
        <v>1346</v>
      </c>
      <c r="N67">
        <v>1009</v>
      </c>
      <c r="O67" t="s">
        <v>526</v>
      </c>
      <c r="P67" t="s">
        <v>526</v>
      </c>
      <c r="Q67">
        <v>1</v>
      </c>
      <c r="W67">
        <v>0</v>
      </c>
      <c r="X67">
        <v>-1545686836</v>
      </c>
      <c r="Y67">
        <f>(AT67*ROUND(0,7))</f>
        <v>0</v>
      </c>
      <c r="AA67">
        <v>157.19</v>
      </c>
      <c r="AB67">
        <v>0</v>
      </c>
      <c r="AC67">
        <v>0</v>
      </c>
      <c r="AD67">
        <v>0</v>
      </c>
      <c r="AE67">
        <v>155.63</v>
      </c>
      <c r="AF67">
        <v>0</v>
      </c>
      <c r="AG67">
        <v>0</v>
      </c>
      <c r="AH67">
        <v>0</v>
      </c>
      <c r="AI67">
        <v>1.01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3</v>
      </c>
      <c r="AT67">
        <v>0.65</v>
      </c>
      <c r="AU67" t="s">
        <v>40</v>
      </c>
      <c r="AV67">
        <v>0</v>
      </c>
      <c r="AW67">
        <v>2</v>
      </c>
      <c r="AX67">
        <v>61618099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101.15949999999999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V67">
        <v>0</v>
      </c>
      <c r="CW67">
        <v>0</v>
      </c>
      <c r="CX67">
        <f>ROUND(Y67*Source!I36,7)</f>
        <v>0</v>
      </c>
      <c r="CY67">
        <f>AA67</f>
        <v>157.19</v>
      </c>
      <c r="CZ67">
        <f>AE67</f>
        <v>155.63</v>
      </c>
      <c r="DA67">
        <f>AI67</f>
        <v>1.01</v>
      </c>
      <c r="DB67">
        <f>ROUND((ROUND(AT67*CZ67,2)*ROUND(0,7)),6)</f>
        <v>0</v>
      </c>
      <c r="DC67">
        <f>ROUND((ROUND(AT67*AG67,2)*ROUND(0,7)),6)</f>
        <v>0</v>
      </c>
      <c r="DD67" t="s">
        <v>3</v>
      </c>
      <c r="DE67" t="s">
        <v>3</v>
      </c>
      <c r="DF67">
        <f>ROUND(ROUND(AE67*AI67,2)*CX67,2)</f>
        <v>0</v>
      </c>
      <c r="DG67">
        <f t="shared" si="25"/>
        <v>0</v>
      </c>
      <c r="DH67">
        <f t="shared" si="31"/>
        <v>0</v>
      </c>
      <c r="DI67">
        <f t="shared" si="32"/>
        <v>0</v>
      </c>
      <c r="DJ67">
        <f>DF67</f>
        <v>0</v>
      </c>
      <c r="DK67">
        <v>0</v>
      </c>
      <c r="DL67" t="s">
        <v>3</v>
      </c>
      <c r="DM67">
        <v>0</v>
      </c>
      <c r="DN67" t="s">
        <v>3</v>
      </c>
      <c r="DO67">
        <v>0</v>
      </c>
    </row>
    <row r="68" spans="1:119" x14ac:dyDescent="0.2">
      <c r="A68">
        <f>ROW(Source!A36)</f>
        <v>36</v>
      </c>
      <c r="B68">
        <v>61617792</v>
      </c>
      <c r="C68">
        <v>61618085</v>
      </c>
      <c r="D68">
        <v>56609983</v>
      </c>
      <c r="E68">
        <v>1</v>
      </c>
      <c r="F68">
        <v>1</v>
      </c>
      <c r="G68">
        <v>1</v>
      </c>
      <c r="H68">
        <v>3</v>
      </c>
      <c r="I68" t="s">
        <v>592</v>
      </c>
      <c r="J68" t="s">
        <v>593</v>
      </c>
      <c r="K68" t="s">
        <v>594</v>
      </c>
      <c r="L68">
        <v>1346</v>
      </c>
      <c r="N68">
        <v>1009</v>
      </c>
      <c r="O68" t="s">
        <v>526</v>
      </c>
      <c r="P68" t="s">
        <v>526</v>
      </c>
      <c r="Q68">
        <v>1</v>
      </c>
      <c r="W68">
        <v>0</v>
      </c>
      <c r="X68">
        <v>4985900</v>
      </c>
      <c r="Y68">
        <f>(AT68*ROUND(0,7))</f>
        <v>0</v>
      </c>
      <c r="AA68">
        <v>1048.29</v>
      </c>
      <c r="AB68">
        <v>0</v>
      </c>
      <c r="AC68">
        <v>0</v>
      </c>
      <c r="AD68">
        <v>0</v>
      </c>
      <c r="AE68">
        <v>911.56</v>
      </c>
      <c r="AF68">
        <v>0</v>
      </c>
      <c r="AG68">
        <v>0</v>
      </c>
      <c r="AH68">
        <v>0</v>
      </c>
      <c r="AI68">
        <v>1.1499999999999999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3</v>
      </c>
      <c r="AT68">
        <v>2</v>
      </c>
      <c r="AU68" t="s">
        <v>40</v>
      </c>
      <c r="AV68">
        <v>0</v>
      </c>
      <c r="AW68">
        <v>2</v>
      </c>
      <c r="AX68">
        <v>61618100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1823.12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V68">
        <v>0</v>
      </c>
      <c r="CW68">
        <v>0</v>
      </c>
      <c r="CX68">
        <f>ROUND(Y68*Source!I36,7)</f>
        <v>0</v>
      </c>
      <c r="CY68">
        <f>AA68</f>
        <v>1048.29</v>
      </c>
      <c r="CZ68">
        <f>AE68</f>
        <v>911.56</v>
      </c>
      <c r="DA68">
        <f>AI68</f>
        <v>1.1499999999999999</v>
      </c>
      <c r="DB68">
        <f>ROUND((ROUND(AT68*CZ68,2)*ROUND(0,7)),6)</f>
        <v>0</v>
      </c>
      <c r="DC68">
        <f>ROUND((ROUND(AT68*AG68,2)*ROUND(0,7)),6)</f>
        <v>0</v>
      </c>
      <c r="DD68" t="s">
        <v>3</v>
      </c>
      <c r="DE68" t="s">
        <v>3</v>
      </c>
      <c r="DF68">
        <f>ROUND(ROUND(AE68*AI68,2)*CX68,2)</f>
        <v>0</v>
      </c>
      <c r="DG68">
        <f t="shared" si="25"/>
        <v>0</v>
      </c>
      <c r="DH68">
        <f t="shared" si="31"/>
        <v>0</v>
      </c>
      <c r="DI68">
        <f t="shared" si="32"/>
        <v>0</v>
      </c>
      <c r="DJ68">
        <f>DF68</f>
        <v>0</v>
      </c>
      <c r="DK68">
        <v>0</v>
      </c>
      <c r="DL68" t="s">
        <v>3</v>
      </c>
      <c r="DM68">
        <v>0</v>
      </c>
      <c r="DN68" t="s">
        <v>3</v>
      </c>
      <c r="DO68">
        <v>0</v>
      </c>
    </row>
    <row r="69" spans="1:119" x14ac:dyDescent="0.2">
      <c r="A69">
        <f>ROW(Source!A36)</f>
        <v>36</v>
      </c>
      <c r="B69">
        <v>61617792</v>
      </c>
      <c r="C69">
        <v>61618085</v>
      </c>
      <c r="D69">
        <v>56223463</v>
      </c>
      <c r="E69">
        <v>108</v>
      </c>
      <c r="F69">
        <v>1</v>
      </c>
      <c r="G69">
        <v>1</v>
      </c>
      <c r="H69">
        <v>3</v>
      </c>
      <c r="I69" t="s">
        <v>560</v>
      </c>
      <c r="J69" t="s">
        <v>3</v>
      </c>
      <c r="K69" t="s">
        <v>561</v>
      </c>
      <c r="L69">
        <v>3277935</v>
      </c>
      <c r="N69">
        <v>1013</v>
      </c>
      <c r="O69" t="s">
        <v>562</v>
      </c>
      <c r="P69" t="s">
        <v>562</v>
      </c>
      <c r="Q69">
        <v>1</v>
      </c>
      <c r="W69">
        <v>0</v>
      </c>
      <c r="X69">
        <v>274903907</v>
      </c>
      <c r="Y69">
        <f>AT69</f>
        <v>2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1</v>
      </c>
      <c r="AJ69">
        <v>1</v>
      </c>
      <c r="AK69">
        <v>1</v>
      </c>
      <c r="AL69">
        <v>1</v>
      </c>
      <c r="AM69">
        <v>-2</v>
      </c>
      <c r="AN69">
        <v>0</v>
      </c>
      <c r="AO69">
        <v>0</v>
      </c>
      <c r="AP69">
        <v>0</v>
      </c>
      <c r="AQ69">
        <v>1</v>
      </c>
      <c r="AR69">
        <v>0</v>
      </c>
      <c r="AS69" t="s">
        <v>3</v>
      </c>
      <c r="AT69">
        <v>2</v>
      </c>
      <c r="AU69" t="s">
        <v>3</v>
      </c>
      <c r="AV69">
        <v>0</v>
      </c>
      <c r="AW69">
        <v>2</v>
      </c>
      <c r="AX69">
        <v>61618101</v>
      </c>
      <c r="AY69">
        <v>1</v>
      </c>
      <c r="AZ69">
        <v>2048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V69">
        <v>0</v>
      </c>
      <c r="CW69">
        <v>0</v>
      </c>
      <c r="CX69">
        <f>ROUND(Y69*Source!I36,7)</f>
        <v>1.4</v>
      </c>
      <c r="CY69">
        <f>AA69</f>
        <v>0</v>
      </c>
      <c r="CZ69">
        <f>AE69</f>
        <v>0</v>
      </c>
      <c r="DA69">
        <f>AI69</f>
        <v>1</v>
      </c>
      <c r="DB69">
        <f>ROUND(ROUND(AT69*CZ69,2),6)</f>
        <v>0</v>
      </c>
      <c r="DC69">
        <f>ROUND(ROUND(AT69*AG69,2),6)</f>
        <v>0</v>
      </c>
      <c r="DD69" t="s">
        <v>3</v>
      </c>
      <c r="DE69" t="s">
        <v>3</v>
      </c>
      <c r="DF69">
        <f t="shared" ref="DF69:DF74" si="33">ROUND(ROUND(AE69,2)*CX69,2)</f>
        <v>0</v>
      </c>
      <c r="DG69">
        <f t="shared" si="25"/>
        <v>0</v>
      </c>
      <c r="DH69">
        <f t="shared" si="31"/>
        <v>0</v>
      </c>
      <c r="DI69">
        <f t="shared" si="32"/>
        <v>0</v>
      </c>
      <c r="DJ69">
        <f>DF69</f>
        <v>0</v>
      </c>
      <c r="DK69">
        <v>0</v>
      </c>
      <c r="DL69" t="s">
        <v>3</v>
      </c>
      <c r="DM69">
        <v>0</v>
      </c>
      <c r="DN69" t="s">
        <v>3</v>
      </c>
      <c r="DO69">
        <v>0</v>
      </c>
    </row>
    <row r="70" spans="1:119" x14ac:dyDescent="0.2">
      <c r="A70">
        <f>ROW(Source!A37)</f>
        <v>37</v>
      </c>
      <c r="B70">
        <v>61617792</v>
      </c>
      <c r="C70">
        <v>61618102</v>
      </c>
      <c r="D70">
        <v>37064878</v>
      </c>
      <c r="E70">
        <v>108</v>
      </c>
      <c r="F70">
        <v>1</v>
      </c>
      <c r="G70">
        <v>1</v>
      </c>
      <c r="H70">
        <v>1</v>
      </c>
      <c r="I70" t="s">
        <v>584</v>
      </c>
      <c r="J70" t="s">
        <v>3</v>
      </c>
      <c r="K70" t="s">
        <v>585</v>
      </c>
      <c r="L70">
        <v>1191</v>
      </c>
      <c r="N70">
        <v>1013</v>
      </c>
      <c r="O70" t="s">
        <v>509</v>
      </c>
      <c r="P70" t="s">
        <v>509</v>
      </c>
      <c r="Q70">
        <v>1</v>
      </c>
      <c r="W70">
        <v>0</v>
      </c>
      <c r="X70">
        <v>-2012709214</v>
      </c>
      <c r="Y70">
        <f>(AT70*ROUND(0.3,7))</f>
        <v>3.0900000000000003</v>
      </c>
      <c r="AA70">
        <v>0</v>
      </c>
      <c r="AB70">
        <v>0</v>
      </c>
      <c r="AC70">
        <v>0</v>
      </c>
      <c r="AD70">
        <v>434.95</v>
      </c>
      <c r="AE70">
        <v>0</v>
      </c>
      <c r="AF70">
        <v>0</v>
      </c>
      <c r="AG70">
        <v>0</v>
      </c>
      <c r="AH70">
        <v>434.95</v>
      </c>
      <c r="AI70">
        <v>1</v>
      </c>
      <c r="AJ70">
        <v>1</v>
      </c>
      <c r="AK70">
        <v>1</v>
      </c>
      <c r="AL70">
        <v>1</v>
      </c>
      <c r="AM70">
        <v>-2</v>
      </c>
      <c r="AN70">
        <v>0</v>
      </c>
      <c r="AO70">
        <v>0</v>
      </c>
      <c r="AP70">
        <v>1</v>
      </c>
      <c r="AQ70">
        <v>1</v>
      </c>
      <c r="AR70">
        <v>0</v>
      </c>
      <c r="AS70" t="s">
        <v>3</v>
      </c>
      <c r="AT70">
        <v>10.3</v>
      </c>
      <c r="AU70" t="s">
        <v>41</v>
      </c>
      <c r="AV70">
        <v>1</v>
      </c>
      <c r="AW70">
        <v>2</v>
      </c>
      <c r="AX70">
        <v>61618111</v>
      </c>
      <c r="AY70">
        <v>1</v>
      </c>
      <c r="AZ70">
        <v>0</v>
      </c>
      <c r="BA70">
        <v>70</v>
      </c>
      <c r="BB70">
        <v>1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4479.9850000000006</v>
      </c>
      <c r="BN70">
        <v>10.3</v>
      </c>
      <c r="BO70">
        <v>0</v>
      </c>
      <c r="BP70">
        <v>1</v>
      </c>
      <c r="BQ70">
        <v>0</v>
      </c>
      <c r="BR70">
        <v>0</v>
      </c>
      <c r="BS70">
        <v>0</v>
      </c>
      <c r="BT70">
        <v>1343.9955</v>
      </c>
      <c r="BU70">
        <v>3.0900000000000003</v>
      </c>
      <c r="BV70">
        <v>0</v>
      </c>
      <c r="BW70">
        <v>1</v>
      </c>
      <c r="CU70">
        <f>ROUND(AT70*Source!I37*AH70*AL70,2)</f>
        <v>1344</v>
      </c>
      <c r="CV70">
        <f>ROUND(Y70*Source!I37,7)</f>
        <v>0.92700000000000005</v>
      </c>
      <c r="CW70">
        <v>0</v>
      </c>
      <c r="CX70">
        <f>ROUND(Y70*Source!I37,7)</f>
        <v>0.92700000000000005</v>
      </c>
      <c r="CY70">
        <f>AD70</f>
        <v>434.95</v>
      </c>
      <c r="CZ70">
        <f>AH70</f>
        <v>434.95</v>
      </c>
      <c r="DA70">
        <f>AL70</f>
        <v>1</v>
      </c>
      <c r="DB70">
        <f>ROUND((ROUND(AT70*CZ70,2)*ROUND(0.3,7)),6)</f>
        <v>1343.9970000000001</v>
      </c>
      <c r="DC70">
        <f>ROUND((ROUND(AT70*AG70,2)*ROUND(0.3,7)),6)</f>
        <v>0</v>
      </c>
      <c r="DD70" t="s">
        <v>3</v>
      </c>
      <c r="DE70" t="s">
        <v>3</v>
      </c>
      <c r="DF70">
        <f t="shared" si="33"/>
        <v>0</v>
      </c>
      <c r="DG70">
        <f t="shared" si="25"/>
        <v>0</v>
      </c>
      <c r="DH70">
        <f t="shared" si="31"/>
        <v>0</v>
      </c>
      <c r="DI70">
        <f t="shared" si="32"/>
        <v>403.2</v>
      </c>
      <c r="DJ70">
        <f>DI70</f>
        <v>403.2</v>
      </c>
      <c r="DK70">
        <v>1</v>
      </c>
      <c r="DL70" t="s">
        <v>3</v>
      </c>
      <c r="DM70">
        <v>0</v>
      </c>
      <c r="DN70" t="s">
        <v>3</v>
      </c>
      <c r="DO70">
        <v>0</v>
      </c>
    </row>
    <row r="71" spans="1:119" x14ac:dyDescent="0.2">
      <c r="A71">
        <f>ROW(Source!A37)</f>
        <v>37</v>
      </c>
      <c r="B71">
        <v>61617792</v>
      </c>
      <c r="C71">
        <v>61618102</v>
      </c>
      <c r="D71">
        <v>37064876</v>
      </c>
      <c r="E71">
        <v>108</v>
      </c>
      <c r="F71">
        <v>1</v>
      </c>
      <c r="G71">
        <v>1</v>
      </c>
      <c r="H71">
        <v>1</v>
      </c>
      <c r="I71" t="s">
        <v>510</v>
      </c>
      <c r="J71" t="s">
        <v>3</v>
      </c>
      <c r="K71" t="s">
        <v>511</v>
      </c>
      <c r="L71">
        <v>1191</v>
      </c>
      <c r="N71">
        <v>1013</v>
      </c>
      <c r="O71" t="s">
        <v>509</v>
      </c>
      <c r="P71" t="s">
        <v>509</v>
      </c>
      <c r="Q71">
        <v>1</v>
      </c>
      <c r="W71">
        <v>0</v>
      </c>
      <c r="X71">
        <v>-1417349443</v>
      </c>
      <c r="Y71">
        <f>(AT71*ROUND(0.3,7))</f>
        <v>0.16200000000000001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3</v>
      </c>
      <c r="AT71">
        <v>0.54</v>
      </c>
      <c r="AU71" t="s">
        <v>41</v>
      </c>
      <c r="AV71">
        <v>2</v>
      </c>
      <c r="AW71">
        <v>2</v>
      </c>
      <c r="AX71">
        <v>61618112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V71">
        <v>0</v>
      </c>
      <c r="CW71">
        <v>0</v>
      </c>
      <c r="CX71">
        <f>ROUND(Y71*Source!I37,7)</f>
        <v>4.8599999999999997E-2</v>
      </c>
      <c r="CY71">
        <f>AD71</f>
        <v>0</v>
      </c>
      <c r="CZ71">
        <f>AH71</f>
        <v>0</v>
      </c>
      <c r="DA71">
        <f>AL71</f>
        <v>1</v>
      </c>
      <c r="DB71">
        <f>ROUND((ROUND(AT71*CZ71,2)*ROUND(0.3,7)),6)</f>
        <v>0</v>
      </c>
      <c r="DC71">
        <f>ROUND((ROUND(AT71*AG71,2)*ROUND(0.3,7)),6)</f>
        <v>0</v>
      </c>
      <c r="DD71" t="s">
        <v>3</v>
      </c>
      <c r="DE71" t="s">
        <v>3</v>
      </c>
      <c r="DF71">
        <f t="shared" si="33"/>
        <v>0</v>
      </c>
      <c r="DG71">
        <f t="shared" si="25"/>
        <v>0</v>
      </c>
      <c r="DH71">
        <f t="shared" si="31"/>
        <v>0</v>
      </c>
      <c r="DI71">
        <f t="shared" si="32"/>
        <v>0</v>
      </c>
      <c r="DJ71">
        <f>DI71</f>
        <v>0</v>
      </c>
      <c r="DK71">
        <v>0</v>
      </c>
      <c r="DL71" t="s">
        <v>3</v>
      </c>
      <c r="DM71">
        <v>0</v>
      </c>
      <c r="DN71" t="s">
        <v>3</v>
      </c>
      <c r="DO71">
        <v>0</v>
      </c>
    </row>
    <row r="72" spans="1:119" x14ac:dyDescent="0.2">
      <c r="A72">
        <f>ROW(Source!A37)</f>
        <v>37</v>
      </c>
      <c r="B72">
        <v>61617792</v>
      </c>
      <c r="C72">
        <v>61618102</v>
      </c>
      <c r="D72">
        <v>56571417</v>
      </c>
      <c r="E72">
        <v>1</v>
      </c>
      <c r="F72">
        <v>1</v>
      </c>
      <c r="G72">
        <v>1</v>
      </c>
      <c r="H72">
        <v>2</v>
      </c>
      <c r="I72" t="s">
        <v>552</v>
      </c>
      <c r="J72" t="s">
        <v>553</v>
      </c>
      <c r="K72" t="s">
        <v>554</v>
      </c>
      <c r="L72">
        <v>1368</v>
      </c>
      <c r="N72">
        <v>1011</v>
      </c>
      <c r="O72" t="s">
        <v>273</v>
      </c>
      <c r="P72" t="s">
        <v>273</v>
      </c>
      <c r="Q72">
        <v>1</v>
      </c>
      <c r="W72">
        <v>0</v>
      </c>
      <c r="X72">
        <v>-848025172</v>
      </c>
      <c r="Y72">
        <f>(AT72*ROUND(0.3,7))</f>
        <v>8.1000000000000003E-2</v>
      </c>
      <c r="AA72">
        <v>0</v>
      </c>
      <c r="AB72">
        <v>1406.6</v>
      </c>
      <c r="AC72">
        <v>597.64</v>
      </c>
      <c r="AD72">
        <v>0</v>
      </c>
      <c r="AE72">
        <v>0</v>
      </c>
      <c r="AF72">
        <v>1406.6</v>
      </c>
      <c r="AG72">
        <v>597.64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3</v>
      </c>
      <c r="AT72">
        <v>0.27</v>
      </c>
      <c r="AU72" t="s">
        <v>41</v>
      </c>
      <c r="AV72">
        <v>1</v>
      </c>
      <c r="AW72">
        <v>2</v>
      </c>
      <c r="AX72">
        <v>61618113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379.78199999999998</v>
      </c>
      <c r="BL72">
        <v>161.36279999999999</v>
      </c>
      <c r="BM72">
        <v>0</v>
      </c>
      <c r="BN72">
        <v>0</v>
      </c>
      <c r="BO72">
        <v>0.27</v>
      </c>
      <c r="BP72">
        <v>1</v>
      </c>
      <c r="BQ72">
        <v>0</v>
      </c>
      <c r="BR72">
        <v>113.9346</v>
      </c>
      <c r="BS72">
        <v>48.408839999999998</v>
      </c>
      <c r="BT72">
        <v>0</v>
      </c>
      <c r="BU72">
        <v>0</v>
      </c>
      <c r="BV72">
        <v>8.1000000000000003E-2</v>
      </c>
      <c r="BW72">
        <v>1</v>
      </c>
      <c r="CV72">
        <v>0</v>
      </c>
      <c r="CW72">
        <f>ROUND(Y72*Source!I37*DO72,7)</f>
        <v>2.4299999999999999E-2</v>
      </c>
      <c r="CX72">
        <f>ROUND(Y72*Source!I37,7)</f>
        <v>2.4299999999999999E-2</v>
      </c>
      <c r="CY72">
        <f>AB72</f>
        <v>1406.6</v>
      </c>
      <c r="CZ72">
        <f>AF72</f>
        <v>1406.6</v>
      </c>
      <c r="DA72">
        <f>AJ72</f>
        <v>1</v>
      </c>
      <c r="DB72">
        <f>ROUND((ROUND(AT72*CZ72,2)*ROUND(0.3,7)),6)</f>
        <v>113.934</v>
      </c>
      <c r="DC72">
        <f>ROUND((ROUND(AT72*AG72,2)*ROUND(0.3,7)),6)</f>
        <v>48.408000000000001</v>
      </c>
      <c r="DD72" t="s">
        <v>3</v>
      </c>
      <c r="DE72" t="s">
        <v>3</v>
      </c>
      <c r="DF72">
        <f t="shared" si="33"/>
        <v>0</v>
      </c>
      <c r="DG72">
        <f t="shared" si="25"/>
        <v>34.18</v>
      </c>
      <c r="DH72">
        <f t="shared" si="31"/>
        <v>14.52</v>
      </c>
      <c r="DI72">
        <f t="shared" si="32"/>
        <v>0</v>
      </c>
      <c r="DJ72">
        <f>DG72+DH72</f>
        <v>48.7</v>
      </c>
      <c r="DK72">
        <v>1</v>
      </c>
      <c r="DL72" t="s">
        <v>555</v>
      </c>
      <c r="DM72">
        <v>6</v>
      </c>
      <c r="DN72" t="s">
        <v>509</v>
      </c>
      <c r="DO72">
        <v>1</v>
      </c>
    </row>
    <row r="73" spans="1:119" x14ac:dyDescent="0.2">
      <c r="A73">
        <f>ROW(Source!A37)</f>
        <v>37</v>
      </c>
      <c r="B73">
        <v>61617792</v>
      </c>
      <c r="C73">
        <v>61618102</v>
      </c>
      <c r="D73">
        <v>56572833</v>
      </c>
      <c r="E73">
        <v>1</v>
      </c>
      <c r="F73">
        <v>1</v>
      </c>
      <c r="G73">
        <v>1</v>
      </c>
      <c r="H73">
        <v>2</v>
      </c>
      <c r="I73" t="s">
        <v>516</v>
      </c>
      <c r="J73" t="s">
        <v>517</v>
      </c>
      <c r="K73" t="s">
        <v>518</v>
      </c>
      <c r="L73">
        <v>1368</v>
      </c>
      <c r="N73">
        <v>1011</v>
      </c>
      <c r="O73" t="s">
        <v>273</v>
      </c>
      <c r="P73" t="s">
        <v>273</v>
      </c>
      <c r="Q73">
        <v>1</v>
      </c>
      <c r="W73">
        <v>0</v>
      </c>
      <c r="X73">
        <v>1230426758</v>
      </c>
      <c r="Y73">
        <f>(AT73*ROUND(0.3,7))</f>
        <v>8.1000000000000003E-2</v>
      </c>
      <c r="AA73">
        <v>0</v>
      </c>
      <c r="AB73">
        <v>546.22</v>
      </c>
      <c r="AC73">
        <v>444.91</v>
      </c>
      <c r="AD73">
        <v>0</v>
      </c>
      <c r="AE73">
        <v>0</v>
      </c>
      <c r="AF73">
        <v>546.22</v>
      </c>
      <c r="AG73">
        <v>444.91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3</v>
      </c>
      <c r="AT73">
        <v>0.27</v>
      </c>
      <c r="AU73" t="s">
        <v>41</v>
      </c>
      <c r="AV73">
        <v>1</v>
      </c>
      <c r="AW73">
        <v>2</v>
      </c>
      <c r="AX73">
        <v>61618114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147.47940000000003</v>
      </c>
      <c r="BL73">
        <v>120.12570000000001</v>
      </c>
      <c r="BM73">
        <v>0</v>
      </c>
      <c r="BN73">
        <v>0</v>
      </c>
      <c r="BO73">
        <v>0.27</v>
      </c>
      <c r="BP73">
        <v>1</v>
      </c>
      <c r="BQ73">
        <v>0</v>
      </c>
      <c r="BR73">
        <v>44.243820000000007</v>
      </c>
      <c r="BS73">
        <v>36.037710000000004</v>
      </c>
      <c r="BT73">
        <v>0</v>
      </c>
      <c r="BU73">
        <v>0</v>
      </c>
      <c r="BV73">
        <v>8.1000000000000003E-2</v>
      </c>
      <c r="BW73">
        <v>1</v>
      </c>
      <c r="CV73">
        <v>0</v>
      </c>
      <c r="CW73">
        <f>ROUND(Y73*Source!I37*DO73,7)</f>
        <v>2.4299999999999999E-2</v>
      </c>
      <c r="CX73">
        <f>ROUND(Y73*Source!I37,7)</f>
        <v>2.4299999999999999E-2</v>
      </c>
      <c r="CY73">
        <f>AB73</f>
        <v>546.22</v>
      </c>
      <c r="CZ73">
        <f>AF73</f>
        <v>546.22</v>
      </c>
      <c r="DA73">
        <f>AJ73</f>
        <v>1</v>
      </c>
      <c r="DB73">
        <f>ROUND((ROUND(AT73*CZ73,2)*ROUND(0.3,7)),6)</f>
        <v>44.244</v>
      </c>
      <c r="DC73">
        <f>ROUND((ROUND(AT73*AG73,2)*ROUND(0.3,7)),6)</f>
        <v>36.039000000000001</v>
      </c>
      <c r="DD73" t="s">
        <v>3</v>
      </c>
      <c r="DE73" t="s">
        <v>3</v>
      </c>
      <c r="DF73">
        <f t="shared" si="33"/>
        <v>0</v>
      </c>
      <c r="DG73">
        <f t="shared" si="25"/>
        <v>13.27</v>
      </c>
      <c r="DH73">
        <f t="shared" si="31"/>
        <v>10.81</v>
      </c>
      <c r="DI73">
        <f t="shared" si="32"/>
        <v>0</v>
      </c>
      <c r="DJ73">
        <f>DG73+DH73</f>
        <v>24.08</v>
      </c>
      <c r="DK73">
        <v>1</v>
      </c>
      <c r="DL73" t="s">
        <v>515</v>
      </c>
      <c r="DM73">
        <v>4</v>
      </c>
      <c r="DN73" t="s">
        <v>509</v>
      </c>
      <c r="DO73">
        <v>1</v>
      </c>
    </row>
    <row r="74" spans="1:119" x14ac:dyDescent="0.2">
      <c r="A74">
        <f>ROW(Source!A37)</f>
        <v>37</v>
      </c>
      <c r="B74">
        <v>61617792</v>
      </c>
      <c r="C74">
        <v>61618102</v>
      </c>
      <c r="D74">
        <v>56573153</v>
      </c>
      <c r="E74">
        <v>1</v>
      </c>
      <c r="F74">
        <v>1</v>
      </c>
      <c r="G74">
        <v>1</v>
      </c>
      <c r="H74">
        <v>2</v>
      </c>
      <c r="I74" t="s">
        <v>586</v>
      </c>
      <c r="J74" t="s">
        <v>587</v>
      </c>
      <c r="K74" t="s">
        <v>588</v>
      </c>
      <c r="L74">
        <v>1368</v>
      </c>
      <c r="N74">
        <v>1011</v>
      </c>
      <c r="O74" t="s">
        <v>273</v>
      </c>
      <c r="P74" t="s">
        <v>273</v>
      </c>
      <c r="Q74">
        <v>1</v>
      </c>
      <c r="W74">
        <v>0</v>
      </c>
      <c r="X74">
        <v>1280601743</v>
      </c>
      <c r="Y74">
        <f>(AT74*ROUND(0.3,7))</f>
        <v>0.45299999999999996</v>
      </c>
      <c r="AA74">
        <v>0</v>
      </c>
      <c r="AB74">
        <v>26.33</v>
      </c>
      <c r="AC74">
        <v>0</v>
      </c>
      <c r="AD74">
        <v>0</v>
      </c>
      <c r="AE74">
        <v>0</v>
      </c>
      <c r="AF74">
        <v>26.33</v>
      </c>
      <c r="AG74">
        <v>0</v>
      </c>
      <c r="AH74">
        <v>0</v>
      </c>
      <c r="AI74">
        <v>1</v>
      </c>
      <c r="AJ74">
        <v>1</v>
      </c>
      <c r="AK74">
        <v>1</v>
      </c>
      <c r="AL74">
        <v>1</v>
      </c>
      <c r="AM74">
        <v>-2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3</v>
      </c>
      <c r="AT74">
        <v>1.51</v>
      </c>
      <c r="AU74" t="s">
        <v>41</v>
      </c>
      <c r="AV74">
        <v>1</v>
      </c>
      <c r="AW74">
        <v>2</v>
      </c>
      <c r="AX74">
        <v>61618115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39.758299999999998</v>
      </c>
      <c r="BL74">
        <v>0</v>
      </c>
      <c r="BM74">
        <v>0</v>
      </c>
      <c r="BN74">
        <v>0</v>
      </c>
      <c r="BO74">
        <v>0</v>
      </c>
      <c r="BP74">
        <v>1</v>
      </c>
      <c r="BQ74">
        <v>0</v>
      </c>
      <c r="BR74">
        <v>11.927489999999999</v>
      </c>
      <c r="BS74">
        <v>0</v>
      </c>
      <c r="BT74">
        <v>0</v>
      </c>
      <c r="BU74">
        <v>0</v>
      </c>
      <c r="BV74">
        <v>0</v>
      </c>
      <c r="BW74">
        <v>1</v>
      </c>
      <c r="CV74">
        <v>0</v>
      </c>
      <c r="CW74">
        <f>ROUND(Y74*Source!I37*DO74,7)</f>
        <v>0</v>
      </c>
      <c r="CX74">
        <f>ROUND(Y74*Source!I37,7)</f>
        <v>0.13589999999999999</v>
      </c>
      <c r="CY74">
        <f>AB74</f>
        <v>26.33</v>
      </c>
      <c r="CZ74">
        <f>AF74</f>
        <v>26.33</v>
      </c>
      <c r="DA74">
        <f>AJ74</f>
        <v>1</v>
      </c>
      <c r="DB74">
        <f>ROUND((ROUND(AT74*CZ74,2)*ROUND(0.3,7)),6)</f>
        <v>11.928000000000001</v>
      </c>
      <c r="DC74">
        <f>ROUND((ROUND(AT74*AG74,2)*ROUND(0.3,7)),6)</f>
        <v>0</v>
      </c>
      <c r="DD74" t="s">
        <v>3</v>
      </c>
      <c r="DE74" t="s">
        <v>3</v>
      </c>
      <c r="DF74">
        <f t="shared" si="33"/>
        <v>0</v>
      </c>
      <c r="DG74">
        <f t="shared" si="25"/>
        <v>3.58</v>
      </c>
      <c r="DH74">
        <f t="shared" si="31"/>
        <v>0</v>
      </c>
      <c r="DI74">
        <f t="shared" si="32"/>
        <v>0</v>
      </c>
      <c r="DJ74">
        <f>DG74+DH74</f>
        <v>3.58</v>
      </c>
      <c r="DK74">
        <v>1</v>
      </c>
      <c r="DL74" t="s">
        <v>3</v>
      </c>
      <c r="DM74">
        <v>0</v>
      </c>
      <c r="DN74" t="s">
        <v>3</v>
      </c>
      <c r="DO74">
        <v>0</v>
      </c>
    </row>
    <row r="75" spans="1:119" x14ac:dyDescent="0.2">
      <c r="A75">
        <f>ROW(Source!A37)</f>
        <v>37</v>
      </c>
      <c r="B75">
        <v>61617792</v>
      </c>
      <c r="C75">
        <v>61618102</v>
      </c>
      <c r="D75">
        <v>56579266</v>
      </c>
      <c r="E75">
        <v>1</v>
      </c>
      <c r="F75">
        <v>1</v>
      </c>
      <c r="G75">
        <v>1</v>
      </c>
      <c r="H75">
        <v>3</v>
      </c>
      <c r="I75" t="s">
        <v>589</v>
      </c>
      <c r="J75" t="s">
        <v>590</v>
      </c>
      <c r="K75" t="s">
        <v>591</v>
      </c>
      <c r="L75">
        <v>1346</v>
      </c>
      <c r="N75">
        <v>1009</v>
      </c>
      <c r="O75" t="s">
        <v>526</v>
      </c>
      <c r="P75" t="s">
        <v>526</v>
      </c>
      <c r="Q75">
        <v>1</v>
      </c>
      <c r="W75">
        <v>0</v>
      </c>
      <c r="X75">
        <v>-1545686836</v>
      </c>
      <c r="Y75">
        <f>(AT75*ROUND(0,7))</f>
        <v>0</v>
      </c>
      <c r="AA75">
        <v>157.19</v>
      </c>
      <c r="AB75">
        <v>0</v>
      </c>
      <c r="AC75">
        <v>0</v>
      </c>
      <c r="AD75">
        <v>0</v>
      </c>
      <c r="AE75">
        <v>155.63</v>
      </c>
      <c r="AF75">
        <v>0</v>
      </c>
      <c r="AG75">
        <v>0</v>
      </c>
      <c r="AH75">
        <v>0</v>
      </c>
      <c r="AI75">
        <v>1.01</v>
      </c>
      <c r="AJ75">
        <v>1</v>
      </c>
      <c r="AK75">
        <v>1</v>
      </c>
      <c r="AL75">
        <v>1</v>
      </c>
      <c r="AM75">
        <v>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3</v>
      </c>
      <c r="AT75">
        <v>0.72</v>
      </c>
      <c r="AU75" t="s">
        <v>40</v>
      </c>
      <c r="AV75">
        <v>0</v>
      </c>
      <c r="AW75">
        <v>2</v>
      </c>
      <c r="AX75">
        <v>61618116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112.05359999999999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1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V75">
        <v>0</v>
      </c>
      <c r="CW75">
        <v>0</v>
      </c>
      <c r="CX75">
        <f>ROUND(Y75*Source!I37,7)</f>
        <v>0</v>
      </c>
      <c r="CY75">
        <f>AA75</f>
        <v>157.19</v>
      </c>
      <c r="CZ75">
        <f>AE75</f>
        <v>155.63</v>
      </c>
      <c r="DA75">
        <f>AI75</f>
        <v>1.01</v>
      </c>
      <c r="DB75">
        <f>ROUND((ROUND(AT75*CZ75,2)*ROUND(0,7)),6)</f>
        <v>0</v>
      </c>
      <c r="DC75">
        <f>ROUND((ROUND(AT75*AG75,2)*ROUND(0,7)),6)</f>
        <v>0</v>
      </c>
      <c r="DD75" t="s">
        <v>3</v>
      </c>
      <c r="DE75" t="s">
        <v>3</v>
      </c>
      <c r="DF75">
        <f>ROUND(ROUND(AE75*AI75,2)*CX75,2)</f>
        <v>0</v>
      </c>
      <c r="DG75">
        <f t="shared" si="25"/>
        <v>0</v>
      </c>
      <c r="DH75">
        <f t="shared" si="31"/>
        <v>0</v>
      </c>
      <c r="DI75">
        <f t="shared" si="32"/>
        <v>0</v>
      </c>
      <c r="DJ75">
        <f>DF75</f>
        <v>0</v>
      </c>
      <c r="DK75">
        <v>0</v>
      </c>
      <c r="DL75" t="s">
        <v>3</v>
      </c>
      <c r="DM75">
        <v>0</v>
      </c>
      <c r="DN75" t="s">
        <v>3</v>
      </c>
      <c r="DO75">
        <v>0</v>
      </c>
    </row>
    <row r="76" spans="1:119" x14ac:dyDescent="0.2">
      <c r="A76">
        <f>ROW(Source!A37)</f>
        <v>37</v>
      </c>
      <c r="B76">
        <v>61617792</v>
      </c>
      <c r="C76">
        <v>61618102</v>
      </c>
      <c r="D76">
        <v>56609983</v>
      </c>
      <c r="E76">
        <v>1</v>
      </c>
      <c r="F76">
        <v>1</v>
      </c>
      <c r="G76">
        <v>1</v>
      </c>
      <c r="H76">
        <v>3</v>
      </c>
      <c r="I76" t="s">
        <v>592</v>
      </c>
      <c r="J76" t="s">
        <v>593</v>
      </c>
      <c r="K76" t="s">
        <v>594</v>
      </c>
      <c r="L76">
        <v>1346</v>
      </c>
      <c r="N76">
        <v>1009</v>
      </c>
      <c r="O76" t="s">
        <v>526</v>
      </c>
      <c r="P76" t="s">
        <v>526</v>
      </c>
      <c r="Q76">
        <v>1</v>
      </c>
      <c r="W76">
        <v>0</v>
      </c>
      <c r="X76">
        <v>4985900</v>
      </c>
      <c r="Y76">
        <f>(AT76*ROUND(0,7))</f>
        <v>0</v>
      </c>
      <c r="AA76">
        <v>1048.29</v>
      </c>
      <c r="AB76">
        <v>0</v>
      </c>
      <c r="AC76">
        <v>0</v>
      </c>
      <c r="AD76">
        <v>0</v>
      </c>
      <c r="AE76">
        <v>911.56</v>
      </c>
      <c r="AF76">
        <v>0</v>
      </c>
      <c r="AG76">
        <v>0</v>
      </c>
      <c r="AH76">
        <v>0</v>
      </c>
      <c r="AI76">
        <v>1.1499999999999999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3</v>
      </c>
      <c r="AT76">
        <v>2.4</v>
      </c>
      <c r="AU76" t="s">
        <v>40</v>
      </c>
      <c r="AV76">
        <v>0</v>
      </c>
      <c r="AW76">
        <v>2</v>
      </c>
      <c r="AX76">
        <v>61618117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2187.7439999999997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ROUND(Y76*Source!I37,7)</f>
        <v>0</v>
      </c>
      <c r="CY76">
        <f>AA76</f>
        <v>1048.29</v>
      </c>
      <c r="CZ76">
        <f>AE76</f>
        <v>911.56</v>
      </c>
      <c r="DA76">
        <f>AI76</f>
        <v>1.1499999999999999</v>
      </c>
      <c r="DB76">
        <f>ROUND((ROUND(AT76*CZ76,2)*ROUND(0,7)),6)</f>
        <v>0</v>
      </c>
      <c r="DC76">
        <f>ROUND((ROUND(AT76*AG76,2)*ROUND(0,7)),6)</f>
        <v>0</v>
      </c>
      <c r="DD76" t="s">
        <v>3</v>
      </c>
      <c r="DE76" t="s">
        <v>3</v>
      </c>
      <c r="DF76">
        <f>ROUND(ROUND(AE76*AI76,2)*CX76,2)</f>
        <v>0</v>
      </c>
      <c r="DG76">
        <f t="shared" si="25"/>
        <v>0</v>
      </c>
      <c r="DH76">
        <f t="shared" si="31"/>
        <v>0</v>
      </c>
      <c r="DI76">
        <f t="shared" si="32"/>
        <v>0</v>
      </c>
      <c r="DJ76">
        <f>DF76</f>
        <v>0</v>
      </c>
      <c r="DK76">
        <v>0</v>
      </c>
      <c r="DL76" t="s">
        <v>3</v>
      </c>
      <c r="DM76">
        <v>0</v>
      </c>
      <c r="DN76" t="s">
        <v>3</v>
      </c>
      <c r="DO76">
        <v>0</v>
      </c>
    </row>
    <row r="77" spans="1:119" x14ac:dyDescent="0.2">
      <c r="A77">
        <f>ROW(Source!A37)</f>
        <v>37</v>
      </c>
      <c r="B77">
        <v>61617792</v>
      </c>
      <c r="C77">
        <v>61618102</v>
      </c>
      <c r="D77">
        <v>56223463</v>
      </c>
      <c r="E77">
        <v>108</v>
      </c>
      <c r="F77">
        <v>1</v>
      </c>
      <c r="G77">
        <v>1</v>
      </c>
      <c r="H77">
        <v>3</v>
      </c>
      <c r="I77" t="s">
        <v>560</v>
      </c>
      <c r="J77" t="s">
        <v>3</v>
      </c>
      <c r="K77" t="s">
        <v>561</v>
      </c>
      <c r="L77">
        <v>3277935</v>
      </c>
      <c r="N77">
        <v>1013</v>
      </c>
      <c r="O77" t="s">
        <v>562</v>
      </c>
      <c r="P77" t="s">
        <v>562</v>
      </c>
      <c r="Q77">
        <v>1</v>
      </c>
      <c r="W77">
        <v>0</v>
      </c>
      <c r="X77">
        <v>274903907</v>
      </c>
      <c r="Y77">
        <f>AT77</f>
        <v>2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1</v>
      </c>
      <c r="AJ77">
        <v>1</v>
      </c>
      <c r="AK77">
        <v>1</v>
      </c>
      <c r="AL77">
        <v>1</v>
      </c>
      <c r="AM77">
        <v>-2</v>
      </c>
      <c r="AN77">
        <v>0</v>
      </c>
      <c r="AO77">
        <v>0</v>
      </c>
      <c r="AP77">
        <v>0</v>
      </c>
      <c r="AQ77">
        <v>1</v>
      </c>
      <c r="AR77">
        <v>0</v>
      </c>
      <c r="AS77" t="s">
        <v>3</v>
      </c>
      <c r="AT77">
        <v>2</v>
      </c>
      <c r="AU77" t="s">
        <v>3</v>
      </c>
      <c r="AV77">
        <v>0</v>
      </c>
      <c r="AW77">
        <v>2</v>
      </c>
      <c r="AX77">
        <v>61618118</v>
      </c>
      <c r="AY77">
        <v>1</v>
      </c>
      <c r="AZ77">
        <v>2048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ROUND(Y77*Source!I37,7)</f>
        <v>0.6</v>
      </c>
      <c r="CY77">
        <f>AA77</f>
        <v>0</v>
      </c>
      <c r="CZ77">
        <f>AE77</f>
        <v>0</v>
      </c>
      <c r="DA77">
        <f>AI77</f>
        <v>1</v>
      </c>
      <c r="DB77">
        <f>ROUND(ROUND(AT77*CZ77,2),6)</f>
        <v>0</v>
      </c>
      <c r="DC77">
        <f>ROUND(ROUND(AT77*AG77,2),6)</f>
        <v>0</v>
      </c>
      <c r="DD77" t="s">
        <v>3</v>
      </c>
      <c r="DE77" t="s">
        <v>3</v>
      </c>
      <c r="DF77">
        <f t="shared" ref="DF77:DF82" si="34">ROUND(ROUND(AE77,2)*CX77,2)</f>
        <v>0</v>
      </c>
      <c r="DG77">
        <f t="shared" si="25"/>
        <v>0</v>
      </c>
      <c r="DH77">
        <f t="shared" si="31"/>
        <v>0</v>
      </c>
      <c r="DI77">
        <f t="shared" si="32"/>
        <v>0</v>
      </c>
      <c r="DJ77">
        <f>DF77</f>
        <v>0</v>
      </c>
      <c r="DK77">
        <v>0</v>
      </c>
      <c r="DL77" t="s">
        <v>3</v>
      </c>
      <c r="DM77">
        <v>0</v>
      </c>
      <c r="DN77" t="s">
        <v>3</v>
      </c>
      <c r="DO77">
        <v>0</v>
      </c>
    </row>
    <row r="78" spans="1:119" x14ac:dyDescent="0.2">
      <c r="A78">
        <f>ROW(Source!A38)</f>
        <v>38</v>
      </c>
      <c r="B78">
        <v>61617792</v>
      </c>
      <c r="C78">
        <v>61618119</v>
      </c>
      <c r="D78">
        <v>37064878</v>
      </c>
      <c r="E78">
        <v>108</v>
      </c>
      <c r="F78">
        <v>1</v>
      </c>
      <c r="G78">
        <v>1</v>
      </c>
      <c r="H78">
        <v>1</v>
      </c>
      <c r="I78" t="s">
        <v>584</v>
      </c>
      <c r="J78" t="s">
        <v>3</v>
      </c>
      <c r="K78" t="s">
        <v>585</v>
      </c>
      <c r="L78">
        <v>1191</v>
      </c>
      <c r="N78">
        <v>1013</v>
      </c>
      <c r="O78" t="s">
        <v>509</v>
      </c>
      <c r="P78" t="s">
        <v>509</v>
      </c>
      <c r="Q78">
        <v>1</v>
      </c>
      <c r="W78">
        <v>0</v>
      </c>
      <c r="X78">
        <v>-2012709214</v>
      </c>
      <c r="Y78">
        <f>(AT78*ROUND(0.3,7))</f>
        <v>5.55</v>
      </c>
      <c r="AA78">
        <v>0</v>
      </c>
      <c r="AB78">
        <v>0</v>
      </c>
      <c r="AC78">
        <v>0</v>
      </c>
      <c r="AD78">
        <v>434.95</v>
      </c>
      <c r="AE78">
        <v>0</v>
      </c>
      <c r="AF78">
        <v>0</v>
      </c>
      <c r="AG78">
        <v>0</v>
      </c>
      <c r="AH78">
        <v>434.95</v>
      </c>
      <c r="AI78">
        <v>1</v>
      </c>
      <c r="AJ78">
        <v>1</v>
      </c>
      <c r="AK78">
        <v>1</v>
      </c>
      <c r="AL78">
        <v>1</v>
      </c>
      <c r="AM78">
        <v>-2</v>
      </c>
      <c r="AN78">
        <v>0</v>
      </c>
      <c r="AO78">
        <v>0</v>
      </c>
      <c r="AP78">
        <v>1</v>
      </c>
      <c r="AQ78">
        <v>1</v>
      </c>
      <c r="AR78">
        <v>0</v>
      </c>
      <c r="AS78" t="s">
        <v>3</v>
      </c>
      <c r="AT78">
        <v>18.5</v>
      </c>
      <c r="AU78" t="s">
        <v>41</v>
      </c>
      <c r="AV78">
        <v>1</v>
      </c>
      <c r="AW78">
        <v>2</v>
      </c>
      <c r="AX78">
        <v>61618129</v>
      </c>
      <c r="AY78">
        <v>1</v>
      </c>
      <c r="AZ78">
        <v>0</v>
      </c>
      <c r="BA78">
        <v>78</v>
      </c>
      <c r="BB78">
        <v>1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8046.5749999999998</v>
      </c>
      <c r="BN78">
        <v>18.5</v>
      </c>
      <c r="BO78">
        <v>0</v>
      </c>
      <c r="BP78">
        <v>1</v>
      </c>
      <c r="BQ78">
        <v>0</v>
      </c>
      <c r="BR78">
        <v>0</v>
      </c>
      <c r="BS78">
        <v>0</v>
      </c>
      <c r="BT78">
        <v>2413.9724999999999</v>
      </c>
      <c r="BU78">
        <v>5.55</v>
      </c>
      <c r="BV78">
        <v>0</v>
      </c>
      <c r="BW78">
        <v>1</v>
      </c>
      <c r="CU78">
        <f>ROUND(AT78*Source!I38*AH78*AL78,2)</f>
        <v>3218.63</v>
      </c>
      <c r="CV78">
        <f>ROUND(Y78*Source!I38,7)</f>
        <v>2.2200000000000002</v>
      </c>
      <c r="CW78">
        <v>0</v>
      </c>
      <c r="CX78">
        <f>ROUND(Y78*Source!I38,7)</f>
        <v>2.2200000000000002</v>
      </c>
      <c r="CY78">
        <f>AD78</f>
        <v>434.95</v>
      </c>
      <c r="CZ78">
        <f>AH78</f>
        <v>434.95</v>
      </c>
      <c r="DA78">
        <f>AL78</f>
        <v>1</v>
      </c>
      <c r="DB78">
        <f>ROUND((ROUND(AT78*CZ78,2)*ROUND(0.3,7)),6)</f>
        <v>2413.9740000000002</v>
      </c>
      <c r="DC78">
        <f>ROUND((ROUND(AT78*AG78,2)*ROUND(0.3,7)),6)</f>
        <v>0</v>
      </c>
      <c r="DD78" t="s">
        <v>3</v>
      </c>
      <c r="DE78" t="s">
        <v>3</v>
      </c>
      <c r="DF78">
        <f t="shared" si="34"/>
        <v>0</v>
      </c>
      <c r="DG78">
        <f t="shared" si="25"/>
        <v>0</v>
      </c>
      <c r="DH78">
        <f t="shared" si="31"/>
        <v>0</v>
      </c>
      <c r="DI78">
        <f t="shared" si="32"/>
        <v>965.59</v>
      </c>
      <c r="DJ78">
        <f>DI78</f>
        <v>965.59</v>
      </c>
      <c r="DK78">
        <v>1</v>
      </c>
      <c r="DL78" t="s">
        <v>3</v>
      </c>
      <c r="DM78">
        <v>0</v>
      </c>
      <c r="DN78" t="s">
        <v>3</v>
      </c>
      <c r="DO78">
        <v>0</v>
      </c>
    </row>
    <row r="79" spans="1:119" x14ac:dyDescent="0.2">
      <c r="A79">
        <f>ROW(Source!A38)</f>
        <v>38</v>
      </c>
      <c r="B79">
        <v>61617792</v>
      </c>
      <c r="C79">
        <v>61618119</v>
      </c>
      <c r="D79">
        <v>37064876</v>
      </c>
      <c r="E79">
        <v>108</v>
      </c>
      <c r="F79">
        <v>1</v>
      </c>
      <c r="G79">
        <v>1</v>
      </c>
      <c r="H79">
        <v>1</v>
      </c>
      <c r="I79" t="s">
        <v>510</v>
      </c>
      <c r="J79" t="s">
        <v>3</v>
      </c>
      <c r="K79" t="s">
        <v>511</v>
      </c>
      <c r="L79">
        <v>1191</v>
      </c>
      <c r="N79">
        <v>1013</v>
      </c>
      <c r="O79" t="s">
        <v>509</v>
      </c>
      <c r="P79" t="s">
        <v>509</v>
      </c>
      <c r="Q79">
        <v>1</v>
      </c>
      <c r="W79">
        <v>0</v>
      </c>
      <c r="X79">
        <v>-1417349443</v>
      </c>
      <c r="Y79">
        <f>(AT79*ROUND(0.3,7))</f>
        <v>0.13800000000000001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3</v>
      </c>
      <c r="AT79">
        <v>0.46</v>
      </c>
      <c r="AU79" t="s">
        <v>41</v>
      </c>
      <c r="AV79">
        <v>2</v>
      </c>
      <c r="AW79">
        <v>2</v>
      </c>
      <c r="AX79">
        <v>61618130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V79">
        <v>0</v>
      </c>
      <c r="CW79">
        <v>0</v>
      </c>
      <c r="CX79">
        <f>ROUND(Y79*Source!I38,7)</f>
        <v>5.5199999999999999E-2</v>
      </c>
      <c r="CY79">
        <f>AD79</f>
        <v>0</v>
      </c>
      <c r="CZ79">
        <f>AH79</f>
        <v>0</v>
      </c>
      <c r="DA79">
        <f>AL79</f>
        <v>1</v>
      </c>
      <c r="DB79">
        <f>ROUND((ROUND(AT79*CZ79,2)*ROUND(0.3,7)),6)</f>
        <v>0</v>
      </c>
      <c r="DC79">
        <f>ROUND((ROUND(AT79*AG79,2)*ROUND(0.3,7)),6)</f>
        <v>0</v>
      </c>
      <c r="DD79" t="s">
        <v>3</v>
      </c>
      <c r="DE79" t="s">
        <v>3</v>
      </c>
      <c r="DF79">
        <f t="shared" si="34"/>
        <v>0</v>
      </c>
      <c r="DG79">
        <f t="shared" si="25"/>
        <v>0</v>
      </c>
      <c r="DH79">
        <f t="shared" si="31"/>
        <v>0</v>
      </c>
      <c r="DI79">
        <f t="shared" si="32"/>
        <v>0</v>
      </c>
      <c r="DJ79">
        <f>DI79</f>
        <v>0</v>
      </c>
      <c r="DK79">
        <v>0</v>
      </c>
      <c r="DL79" t="s">
        <v>3</v>
      </c>
      <c r="DM79">
        <v>0</v>
      </c>
      <c r="DN79" t="s">
        <v>3</v>
      </c>
      <c r="DO79">
        <v>0</v>
      </c>
    </row>
    <row r="80" spans="1:119" x14ac:dyDescent="0.2">
      <c r="A80">
        <f>ROW(Source!A38)</f>
        <v>38</v>
      </c>
      <c r="B80">
        <v>61617792</v>
      </c>
      <c r="C80">
        <v>61618119</v>
      </c>
      <c r="D80">
        <v>56571417</v>
      </c>
      <c r="E80">
        <v>1</v>
      </c>
      <c r="F80">
        <v>1</v>
      </c>
      <c r="G80">
        <v>1</v>
      </c>
      <c r="H80">
        <v>2</v>
      </c>
      <c r="I80" t="s">
        <v>552</v>
      </c>
      <c r="J80" t="s">
        <v>553</v>
      </c>
      <c r="K80" t="s">
        <v>554</v>
      </c>
      <c r="L80">
        <v>1368</v>
      </c>
      <c r="N80">
        <v>1011</v>
      </c>
      <c r="O80" t="s">
        <v>273</v>
      </c>
      <c r="P80" t="s">
        <v>273</v>
      </c>
      <c r="Q80">
        <v>1</v>
      </c>
      <c r="W80">
        <v>0</v>
      </c>
      <c r="X80">
        <v>-848025172</v>
      </c>
      <c r="Y80">
        <f>(AT80*ROUND(0.3,7))</f>
        <v>6.9000000000000006E-2</v>
      </c>
      <c r="AA80">
        <v>0</v>
      </c>
      <c r="AB80">
        <v>1406.6</v>
      </c>
      <c r="AC80">
        <v>597.64</v>
      </c>
      <c r="AD80">
        <v>0</v>
      </c>
      <c r="AE80">
        <v>0</v>
      </c>
      <c r="AF80">
        <v>1406.6</v>
      </c>
      <c r="AG80">
        <v>597.64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3</v>
      </c>
      <c r="AT80">
        <v>0.23</v>
      </c>
      <c r="AU80" t="s">
        <v>41</v>
      </c>
      <c r="AV80">
        <v>1</v>
      </c>
      <c r="AW80">
        <v>2</v>
      </c>
      <c r="AX80">
        <v>61618131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323.51799999999997</v>
      </c>
      <c r="BL80">
        <v>137.4572</v>
      </c>
      <c r="BM80">
        <v>0</v>
      </c>
      <c r="BN80">
        <v>0</v>
      </c>
      <c r="BO80">
        <v>0.23</v>
      </c>
      <c r="BP80">
        <v>1</v>
      </c>
      <c r="BQ80">
        <v>0</v>
      </c>
      <c r="BR80">
        <v>97.055400000000006</v>
      </c>
      <c r="BS80">
        <v>41.237160000000003</v>
      </c>
      <c r="BT80">
        <v>0</v>
      </c>
      <c r="BU80">
        <v>0</v>
      </c>
      <c r="BV80">
        <v>6.9000000000000006E-2</v>
      </c>
      <c r="BW80">
        <v>1</v>
      </c>
      <c r="CV80">
        <v>0</v>
      </c>
      <c r="CW80">
        <f>ROUND(Y80*Source!I38*DO80,7)</f>
        <v>2.76E-2</v>
      </c>
      <c r="CX80">
        <f>ROUND(Y80*Source!I38,7)</f>
        <v>2.76E-2</v>
      </c>
      <c r="CY80">
        <f>AB80</f>
        <v>1406.6</v>
      </c>
      <c r="CZ80">
        <f>AF80</f>
        <v>1406.6</v>
      </c>
      <c r="DA80">
        <f>AJ80</f>
        <v>1</v>
      </c>
      <c r="DB80">
        <f>ROUND((ROUND(AT80*CZ80,2)*ROUND(0.3,7)),6)</f>
        <v>97.055999999999997</v>
      </c>
      <c r="DC80">
        <f>ROUND((ROUND(AT80*AG80,2)*ROUND(0.3,7)),6)</f>
        <v>41.238</v>
      </c>
      <c r="DD80" t="s">
        <v>3</v>
      </c>
      <c r="DE80" t="s">
        <v>3</v>
      </c>
      <c r="DF80">
        <f t="shared" si="34"/>
        <v>0</v>
      </c>
      <c r="DG80">
        <f t="shared" si="25"/>
        <v>38.82</v>
      </c>
      <c r="DH80">
        <f t="shared" si="31"/>
        <v>16.489999999999998</v>
      </c>
      <c r="DI80">
        <f t="shared" si="32"/>
        <v>0</v>
      </c>
      <c r="DJ80">
        <f>DG80+DH80</f>
        <v>55.31</v>
      </c>
      <c r="DK80">
        <v>1</v>
      </c>
      <c r="DL80" t="s">
        <v>555</v>
      </c>
      <c r="DM80">
        <v>6</v>
      </c>
      <c r="DN80" t="s">
        <v>509</v>
      </c>
      <c r="DO80">
        <v>1</v>
      </c>
    </row>
    <row r="81" spans="1:119" x14ac:dyDescent="0.2">
      <c r="A81">
        <f>ROW(Source!A38)</f>
        <v>38</v>
      </c>
      <c r="B81">
        <v>61617792</v>
      </c>
      <c r="C81">
        <v>61618119</v>
      </c>
      <c r="D81">
        <v>56572833</v>
      </c>
      <c r="E81">
        <v>1</v>
      </c>
      <c r="F81">
        <v>1</v>
      </c>
      <c r="G81">
        <v>1</v>
      </c>
      <c r="H81">
        <v>2</v>
      </c>
      <c r="I81" t="s">
        <v>516</v>
      </c>
      <c r="J81" t="s">
        <v>517</v>
      </c>
      <c r="K81" t="s">
        <v>518</v>
      </c>
      <c r="L81">
        <v>1368</v>
      </c>
      <c r="N81">
        <v>1011</v>
      </c>
      <c r="O81" t="s">
        <v>273</v>
      </c>
      <c r="P81" t="s">
        <v>273</v>
      </c>
      <c r="Q81">
        <v>1</v>
      </c>
      <c r="W81">
        <v>0</v>
      </c>
      <c r="X81">
        <v>1230426758</v>
      </c>
      <c r="Y81">
        <f>(AT81*ROUND(0.3,7))</f>
        <v>6.9000000000000006E-2</v>
      </c>
      <c r="AA81">
        <v>0</v>
      </c>
      <c r="AB81">
        <v>546.22</v>
      </c>
      <c r="AC81">
        <v>444.91</v>
      </c>
      <c r="AD81">
        <v>0</v>
      </c>
      <c r="AE81">
        <v>0</v>
      </c>
      <c r="AF81">
        <v>546.22</v>
      </c>
      <c r="AG81">
        <v>444.91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3</v>
      </c>
      <c r="AT81">
        <v>0.23</v>
      </c>
      <c r="AU81" t="s">
        <v>41</v>
      </c>
      <c r="AV81">
        <v>1</v>
      </c>
      <c r="AW81">
        <v>2</v>
      </c>
      <c r="AX81">
        <v>61618132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125.63060000000002</v>
      </c>
      <c r="BL81">
        <v>102.3293</v>
      </c>
      <c r="BM81">
        <v>0</v>
      </c>
      <c r="BN81">
        <v>0</v>
      </c>
      <c r="BO81">
        <v>0.23</v>
      </c>
      <c r="BP81">
        <v>1</v>
      </c>
      <c r="BQ81">
        <v>0</v>
      </c>
      <c r="BR81">
        <v>37.689180000000007</v>
      </c>
      <c r="BS81">
        <v>30.698790000000006</v>
      </c>
      <c r="BT81">
        <v>0</v>
      </c>
      <c r="BU81">
        <v>0</v>
      </c>
      <c r="BV81">
        <v>6.9000000000000006E-2</v>
      </c>
      <c r="BW81">
        <v>1</v>
      </c>
      <c r="CV81">
        <v>0</v>
      </c>
      <c r="CW81">
        <f>ROUND(Y81*Source!I38*DO81,7)</f>
        <v>2.76E-2</v>
      </c>
      <c r="CX81">
        <f>ROUND(Y81*Source!I38,7)</f>
        <v>2.76E-2</v>
      </c>
      <c r="CY81">
        <f>AB81</f>
        <v>546.22</v>
      </c>
      <c r="CZ81">
        <f>AF81</f>
        <v>546.22</v>
      </c>
      <c r="DA81">
        <f>AJ81</f>
        <v>1</v>
      </c>
      <c r="DB81">
        <f>ROUND((ROUND(AT81*CZ81,2)*ROUND(0.3,7)),6)</f>
        <v>37.689</v>
      </c>
      <c r="DC81">
        <f>ROUND((ROUND(AT81*AG81,2)*ROUND(0.3,7)),6)</f>
        <v>30.699000000000002</v>
      </c>
      <c r="DD81" t="s">
        <v>3</v>
      </c>
      <c r="DE81" t="s">
        <v>3</v>
      </c>
      <c r="DF81">
        <f t="shared" si="34"/>
        <v>0</v>
      </c>
      <c r="DG81">
        <f t="shared" si="25"/>
        <v>15.08</v>
      </c>
      <c r="DH81">
        <f t="shared" si="31"/>
        <v>12.28</v>
      </c>
      <c r="DI81">
        <f t="shared" si="32"/>
        <v>0</v>
      </c>
      <c r="DJ81">
        <f>DG81+DH81</f>
        <v>27.36</v>
      </c>
      <c r="DK81">
        <v>1</v>
      </c>
      <c r="DL81" t="s">
        <v>515</v>
      </c>
      <c r="DM81">
        <v>4</v>
      </c>
      <c r="DN81" t="s">
        <v>509</v>
      </c>
      <c r="DO81">
        <v>1</v>
      </c>
    </row>
    <row r="82" spans="1:119" x14ac:dyDescent="0.2">
      <c r="A82">
        <f>ROW(Source!A38)</f>
        <v>38</v>
      </c>
      <c r="B82">
        <v>61617792</v>
      </c>
      <c r="C82">
        <v>61618119</v>
      </c>
      <c r="D82">
        <v>56573153</v>
      </c>
      <c r="E82">
        <v>1</v>
      </c>
      <c r="F82">
        <v>1</v>
      </c>
      <c r="G82">
        <v>1</v>
      </c>
      <c r="H82">
        <v>2</v>
      </c>
      <c r="I82" t="s">
        <v>586</v>
      </c>
      <c r="J82" t="s">
        <v>587</v>
      </c>
      <c r="K82" t="s">
        <v>588</v>
      </c>
      <c r="L82">
        <v>1368</v>
      </c>
      <c r="N82">
        <v>1011</v>
      </c>
      <c r="O82" t="s">
        <v>273</v>
      </c>
      <c r="P82" t="s">
        <v>273</v>
      </c>
      <c r="Q82">
        <v>1</v>
      </c>
      <c r="W82">
        <v>0</v>
      </c>
      <c r="X82">
        <v>1280601743</v>
      </c>
      <c r="Y82">
        <f>(AT82*ROUND(0.3,7))</f>
        <v>0.87</v>
      </c>
      <c r="AA82">
        <v>0</v>
      </c>
      <c r="AB82">
        <v>26.33</v>
      </c>
      <c r="AC82">
        <v>0</v>
      </c>
      <c r="AD82">
        <v>0</v>
      </c>
      <c r="AE82">
        <v>0</v>
      </c>
      <c r="AF82">
        <v>26.33</v>
      </c>
      <c r="AG82">
        <v>0</v>
      </c>
      <c r="AH82">
        <v>0</v>
      </c>
      <c r="AI82">
        <v>1</v>
      </c>
      <c r="AJ82">
        <v>1</v>
      </c>
      <c r="AK82">
        <v>1</v>
      </c>
      <c r="AL82">
        <v>1</v>
      </c>
      <c r="AM82">
        <v>-2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3</v>
      </c>
      <c r="AT82">
        <v>2.9</v>
      </c>
      <c r="AU82" t="s">
        <v>41</v>
      </c>
      <c r="AV82">
        <v>1</v>
      </c>
      <c r="AW82">
        <v>2</v>
      </c>
      <c r="AX82">
        <v>61618133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76.356999999999999</v>
      </c>
      <c r="BL82">
        <v>0</v>
      </c>
      <c r="BM82">
        <v>0</v>
      </c>
      <c r="BN82">
        <v>0</v>
      </c>
      <c r="BO82">
        <v>0</v>
      </c>
      <c r="BP82">
        <v>1</v>
      </c>
      <c r="BQ82">
        <v>0</v>
      </c>
      <c r="BR82">
        <v>22.9071</v>
      </c>
      <c r="BS82">
        <v>0</v>
      </c>
      <c r="BT82">
        <v>0</v>
      </c>
      <c r="BU82">
        <v>0</v>
      </c>
      <c r="BV82">
        <v>0</v>
      </c>
      <c r="BW82">
        <v>1</v>
      </c>
      <c r="CV82">
        <v>0</v>
      </c>
      <c r="CW82">
        <f>ROUND(Y82*Source!I38*DO82,7)</f>
        <v>0</v>
      </c>
      <c r="CX82">
        <f>ROUND(Y82*Source!I38,7)</f>
        <v>0.34799999999999998</v>
      </c>
      <c r="CY82">
        <f>AB82</f>
        <v>26.33</v>
      </c>
      <c r="CZ82">
        <f>AF82</f>
        <v>26.33</v>
      </c>
      <c r="DA82">
        <f>AJ82</f>
        <v>1</v>
      </c>
      <c r="DB82">
        <f>ROUND((ROUND(AT82*CZ82,2)*ROUND(0.3,7)),6)</f>
        <v>22.908000000000001</v>
      </c>
      <c r="DC82">
        <f>ROUND((ROUND(AT82*AG82,2)*ROUND(0.3,7)),6)</f>
        <v>0</v>
      </c>
      <c r="DD82" t="s">
        <v>3</v>
      </c>
      <c r="DE82" t="s">
        <v>3</v>
      </c>
      <c r="DF82">
        <f t="shared" si="34"/>
        <v>0</v>
      </c>
      <c r="DG82">
        <f t="shared" si="25"/>
        <v>9.16</v>
      </c>
      <c r="DH82">
        <f t="shared" si="31"/>
        <v>0</v>
      </c>
      <c r="DI82">
        <f t="shared" si="32"/>
        <v>0</v>
      </c>
      <c r="DJ82">
        <f>DG82+DH82</f>
        <v>9.16</v>
      </c>
      <c r="DK82">
        <v>1</v>
      </c>
      <c r="DL82" t="s">
        <v>3</v>
      </c>
      <c r="DM82">
        <v>0</v>
      </c>
      <c r="DN82" t="s">
        <v>3</v>
      </c>
      <c r="DO82">
        <v>0</v>
      </c>
    </row>
    <row r="83" spans="1:119" x14ac:dyDescent="0.2">
      <c r="A83">
        <f>ROW(Source!A38)</f>
        <v>38</v>
      </c>
      <c r="B83">
        <v>61617792</v>
      </c>
      <c r="C83">
        <v>61618119</v>
      </c>
      <c r="D83">
        <v>56579266</v>
      </c>
      <c r="E83">
        <v>1</v>
      </c>
      <c r="F83">
        <v>1</v>
      </c>
      <c r="G83">
        <v>1</v>
      </c>
      <c r="H83">
        <v>3</v>
      </c>
      <c r="I83" t="s">
        <v>589</v>
      </c>
      <c r="J83" t="s">
        <v>590</v>
      </c>
      <c r="K83" t="s">
        <v>591</v>
      </c>
      <c r="L83">
        <v>1346</v>
      </c>
      <c r="N83">
        <v>1009</v>
      </c>
      <c r="O83" t="s">
        <v>526</v>
      </c>
      <c r="P83" t="s">
        <v>526</v>
      </c>
      <c r="Q83">
        <v>1</v>
      </c>
      <c r="W83">
        <v>0</v>
      </c>
      <c r="X83">
        <v>-1545686836</v>
      </c>
      <c r="Y83">
        <f>(AT83*ROUND(0,7))</f>
        <v>0</v>
      </c>
      <c r="AA83">
        <v>157.19</v>
      </c>
      <c r="AB83">
        <v>0</v>
      </c>
      <c r="AC83">
        <v>0</v>
      </c>
      <c r="AD83">
        <v>0</v>
      </c>
      <c r="AE83">
        <v>155.63</v>
      </c>
      <c r="AF83">
        <v>0</v>
      </c>
      <c r="AG83">
        <v>0</v>
      </c>
      <c r="AH83">
        <v>0</v>
      </c>
      <c r="AI83">
        <v>1.01</v>
      </c>
      <c r="AJ83">
        <v>1</v>
      </c>
      <c r="AK83">
        <v>1</v>
      </c>
      <c r="AL83">
        <v>1</v>
      </c>
      <c r="AM83">
        <v>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3</v>
      </c>
      <c r="AT83">
        <v>1.3</v>
      </c>
      <c r="AU83" t="s">
        <v>40</v>
      </c>
      <c r="AV83">
        <v>0</v>
      </c>
      <c r="AW83">
        <v>2</v>
      </c>
      <c r="AX83">
        <v>61618134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202.31899999999999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1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V83">
        <v>0</v>
      </c>
      <c r="CW83">
        <v>0</v>
      </c>
      <c r="CX83">
        <f>ROUND(Y83*Source!I38,7)</f>
        <v>0</v>
      </c>
      <c r="CY83">
        <f>AA83</f>
        <v>157.19</v>
      </c>
      <c r="CZ83">
        <f>AE83</f>
        <v>155.63</v>
      </c>
      <c r="DA83">
        <f>AI83</f>
        <v>1.01</v>
      </c>
      <c r="DB83">
        <f>ROUND((ROUND(AT83*CZ83,2)*ROUND(0,7)),6)</f>
        <v>0</v>
      </c>
      <c r="DC83">
        <f>ROUND((ROUND(AT83*AG83,2)*ROUND(0,7)),6)</f>
        <v>0</v>
      </c>
      <c r="DD83" t="s">
        <v>3</v>
      </c>
      <c r="DE83" t="s">
        <v>3</v>
      </c>
      <c r="DF83">
        <f>ROUND(ROUND(AE83*AI83,2)*CX83,2)</f>
        <v>0</v>
      </c>
      <c r="DG83">
        <f t="shared" si="25"/>
        <v>0</v>
      </c>
      <c r="DH83">
        <f t="shared" si="31"/>
        <v>0</v>
      </c>
      <c r="DI83">
        <f t="shared" si="32"/>
        <v>0</v>
      </c>
      <c r="DJ83">
        <f>DF83</f>
        <v>0</v>
      </c>
      <c r="DK83">
        <v>0</v>
      </c>
      <c r="DL83" t="s">
        <v>3</v>
      </c>
      <c r="DM83">
        <v>0</v>
      </c>
      <c r="DN83" t="s">
        <v>3</v>
      </c>
      <c r="DO83">
        <v>0</v>
      </c>
    </row>
    <row r="84" spans="1:119" x14ac:dyDescent="0.2">
      <c r="A84">
        <f>ROW(Source!A38)</f>
        <v>38</v>
      </c>
      <c r="B84">
        <v>61617792</v>
      </c>
      <c r="C84">
        <v>61618119</v>
      </c>
      <c r="D84">
        <v>56592692</v>
      </c>
      <c r="E84">
        <v>1</v>
      </c>
      <c r="F84">
        <v>1</v>
      </c>
      <c r="G84">
        <v>1</v>
      </c>
      <c r="H84">
        <v>3</v>
      </c>
      <c r="I84" t="s">
        <v>595</v>
      </c>
      <c r="J84" t="s">
        <v>596</v>
      </c>
      <c r="K84" t="s">
        <v>597</v>
      </c>
      <c r="L84">
        <v>1348</v>
      </c>
      <c r="N84">
        <v>1009</v>
      </c>
      <c r="O84" t="s">
        <v>238</v>
      </c>
      <c r="P84" t="s">
        <v>238</v>
      </c>
      <c r="Q84">
        <v>1000</v>
      </c>
      <c r="W84">
        <v>0</v>
      </c>
      <c r="X84">
        <v>-994423950</v>
      </c>
      <c r="Y84">
        <f>(AT84*ROUND(0,7))</f>
        <v>0</v>
      </c>
      <c r="AA84">
        <v>58787.93</v>
      </c>
      <c r="AB84">
        <v>0</v>
      </c>
      <c r="AC84">
        <v>0</v>
      </c>
      <c r="AD84">
        <v>0</v>
      </c>
      <c r="AE84">
        <v>58787.93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M84">
        <v>-2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3</v>
      </c>
      <c r="AT84">
        <v>4.0000000000000001E-3</v>
      </c>
      <c r="AU84" t="s">
        <v>40</v>
      </c>
      <c r="AV84">
        <v>0</v>
      </c>
      <c r="AW84">
        <v>2</v>
      </c>
      <c r="AX84">
        <v>61618135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235.15172000000001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V84">
        <v>0</v>
      </c>
      <c r="CW84">
        <v>0</v>
      </c>
      <c r="CX84">
        <f>ROUND(Y84*Source!I38,7)</f>
        <v>0</v>
      </c>
      <c r="CY84">
        <f>AA84</f>
        <v>58787.93</v>
      </c>
      <c r="CZ84">
        <f>AE84</f>
        <v>58787.93</v>
      </c>
      <c r="DA84">
        <f>AI84</f>
        <v>1</v>
      </c>
      <c r="DB84">
        <f>ROUND((ROUND(AT84*CZ84,2)*ROUND(0,7)),6)</f>
        <v>0</v>
      </c>
      <c r="DC84">
        <f>ROUND((ROUND(AT84*AG84,2)*ROUND(0,7)),6)</f>
        <v>0</v>
      </c>
      <c r="DD84" t="s">
        <v>3</v>
      </c>
      <c r="DE84" t="s">
        <v>3</v>
      </c>
      <c r="DF84">
        <f>ROUND(ROUND(AE84,2)*CX84,2)</f>
        <v>0</v>
      </c>
      <c r="DG84">
        <f t="shared" si="25"/>
        <v>0</v>
      </c>
      <c r="DH84">
        <f t="shared" si="31"/>
        <v>0</v>
      </c>
      <c r="DI84">
        <f t="shared" si="32"/>
        <v>0</v>
      </c>
      <c r="DJ84">
        <f>DF84</f>
        <v>0</v>
      </c>
      <c r="DK84">
        <v>1</v>
      </c>
      <c r="DL84" t="s">
        <v>3</v>
      </c>
      <c r="DM84">
        <v>0</v>
      </c>
      <c r="DN84" t="s">
        <v>3</v>
      </c>
      <c r="DO84">
        <v>0</v>
      </c>
    </row>
    <row r="85" spans="1:119" x14ac:dyDescent="0.2">
      <c r="A85">
        <f>ROW(Source!A38)</f>
        <v>38</v>
      </c>
      <c r="B85">
        <v>61617792</v>
      </c>
      <c r="C85">
        <v>61618119</v>
      </c>
      <c r="D85">
        <v>56609983</v>
      </c>
      <c r="E85">
        <v>1</v>
      </c>
      <c r="F85">
        <v>1</v>
      </c>
      <c r="G85">
        <v>1</v>
      </c>
      <c r="H85">
        <v>3</v>
      </c>
      <c r="I85" t="s">
        <v>592</v>
      </c>
      <c r="J85" t="s">
        <v>593</v>
      </c>
      <c r="K85" t="s">
        <v>594</v>
      </c>
      <c r="L85">
        <v>1346</v>
      </c>
      <c r="N85">
        <v>1009</v>
      </c>
      <c r="O85" t="s">
        <v>526</v>
      </c>
      <c r="P85" t="s">
        <v>526</v>
      </c>
      <c r="Q85">
        <v>1</v>
      </c>
      <c r="W85">
        <v>0</v>
      </c>
      <c r="X85">
        <v>4985900</v>
      </c>
      <c r="Y85">
        <f>(AT85*ROUND(0,7))</f>
        <v>0</v>
      </c>
      <c r="AA85">
        <v>1048.29</v>
      </c>
      <c r="AB85">
        <v>0</v>
      </c>
      <c r="AC85">
        <v>0</v>
      </c>
      <c r="AD85">
        <v>0</v>
      </c>
      <c r="AE85">
        <v>911.56</v>
      </c>
      <c r="AF85">
        <v>0</v>
      </c>
      <c r="AG85">
        <v>0</v>
      </c>
      <c r="AH85">
        <v>0</v>
      </c>
      <c r="AI85">
        <v>1.1499999999999999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3</v>
      </c>
      <c r="AT85">
        <v>2.2999999999999998</v>
      </c>
      <c r="AU85" t="s">
        <v>40</v>
      </c>
      <c r="AV85">
        <v>0</v>
      </c>
      <c r="AW85">
        <v>2</v>
      </c>
      <c r="AX85">
        <v>61618136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2096.5879999999997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V85">
        <v>0</v>
      </c>
      <c r="CW85">
        <v>0</v>
      </c>
      <c r="CX85">
        <f>ROUND(Y85*Source!I38,7)</f>
        <v>0</v>
      </c>
      <c r="CY85">
        <f>AA85</f>
        <v>1048.29</v>
      </c>
      <c r="CZ85">
        <f>AE85</f>
        <v>911.56</v>
      </c>
      <c r="DA85">
        <f>AI85</f>
        <v>1.1499999999999999</v>
      </c>
      <c r="DB85">
        <f>ROUND((ROUND(AT85*CZ85,2)*ROUND(0,7)),6)</f>
        <v>0</v>
      </c>
      <c r="DC85">
        <f>ROUND((ROUND(AT85*AG85,2)*ROUND(0,7)),6)</f>
        <v>0</v>
      </c>
      <c r="DD85" t="s">
        <v>3</v>
      </c>
      <c r="DE85" t="s">
        <v>3</v>
      </c>
      <c r="DF85">
        <f>ROUND(ROUND(AE85*AI85,2)*CX85,2)</f>
        <v>0</v>
      </c>
      <c r="DG85">
        <f t="shared" si="25"/>
        <v>0</v>
      </c>
      <c r="DH85">
        <f t="shared" si="31"/>
        <v>0</v>
      </c>
      <c r="DI85">
        <f t="shared" si="32"/>
        <v>0</v>
      </c>
      <c r="DJ85">
        <f>DF85</f>
        <v>0</v>
      </c>
      <c r="DK85">
        <v>0</v>
      </c>
      <c r="DL85" t="s">
        <v>3</v>
      </c>
      <c r="DM85">
        <v>0</v>
      </c>
      <c r="DN85" t="s">
        <v>3</v>
      </c>
      <c r="DO85">
        <v>0</v>
      </c>
    </row>
    <row r="86" spans="1:119" x14ac:dyDescent="0.2">
      <c r="A86">
        <f>ROW(Source!A38)</f>
        <v>38</v>
      </c>
      <c r="B86">
        <v>61617792</v>
      </c>
      <c r="C86">
        <v>61618119</v>
      </c>
      <c r="D86">
        <v>56223463</v>
      </c>
      <c r="E86">
        <v>108</v>
      </c>
      <c r="F86">
        <v>1</v>
      </c>
      <c r="G86">
        <v>1</v>
      </c>
      <c r="H86">
        <v>3</v>
      </c>
      <c r="I86" t="s">
        <v>560</v>
      </c>
      <c r="J86" t="s">
        <v>3</v>
      </c>
      <c r="K86" t="s">
        <v>561</v>
      </c>
      <c r="L86">
        <v>3277935</v>
      </c>
      <c r="N86">
        <v>1013</v>
      </c>
      <c r="O86" t="s">
        <v>562</v>
      </c>
      <c r="P86" t="s">
        <v>562</v>
      </c>
      <c r="Q86">
        <v>1</v>
      </c>
      <c r="W86">
        <v>0</v>
      </c>
      <c r="X86">
        <v>274903907</v>
      </c>
      <c r="Y86">
        <f>AT86</f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0</v>
      </c>
      <c r="AP86">
        <v>0</v>
      </c>
      <c r="AQ86">
        <v>1</v>
      </c>
      <c r="AR86">
        <v>0</v>
      </c>
      <c r="AS86" t="s">
        <v>3</v>
      </c>
      <c r="AT86">
        <v>2</v>
      </c>
      <c r="AU86" t="s">
        <v>3</v>
      </c>
      <c r="AV86">
        <v>0</v>
      </c>
      <c r="AW86">
        <v>2</v>
      </c>
      <c r="AX86">
        <v>61618137</v>
      </c>
      <c r="AY86">
        <v>1</v>
      </c>
      <c r="AZ86">
        <v>2048</v>
      </c>
      <c r="BA86">
        <v>86</v>
      </c>
      <c r="BB86">
        <v>1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ROUND(Y86*Source!I38,7)</f>
        <v>0.8</v>
      </c>
      <c r="CY86">
        <f>AA86</f>
        <v>0</v>
      </c>
      <c r="CZ86">
        <f>AE86</f>
        <v>0</v>
      </c>
      <c r="DA86">
        <f>AI86</f>
        <v>1</v>
      </c>
      <c r="DB86">
        <f>ROUND(ROUND(AT86*CZ86,2),6)</f>
        <v>0</v>
      </c>
      <c r="DC86">
        <f>ROUND(ROUND(AT86*AG86,2),6)</f>
        <v>0</v>
      </c>
      <c r="DD86" t="s">
        <v>3</v>
      </c>
      <c r="DE86" t="s">
        <v>3</v>
      </c>
      <c r="DF86">
        <f t="shared" ref="DF86:DF91" si="35">ROUND(ROUND(AE86,2)*CX86,2)</f>
        <v>0</v>
      </c>
      <c r="DG86">
        <f t="shared" si="25"/>
        <v>0</v>
      </c>
      <c r="DH86">
        <f t="shared" si="31"/>
        <v>0</v>
      </c>
      <c r="DI86">
        <f t="shared" si="32"/>
        <v>0</v>
      </c>
      <c r="DJ86">
        <f>DF86</f>
        <v>0</v>
      </c>
      <c r="DK86">
        <v>0</v>
      </c>
      <c r="DL86" t="s">
        <v>3</v>
      </c>
      <c r="DM86">
        <v>0</v>
      </c>
      <c r="DN86" t="s">
        <v>3</v>
      </c>
      <c r="DO86">
        <v>0</v>
      </c>
    </row>
    <row r="87" spans="1:119" x14ac:dyDescent="0.2">
      <c r="A87">
        <f>ROW(Source!A39)</f>
        <v>39</v>
      </c>
      <c r="B87">
        <v>61617792</v>
      </c>
      <c r="C87">
        <v>61618138</v>
      </c>
      <c r="D87">
        <v>37064878</v>
      </c>
      <c r="E87">
        <v>108</v>
      </c>
      <c r="F87">
        <v>1</v>
      </c>
      <c r="G87">
        <v>1</v>
      </c>
      <c r="H87">
        <v>1</v>
      </c>
      <c r="I87" t="s">
        <v>584</v>
      </c>
      <c r="J87" t="s">
        <v>3</v>
      </c>
      <c r="K87" t="s">
        <v>585</v>
      </c>
      <c r="L87">
        <v>1191</v>
      </c>
      <c r="N87">
        <v>1013</v>
      </c>
      <c r="O87" t="s">
        <v>509</v>
      </c>
      <c r="P87" t="s">
        <v>509</v>
      </c>
      <c r="Q87">
        <v>1</v>
      </c>
      <c r="W87">
        <v>0</v>
      </c>
      <c r="X87">
        <v>-2012709214</v>
      </c>
      <c r="Y87">
        <f>(AT87*ROUND(0.3,7))</f>
        <v>5.25</v>
      </c>
      <c r="AA87">
        <v>0</v>
      </c>
      <c r="AB87">
        <v>0</v>
      </c>
      <c r="AC87">
        <v>0</v>
      </c>
      <c r="AD87">
        <v>434.95</v>
      </c>
      <c r="AE87">
        <v>0</v>
      </c>
      <c r="AF87">
        <v>0</v>
      </c>
      <c r="AG87">
        <v>0</v>
      </c>
      <c r="AH87">
        <v>434.95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3</v>
      </c>
      <c r="AT87">
        <v>17.5</v>
      </c>
      <c r="AU87" t="s">
        <v>41</v>
      </c>
      <c r="AV87">
        <v>1</v>
      </c>
      <c r="AW87">
        <v>2</v>
      </c>
      <c r="AX87">
        <v>61618148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7611.625</v>
      </c>
      <c r="BN87">
        <v>17.5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2283.4874999999997</v>
      </c>
      <c r="BU87">
        <v>5.25</v>
      </c>
      <c r="BV87">
        <v>0</v>
      </c>
      <c r="BW87">
        <v>1</v>
      </c>
      <c r="CU87">
        <f>ROUND(AT87*Source!I39*AH87*AL87,2)</f>
        <v>532.80999999999995</v>
      </c>
      <c r="CV87">
        <f>ROUND(Y87*Source!I39,7)</f>
        <v>0.36749999999999999</v>
      </c>
      <c r="CW87">
        <v>0</v>
      </c>
      <c r="CX87">
        <f>ROUND(Y87*Source!I39,7)</f>
        <v>0.36749999999999999</v>
      </c>
      <c r="CY87">
        <f>AD87</f>
        <v>434.95</v>
      </c>
      <c r="CZ87">
        <f>AH87</f>
        <v>434.95</v>
      </c>
      <c r="DA87">
        <f>AL87</f>
        <v>1</v>
      </c>
      <c r="DB87">
        <f>ROUND((ROUND(AT87*CZ87,2)*ROUND(0.3,7)),6)</f>
        <v>2283.489</v>
      </c>
      <c r="DC87">
        <f>ROUND((ROUND(AT87*AG87,2)*ROUND(0.3,7)),6)</f>
        <v>0</v>
      </c>
      <c r="DD87" t="s">
        <v>3</v>
      </c>
      <c r="DE87" t="s">
        <v>3</v>
      </c>
      <c r="DF87">
        <f t="shared" si="35"/>
        <v>0</v>
      </c>
      <c r="DG87">
        <f t="shared" ref="DG87:DG120" si="36">ROUND(ROUND(AF87,2)*CX87,2)</f>
        <v>0</v>
      </c>
      <c r="DH87">
        <f t="shared" si="31"/>
        <v>0</v>
      </c>
      <c r="DI87">
        <f t="shared" si="32"/>
        <v>159.84</v>
      </c>
      <c r="DJ87">
        <f>DI87</f>
        <v>159.84</v>
      </c>
      <c r="DK87">
        <v>1</v>
      </c>
      <c r="DL87" t="s">
        <v>3</v>
      </c>
      <c r="DM87">
        <v>0</v>
      </c>
      <c r="DN87" t="s">
        <v>3</v>
      </c>
      <c r="DO87">
        <v>0</v>
      </c>
    </row>
    <row r="88" spans="1:119" x14ac:dyDescent="0.2">
      <c r="A88">
        <f>ROW(Source!A39)</f>
        <v>39</v>
      </c>
      <c r="B88">
        <v>61617792</v>
      </c>
      <c r="C88">
        <v>61618138</v>
      </c>
      <c r="D88">
        <v>37064876</v>
      </c>
      <c r="E88">
        <v>108</v>
      </c>
      <c r="F88">
        <v>1</v>
      </c>
      <c r="G88">
        <v>1</v>
      </c>
      <c r="H88">
        <v>1</v>
      </c>
      <c r="I88" t="s">
        <v>510</v>
      </c>
      <c r="J88" t="s">
        <v>3</v>
      </c>
      <c r="K88" t="s">
        <v>511</v>
      </c>
      <c r="L88">
        <v>1191</v>
      </c>
      <c r="N88">
        <v>1013</v>
      </c>
      <c r="O88" t="s">
        <v>509</v>
      </c>
      <c r="P88" t="s">
        <v>509</v>
      </c>
      <c r="Q88">
        <v>1</v>
      </c>
      <c r="W88">
        <v>0</v>
      </c>
      <c r="X88">
        <v>-1417349443</v>
      </c>
      <c r="Y88">
        <f>(AT88*ROUND(0.3,7))</f>
        <v>0.06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3</v>
      </c>
      <c r="AT88">
        <v>0.2</v>
      </c>
      <c r="AU88" t="s">
        <v>41</v>
      </c>
      <c r="AV88">
        <v>2</v>
      </c>
      <c r="AW88">
        <v>2</v>
      </c>
      <c r="AX88">
        <v>61618149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ROUND(Y88*Source!I39,7)</f>
        <v>4.1999999999999997E-3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ROUND((ROUND(AT88*CZ88,2)*ROUND(0.3,7)),6)</f>
        <v>0</v>
      </c>
      <c r="DC88">
        <f>ROUND((ROUND(AT88*AG88,2)*ROUND(0.3,7)),6)</f>
        <v>0</v>
      </c>
      <c r="DD88" t="s">
        <v>3</v>
      </c>
      <c r="DE88" t="s">
        <v>3</v>
      </c>
      <c r="DF88">
        <f t="shared" si="35"/>
        <v>0</v>
      </c>
      <c r="DG88">
        <f t="shared" si="36"/>
        <v>0</v>
      </c>
      <c r="DH88">
        <f t="shared" si="31"/>
        <v>0</v>
      </c>
      <c r="DI88">
        <f t="shared" si="32"/>
        <v>0</v>
      </c>
      <c r="DJ88">
        <f>DI88</f>
        <v>0</v>
      </c>
      <c r="DK88">
        <v>0</v>
      </c>
      <c r="DL88" t="s">
        <v>3</v>
      </c>
      <c r="DM88">
        <v>0</v>
      </c>
      <c r="DN88" t="s">
        <v>3</v>
      </c>
      <c r="DO88">
        <v>0</v>
      </c>
    </row>
    <row r="89" spans="1:119" x14ac:dyDescent="0.2">
      <c r="A89">
        <f>ROW(Source!A39)</f>
        <v>39</v>
      </c>
      <c r="B89">
        <v>61617792</v>
      </c>
      <c r="C89">
        <v>61618138</v>
      </c>
      <c r="D89">
        <v>56571417</v>
      </c>
      <c r="E89">
        <v>1</v>
      </c>
      <c r="F89">
        <v>1</v>
      </c>
      <c r="G89">
        <v>1</v>
      </c>
      <c r="H89">
        <v>2</v>
      </c>
      <c r="I89" t="s">
        <v>552</v>
      </c>
      <c r="J89" t="s">
        <v>553</v>
      </c>
      <c r="K89" t="s">
        <v>554</v>
      </c>
      <c r="L89">
        <v>1368</v>
      </c>
      <c r="N89">
        <v>1011</v>
      </c>
      <c r="O89" t="s">
        <v>273</v>
      </c>
      <c r="P89" t="s">
        <v>273</v>
      </c>
      <c r="Q89">
        <v>1</v>
      </c>
      <c r="W89">
        <v>0</v>
      </c>
      <c r="X89">
        <v>-848025172</v>
      </c>
      <c r="Y89">
        <f>(AT89*ROUND(0.3,7))</f>
        <v>0.03</v>
      </c>
      <c r="AA89">
        <v>0</v>
      </c>
      <c r="AB89">
        <v>1406.6</v>
      </c>
      <c r="AC89">
        <v>597.64</v>
      </c>
      <c r="AD89">
        <v>0</v>
      </c>
      <c r="AE89">
        <v>0</v>
      </c>
      <c r="AF89">
        <v>1406.6</v>
      </c>
      <c r="AG89">
        <v>597.64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3</v>
      </c>
      <c r="AT89">
        <v>0.1</v>
      </c>
      <c r="AU89" t="s">
        <v>41</v>
      </c>
      <c r="AV89">
        <v>1</v>
      </c>
      <c r="AW89">
        <v>2</v>
      </c>
      <c r="AX89">
        <v>61618150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140.66</v>
      </c>
      <c r="BL89">
        <v>59.764000000000003</v>
      </c>
      <c r="BM89">
        <v>0</v>
      </c>
      <c r="BN89">
        <v>0</v>
      </c>
      <c r="BO89">
        <v>0.1</v>
      </c>
      <c r="BP89">
        <v>1</v>
      </c>
      <c r="BQ89">
        <v>0</v>
      </c>
      <c r="BR89">
        <v>42.197999999999993</v>
      </c>
      <c r="BS89">
        <v>17.929199999999998</v>
      </c>
      <c r="BT89">
        <v>0</v>
      </c>
      <c r="BU89">
        <v>0</v>
      </c>
      <c r="BV89">
        <v>0.03</v>
      </c>
      <c r="BW89">
        <v>1</v>
      </c>
      <c r="CV89">
        <v>0</v>
      </c>
      <c r="CW89">
        <f>ROUND(Y89*Source!I39*DO89,7)</f>
        <v>2.0999999999999999E-3</v>
      </c>
      <c r="CX89">
        <f>ROUND(Y89*Source!I39,7)</f>
        <v>2.0999999999999999E-3</v>
      </c>
      <c r="CY89">
        <f>AB89</f>
        <v>1406.6</v>
      </c>
      <c r="CZ89">
        <f>AF89</f>
        <v>1406.6</v>
      </c>
      <c r="DA89">
        <f>AJ89</f>
        <v>1</v>
      </c>
      <c r="DB89">
        <f>ROUND((ROUND(AT89*CZ89,2)*ROUND(0.3,7)),6)</f>
        <v>42.198</v>
      </c>
      <c r="DC89">
        <f>ROUND((ROUND(AT89*AG89,2)*ROUND(0.3,7)),6)</f>
        <v>17.928000000000001</v>
      </c>
      <c r="DD89" t="s">
        <v>3</v>
      </c>
      <c r="DE89" t="s">
        <v>3</v>
      </c>
      <c r="DF89">
        <f t="shared" si="35"/>
        <v>0</v>
      </c>
      <c r="DG89">
        <f t="shared" si="36"/>
        <v>2.95</v>
      </c>
      <c r="DH89">
        <f t="shared" si="31"/>
        <v>1.26</v>
      </c>
      <c r="DI89">
        <f t="shared" si="32"/>
        <v>0</v>
      </c>
      <c r="DJ89">
        <f>DG89+DH89</f>
        <v>4.21</v>
      </c>
      <c r="DK89">
        <v>1</v>
      </c>
      <c r="DL89" t="s">
        <v>555</v>
      </c>
      <c r="DM89">
        <v>6</v>
      </c>
      <c r="DN89" t="s">
        <v>509</v>
      </c>
      <c r="DO89">
        <v>1</v>
      </c>
    </row>
    <row r="90" spans="1:119" x14ac:dyDescent="0.2">
      <c r="A90">
        <f>ROW(Source!A39)</f>
        <v>39</v>
      </c>
      <c r="B90">
        <v>61617792</v>
      </c>
      <c r="C90">
        <v>61618138</v>
      </c>
      <c r="D90">
        <v>56572833</v>
      </c>
      <c r="E90">
        <v>1</v>
      </c>
      <c r="F90">
        <v>1</v>
      </c>
      <c r="G90">
        <v>1</v>
      </c>
      <c r="H90">
        <v>2</v>
      </c>
      <c r="I90" t="s">
        <v>516</v>
      </c>
      <c r="J90" t="s">
        <v>517</v>
      </c>
      <c r="K90" t="s">
        <v>518</v>
      </c>
      <c r="L90">
        <v>1368</v>
      </c>
      <c r="N90">
        <v>1011</v>
      </c>
      <c r="O90" t="s">
        <v>273</v>
      </c>
      <c r="P90" t="s">
        <v>273</v>
      </c>
      <c r="Q90">
        <v>1</v>
      </c>
      <c r="W90">
        <v>0</v>
      </c>
      <c r="X90">
        <v>1230426758</v>
      </c>
      <c r="Y90">
        <f>(AT90*ROUND(0.3,7))</f>
        <v>0.03</v>
      </c>
      <c r="AA90">
        <v>0</v>
      </c>
      <c r="AB90">
        <v>546.22</v>
      </c>
      <c r="AC90">
        <v>444.91</v>
      </c>
      <c r="AD90">
        <v>0</v>
      </c>
      <c r="AE90">
        <v>0</v>
      </c>
      <c r="AF90">
        <v>546.22</v>
      </c>
      <c r="AG90">
        <v>444.91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3</v>
      </c>
      <c r="AT90">
        <v>0.1</v>
      </c>
      <c r="AU90" t="s">
        <v>41</v>
      </c>
      <c r="AV90">
        <v>1</v>
      </c>
      <c r="AW90">
        <v>2</v>
      </c>
      <c r="AX90">
        <v>61618151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54.622000000000007</v>
      </c>
      <c r="BL90">
        <v>44.491000000000007</v>
      </c>
      <c r="BM90">
        <v>0</v>
      </c>
      <c r="BN90">
        <v>0</v>
      </c>
      <c r="BO90">
        <v>0.1</v>
      </c>
      <c r="BP90">
        <v>1</v>
      </c>
      <c r="BQ90">
        <v>0</v>
      </c>
      <c r="BR90">
        <v>16.386600000000001</v>
      </c>
      <c r="BS90">
        <v>13.347300000000001</v>
      </c>
      <c r="BT90">
        <v>0</v>
      </c>
      <c r="BU90">
        <v>0</v>
      </c>
      <c r="BV90">
        <v>0.03</v>
      </c>
      <c r="BW90">
        <v>1</v>
      </c>
      <c r="CV90">
        <v>0</v>
      </c>
      <c r="CW90">
        <f>ROUND(Y90*Source!I39*DO90,7)</f>
        <v>2.0999999999999999E-3</v>
      </c>
      <c r="CX90">
        <f>ROUND(Y90*Source!I39,7)</f>
        <v>2.0999999999999999E-3</v>
      </c>
      <c r="CY90">
        <f>AB90</f>
        <v>546.22</v>
      </c>
      <c r="CZ90">
        <f>AF90</f>
        <v>546.22</v>
      </c>
      <c r="DA90">
        <f>AJ90</f>
        <v>1</v>
      </c>
      <c r="DB90">
        <f>ROUND((ROUND(AT90*CZ90,2)*ROUND(0.3,7)),6)</f>
        <v>16.385999999999999</v>
      </c>
      <c r="DC90">
        <f>ROUND((ROUND(AT90*AG90,2)*ROUND(0.3,7)),6)</f>
        <v>13.347</v>
      </c>
      <c r="DD90" t="s">
        <v>3</v>
      </c>
      <c r="DE90" t="s">
        <v>3</v>
      </c>
      <c r="DF90">
        <f t="shared" si="35"/>
        <v>0</v>
      </c>
      <c r="DG90">
        <f t="shared" si="36"/>
        <v>1.1499999999999999</v>
      </c>
      <c r="DH90">
        <f t="shared" si="31"/>
        <v>0.93</v>
      </c>
      <c r="DI90">
        <f t="shared" si="32"/>
        <v>0</v>
      </c>
      <c r="DJ90">
        <f>DG90+DH90</f>
        <v>2.08</v>
      </c>
      <c r="DK90">
        <v>1</v>
      </c>
      <c r="DL90" t="s">
        <v>515</v>
      </c>
      <c r="DM90">
        <v>4</v>
      </c>
      <c r="DN90" t="s">
        <v>509</v>
      </c>
      <c r="DO90">
        <v>1</v>
      </c>
    </row>
    <row r="91" spans="1:119" x14ac:dyDescent="0.2">
      <c r="A91">
        <f>ROW(Source!A39)</f>
        <v>39</v>
      </c>
      <c r="B91">
        <v>61617792</v>
      </c>
      <c r="C91">
        <v>61618138</v>
      </c>
      <c r="D91">
        <v>56573153</v>
      </c>
      <c r="E91">
        <v>1</v>
      </c>
      <c r="F91">
        <v>1</v>
      </c>
      <c r="G91">
        <v>1</v>
      </c>
      <c r="H91">
        <v>2</v>
      </c>
      <c r="I91" t="s">
        <v>586</v>
      </c>
      <c r="J91" t="s">
        <v>587</v>
      </c>
      <c r="K91" t="s">
        <v>588</v>
      </c>
      <c r="L91">
        <v>1368</v>
      </c>
      <c r="N91">
        <v>1011</v>
      </c>
      <c r="O91" t="s">
        <v>273</v>
      </c>
      <c r="P91" t="s">
        <v>273</v>
      </c>
      <c r="Q91">
        <v>1</v>
      </c>
      <c r="W91">
        <v>0</v>
      </c>
      <c r="X91">
        <v>1280601743</v>
      </c>
      <c r="Y91">
        <f>(AT91*ROUND(0.3,7))</f>
        <v>0.87</v>
      </c>
      <c r="AA91">
        <v>0</v>
      </c>
      <c r="AB91">
        <v>26.33</v>
      </c>
      <c r="AC91">
        <v>0</v>
      </c>
      <c r="AD91">
        <v>0</v>
      </c>
      <c r="AE91">
        <v>0</v>
      </c>
      <c r="AF91">
        <v>26.33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3</v>
      </c>
      <c r="AT91">
        <v>2.9</v>
      </c>
      <c r="AU91" t="s">
        <v>41</v>
      </c>
      <c r="AV91">
        <v>1</v>
      </c>
      <c r="AW91">
        <v>2</v>
      </c>
      <c r="AX91">
        <v>61618152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76.356999999999999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22.9071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ROUND(Y91*Source!I39*DO91,7)</f>
        <v>0</v>
      </c>
      <c r="CX91">
        <f>ROUND(Y91*Source!I39,7)</f>
        <v>6.0900000000000003E-2</v>
      </c>
      <c r="CY91">
        <f>AB91</f>
        <v>26.33</v>
      </c>
      <c r="CZ91">
        <f>AF91</f>
        <v>26.33</v>
      </c>
      <c r="DA91">
        <f>AJ91</f>
        <v>1</v>
      </c>
      <c r="DB91">
        <f>ROUND((ROUND(AT91*CZ91,2)*ROUND(0.3,7)),6)</f>
        <v>22.908000000000001</v>
      </c>
      <c r="DC91">
        <f>ROUND((ROUND(AT91*AG91,2)*ROUND(0.3,7)),6)</f>
        <v>0</v>
      </c>
      <c r="DD91" t="s">
        <v>3</v>
      </c>
      <c r="DE91" t="s">
        <v>3</v>
      </c>
      <c r="DF91">
        <f t="shared" si="35"/>
        <v>0</v>
      </c>
      <c r="DG91">
        <f t="shared" si="36"/>
        <v>1.6</v>
      </c>
      <c r="DH91">
        <f t="shared" si="31"/>
        <v>0</v>
      </c>
      <c r="DI91">
        <f t="shared" si="32"/>
        <v>0</v>
      </c>
      <c r="DJ91">
        <f>DG91+DH91</f>
        <v>1.6</v>
      </c>
      <c r="DK91">
        <v>1</v>
      </c>
      <c r="DL91" t="s">
        <v>3</v>
      </c>
      <c r="DM91">
        <v>0</v>
      </c>
      <c r="DN91" t="s">
        <v>3</v>
      </c>
      <c r="DO91">
        <v>0</v>
      </c>
    </row>
    <row r="92" spans="1:119" x14ac:dyDescent="0.2">
      <c r="A92">
        <f>ROW(Source!A39)</f>
        <v>39</v>
      </c>
      <c r="B92">
        <v>61617792</v>
      </c>
      <c r="C92">
        <v>61618138</v>
      </c>
      <c r="D92">
        <v>56579266</v>
      </c>
      <c r="E92">
        <v>1</v>
      </c>
      <c r="F92">
        <v>1</v>
      </c>
      <c r="G92">
        <v>1</v>
      </c>
      <c r="H92">
        <v>3</v>
      </c>
      <c r="I92" t="s">
        <v>589</v>
      </c>
      <c r="J92" t="s">
        <v>590</v>
      </c>
      <c r="K92" t="s">
        <v>591</v>
      </c>
      <c r="L92">
        <v>1346</v>
      </c>
      <c r="N92">
        <v>1009</v>
      </c>
      <c r="O92" t="s">
        <v>526</v>
      </c>
      <c r="P92" t="s">
        <v>526</v>
      </c>
      <c r="Q92">
        <v>1</v>
      </c>
      <c r="W92">
        <v>0</v>
      </c>
      <c r="X92">
        <v>-1545686836</v>
      </c>
      <c r="Y92">
        <f>(AT92*ROUND(0,7))</f>
        <v>0</v>
      </c>
      <c r="AA92">
        <v>157.19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1.01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3</v>
      </c>
      <c r="AT92">
        <v>0.9</v>
      </c>
      <c r="AU92" t="s">
        <v>40</v>
      </c>
      <c r="AV92">
        <v>0</v>
      </c>
      <c r="AW92">
        <v>2</v>
      </c>
      <c r="AX92">
        <v>61618153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140.06700000000001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ROUND(Y92*Source!I39,7)</f>
        <v>0</v>
      </c>
      <c r="CY92">
        <f>AA92</f>
        <v>157.19</v>
      </c>
      <c r="CZ92">
        <f>AE92</f>
        <v>155.63</v>
      </c>
      <c r="DA92">
        <f>AI92</f>
        <v>1.01</v>
      </c>
      <c r="DB92">
        <f>ROUND((ROUND(AT92*CZ92,2)*ROUND(0,7)),6)</f>
        <v>0</v>
      </c>
      <c r="DC92">
        <f>ROUND((ROUND(AT92*AG92,2)*ROUND(0,7)),6)</f>
        <v>0</v>
      </c>
      <c r="DD92" t="s">
        <v>3</v>
      </c>
      <c r="DE92" t="s">
        <v>3</v>
      </c>
      <c r="DF92">
        <f>ROUND(ROUND(AE92*AI92,2)*CX92,2)</f>
        <v>0</v>
      </c>
      <c r="DG92">
        <f t="shared" si="36"/>
        <v>0</v>
      </c>
      <c r="DH92">
        <f t="shared" si="31"/>
        <v>0</v>
      </c>
      <c r="DI92">
        <f t="shared" si="32"/>
        <v>0</v>
      </c>
      <c r="DJ92">
        <f>DF92</f>
        <v>0</v>
      </c>
      <c r="DK92">
        <v>0</v>
      </c>
      <c r="DL92" t="s">
        <v>3</v>
      </c>
      <c r="DM92">
        <v>0</v>
      </c>
      <c r="DN92" t="s">
        <v>3</v>
      </c>
      <c r="DO92">
        <v>0</v>
      </c>
    </row>
    <row r="93" spans="1:119" x14ac:dyDescent="0.2">
      <c r="A93">
        <f>ROW(Source!A39)</f>
        <v>39</v>
      </c>
      <c r="B93">
        <v>61617792</v>
      </c>
      <c r="C93">
        <v>61618138</v>
      </c>
      <c r="D93">
        <v>56592692</v>
      </c>
      <c r="E93">
        <v>1</v>
      </c>
      <c r="F93">
        <v>1</v>
      </c>
      <c r="G93">
        <v>1</v>
      </c>
      <c r="H93">
        <v>3</v>
      </c>
      <c r="I93" t="s">
        <v>595</v>
      </c>
      <c r="J93" t="s">
        <v>596</v>
      </c>
      <c r="K93" t="s">
        <v>597</v>
      </c>
      <c r="L93">
        <v>1348</v>
      </c>
      <c r="N93">
        <v>1009</v>
      </c>
      <c r="O93" t="s">
        <v>238</v>
      </c>
      <c r="P93" t="s">
        <v>238</v>
      </c>
      <c r="Q93">
        <v>1000</v>
      </c>
      <c r="W93">
        <v>0</v>
      </c>
      <c r="X93">
        <v>-994423950</v>
      </c>
      <c r="Y93">
        <f>(AT93*ROUND(0,7))</f>
        <v>0</v>
      </c>
      <c r="AA93">
        <v>58787.93</v>
      </c>
      <c r="AB93">
        <v>0</v>
      </c>
      <c r="AC93">
        <v>0</v>
      </c>
      <c r="AD93">
        <v>0</v>
      </c>
      <c r="AE93">
        <v>58787.93</v>
      </c>
      <c r="AF93">
        <v>0</v>
      </c>
      <c r="AG93">
        <v>0</v>
      </c>
      <c r="AH93">
        <v>0</v>
      </c>
      <c r="AI93">
        <v>1</v>
      </c>
      <c r="AJ93">
        <v>1</v>
      </c>
      <c r="AK93">
        <v>1</v>
      </c>
      <c r="AL93">
        <v>1</v>
      </c>
      <c r="AM93">
        <v>-2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3</v>
      </c>
      <c r="AT93">
        <v>4.0000000000000001E-3</v>
      </c>
      <c r="AU93" t="s">
        <v>40</v>
      </c>
      <c r="AV93">
        <v>0</v>
      </c>
      <c r="AW93">
        <v>2</v>
      </c>
      <c r="AX93">
        <v>61618154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235.15172000000001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ROUND(Y93*Source!I39,7)</f>
        <v>0</v>
      </c>
      <c r="CY93">
        <f>AA93</f>
        <v>58787.93</v>
      </c>
      <c r="CZ93">
        <f>AE93</f>
        <v>58787.93</v>
      </c>
      <c r="DA93">
        <f>AI93</f>
        <v>1</v>
      </c>
      <c r="DB93">
        <f>ROUND((ROUND(AT93*CZ93,2)*ROUND(0,7)),6)</f>
        <v>0</v>
      </c>
      <c r="DC93">
        <f>ROUND((ROUND(AT93*AG93,2)*ROUND(0,7)),6)</f>
        <v>0</v>
      </c>
      <c r="DD93" t="s">
        <v>3</v>
      </c>
      <c r="DE93" t="s">
        <v>3</v>
      </c>
      <c r="DF93">
        <f>ROUND(ROUND(AE93,2)*CX93,2)</f>
        <v>0</v>
      </c>
      <c r="DG93">
        <f t="shared" si="36"/>
        <v>0</v>
      </c>
      <c r="DH93">
        <f t="shared" si="31"/>
        <v>0</v>
      </c>
      <c r="DI93">
        <f t="shared" si="32"/>
        <v>0</v>
      </c>
      <c r="DJ93">
        <f>DF93</f>
        <v>0</v>
      </c>
      <c r="DK93">
        <v>1</v>
      </c>
      <c r="DL93" t="s">
        <v>3</v>
      </c>
      <c r="DM93">
        <v>0</v>
      </c>
      <c r="DN93" t="s">
        <v>3</v>
      </c>
      <c r="DO93">
        <v>0</v>
      </c>
    </row>
    <row r="94" spans="1:119" x14ac:dyDescent="0.2">
      <c r="A94">
        <f>ROW(Source!A39)</f>
        <v>39</v>
      </c>
      <c r="B94">
        <v>61617792</v>
      </c>
      <c r="C94">
        <v>61618138</v>
      </c>
      <c r="D94">
        <v>56609983</v>
      </c>
      <c r="E94">
        <v>1</v>
      </c>
      <c r="F94">
        <v>1</v>
      </c>
      <c r="G94">
        <v>1</v>
      </c>
      <c r="H94">
        <v>3</v>
      </c>
      <c r="I94" t="s">
        <v>592</v>
      </c>
      <c r="J94" t="s">
        <v>593</v>
      </c>
      <c r="K94" t="s">
        <v>594</v>
      </c>
      <c r="L94">
        <v>1346</v>
      </c>
      <c r="N94">
        <v>1009</v>
      </c>
      <c r="O94" t="s">
        <v>526</v>
      </c>
      <c r="P94" t="s">
        <v>526</v>
      </c>
      <c r="Q94">
        <v>1</v>
      </c>
      <c r="W94">
        <v>0</v>
      </c>
      <c r="X94">
        <v>4985900</v>
      </c>
      <c r="Y94">
        <f>(AT94*ROUND(0,7))</f>
        <v>0</v>
      </c>
      <c r="AA94">
        <v>1048.29</v>
      </c>
      <c r="AB94">
        <v>0</v>
      </c>
      <c r="AC94">
        <v>0</v>
      </c>
      <c r="AD94">
        <v>0</v>
      </c>
      <c r="AE94">
        <v>911.56</v>
      </c>
      <c r="AF94">
        <v>0</v>
      </c>
      <c r="AG94">
        <v>0</v>
      </c>
      <c r="AH94">
        <v>0</v>
      </c>
      <c r="AI94">
        <v>1.1499999999999999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3</v>
      </c>
      <c r="AT94">
        <v>2</v>
      </c>
      <c r="AU94" t="s">
        <v>40</v>
      </c>
      <c r="AV94">
        <v>0</v>
      </c>
      <c r="AW94">
        <v>2</v>
      </c>
      <c r="AX94">
        <v>61618155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1823.12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ROUND(Y94*Source!I39,7)</f>
        <v>0</v>
      </c>
      <c r="CY94">
        <f>AA94</f>
        <v>1048.29</v>
      </c>
      <c r="CZ94">
        <f>AE94</f>
        <v>911.56</v>
      </c>
      <c r="DA94">
        <f>AI94</f>
        <v>1.1499999999999999</v>
      </c>
      <c r="DB94">
        <f>ROUND((ROUND(AT94*CZ94,2)*ROUND(0,7)),6)</f>
        <v>0</v>
      </c>
      <c r="DC94">
        <f>ROUND((ROUND(AT94*AG94,2)*ROUND(0,7)),6)</f>
        <v>0</v>
      </c>
      <c r="DD94" t="s">
        <v>3</v>
      </c>
      <c r="DE94" t="s">
        <v>3</v>
      </c>
      <c r="DF94">
        <f>ROUND(ROUND(AE94*AI94,2)*CX94,2)</f>
        <v>0</v>
      </c>
      <c r="DG94">
        <f t="shared" si="36"/>
        <v>0</v>
      </c>
      <c r="DH94">
        <f t="shared" si="31"/>
        <v>0</v>
      </c>
      <c r="DI94">
        <f t="shared" si="32"/>
        <v>0</v>
      </c>
      <c r="DJ94">
        <f>DF94</f>
        <v>0</v>
      </c>
      <c r="DK94">
        <v>0</v>
      </c>
      <c r="DL94" t="s">
        <v>3</v>
      </c>
      <c r="DM94">
        <v>0</v>
      </c>
      <c r="DN94" t="s">
        <v>3</v>
      </c>
      <c r="DO94">
        <v>0</v>
      </c>
    </row>
    <row r="95" spans="1:119" x14ac:dyDescent="0.2">
      <c r="A95">
        <f>ROW(Source!A39)</f>
        <v>39</v>
      </c>
      <c r="B95">
        <v>61617792</v>
      </c>
      <c r="C95">
        <v>61618138</v>
      </c>
      <c r="D95">
        <v>56223463</v>
      </c>
      <c r="E95">
        <v>108</v>
      </c>
      <c r="F95">
        <v>1</v>
      </c>
      <c r="G95">
        <v>1</v>
      </c>
      <c r="H95">
        <v>3</v>
      </c>
      <c r="I95" t="s">
        <v>560</v>
      </c>
      <c r="J95" t="s">
        <v>3</v>
      </c>
      <c r="K95" t="s">
        <v>561</v>
      </c>
      <c r="L95">
        <v>3277935</v>
      </c>
      <c r="N95">
        <v>1013</v>
      </c>
      <c r="O95" t="s">
        <v>562</v>
      </c>
      <c r="P95" t="s">
        <v>562</v>
      </c>
      <c r="Q95">
        <v>1</v>
      </c>
      <c r="W95">
        <v>0</v>
      </c>
      <c r="X95">
        <v>274903907</v>
      </c>
      <c r="Y95">
        <f>AT95</f>
        <v>2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1</v>
      </c>
      <c r="AJ95">
        <v>1</v>
      </c>
      <c r="AK95">
        <v>1</v>
      </c>
      <c r="AL95">
        <v>1</v>
      </c>
      <c r="AM95">
        <v>-2</v>
      </c>
      <c r="AN95">
        <v>0</v>
      </c>
      <c r="AO95">
        <v>0</v>
      </c>
      <c r="AP95">
        <v>0</v>
      </c>
      <c r="AQ95">
        <v>1</v>
      </c>
      <c r="AR95">
        <v>0</v>
      </c>
      <c r="AS95" t="s">
        <v>3</v>
      </c>
      <c r="AT95">
        <v>2</v>
      </c>
      <c r="AU95" t="s">
        <v>3</v>
      </c>
      <c r="AV95">
        <v>0</v>
      </c>
      <c r="AW95">
        <v>2</v>
      </c>
      <c r="AX95">
        <v>61618156</v>
      </c>
      <c r="AY95">
        <v>1</v>
      </c>
      <c r="AZ95">
        <v>2048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ROUND(Y95*Source!I39,7)</f>
        <v>0.14000000000000001</v>
      </c>
      <c r="CY95">
        <f>AA95</f>
        <v>0</v>
      </c>
      <c r="CZ95">
        <f>AE95</f>
        <v>0</v>
      </c>
      <c r="DA95">
        <f>AI95</f>
        <v>1</v>
      </c>
      <c r="DB95">
        <f>ROUND(ROUND(AT95*CZ95,2),6)</f>
        <v>0</v>
      </c>
      <c r="DC95">
        <f>ROUND(ROUND(AT95*AG95,2),6)</f>
        <v>0</v>
      </c>
      <c r="DD95" t="s">
        <v>3</v>
      </c>
      <c r="DE95" t="s">
        <v>3</v>
      </c>
      <c r="DF95">
        <f t="shared" ref="DF95:DF100" si="37">ROUND(ROUND(AE95,2)*CX95,2)</f>
        <v>0</v>
      </c>
      <c r="DG95">
        <f t="shared" si="36"/>
        <v>0</v>
      </c>
      <c r="DH95">
        <f t="shared" si="31"/>
        <v>0</v>
      </c>
      <c r="DI95">
        <f t="shared" si="32"/>
        <v>0</v>
      </c>
      <c r="DJ95">
        <f>DF95</f>
        <v>0</v>
      </c>
      <c r="DK95">
        <v>0</v>
      </c>
      <c r="DL95" t="s">
        <v>3</v>
      </c>
      <c r="DM95">
        <v>0</v>
      </c>
      <c r="DN95" t="s">
        <v>3</v>
      </c>
      <c r="DO95">
        <v>0</v>
      </c>
    </row>
    <row r="96" spans="1:119" x14ac:dyDescent="0.2">
      <c r="A96">
        <f>ROW(Source!A40)</f>
        <v>40</v>
      </c>
      <c r="B96">
        <v>61617792</v>
      </c>
      <c r="C96">
        <v>61618157</v>
      </c>
      <c r="D96">
        <v>37064878</v>
      </c>
      <c r="E96">
        <v>108</v>
      </c>
      <c r="F96">
        <v>1</v>
      </c>
      <c r="G96">
        <v>1</v>
      </c>
      <c r="H96">
        <v>1</v>
      </c>
      <c r="I96" t="s">
        <v>584</v>
      </c>
      <c r="J96" t="s">
        <v>3</v>
      </c>
      <c r="K96" t="s">
        <v>585</v>
      </c>
      <c r="L96">
        <v>1191</v>
      </c>
      <c r="N96">
        <v>1013</v>
      </c>
      <c r="O96" t="s">
        <v>509</v>
      </c>
      <c r="P96" t="s">
        <v>509</v>
      </c>
      <c r="Q96">
        <v>1</v>
      </c>
      <c r="W96">
        <v>0</v>
      </c>
      <c r="X96">
        <v>-2012709214</v>
      </c>
      <c r="Y96">
        <f>(AT96*ROUND(0.3,7))</f>
        <v>5.55</v>
      </c>
      <c r="AA96">
        <v>0</v>
      </c>
      <c r="AB96">
        <v>0</v>
      </c>
      <c r="AC96">
        <v>0</v>
      </c>
      <c r="AD96">
        <v>434.95</v>
      </c>
      <c r="AE96">
        <v>0</v>
      </c>
      <c r="AF96">
        <v>0</v>
      </c>
      <c r="AG96">
        <v>0</v>
      </c>
      <c r="AH96">
        <v>434.95</v>
      </c>
      <c r="AI96">
        <v>1</v>
      </c>
      <c r="AJ96">
        <v>1</v>
      </c>
      <c r="AK96">
        <v>1</v>
      </c>
      <c r="AL96">
        <v>1</v>
      </c>
      <c r="AM96">
        <v>-2</v>
      </c>
      <c r="AN96">
        <v>0</v>
      </c>
      <c r="AO96">
        <v>0</v>
      </c>
      <c r="AP96">
        <v>1</v>
      </c>
      <c r="AQ96">
        <v>1</v>
      </c>
      <c r="AR96">
        <v>0</v>
      </c>
      <c r="AS96" t="s">
        <v>3</v>
      </c>
      <c r="AT96">
        <v>18.5</v>
      </c>
      <c r="AU96" t="s">
        <v>41</v>
      </c>
      <c r="AV96">
        <v>1</v>
      </c>
      <c r="AW96">
        <v>2</v>
      </c>
      <c r="AX96">
        <v>61618167</v>
      </c>
      <c r="AY96">
        <v>1</v>
      </c>
      <c r="AZ96">
        <v>0</v>
      </c>
      <c r="BA96">
        <v>96</v>
      </c>
      <c r="BB96">
        <v>1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8046.5749999999998</v>
      </c>
      <c r="BN96">
        <v>18.5</v>
      </c>
      <c r="BO96">
        <v>0</v>
      </c>
      <c r="BP96">
        <v>1</v>
      </c>
      <c r="BQ96">
        <v>0</v>
      </c>
      <c r="BR96">
        <v>0</v>
      </c>
      <c r="BS96">
        <v>0</v>
      </c>
      <c r="BT96">
        <v>2413.9724999999999</v>
      </c>
      <c r="BU96">
        <v>5.55</v>
      </c>
      <c r="BV96">
        <v>0</v>
      </c>
      <c r="BW96">
        <v>1</v>
      </c>
      <c r="CU96">
        <f>ROUND(AT96*Source!I40*AH96*AL96,2)</f>
        <v>5069.34</v>
      </c>
      <c r="CV96">
        <f>ROUND(Y96*Source!I40,7)</f>
        <v>3.4965000000000002</v>
      </c>
      <c r="CW96">
        <v>0</v>
      </c>
      <c r="CX96">
        <f>ROUND(Y96*Source!I40,7)</f>
        <v>3.4965000000000002</v>
      </c>
      <c r="CY96">
        <f>AD96</f>
        <v>434.95</v>
      </c>
      <c r="CZ96">
        <f>AH96</f>
        <v>434.95</v>
      </c>
      <c r="DA96">
        <f>AL96</f>
        <v>1</v>
      </c>
      <c r="DB96">
        <f>ROUND((ROUND(AT96*CZ96,2)*ROUND(0.3,7)),6)</f>
        <v>2413.9740000000002</v>
      </c>
      <c r="DC96">
        <f>ROUND((ROUND(AT96*AG96,2)*ROUND(0.3,7)),6)</f>
        <v>0</v>
      </c>
      <c r="DD96" t="s">
        <v>3</v>
      </c>
      <c r="DE96" t="s">
        <v>3</v>
      </c>
      <c r="DF96">
        <f t="shared" si="37"/>
        <v>0</v>
      </c>
      <c r="DG96">
        <f t="shared" si="36"/>
        <v>0</v>
      </c>
      <c r="DH96">
        <f t="shared" si="31"/>
        <v>0</v>
      </c>
      <c r="DI96">
        <f t="shared" si="32"/>
        <v>1520.8</v>
      </c>
      <c r="DJ96">
        <f>DI96</f>
        <v>1520.8</v>
      </c>
      <c r="DK96">
        <v>1</v>
      </c>
      <c r="DL96" t="s">
        <v>3</v>
      </c>
      <c r="DM96">
        <v>0</v>
      </c>
      <c r="DN96" t="s">
        <v>3</v>
      </c>
      <c r="DO96">
        <v>0</v>
      </c>
    </row>
    <row r="97" spans="1:119" x14ac:dyDescent="0.2">
      <c r="A97">
        <f>ROW(Source!A40)</f>
        <v>40</v>
      </c>
      <c r="B97">
        <v>61617792</v>
      </c>
      <c r="C97">
        <v>61618157</v>
      </c>
      <c r="D97">
        <v>37064876</v>
      </c>
      <c r="E97">
        <v>108</v>
      </c>
      <c r="F97">
        <v>1</v>
      </c>
      <c r="G97">
        <v>1</v>
      </c>
      <c r="H97">
        <v>1</v>
      </c>
      <c r="I97" t="s">
        <v>510</v>
      </c>
      <c r="J97" t="s">
        <v>3</v>
      </c>
      <c r="K97" t="s">
        <v>511</v>
      </c>
      <c r="L97">
        <v>1191</v>
      </c>
      <c r="N97">
        <v>1013</v>
      </c>
      <c r="O97" t="s">
        <v>509</v>
      </c>
      <c r="P97" t="s">
        <v>509</v>
      </c>
      <c r="Q97">
        <v>1</v>
      </c>
      <c r="W97">
        <v>0</v>
      </c>
      <c r="X97">
        <v>-1417349443</v>
      </c>
      <c r="Y97">
        <f>(AT97*ROUND(0.3,7))</f>
        <v>0.10200000000000001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3</v>
      </c>
      <c r="AT97">
        <v>0.34</v>
      </c>
      <c r="AU97" t="s">
        <v>41</v>
      </c>
      <c r="AV97">
        <v>2</v>
      </c>
      <c r="AW97">
        <v>2</v>
      </c>
      <c r="AX97">
        <v>61618168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V97">
        <v>0</v>
      </c>
      <c r="CW97">
        <v>0</v>
      </c>
      <c r="CX97">
        <f>ROUND(Y97*Source!I40,7)</f>
        <v>6.4259999999999998E-2</v>
      </c>
      <c r="CY97">
        <f>AD97</f>
        <v>0</v>
      </c>
      <c r="CZ97">
        <f>AH97</f>
        <v>0</v>
      </c>
      <c r="DA97">
        <f>AL97</f>
        <v>1</v>
      </c>
      <c r="DB97">
        <f>ROUND((ROUND(AT97*CZ97,2)*ROUND(0.3,7)),6)</f>
        <v>0</v>
      </c>
      <c r="DC97">
        <f>ROUND((ROUND(AT97*AG97,2)*ROUND(0.3,7)),6)</f>
        <v>0</v>
      </c>
      <c r="DD97" t="s">
        <v>3</v>
      </c>
      <c r="DE97" t="s">
        <v>3</v>
      </c>
      <c r="DF97">
        <f t="shared" si="37"/>
        <v>0</v>
      </c>
      <c r="DG97">
        <f t="shared" si="36"/>
        <v>0</v>
      </c>
      <c r="DH97">
        <f t="shared" si="31"/>
        <v>0</v>
      </c>
      <c r="DI97">
        <f t="shared" si="32"/>
        <v>0</v>
      </c>
      <c r="DJ97">
        <f>DI97</f>
        <v>0</v>
      </c>
      <c r="DK97">
        <v>0</v>
      </c>
      <c r="DL97" t="s">
        <v>3</v>
      </c>
      <c r="DM97">
        <v>0</v>
      </c>
      <c r="DN97" t="s">
        <v>3</v>
      </c>
      <c r="DO97">
        <v>0</v>
      </c>
    </row>
    <row r="98" spans="1:119" x14ac:dyDescent="0.2">
      <c r="A98">
        <f>ROW(Source!A40)</f>
        <v>40</v>
      </c>
      <c r="B98">
        <v>61617792</v>
      </c>
      <c r="C98">
        <v>61618157</v>
      </c>
      <c r="D98">
        <v>56571417</v>
      </c>
      <c r="E98">
        <v>1</v>
      </c>
      <c r="F98">
        <v>1</v>
      </c>
      <c r="G98">
        <v>1</v>
      </c>
      <c r="H98">
        <v>2</v>
      </c>
      <c r="I98" t="s">
        <v>552</v>
      </c>
      <c r="J98" t="s">
        <v>553</v>
      </c>
      <c r="K98" t="s">
        <v>554</v>
      </c>
      <c r="L98">
        <v>1368</v>
      </c>
      <c r="N98">
        <v>1011</v>
      </c>
      <c r="O98" t="s">
        <v>273</v>
      </c>
      <c r="P98" t="s">
        <v>273</v>
      </c>
      <c r="Q98">
        <v>1</v>
      </c>
      <c r="W98">
        <v>0</v>
      </c>
      <c r="X98">
        <v>-848025172</v>
      </c>
      <c r="Y98">
        <f>(AT98*ROUND(0.3,7))</f>
        <v>5.1000000000000004E-2</v>
      </c>
      <c r="AA98">
        <v>0</v>
      </c>
      <c r="AB98">
        <v>1406.6</v>
      </c>
      <c r="AC98">
        <v>597.64</v>
      </c>
      <c r="AD98">
        <v>0</v>
      </c>
      <c r="AE98">
        <v>0</v>
      </c>
      <c r="AF98">
        <v>1406.6</v>
      </c>
      <c r="AG98">
        <v>597.64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3</v>
      </c>
      <c r="AT98">
        <v>0.17</v>
      </c>
      <c r="AU98" t="s">
        <v>41</v>
      </c>
      <c r="AV98">
        <v>1</v>
      </c>
      <c r="AW98">
        <v>2</v>
      </c>
      <c r="AX98">
        <v>61618169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239.12200000000001</v>
      </c>
      <c r="BL98">
        <v>101.59880000000001</v>
      </c>
      <c r="BM98">
        <v>0</v>
      </c>
      <c r="BN98">
        <v>0</v>
      </c>
      <c r="BO98">
        <v>0.17</v>
      </c>
      <c r="BP98">
        <v>1</v>
      </c>
      <c r="BQ98">
        <v>0</v>
      </c>
      <c r="BR98">
        <v>71.736599999999996</v>
      </c>
      <c r="BS98">
        <v>30.47964</v>
      </c>
      <c r="BT98">
        <v>0</v>
      </c>
      <c r="BU98">
        <v>0</v>
      </c>
      <c r="BV98">
        <v>5.1000000000000004E-2</v>
      </c>
      <c r="BW98">
        <v>1</v>
      </c>
      <c r="CV98">
        <v>0</v>
      </c>
      <c r="CW98">
        <f>ROUND(Y98*Source!I40*DO98,7)</f>
        <v>3.2129999999999999E-2</v>
      </c>
      <c r="CX98">
        <f>ROUND(Y98*Source!I40,7)</f>
        <v>3.2129999999999999E-2</v>
      </c>
      <c r="CY98">
        <f>AB98</f>
        <v>1406.6</v>
      </c>
      <c r="CZ98">
        <f>AF98</f>
        <v>1406.6</v>
      </c>
      <c r="DA98">
        <f>AJ98</f>
        <v>1</v>
      </c>
      <c r="DB98">
        <f>ROUND((ROUND(AT98*CZ98,2)*ROUND(0.3,7)),6)</f>
        <v>71.736000000000004</v>
      </c>
      <c r="DC98">
        <f>ROUND((ROUND(AT98*AG98,2)*ROUND(0.3,7)),6)</f>
        <v>30.48</v>
      </c>
      <c r="DD98" t="s">
        <v>3</v>
      </c>
      <c r="DE98" t="s">
        <v>3</v>
      </c>
      <c r="DF98">
        <f t="shared" si="37"/>
        <v>0</v>
      </c>
      <c r="DG98">
        <f t="shared" si="36"/>
        <v>45.19</v>
      </c>
      <c r="DH98">
        <f t="shared" si="31"/>
        <v>19.2</v>
      </c>
      <c r="DI98">
        <f t="shared" si="32"/>
        <v>0</v>
      </c>
      <c r="DJ98">
        <f>DG98+DH98</f>
        <v>64.39</v>
      </c>
      <c r="DK98">
        <v>1</v>
      </c>
      <c r="DL98" t="s">
        <v>555</v>
      </c>
      <c r="DM98">
        <v>6</v>
      </c>
      <c r="DN98" t="s">
        <v>509</v>
      </c>
      <c r="DO98">
        <v>1</v>
      </c>
    </row>
    <row r="99" spans="1:119" x14ac:dyDescent="0.2">
      <c r="A99">
        <f>ROW(Source!A40)</f>
        <v>40</v>
      </c>
      <c r="B99">
        <v>61617792</v>
      </c>
      <c r="C99">
        <v>61618157</v>
      </c>
      <c r="D99">
        <v>56572833</v>
      </c>
      <c r="E99">
        <v>1</v>
      </c>
      <c r="F99">
        <v>1</v>
      </c>
      <c r="G99">
        <v>1</v>
      </c>
      <c r="H99">
        <v>2</v>
      </c>
      <c r="I99" t="s">
        <v>516</v>
      </c>
      <c r="J99" t="s">
        <v>517</v>
      </c>
      <c r="K99" t="s">
        <v>518</v>
      </c>
      <c r="L99">
        <v>1368</v>
      </c>
      <c r="N99">
        <v>1011</v>
      </c>
      <c r="O99" t="s">
        <v>273</v>
      </c>
      <c r="P99" t="s">
        <v>273</v>
      </c>
      <c r="Q99">
        <v>1</v>
      </c>
      <c r="W99">
        <v>0</v>
      </c>
      <c r="X99">
        <v>1230426758</v>
      </c>
      <c r="Y99">
        <f>(AT99*ROUND(0.3,7))</f>
        <v>5.1000000000000004E-2</v>
      </c>
      <c r="AA99">
        <v>0</v>
      </c>
      <c r="AB99">
        <v>546.22</v>
      </c>
      <c r="AC99">
        <v>444.91</v>
      </c>
      <c r="AD99">
        <v>0</v>
      </c>
      <c r="AE99">
        <v>0</v>
      </c>
      <c r="AF99">
        <v>546.22</v>
      </c>
      <c r="AG99">
        <v>444.91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3</v>
      </c>
      <c r="AT99">
        <v>0.17</v>
      </c>
      <c r="AU99" t="s">
        <v>41</v>
      </c>
      <c r="AV99">
        <v>1</v>
      </c>
      <c r="AW99">
        <v>2</v>
      </c>
      <c r="AX99">
        <v>61618170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92.857400000000013</v>
      </c>
      <c r="BL99">
        <v>75.634700000000009</v>
      </c>
      <c r="BM99">
        <v>0</v>
      </c>
      <c r="BN99">
        <v>0</v>
      </c>
      <c r="BO99">
        <v>0.17</v>
      </c>
      <c r="BP99">
        <v>1</v>
      </c>
      <c r="BQ99">
        <v>0</v>
      </c>
      <c r="BR99">
        <v>27.857220000000002</v>
      </c>
      <c r="BS99">
        <v>22.690410000000004</v>
      </c>
      <c r="BT99">
        <v>0</v>
      </c>
      <c r="BU99">
        <v>0</v>
      </c>
      <c r="BV99">
        <v>5.1000000000000004E-2</v>
      </c>
      <c r="BW99">
        <v>1</v>
      </c>
      <c r="CV99">
        <v>0</v>
      </c>
      <c r="CW99">
        <f>ROUND(Y99*Source!I40*DO99,7)</f>
        <v>3.2129999999999999E-2</v>
      </c>
      <c r="CX99">
        <f>ROUND(Y99*Source!I40,7)</f>
        <v>3.2129999999999999E-2</v>
      </c>
      <c r="CY99">
        <f>AB99</f>
        <v>546.22</v>
      </c>
      <c r="CZ99">
        <f>AF99</f>
        <v>546.22</v>
      </c>
      <c r="DA99">
        <f>AJ99</f>
        <v>1</v>
      </c>
      <c r="DB99">
        <f>ROUND((ROUND(AT99*CZ99,2)*ROUND(0.3,7)),6)</f>
        <v>27.858000000000001</v>
      </c>
      <c r="DC99">
        <f>ROUND((ROUND(AT99*AG99,2)*ROUND(0.3,7)),6)</f>
        <v>22.689</v>
      </c>
      <c r="DD99" t="s">
        <v>3</v>
      </c>
      <c r="DE99" t="s">
        <v>3</v>
      </c>
      <c r="DF99">
        <f t="shared" si="37"/>
        <v>0</v>
      </c>
      <c r="DG99">
        <f t="shared" si="36"/>
        <v>17.55</v>
      </c>
      <c r="DH99">
        <f t="shared" si="31"/>
        <v>14.29</v>
      </c>
      <c r="DI99">
        <f t="shared" si="32"/>
        <v>0</v>
      </c>
      <c r="DJ99">
        <f>DG99+DH99</f>
        <v>31.84</v>
      </c>
      <c r="DK99">
        <v>1</v>
      </c>
      <c r="DL99" t="s">
        <v>515</v>
      </c>
      <c r="DM99">
        <v>4</v>
      </c>
      <c r="DN99" t="s">
        <v>509</v>
      </c>
      <c r="DO99">
        <v>1</v>
      </c>
    </row>
    <row r="100" spans="1:119" x14ac:dyDescent="0.2">
      <c r="A100">
        <f>ROW(Source!A40)</f>
        <v>40</v>
      </c>
      <c r="B100">
        <v>61617792</v>
      </c>
      <c r="C100">
        <v>61618157</v>
      </c>
      <c r="D100">
        <v>56573153</v>
      </c>
      <c r="E100">
        <v>1</v>
      </c>
      <c r="F100">
        <v>1</v>
      </c>
      <c r="G100">
        <v>1</v>
      </c>
      <c r="H100">
        <v>2</v>
      </c>
      <c r="I100" t="s">
        <v>586</v>
      </c>
      <c r="J100" t="s">
        <v>587</v>
      </c>
      <c r="K100" t="s">
        <v>588</v>
      </c>
      <c r="L100">
        <v>1368</v>
      </c>
      <c r="N100">
        <v>1011</v>
      </c>
      <c r="O100" t="s">
        <v>273</v>
      </c>
      <c r="P100" t="s">
        <v>273</v>
      </c>
      <c r="Q100">
        <v>1</v>
      </c>
      <c r="W100">
        <v>0</v>
      </c>
      <c r="X100">
        <v>1280601743</v>
      </c>
      <c r="Y100">
        <f>(AT100*ROUND(0.3,7))</f>
        <v>0.87</v>
      </c>
      <c r="AA100">
        <v>0</v>
      </c>
      <c r="AB100">
        <v>26.33</v>
      </c>
      <c r="AC100">
        <v>0</v>
      </c>
      <c r="AD100">
        <v>0</v>
      </c>
      <c r="AE100">
        <v>0</v>
      </c>
      <c r="AF100">
        <v>26.33</v>
      </c>
      <c r="AG100">
        <v>0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3</v>
      </c>
      <c r="AT100">
        <v>2.9</v>
      </c>
      <c r="AU100" t="s">
        <v>41</v>
      </c>
      <c r="AV100">
        <v>1</v>
      </c>
      <c r="AW100">
        <v>2</v>
      </c>
      <c r="AX100">
        <v>61618171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76.356999999999999</v>
      </c>
      <c r="BL100">
        <v>0</v>
      </c>
      <c r="BM100">
        <v>0</v>
      </c>
      <c r="BN100">
        <v>0</v>
      </c>
      <c r="BO100">
        <v>0</v>
      </c>
      <c r="BP100">
        <v>1</v>
      </c>
      <c r="BQ100">
        <v>0</v>
      </c>
      <c r="BR100">
        <v>22.9071</v>
      </c>
      <c r="BS100">
        <v>0</v>
      </c>
      <c r="BT100">
        <v>0</v>
      </c>
      <c r="BU100">
        <v>0</v>
      </c>
      <c r="BV100">
        <v>0</v>
      </c>
      <c r="BW100">
        <v>1</v>
      </c>
      <c r="CV100">
        <v>0</v>
      </c>
      <c r="CW100">
        <f>ROUND(Y100*Source!I40*DO100,7)</f>
        <v>0</v>
      </c>
      <c r="CX100">
        <f>ROUND(Y100*Source!I40,7)</f>
        <v>0.54810000000000003</v>
      </c>
      <c r="CY100">
        <f>AB100</f>
        <v>26.33</v>
      </c>
      <c r="CZ100">
        <f>AF100</f>
        <v>26.33</v>
      </c>
      <c r="DA100">
        <f>AJ100</f>
        <v>1</v>
      </c>
      <c r="DB100">
        <f>ROUND((ROUND(AT100*CZ100,2)*ROUND(0.3,7)),6)</f>
        <v>22.908000000000001</v>
      </c>
      <c r="DC100">
        <f>ROUND((ROUND(AT100*AG100,2)*ROUND(0.3,7)),6)</f>
        <v>0</v>
      </c>
      <c r="DD100" t="s">
        <v>3</v>
      </c>
      <c r="DE100" t="s">
        <v>3</v>
      </c>
      <c r="DF100">
        <f t="shared" si="37"/>
        <v>0</v>
      </c>
      <c r="DG100">
        <f t="shared" si="36"/>
        <v>14.43</v>
      </c>
      <c r="DH100">
        <f t="shared" si="31"/>
        <v>0</v>
      </c>
      <c r="DI100">
        <f t="shared" si="32"/>
        <v>0</v>
      </c>
      <c r="DJ100">
        <f>DG100+DH100</f>
        <v>14.43</v>
      </c>
      <c r="DK100">
        <v>1</v>
      </c>
      <c r="DL100" t="s">
        <v>3</v>
      </c>
      <c r="DM100">
        <v>0</v>
      </c>
      <c r="DN100" t="s">
        <v>3</v>
      </c>
      <c r="DO100">
        <v>0</v>
      </c>
    </row>
    <row r="101" spans="1:119" x14ac:dyDescent="0.2">
      <c r="A101">
        <f>ROW(Source!A40)</f>
        <v>40</v>
      </c>
      <c r="B101">
        <v>61617792</v>
      </c>
      <c r="C101">
        <v>61618157</v>
      </c>
      <c r="D101">
        <v>56579266</v>
      </c>
      <c r="E101">
        <v>1</v>
      </c>
      <c r="F101">
        <v>1</v>
      </c>
      <c r="G101">
        <v>1</v>
      </c>
      <c r="H101">
        <v>3</v>
      </c>
      <c r="I101" t="s">
        <v>589</v>
      </c>
      <c r="J101" t="s">
        <v>590</v>
      </c>
      <c r="K101" t="s">
        <v>591</v>
      </c>
      <c r="L101">
        <v>1346</v>
      </c>
      <c r="N101">
        <v>1009</v>
      </c>
      <c r="O101" t="s">
        <v>526</v>
      </c>
      <c r="P101" t="s">
        <v>526</v>
      </c>
      <c r="Q101">
        <v>1</v>
      </c>
      <c r="W101">
        <v>0</v>
      </c>
      <c r="X101">
        <v>-1545686836</v>
      </c>
      <c r="Y101">
        <f>(AT101*ROUND(0,7))</f>
        <v>0</v>
      </c>
      <c r="AA101">
        <v>157.19</v>
      </c>
      <c r="AB101">
        <v>0</v>
      </c>
      <c r="AC101">
        <v>0</v>
      </c>
      <c r="AD101">
        <v>0</v>
      </c>
      <c r="AE101">
        <v>155.63</v>
      </c>
      <c r="AF101">
        <v>0</v>
      </c>
      <c r="AG101">
        <v>0</v>
      </c>
      <c r="AH101">
        <v>0</v>
      </c>
      <c r="AI101">
        <v>1.01</v>
      </c>
      <c r="AJ101">
        <v>1</v>
      </c>
      <c r="AK101">
        <v>1</v>
      </c>
      <c r="AL101">
        <v>1</v>
      </c>
      <c r="AM101">
        <v>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3</v>
      </c>
      <c r="AT101">
        <v>0.9</v>
      </c>
      <c r="AU101" t="s">
        <v>40</v>
      </c>
      <c r="AV101">
        <v>0</v>
      </c>
      <c r="AW101">
        <v>2</v>
      </c>
      <c r="AX101">
        <v>61618172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140.06700000000001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V101">
        <v>0</v>
      </c>
      <c r="CW101">
        <v>0</v>
      </c>
      <c r="CX101">
        <f>ROUND(Y101*Source!I40,7)</f>
        <v>0</v>
      </c>
      <c r="CY101">
        <f>AA101</f>
        <v>157.19</v>
      </c>
      <c r="CZ101">
        <f>AE101</f>
        <v>155.63</v>
      </c>
      <c r="DA101">
        <f>AI101</f>
        <v>1.01</v>
      </c>
      <c r="DB101">
        <f>ROUND((ROUND(AT101*CZ101,2)*ROUND(0,7)),6)</f>
        <v>0</v>
      </c>
      <c r="DC101">
        <f>ROUND((ROUND(AT101*AG101,2)*ROUND(0,7)),6)</f>
        <v>0</v>
      </c>
      <c r="DD101" t="s">
        <v>3</v>
      </c>
      <c r="DE101" t="s">
        <v>3</v>
      </c>
      <c r="DF101">
        <f>ROUND(ROUND(AE101*AI101,2)*CX101,2)</f>
        <v>0</v>
      </c>
      <c r="DG101">
        <f t="shared" si="36"/>
        <v>0</v>
      </c>
      <c r="DH101">
        <f t="shared" si="31"/>
        <v>0</v>
      </c>
      <c r="DI101">
        <f t="shared" si="32"/>
        <v>0</v>
      </c>
      <c r="DJ101">
        <f>DF101</f>
        <v>0</v>
      </c>
      <c r="DK101">
        <v>0</v>
      </c>
      <c r="DL101" t="s">
        <v>3</v>
      </c>
      <c r="DM101">
        <v>0</v>
      </c>
      <c r="DN101" t="s">
        <v>3</v>
      </c>
      <c r="DO101">
        <v>0</v>
      </c>
    </row>
    <row r="102" spans="1:119" x14ac:dyDescent="0.2">
      <c r="A102">
        <f>ROW(Source!A40)</f>
        <v>40</v>
      </c>
      <c r="B102">
        <v>61617792</v>
      </c>
      <c r="C102">
        <v>61618157</v>
      </c>
      <c r="D102">
        <v>56592692</v>
      </c>
      <c r="E102">
        <v>1</v>
      </c>
      <c r="F102">
        <v>1</v>
      </c>
      <c r="G102">
        <v>1</v>
      </c>
      <c r="H102">
        <v>3</v>
      </c>
      <c r="I102" t="s">
        <v>595</v>
      </c>
      <c r="J102" t="s">
        <v>596</v>
      </c>
      <c r="K102" t="s">
        <v>597</v>
      </c>
      <c r="L102">
        <v>1348</v>
      </c>
      <c r="N102">
        <v>1009</v>
      </c>
      <c r="O102" t="s">
        <v>238</v>
      </c>
      <c r="P102" t="s">
        <v>238</v>
      </c>
      <c r="Q102">
        <v>1000</v>
      </c>
      <c r="W102">
        <v>0</v>
      </c>
      <c r="X102">
        <v>-994423950</v>
      </c>
      <c r="Y102">
        <f>(AT102*ROUND(0,7))</f>
        <v>0</v>
      </c>
      <c r="AA102">
        <v>58787.93</v>
      </c>
      <c r="AB102">
        <v>0</v>
      </c>
      <c r="AC102">
        <v>0</v>
      </c>
      <c r="AD102">
        <v>0</v>
      </c>
      <c r="AE102">
        <v>58787.93</v>
      </c>
      <c r="AF102">
        <v>0</v>
      </c>
      <c r="AG102">
        <v>0</v>
      </c>
      <c r="AH102">
        <v>0</v>
      </c>
      <c r="AI102">
        <v>1</v>
      </c>
      <c r="AJ102">
        <v>1</v>
      </c>
      <c r="AK102">
        <v>1</v>
      </c>
      <c r="AL102">
        <v>1</v>
      </c>
      <c r="AM102">
        <v>-2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3</v>
      </c>
      <c r="AT102">
        <v>4.0000000000000001E-3</v>
      </c>
      <c r="AU102" t="s">
        <v>40</v>
      </c>
      <c r="AV102">
        <v>0</v>
      </c>
      <c r="AW102">
        <v>2</v>
      </c>
      <c r="AX102">
        <v>61618173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235.15172000000001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V102">
        <v>0</v>
      </c>
      <c r="CW102">
        <v>0</v>
      </c>
      <c r="CX102">
        <f>ROUND(Y102*Source!I40,7)</f>
        <v>0</v>
      </c>
      <c r="CY102">
        <f>AA102</f>
        <v>58787.93</v>
      </c>
      <c r="CZ102">
        <f>AE102</f>
        <v>58787.93</v>
      </c>
      <c r="DA102">
        <f>AI102</f>
        <v>1</v>
      </c>
      <c r="DB102">
        <f>ROUND((ROUND(AT102*CZ102,2)*ROUND(0,7)),6)</f>
        <v>0</v>
      </c>
      <c r="DC102">
        <f>ROUND((ROUND(AT102*AG102,2)*ROUND(0,7)),6)</f>
        <v>0</v>
      </c>
      <c r="DD102" t="s">
        <v>3</v>
      </c>
      <c r="DE102" t="s">
        <v>3</v>
      </c>
      <c r="DF102">
        <f>ROUND(ROUND(AE102,2)*CX102,2)</f>
        <v>0</v>
      </c>
      <c r="DG102">
        <f t="shared" si="36"/>
        <v>0</v>
      </c>
      <c r="DH102">
        <f t="shared" si="31"/>
        <v>0</v>
      </c>
      <c r="DI102">
        <f t="shared" si="32"/>
        <v>0</v>
      </c>
      <c r="DJ102">
        <f>DF102</f>
        <v>0</v>
      </c>
      <c r="DK102">
        <v>1</v>
      </c>
      <c r="DL102" t="s">
        <v>3</v>
      </c>
      <c r="DM102">
        <v>0</v>
      </c>
      <c r="DN102" t="s">
        <v>3</v>
      </c>
      <c r="DO102">
        <v>0</v>
      </c>
    </row>
    <row r="103" spans="1:119" x14ac:dyDescent="0.2">
      <c r="A103">
        <f>ROW(Source!A40)</f>
        <v>40</v>
      </c>
      <c r="B103">
        <v>61617792</v>
      </c>
      <c r="C103">
        <v>61618157</v>
      </c>
      <c r="D103">
        <v>56609983</v>
      </c>
      <c r="E103">
        <v>1</v>
      </c>
      <c r="F103">
        <v>1</v>
      </c>
      <c r="G103">
        <v>1</v>
      </c>
      <c r="H103">
        <v>3</v>
      </c>
      <c r="I103" t="s">
        <v>592</v>
      </c>
      <c r="J103" t="s">
        <v>593</v>
      </c>
      <c r="K103" t="s">
        <v>594</v>
      </c>
      <c r="L103">
        <v>1346</v>
      </c>
      <c r="N103">
        <v>1009</v>
      </c>
      <c r="O103" t="s">
        <v>526</v>
      </c>
      <c r="P103" t="s">
        <v>526</v>
      </c>
      <c r="Q103">
        <v>1</v>
      </c>
      <c r="W103">
        <v>0</v>
      </c>
      <c r="X103">
        <v>4985900</v>
      </c>
      <c r="Y103">
        <f>(AT103*ROUND(0,7))</f>
        <v>0</v>
      </c>
      <c r="AA103">
        <v>1048.29</v>
      </c>
      <c r="AB103">
        <v>0</v>
      </c>
      <c r="AC103">
        <v>0</v>
      </c>
      <c r="AD103">
        <v>0</v>
      </c>
      <c r="AE103">
        <v>911.56</v>
      </c>
      <c r="AF103">
        <v>0</v>
      </c>
      <c r="AG103">
        <v>0</v>
      </c>
      <c r="AH103">
        <v>0</v>
      </c>
      <c r="AI103">
        <v>1.1499999999999999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3</v>
      </c>
      <c r="AT103">
        <v>2.4</v>
      </c>
      <c r="AU103" t="s">
        <v>40</v>
      </c>
      <c r="AV103">
        <v>0</v>
      </c>
      <c r="AW103">
        <v>2</v>
      </c>
      <c r="AX103">
        <v>61618174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2187.7439999999997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V103">
        <v>0</v>
      </c>
      <c r="CW103">
        <v>0</v>
      </c>
      <c r="CX103">
        <f>ROUND(Y103*Source!I40,7)</f>
        <v>0</v>
      </c>
      <c r="CY103">
        <f>AA103</f>
        <v>1048.29</v>
      </c>
      <c r="CZ103">
        <f>AE103</f>
        <v>911.56</v>
      </c>
      <c r="DA103">
        <f>AI103</f>
        <v>1.1499999999999999</v>
      </c>
      <c r="DB103">
        <f>ROUND((ROUND(AT103*CZ103,2)*ROUND(0,7)),6)</f>
        <v>0</v>
      </c>
      <c r="DC103">
        <f>ROUND((ROUND(AT103*AG103,2)*ROUND(0,7)),6)</f>
        <v>0</v>
      </c>
      <c r="DD103" t="s">
        <v>3</v>
      </c>
      <c r="DE103" t="s">
        <v>3</v>
      </c>
      <c r="DF103">
        <f>ROUND(ROUND(AE103*AI103,2)*CX103,2)</f>
        <v>0</v>
      </c>
      <c r="DG103">
        <f t="shared" si="36"/>
        <v>0</v>
      </c>
      <c r="DH103">
        <f t="shared" si="31"/>
        <v>0</v>
      </c>
      <c r="DI103">
        <f t="shared" si="32"/>
        <v>0</v>
      </c>
      <c r="DJ103">
        <f>DF103</f>
        <v>0</v>
      </c>
      <c r="DK103">
        <v>0</v>
      </c>
      <c r="DL103" t="s">
        <v>3</v>
      </c>
      <c r="DM103">
        <v>0</v>
      </c>
      <c r="DN103" t="s">
        <v>3</v>
      </c>
      <c r="DO103">
        <v>0</v>
      </c>
    </row>
    <row r="104" spans="1:119" x14ac:dyDescent="0.2">
      <c r="A104">
        <f>ROW(Source!A40)</f>
        <v>40</v>
      </c>
      <c r="B104">
        <v>61617792</v>
      </c>
      <c r="C104">
        <v>61618157</v>
      </c>
      <c r="D104">
        <v>56223463</v>
      </c>
      <c r="E104">
        <v>108</v>
      </c>
      <c r="F104">
        <v>1</v>
      </c>
      <c r="G104">
        <v>1</v>
      </c>
      <c r="H104">
        <v>3</v>
      </c>
      <c r="I104" t="s">
        <v>560</v>
      </c>
      <c r="J104" t="s">
        <v>3</v>
      </c>
      <c r="K104" t="s">
        <v>561</v>
      </c>
      <c r="L104">
        <v>3277935</v>
      </c>
      <c r="N104">
        <v>1013</v>
      </c>
      <c r="O104" t="s">
        <v>562</v>
      </c>
      <c r="P104" t="s">
        <v>562</v>
      </c>
      <c r="Q104">
        <v>1</v>
      </c>
      <c r="W104">
        <v>0</v>
      </c>
      <c r="X104">
        <v>274903907</v>
      </c>
      <c r="Y104">
        <f t="shared" ref="Y104:Y135" si="38">AT104</f>
        <v>2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1</v>
      </c>
      <c r="AJ104">
        <v>1</v>
      </c>
      <c r="AK104">
        <v>1</v>
      </c>
      <c r="AL104">
        <v>1</v>
      </c>
      <c r="AM104">
        <v>-2</v>
      </c>
      <c r="AN104">
        <v>0</v>
      </c>
      <c r="AO104">
        <v>0</v>
      </c>
      <c r="AP104">
        <v>0</v>
      </c>
      <c r="AQ104">
        <v>1</v>
      </c>
      <c r="AR104">
        <v>0</v>
      </c>
      <c r="AS104" t="s">
        <v>3</v>
      </c>
      <c r="AT104">
        <v>2</v>
      </c>
      <c r="AU104" t="s">
        <v>3</v>
      </c>
      <c r="AV104">
        <v>0</v>
      </c>
      <c r="AW104">
        <v>2</v>
      </c>
      <c r="AX104">
        <v>61618175</v>
      </c>
      <c r="AY104">
        <v>1</v>
      </c>
      <c r="AZ104">
        <v>2048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V104">
        <v>0</v>
      </c>
      <c r="CW104">
        <v>0</v>
      </c>
      <c r="CX104">
        <f>ROUND(Y104*Source!I40,7)</f>
        <v>1.26</v>
      </c>
      <c r="CY104">
        <f>AA104</f>
        <v>0</v>
      </c>
      <c r="CZ104">
        <f>AE104</f>
        <v>0</v>
      </c>
      <c r="DA104">
        <f>AI104</f>
        <v>1</v>
      </c>
      <c r="DB104">
        <f t="shared" ref="DB104:DB135" si="39">ROUND(ROUND(AT104*CZ104,2),6)</f>
        <v>0</v>
      </c>
      <c r="DC104">
        <f t="shared" ref="DC104:DC135" si="40">ROUND(ROUND(AT104*AG104,2),6)</f>
        <v>0</v>
      </c>
      <c r="DD104" t="s">
        <v>3</v>
      </c>
      <c r="DE104" t="s">
        <v>3</v>
      </c>
      <c r="DF104">
        <f>ROUND(ROUND(AE104,2)*CX104,2)</f>
        <v>0</v>
      </c>
      <c r="DG104">
        <f t="shared" si="36"/>
        <v>0</v>
      </c>
      <c r="DH104">
        <f t="shared" si="31"/>
        <v>0</v>
      </c>
      <c r="DI104">
        <f t="shared" si="32"/>
        <v>0</v>
      </c>
      <c r="DJ104">
        <f>DF104</f>
        <v>0</v>
      </c>
      <c r="DK104">
        <v>0</v>
      </c>
      <c r="DL104" t="s">
        <v>3</v>
      </c>
      <c r="DM104">
        <v>0</v>
      </c>
      <c r="DN104" t="s">
        <v>3</v>
      </c>
      <c r="DO104">
        <v>0</v>
      </c>
    </row>
    <row r="105" spans="1:119" x14ac:dyDescent="0.2">
      <c r="A105">
        <f>ROW(Source!A76)</f>
        <v>76</v>
      </c>
      <c r="B105">
        <v>61617792</v>
      </c>
      <c r="C105">
        <v>61618233</v>
      </c>
      <c r="D105">
        <v>37064978</v>
      </c>
      <c r="E105">
        <v>108</v>
      </c>
      <c r="F105">
        <v>1</v>
      </c>
      <c r="G105">
        <v>1</v>
      </c>
      <c r="H105">
        <v>1</v>
      </c>
      <c r="I105" t="s">
        <v>521</v>
      </c>
      <c r="J105" t="s">
        <v>3</v>
      </c>
      <c r="K105" t="s">
        <v>522</v>
      </c>
      <c r="L105">
        <v>1191</v>
      </c>
      <c r="N105">
        <v>1013</v>
      </c>
      <c r="O105" t="s">
        <v>509</v>
      </c>
      <c r="P105" t="s">
        <v>509</v>
      </c>
      <c r="Q105">
        <v>1</v>
      </c>
      <c r="W105">
        <v>0</v>
      </c>
      <c r="X105">
        <v>-1759674247</v>
      </c>
      <c r="Y105">
        <f t="shared" si="38"/>
        <v>3.06</v>
      </c>
      <c r="AA105">
        <v>0</v>
      </c>
      <c r="AB105">
        <v>0</v>
      </c>
      <c r="AC105">
        <v>0</v>
      </c>
      <c r="AD105">
        <v>410.04</v>
      </c>
      <c r="AE105">
        <v>0</v>
      </c>
      <c r="AF105">
        <v>0</v>
      </c>
      <c r="AG105">
        <v>0</v>
      </c>
      <c r="AH105">
        <v>410.04</v>
      </c>
      <c r="AI105">
        <v>1</v>
      </c>
      <c r="AJ105">
        <v>1</v>
      </c>
      <c r="AK105">
        <v>1</v>
      </c>
      <c r="AL105">
        <v>1</v>
      </c>
      <c r="AM105">
        <v>-2</v>
      </c>
      <c r="AN105">
        <v>0</v>
      </c>
      <c r="AO105">
        <v>0</v>
      </c>
      <c r="AP105">
        <v>0</v>
      </c>
      <c r="AQ105">
        <v>1</v>
      </c>
      <c r="AR105">
        <v>0</v>
      </c>
      <c r="AS105" t="s">
        <v>3</v>
      </c>
      <c r="AT105">
        <v>3.06</v>
      </c>
      <c r="AU105" t="s">
        <v>3</v>
      </c>
      <c r="AV105">
        <v>1</v>
      </c>
      <c r="AW105">
        <v>2</v>
      </c>
      <c r="AX105">
        <v>61618244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1254.7224000000001</v>
      </c>
      <c r="BN105">
        <v>3.06</v>
      </c>
      <c r="BO105">
        <v>0</v>
      </c>
      <c r="BP105">
        <v>1</v>
      </c>
      <c r="BQ105">
        <v>0</v>
      </c>
      <c r="BR105">
        <v>0</v>
      </c>
      <c r="BS105">
        <v>0</v>
      </c>
      <c r="BT105">
        <v>1254.7224000000001</v>
      </c>
      <c r="BU105">
        <v>3.06</v>
      </c>
      <c r="BV105">
        <v>0</v>
      </c>
      <c r="BW105">
        <v>1</v>
      </c>
      <c r="CU105">
        <f>ROUND(AT105*Source!I76*AH105*AL105,2)</f>
        <v>5018.8900000000003</v>
      </c>
      <c r="CV105">
        <f>ROUND(Y105*Source!I76,7)</f>
        <v>12.24</v>
      </c>
      <c r="CW105">
        <v>0</v>
      </c>
      <c r="CX105">
        <f>ROUND(Y105*Source!I76,7)</f>
        <v>12.24</v>
      </c>
      <c r="CY105">
        <f>AD105</f>
        <v>410.04</v>
      </c>
      <c r="CZ105">
        <f>AH105</f>
        <v>410.04</v>
      </c>
      <c r="DA105">
        <f>AL105</f>
        <v>1</v>
      </c>
      <c r="DB105">
        <f t="shared" si="39"/>
        <v>1254.72</v>
      </c>
      <c r="DC105">
        <f t="shared" si="40"/>
        <v>0</v>
      </c>
      <c r="DD105" t="s">
        <v>3</v>
      </c>
      <c r="DE105" t="s">
        <v>3</v>
      </c>
      <c r="DF105">
        <f>ROUND(ROUND(AE105,2)*CX105,2)</f>
        <v>0</v>
      </c>
      <c r="DG105">
        <f t="shared" si="36"/>
        <v>0</v>
      </c>
      <c r="DH105">
        <f t="shared" si="31"/>
        <v>0</v>
      </c>
      <c r="DI105">
        <f t="shared" si="32"/>
        <v>5018.8900000000003</v>
      </c>
      <c r="DJ105">
        <f>DI105</f>
        <v>5018.8900000000003</v>
      </c>
      <c r="DK105">
        <v>1</v>
      </c>
      <c r="DL105" t="s">
        <v>3</v>
      </c>
      <c r="DM105">
        <v>0</v>
      </c>
      <c r="DN105" t="s">
        <v>3</v>
      </c>
      <c r="DO105">
        <v>0</v>
      </c>
    </row>
    <row r="106" spans="1:119" x14ac:dyDescent="0.2">
      <c r="A106">
        <f>ROW(Source!A76)</f>
        <v>76</v>
      </c>
      <c r="B106">
        <v>61617792</v>
      </c>
      <c r="C106">
        <v>61618233</v>
      </c>
      <c r="D106">
        <v>37064876</v>
      </c>
      <c r="E106">
        <v>108</v>
      </c>
      <c r="F106">
        <v>1</v>
      </c>
      <c r="G106">
        <v>1</v>
      </c>
      <c r="H106">
        <v>1</v>
      </c>
      <c r="I106" t="s">
        <v>510</v>
      </c>
      <c r="J106" t="s">
        <v>3</v>
      </c>
      <c r="K106" t="s">
        <v>511</v>
      </c>
      <c r="L106">
        <v>1191</v>
      </c>
      <c r="N106">
        <v>1013</v>
      </c>
      <c r="O106" t="s">
        <v>509</v>
      </c>
      <c r="P106" t="s">
        <v>509</v>
      </c>
      <c r="Q106">
        <v>1</v>
      </c>
      <c r="W106">
        <v>0</v>
      </c>
      <c r="X106">
        <v>-1417349443</v>
      </c>
      <c r="Y106">
        <f t="shared" si="38"/>
        <v>0.87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-2</v>
      </c>
      <c r="AN106">
        <v>0</v>
      </c>
      <c r="AO106">
        <v>0</v>
      </c>
      <c r="AP106">
        <v>0</v>
      </c>
      <c r="AQ106">
        <v>1</v>
      </c>
      <c r="AR106">
        <v>0</v>
      </c>
      <c r="AS106" t="s">
        <v>3</v>
      </c>
      <c r="AT106">
        <v>0.87</v>
      </c>
      <c r="AU106" t="s">
        <v>3</v>
      </c>
      <c r="AV106">
        <v>2</v>
      </c>
      <c r="AW106">
        <v>2</v>
      </c>
      <c r="AX106">
        <v>61618245</v>
      </c>
      <c r="AY106">
        <v>1</v>
      </c>
      <c r="AZ106">
        <v>0</v>
      </c>
      <c r="BA106">
        <v>106</v>
      </c>
      <c r="BB106">
        <v>1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ROUND(Y106*Source!I76,7)</f>
        <v>3.48</v>
      </c>
      <c r="CY106">
        <f>AD106</f>
        <v>0</v>
      </c>
      <c r="CZ106">
        <f>AH106</f>
        <v>0</v>
      </c>
      <c r="DA106">
        <f>AL106</f>
        <v>1</v>
      </c>
      <c r="DB106">
        <f t="shared" si="39"/>
        <v>0</v>
      </c>
      <c r="DC106">
        <f t="shared" si="40"/>
        <v>0</v>
      </c>
      <c r="DD106" t="s">
        <v>3</v>
      </c>
      <c r="DE106" t="s">
        <v>3</v>
      </c>
      <c r="DF106">
        <f>ROUND(ROUND(AE106,2)*CX106,2)</f>
        <v>0</v>
      </c>
      <c r="DG106">
        <f t="shared" si="36"/>
        <v>0</v>
      </c>
      <c r="DH106">
        <f t="shared" si="31"/>
        <v>0</v>
      </c>
      <c r="DI106">
        <f t="shared" si="32"/>
        <v>0</v>
      </c>
      <c r="DJ106">
        <f>DI106</f>
        <v>0</v>
      </c>
      <c r="DK106">
        <v>0</v>
      </c>
      <c r="DL106" t="s">
        <v>3</v>
      </c>
      <c r="DM106">
        <v>0</v>
      </c>
      <c r="DN106" t="s">
        <v>3</v>
      </c>
      <c r="DO106">
        <v>0</v>
      </c>
    </row>
    <row r="107" spans="1:119" x14ac:dyDescent="0.2">
      <c r="A107">
        <f>ROW(Source!A76)</f>
        <v>76</v>
      </c>
      <c r="B107">
        <v>61617792</v>
      </c>
      <c r="C107">
        <v>61618233</v>
      </c>
      <c r="D107">
        <v>56571218</v>
      </c>
      <c r="E107">
        <v>1</v>
      </c>
      <c r="F107">
        <v>1</v>
      </c>
      <c r="G107">
        <v>1</v>
      </c>
      <c r="H107">
        <v>2</v>
      </c>
      <c r="I107" t="s">
        <v>598</v>
      </c>
      <c r="J107" t="s">
        <v>599</v>
      </c>
      <c r="K107" t="s">
        <v>600</v>
      </c>
      <c r="L107">
        <v>1368</v>
      </c>
      <c r="N107">
        <v>1011</v>
      </c>
      <c r="O107" t="s">
        <v>273</v>
      </c>
      <c r="P107" t="s">
        <v>273</v>
      </c>
      <c r="Q107">
        <v>1</v>
      </c>
      <c r="W107">
        <v>0</v>
      </c>
      <c r="X107">
        <v>766822283</v>
      </c>
      <c r="Y107">
        <f t="shared" si="38"/>
        <v>0.68</v>
      </c>
      <c r="AA107">
        <v>0</v>
      </c>
      <c r="AB107">
        <v>1814.27</v>
      </c>
      <c r="AC107">
        <v>511.31</v>
      </c>
      <c r="AD107">
        <v>0</v>
      </c>
      <c r="AE107">
        <v>0</v>
      </c>
      <c r="AF107">
        <v>1814.27</v>
      </c>
      <c r="AG107">
        <v>511.31</v>
      </c>
      <c r="AH107">
        <v>0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0</v>
      </c>
      <c r="AQ107">
        <v>1</v>
      </c>
      <c r="AR107">
        <v>0</v>
      </c>
      <c r="AS107" t="s">
        <v>3</v>
      </c>
      <c r="AT107">
        <v>0.68</v>
      </c>
      <c r="AU107" t="s">
        <v>3</v>
      </c>
      <c r="AV107">
        <v>1</v>
      </c>
      <c r="AW107">
        <v>2</v>
      </c>
      <c r="AX107">
        <v>61618246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1233.7036000000001</v>
      </c>
      <c r="BL107">
        <v>347.69080000000002</v>
      </c>
      <c r="BM107">
        <v>0</v>
      </c>
      <c r="BN107">
        <v>0</v>
      </c>
      <c r="BO107">
        <v>0.68</v>
      </c>
      <c r="BP107">
        <v>1</v>
      </c>
      <c r="BQ107">
        <v>0</v>
      </c>
      <c r="BR107">
        <v>1233.7036000000001</v>
      </c>
      <c r="BS107">
        <v>347.69080000000002</v>
      </c>
      <c r="BT107">
        <v>0</v>
      </c>
      <c r="BU107">
        <v>0</v>
      </c>
      <c r="BV107">
        <v>0.68</v>
      </c>
      <c r="BW107">
        <v>1</v>
      </c>
      <c r="CV107">
        <v>0</v>
      </c>
      <c r="CW107">
        <f>ROUND(Y107*Source!I76*DO107,7)</f>
        <v>2.72</v>
      </c>
      <c r="CX107">
        <f>ROUND(Y107*Source!I76,7)</f>
        <v>2.72</v>
      </c>
      <c r="CY107">
        <f>AB107</f>
        <v>1814.27</v>
      </c>
      <c r="CZ107">
        <f>AF107</f>
        <v>1814.27</v>
      </c>
      <c r="DA107">
        <f>AJ107</f>
        <v>1</v>
      </c>
      <c r="DB107">
        <f t="shared" si="39"/>
        <v>1233.7</v>
      </c>
      <c r="DC107">
        <f t="shared" si="40"/>
        <v>347.69</v>
      </c>
      <c r="DD107" t="s">
        <v>3</v>
      </c>
      <c r="DE107" t="s">
        <v>3</v>
      </c>
      <c r="DF107">
        <f>ROUND(ROUND(AE107,2)*CX107,2)</f>
        <v>0</v>
      </c>
      <c r="DG107">
        <f t="shared" si="36"/>
        <v>4934.8100000000004</v>
      </c>
      <c r="DH107">
        <f t="shared" si="31"/>
        <v>1390.76</v>
      </c>
      <c r="DI107">
        <f t="shared" si="32"/>
        <v>0</v>
      </c>
      <c r="DJ107">
        <f>DG107+DH107</f>
        <v>6325.5700000000006</v>
      </c>
      <c r="DK107">
        <v>1</v>
      </c>
      <c r="DL107" t="s">
        <v>601</v>
      </c>
      <c r="DM107">
        <v>5</v>
      </c>
      <c r="DN107" t="s">
        <v>509</v>
      </c>
      <c r="DO107">
        <v>1</v>
      </c>
    </row>
    <row r="108" spans="1:119" x14ac:dyDescent="0.2">
      <c r="A108">
        <f>ROW(Source!A76)</f>
        <v>76</v>
      </c>
      <c r="B108">
        <v>61617792</v>
      </c>
      <c r="C108">
        <v>61618233</v>
      </c>
      <c r="D108">
        <v>56572833</v>
      </c>
      <c r="E108">
        <v>1</v>
      </c>
      <c r="F108">
        <v>1</v>
      </c>
      <c r="G108">
        <v>1</v>
      </c>
      <c r="H108">
        <v>2</v>
      </c>
      <c r="I108" t="s">
        <v>516</v>
      </c>
      <c r="J108" t="s">
        <v>517</v>
      </c>
      <c r="K108" t="s">
        <v>518</v>
      </c>
      <c r="L108">
        <v>1368</v>
      </c>
      <c r="N108">
        <v>1011</v>
      </c>
      <c r="O108" t="s">
        <v>273</v>
      </c>
      <c r="P108" t="s">
        <v>273</v>
      </c>
      <c r="Q108">
        <v>1</v>
      </c>
      <c r="W108">
        <v>0</v>
      </c>
      <c r="X108">
        <v>1230426758</v>
      </c>
      <c r="Y108">
        <f t="shared" si="38"/>
        <v>0.19</v>
      </c>
      <c r="AA108">
        <v>0</v>
      </c>
      <c r="AB108">
        <v>546.22</v>
      </c>
      <c r="AC108">
        <v>444.91</v>
      </c>
      <c r="AD108">
        <v>0</v>
      </c>
      <c r="AE108">
        <v>0</v>
      </c>
      <c r="AF108">
        <v>546.22</v>
      </c>
      <c r="AG108">
        <v>444.91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0</v>
      </c>
      <c r="AQ108">
        <v>1</v>
      </c>
      <c r="AR108">
        <v>0</v>
      </c>
      <c r="AS108" t="s">
        <v>3</v>
      </c>
      <c r="AT108">
        <v>0.19</v>
      </c>
      <c r="AU108" t="s">
        <v>3</v>
      </c>
      <c r="AV108">
        <v>1</v>
      </c>
      <c r="AW108">
        <v>2</v>
      </c>
      <c r="AX108">
        <v>61618247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103.7818</v>
      </c>
      <c r="BL108">
        <v>84.532900000000012</v>
      </c>
      <c r="BM108">
        <v>0</v>
      </c>
      <c r="BN108">
        <v>0</v>
      </c>
      <c r="BO108">
        <v>0.19</v>
      </c>
      <c r="BP108">
        <v>1</v>
      </c>
      <c r="BQ108">
        <v>0</v>
      </c>
      <c r="BR108">
        <v>103.7818</v>
      </c>
      <c r="BS108">
        <v>84.532900000000012</v>
      </c>
      <c r="BT108">
        <v>0</v>
      </c>
      <c r="BU108">
        <v>0</v>
      </c>
      <c r="BV108">
        <v>0.19</v>
      </c>
      <c r="BW108">
        <v>1</v>
      </c>
      <c r="CV108">
        <v>0</v>
      </c>
      <c r="CW108">
        <f>ROUND(Y108*Source!I76*DO108,7)</f>
        <v>0.76</v>
      </c>
      <c r="CX108">
        <f>ROUND(Y108*Source!I76,7)</f>
        <v>0.76</v>
      </c>
      <c r="CY108">
        <f>AB108</f>
        <v>546.22</v>
      </c>
      <c r="CZ108">
        <f>AF108</f>
        <v>546.22</v>
      </c>
      <c r="DA108">
        <f>AJ108</f>
        <v>1</v>
      </c>
      <c r="DB108">
        <f t="shared" si="39"/>
        <v>103.78</v>
      </c>
      <c r="DC108">
        <f t="shared" si="40"/>
        <v>84.53</v>
      </c>
      <c r="DD108" t="s">
        <v>3</v>
      </c>
      <c r="DE108" t="s">
        <v>3</v>
      </c>
      <c r="DF108">
        <f>ROUND(ROUND(AE108,2)*CX108,2)</f>
        <v>0</v>
      </c>
      <c r="DG108">
        <f t="shared" si="36"/>
        <v>415.13</v>
      </c>
      <c r="DH108">
        <f t="shared" si="31"/>
        <v>338.13</v>
      </c>
      <c r="DI108">
        <f t="shared" si="32"/>
        <v>0</v>
      </c>
      <c r="DJ108">
        <f>DG108+DH108</f>
        <v>753.26</v>
      </c>
      <c r="DK108">
        <v>1</v>
      </c>
      <c r="DL108" t="s">
        <v>515</v>
      </c>
      <c r="DM108">
        <v>4</v>
      </c>
      <c r="DN108" t="s">
        <v>509</v>
      </c>
      <c r="DO108">
        <v>1</v>
      </c>
    </row>
    <row r="109" spans="1:119" x14ac:dyDescent="0.2">
      <c r="A109">
        <f>ROW(Source!A76)</f>
        <v>76</v>
      </c>
      <c r="B109">
        <v>61617792</v>
      </c>
      <c r="C109">
        <v>61618233</v>
      </c>
      <c r="D109">
        <v>56574842</v>
      </c>
      <c r="E109">
        <v>1</v>
      </c>
      <c r="F109">
        <v>1</v>
      </c>
      <c r="G109">
        <v>1</v>
      </c>
      <c r="H109">
        <v>3</v>
      </c>
      <c r="I109" t="s">
        <v>523</v>
      </c>
      <c r="J109" t="s">
        <v>524</v>
      </c>
      <c r="K109" t="s">
        <v>525</v>
      </c>
      <c r="L109">
        <v>1346</v>
      </c>
      <c r="N109">
        <v>1009</v>
      </c>
      <c r="O109" t="s">
        <v>526</v>
      </c>
      <c r="P109" t="s">
        <v>526</v>
      </c>
      <c r="Q109">
        <v>1</v>
      </c>
      <c r="W109">
        <v>0</v>
      </c>
      <c r="X109">
        <v>-306422680</v>
      </c>
      <c r="Y109">
        <f t="shared" si="38"/>
        <v>0.1</v>
      </c>
      <c r="AA109">
        <v>474.2</v>
      </c>
      <c r="AB109">
        <v>0</v>
      </c>
      <c r="AC109">
        <v>0</v>
      </c>
      <c r="AD109">
        <v>0</v>
      </c>
      <c r="AE109">
        <v>238.29</v>
      </c>
      <c r="AF109">
        <v>0</v>
      </c>
      <c r="AG109">
        <v>0</v>
      </c>
      <c r="AH109">
        <v>0</v>
      </c>
      <c r="AI109">
        <v>1.99</v>
      </c>
      <c r="AJ109">
        <v>1</v>
      </c>
      <c r="AK109">
        <v>1</v>
      </c>
      <c r="AL109">
        <v>1</v>
      </c>
      <c r="AM109">
        <v>2</v>
      </c>
      <c r="AN109">
        <v>0</v>
      </c>
      <c r="AO109">
        <v>0</v>
      </c>
      <c r="AP109">
        <v>0</v>
      </c>
      <c r="AQ109">
        <v>1</v>
      </c>
      <c r="AR109">
        <v>0</v>
      </c>
      <c r="AS109" t="s">
        <v>3</v>
      </c>
      <c r="AT109">
        <v>0.1</v>
      </c>
      <c r="AU109" t="s">
        <v>3</v>
      </c>
      <c r="AV109">
        <v>0</v>
      </c>
      <c r="AW109">
        <v>2</v>
      </c>
      <c r="AX109">
        <v>61618248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23.829000000000001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1</v>
      </c>
      <c r="BQ109">
        <v>23.829000000000001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1</v>
      </c>
      <c r="CV109">
        <v>0</v>
      </c>
      <c r="CW109">
        <v>0</v>
      </c>
      <c r="CX109">
        <f>ROUND(Y109*Source!I76,7)</f>
        <v>0.4</v>
      </c>
      <c r="CY109">
        <f t="shared" ref="CY109:CY114" si="41">AA109</f>
        <v>474.2</v>
      </c>
      <c r="CZ109">
        <f t="shared" ref="CZ109:CZ114" si="42">AE109</f>
        <v>238.29</v>
      </c>
      <c r="DA109">
        <f t="shared" ref="DA109:DA114" si="43">AI109</f>
        <v>1.99</v>
      </c>
      <c r="DB109">
        <f t="shared" si="39"/>
        <v>23.83</v>
      </c>
      <c r="DC109">
        <f t="shared" si="40"/>
        <v>0</v>
      </c>
      <c r="DD109" t="s">
        <v>3</v>
      </c>
      <c r="DE109" t="s">
        <v>3</v>
      </c>
      <c r="DF109">
        <f t="shared" ref="DF109:DF114" si="44">ROUND(ROUND(AE109*AI109,2)*CX109,2)</f>
        <v>189.68</v>
      </c>
      <c r="DG109">
        <f t="shared" si="36"/>
        <v>0</v>
      </c>
      <c r="DH109">
        <f t="shared" si="31"/>
        <v>0</v>
      </c>
      <c r="DI109">
        <f t="shared" si="32"/>
        <v>0</v>
      </c>
      <c r="DJ109">
        <f t="shared" ref="DJ109:DJ114" si="45">DF109</f>
        <v>189.68</v>
      </c>
      <c r="DK109">
        <v>0</v>
      </c>
      <c r="DL109" t="s">
        <v>3</v>
      </c>
      <c r="DM109">
        <v>0</v>
      </c>
      <c r="DN109" t="s">
        <v>3</v>
      </c>
      <c r="DO109">
        <v>0</v>
      </c>
    </row>
    <row r="110" spans="1:119" x14ac:dyDescent="0.2">
      <c r="A110">
        <f>ROW(Source!A76)</f>
        <v>76</v>
      </c>
      <c r="B110">
        <v>61617792</v>
      </c>
      <c r="C110">
        <v>61618233</v>
      </c>
      <c r="D110">
        <v>56574852</v>
      </c>
      <c r="E110">
        <v>1</v>
      </c>
      <c r="F110">
        <v>1</v>
      </c>
      <c r="G110">
        <v>1</v>
      </c>
      <c r="H110">
        <v>3</v>
      </c>
      <c r="I110" t="s">
        <v>527</v>
      </c>
      <c r="J110" t="s">
        <v>528</v>
      </c>
      <c r="K110" t="s">
        <v>529</v>
      </c>
      <c r="L110">
        <v>1346</v>
      </c>
      <c r="N110">
        <v>1009</v>
      </c>
      <c r="O110" t="s">
        <v>526</v>
      </c>
      <c r="P110" t="s">
        <v>526</v>
      </c>
      <c r="Q110">
        <v>1</v>
      </c>
      <c r="W110">
        <v>0</v>
      </c>
      <c r="X110">
        <v>-448438601</v>
      </c>
      <c r="Y110">
        <f t="shared" si="38"/>
        <v>0.03</v>
      </c>
      <c r="AA110">
        <v>159.24</v>
      </c>
      <c r="AB110">
        <v>0</v>
      </c>
      <c r="AC110">
        <v>0</v>
      </c>
      <c r="AD110">
        <v>0</v>
      </c>
      <c r="AE110">
        <v>80.02</v>
      </c>
      <c r="AF110">
        <v>0</v>
      </c>
      <c r="AG110">
        <v>0</v>
      </c>
      <c r="AH110">
        <v>0</v>
      </c>
      <c r="AI110">
        <v>1.99</v>
      </c>
      <c r="AJ110">
        <v>1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0</v>
      </c>
      <c r="AQ110">
        <v>1</v>
      </c>
      <c r="AR110">
        <v>0</v>
      </c>
      <c r="AS110" t="s">
        <v>3</v>
      </c>
      <c r="AT110">
        <v>0.03</v>
      </c>
      <c r="AU110" t="s">
        <v>3</v>
      </c>
      <c r="AV110">
        <v>0</v>
      </c>
      <c r="AW110">
        <v>2</v>
      </c>
      <c r="AX110">
        <v>61618249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2.4005999999999998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1</v>
      </c>
      <c r="BQ110">
        <v>2.4005999999999998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1</v>
      </c>
      <c r="CV110">
        <v>0</v>
      </c>
      <c r="CW110">
        <v>0</v>
      </c>
      <c r="CX110">
        <f>ROUND(Y110*Source!I76,7)</f>
        <v>0.12</v>
      </c>
      <c r="CY110">
        <f t="shared" si="41"/>
        <v>159.24</v>
      </c>
      <c r="CZ110">
        <f t="shared" si="42"/>
        <v>80.02</v>
      </c>
      <c r="DA110">
        <f t="shared" si="43"/>
        <v>1.99</v>
      </c>
      <c r="DB110">
        <f t="shared" si="39"/>
        <v>2.4</v>
      </c>
      <c r="DC110">
        <f t="shared" si="40"/>
        <v>0</v>
      </c>
      <c r="DD110" t="s">
        <v>3</v>
      </c>
      <c r="DE110" t="s">
        <v>3</v>
      </c>
      <c r="DF110">
        <f t="shared" si="44"/>
        <v>19.11</v>
      </c>
      <c r="DG110">
        <f t="shared" si="36"/>
        <v>0</v>
      </c>
      <c r="DH110">
        <f t="shared" si="31"/>
        <v>0</v>
      </c>
      <c r="DI110">
        <f t="shared" si="32"/>
        <v>0</v>
      </c>
      <c r="DJ110">
        <f t="shared" si="45"/>
        <v>19.11</v>
      </c>
      <c r="DK110">
        <v>0</v>
      </c>
      <c r="DL110" t="s">
        <v>3</v>
      </c>
      <c r="DM110">
        <v>0</v>
      </c>
      <c r="DN110" t="s">
        <v>3</v>
      </c>
      <c r="DO110">
        <v>0</v>
      </c>
    </row>
    <row r="111" spans="1:119" x14ac:dyDescent="0.2">
      <c r="A111">
        <f>ROW(Source!A76)</f>
        <v>76</v>
      </c>
      <c r="B111">
        <v>61617792</v>
      </c>
      <c r="C111">
        <v>61618233</v>
      </c>
      <c r="D111">
        <v>56582407</v>
      </c>
      <c r="E111">
        <v>1</v>
      </c>
      <c r="F111">
        <v>1</v>
      </c>
      <c r="G111">
        <v>1</v>
      </c>
      <c r="H111">
        <v>3</v>
      </c>
      <c r="I111" t="s">
        <v>533</v>
      </c>
      <c r="J111" t="s">
        <v>534</v>
      </c>
      <c r="K111" t="s">
        <v>535</v>
      </c>
      <c r="L111">
        <v>1346</v>
      </c>
      <c r="N111">
        <v>1009</v>
      </c>
      <c r="O111" t="s">
        <v>526</v>
      </c>
      <c r="P111" t="s">
        <v>526</v>
      </c>
      <c r="Q111">
        <v>1</v>
      </c>
      <c r="W111">
        <v>0</v>
      </c>
      <c r="X111">
        <v>-529816839</v>
      </c>
      <c r="Y111">
        <f t="shared" si="38"/>
        <v>0.02</v>
      </c>
      <c r="AA111">
        <v>103.8</v>
      </c>
      <c r="AB111">
        <v>0</v>
      </c>
      <c r="AC111">
        <v>0</v>
      </c>
      <c r="AD111">
        <v>0</v>
      </c>
      <c r="AE111">
        <v>56.11</v>
      </c>
      <c r="AF111">
        <v>0</v>
      </c>
      <c r="AG111">
        <v>0</v>
      </c>
      <c r="AH111">
        <v>0</v>
      </c>
      <c r="AI111">
        <v>1.85</v>
      </c>
      <c r="AJ111">
        <v>1</v>
      </c>
      <c r="AK111">
        <v>1</v>
      </c>
      <c r="AL111">
        <v>1</v>
      </c>
      <c r="AM111">
        <v>2</v>
      </c>
      <c r="AN111">
        <v>0</v>
      </c>
      <c r="AO111">
        <v>0</v>
      </c>
      <c r="AP111">
        <v>0</v>
      </c>
      <c r="AQ111">
        <v>1</v>
      </c>
      <c r="AR111">
        <v>0</v>
      </c>
      <c r="AS111" t="s">
        <v>3</v>
      </c>
      <c r="AT111">
        <v>0.02</v>
      </c>
      <c r="AU111" t="s">
        <v>3</v>
      </c>
      <c r="AV111">
        <v>0</v>
      </c>
      <c r="AW111">
        <v>2</v>
      </c>
      <c r="AX111">
        <v>61618251</v>
      </c>
      <c r="AY111">
        <v>1</v>
      </c>
      <c r="AZ111">
        <v>0</v>
      </c>
      <c r="BA111">
        <v>112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1.1222000000000001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1</v>
      </c>
      <c r="BQ111">
        <v>1.1222000000000001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1</v>
      </c>
      <c r="CV111">
        <v>0</v>
      </c>
      <c r="CW111">
        <v>0</v>
      </c>
      <c r="CX111">
        <f>ROUND(Y111*Source!I76,7)</f>
        <v>0.08</v>
      </c>
      <c r="CY111">
        <f t="shared" si="41"/>
        <v>103.8</v>
      </c>
      <c r="CZ111">
        <f t="shared" si="42"/>
        <v>56.11</v>
      </c>
      <c r="DA111">
        <f t="shared" si="43"/>
        <v>1.85</v>
      </c>
      <c r="DB111">
        <f t="shared" si="39"/>
        <v>1.1200000000000001</v>
      </c>
      <c r="DC111">
        <f t="shared" si="40"/>
        <v>0</v>
      </c>
      <c r="DD111" t="s">
        <v>3</v>
      </c>
      <c r="DE111" t="s">
        <v>3</v>
      </c>
      <c r="DF111">
        <f t="shared" si="44"/>
        <v>8.3000000000000007</v>
      </c>
      <c r="DG111">
        <f t="shared" si="36"/>
        <v>0</v>
      </c>
      <c r="DH111">
        <f t="shared" si="31"/>
        <v>0</v>
      </c>
      <c r="DI111">
        <f t="shared" si="32"/>
        <v>0</v>
      </c>
      <c r="DJ111">
        <f t="shared" si="45"/>
        <v>8.3000000000000007</v>
      </c>
      <c r="DK111">
        <v>0</v>
      </c>
      <c r="DL111" t="s">
        <v>3</v>
      </c>
      <c r="DM111">
        <v>0</v>
      </c>
      <c r="DN111" t="s">
        <v>3</v>
      </c>
      <c r="DO111">
        <v>0</v>
      </c>
    </row>
    <row r="112" spans="1:119" x14ac:dyDescent="0.2">
      <c r="A112">
        <f>ROW(Source!A76)</f>
        <v>76</v>
      </c>
      <c r="B112">
        <v>61617792</v>
      </c>
      <c r="C112">
        <v>61618233</v>
      </c>
      <c r="D112">
        <v>56610096</v>
      </c>
      <c r="E112">
        <v>1</v>
      </c>
      <c r="F112">
        <v>1</v>
      </c>
      <c r="G112">
        <v>1</v>
      </c>
      <c r="H112">
        <v>3</v>
      </c>
      <c r="I112" t="s">
        <v>602</v>
      </c>
      <c r="J112" t="s">
        <v>603</v>
      </c>
      <c r="K112" t="s">
        <v>604</v>
      </c>
      <c r="L112">
        <v>1348</v>
      </c>
      <c r="N112">
        <v>1009</v>
      </c>
      <c r="O112" t="s">
        <v>238</v>
      </c>
      <c r="P112" t="s">
        <v>238</v>
      </c>
      <c r="Q112">
        <v>1000</v>
      </c>
      <c r="W112">
        <v>0</v>
      </c>
      <c r="X112">
        <v>678890941</v>
      </c>
      <c r="Y112">
        <f t="shared" si="38"/>
        <v>4.0000000000000002E-4</v>
      </c>
      <c r="AA112">
        <v>79645.009999999995</v>
      </c>
      <c r="AB112">
        <v>0</v>
      </c>
      <c r="AC112">
        <v>0</v>
      </c>
      <c r="AD112">
        <v>0</v>
      </c>
      <c r="AE112">
        <v>61265.39</v>
      </c>
      <c r="AF112">
        <v>0</v>
      </c>
      <c r="AG112">
        <v>0</v>
      </c>
      <c r="AH112">
        <v>0</v>
      </c>
      <c r="AI112">
        <v>1.3</v>
      </c>
      <c r="AJ112">
        <v>1</v>
      </c>
      <c r="AK112">
        <v>1</v>
      </c>
      <c r="AL112">
        <v>1</v>
      </c>
      <c r="AM112">
        <v>2</v>
      </c>
      <c r="AN112">
        <v>0</v>
      </c>
      <c r="AO112">
        <v>0</v>
      </c>
      <c r="AP112">
        <v>0</v>
      </c>
      <c r="AQ112">
        <v>1</v>
      </c>
      <c r="AR112">
        <v>0</v>
      </c>
      <c r="AS112" t="s">
        <v>3</v>
      </c>
      <c r="AT112">
        <v>4.0000000000000002E-4</v>
      </c>
      <c r="AU112" t="s">
        <v>3</v>
      </c>
      <c r="AV112">
        <v>0</v>
      </c>
      <c r="AW112">
        <v>2</v>
      </c>
      <c r="AX112">
        <v>61618256</v>
      </c>
      <c r="AY112">
        <v>1</v>
      </c>
      <c r="AZ112">
        <v>0</v>
      </c>
      <c r="BA112">
        <v>117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24.506156000000001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24.506156000000001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1</v>
      </c>
      <c r="CV112">
        <v>0</v>
      </c>
      <c r="CW112">
        <v>0</v>
      </c>
      <c r="CX112">
        <f>ROUND(Y112*Source!I76,7)</f>
        <v>1.6000000000000001E-3</v>
      </c>
      <c r="CY112">
        <f t="shared" si="41"/>
        <v>79645.009999999995</v>
      </c>
      <c r="CZ112">
        <f t="shared" si="42"/>
        <v>61265.39</v>
      </c>
      <c r="DA112">
        <f t="shared" si="43"/>
        <v>1.3</v>
      </c>
      <c r="DB112">
        <f t="shared" si="39"/>
        <v>24.51</v>
      </c>
      <c r="DC112">
        <f t="shared" si="40"/>
        <v>0</v>
      </c>
      <c r="DD112" t="s">
        <v>3</v>
      </c>
      <c r="DE112" t="s">
        <v>3</v>
      </c>
      <c r="DF112">
        <f t="shared" si="44"/>
        <v>127.43</v>
      </c>
      <c r="DG112">
        <f t="shared" si="36"/>
        <v>0</v>
      </c>
      <c r="DH112">
        <f t="shared" si="31"/>
        <v>0</v>
      </c>
      <c r="DI112">
        <f t="shared" si="32"/>
        <v>0</v>
      </c>
      <c r="DJ112">
        <f t="shared" si="45"/>
        <v>127.43</v>
      </c>
      <c r="DK112">
        <v>0</v>
      </c>
      <c r="DL112" t="s">
        <v>3</v>
      </c>
      <c r="DM112">
        <v>0</v>
      </c>
      <c r="DN112" t="s">
        <v>3</v>
      </c>
      <c r="DO112">
        <v>0</v>
      </c>
    </row>
    <row r="113" spans="1:119" x14ac:dyDescent="0.2">
      <c r="A113">
        <f>ROW(Source!A76)</f>
        <v>76</v>
      </c>
      <c r="B113">
        <v>61617792</v>
      </c>
      <c r="C113">
        <v>61618233</v>
      </c>
      <c r="D113">
        <v>56610133</v>
      </c>
      <c r="E113">
        <v>1</v>
      </c>
      <c r="F113">
        <v>1</v>
      </c>
      <c r="G113">
        <v>1</v>
      </c>
      <c r="H113">
        <v>3</v>
      </c>
      <c r="I113" t="s">
        <v>540</v>
      </c>
      <c r="J113" t="s">
        <v>541</v>
      </c>
      <c r="K113" t="s">
        <v>542</v>
      </c>
      <c r="L113">
        <v>1348</v>
      </c>
      <c r="N113">
        <v>1009</v>
      </c>
      <c r="O113" t="s">
        <v>238</v>
      </c>
      <c r="P113" t="s">
        <v>238</v>
      </c>
      <c r="Q113">
        <v>1000</v>
      </c>
      <c r="W113">
        <v>0</v>
      </c>
      <c r="X113">
        <v>-548549702</v>
      </c>
      <c r="Y113">
        <f t="shared" si="38"/>
        <v>1E-4</v>
      </c>
      <c r="AA113">
        <v>86422.66</v>
      </c>
      <c r="AB113">
        <v>0</v>
      </c>
      <c r="AC113">
        <v>0</v>
      </c>
      <c r="AD113">
        <v>0</v>
      </c>
      <c r="AE113">
        <v>80020.98</v>
      </c>
      <c r="AF113">
        <v>0</v>
      </c>
      <c r="AG113">
        <v>0</v>
      </c>
      <c r="AH113">
        <v>0</v>
      </c>
      <c r="AI113">
        <v>1.08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0</v>
      </c>
      <c r="AQ113">
        <v>1</v>
      </c>
      <c r="AR113">
        <v>0</v>
      </c>
      <c r="AS113" t="s">
        <v>3</v>
      </c>
      <c r="AT113">
        <v>1E-4</v>
      </c>
      <c r="AU113" t="s">
        <v>3</v>
      </c>
      <c r="AV113">
        <v>0</v>
      </c>
      <c r="AW113">
        <v>2</v>
      </c>
      <c r="AX113">
        <v>61618257</v>
      </c>
      <c r="AY113">
        <v>1</v>
      </c>
      <c r="AZ113">
        <v>0</v>
      </c>
      <c r="BA113">
        <v>118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8.0020980000000002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8.0020980000000002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1</v>
      </c>
      <c r="CV113">
        <v>0</v>
      </c>
      <c r="CW113">
        <v>0</v>
      </c>
      <c r="CX113">
        <f>ROUND(Y113*Source!I76,7)</f>
        <v>4.0000000000000002E-4</v>
      </c>
      <c r="CY113">
        <f t="shared" si="41"/>
        <v>86422.66</v>
      </c>
      <c r="CZ113">
        <f t="shared" si="42"/>
        <v>80020.98</v>
      </c>
      <c r="DA113">
        <f t="shared" si="43"/>
        <v>1.08</v>
      </c>
      <c r="DB113">
        <f t="shared" si="39"/>
        <v>8</v>
      </c>
      <c r="DC113">
        <f t="shared" si="40"/>
        <v>0</v>
      </c>
      <c r="DD113" t="s">
        <v>3</v>
      </c>
      <c r="DE113" t="s">
        <v>3</v>
      </c>
      <c r="DF113">
        <f t="shared" si="44"/>
        <v>34.57</v>
      </c>
      <c r="DG113">
        <f t="shared" si="36"/>
        <v>0</v>
      </c>
      <c r="DH113">
        <f t="shared" si="31"/>
        <v>0</v>
      </c>
      <c r="DI113">
        <f t="shared" si="32"/>
        <v>0</v>
      </c>
      <c r="DJ113">
        <f t="shared" si="45"/>
        <v>34.57</v>
      </c>
      <c r="DK113">
        <v>0</v>
      </c>
      <c r="DL113" t="s">
        <v>3</v>
      </c>
      <c r="DM113">
        <v>0</v>
      </c>
      <c r="DN113" t="s">
        <v>3</v>
      </c>
      <c r="DO113">
        <v>0</v>
      </c>
    </row>
    <row r="114" spans="1:119" x14ac:dyDescent="0.2">
      <c r="A114">
        <f>ROW(Source!A76)</f>
        <v>76</v>
      </c>
      <c r="B114">
        <v>61617792</v>
      </c>
      <c r="C114">
        <v>61618233</v>
      </c>
      <c r="D114">
        <v>56622775</v>
      </c>
      <c r="E114">
        <v>1</v>
      </c>
      <c r="F114">
        <v>1</v>
      </c>
      <c r="G114">
        <v>1</v>
      </c>
      <c r="H114">
        <v>3</v>
      </c>
      <c r="I114" t="s">
        <v>394</v>
      </c>
      <c r="J114" t="s">
        <v>396</v>
      </c>
      <c r="K114" t="s">
        <v>395</v>
      </c>
      <c r="L114">
        <v>1425</v>
      </c>
      <c r="N114">
        <v>1013</v>
      </c>
      <c r="O114" t="s">
        <v>158</v>
      </c>
      <c r="P114" t="s">
        <v>158</v>
      </c>
      <c r="Q114">
        <v>1</v>
      </c>
      <c r="W114">
        <v>0</v>
      </c>
      <c r="X114">
        <v>359643171</v>
      </c>
      <c r="Y114">
        <f t="shared" si="38"/>
        <v>0.06</v>
      </c>
      <c r="AA114">
        <v>1310.3</v>
      </c>
      <c r="AB114">
        <v>0</v>
      </c>
      <c r="AC114">
        <v>0</v>
      </c>
      <c r="AD114">
        <v>0</v>
      </c>
      <c r="AE114">
        <v>1031.73</v>
      </c>
      <c r="AF114">
        <v>0</v>
      </c>
      <c r="AG114">
        <v>0</v>
      </c>
      <c r="AH114">
        <v>0</v>
      </c>
      <c r="AI114">
        <v>1.27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0</v>
      </c>
      <c r="AQ114">
        <v>1</v>
      </c>
      <c r="AR114">
        <v>0</v>
      </c>
      <c r="AS114" t="s">
        <v>3</v>
      </c>
      <c r="AT114">
        <v>0.06</v>
      </c>
      <c r="AU114" t="s">
        <v>3</v>
      </c>
      <c r="AV114">
        <v>0</v>
      </c>
      <c r="AW114">
        <v>2</v>
      </c>
      <c r="AX114">
        <v>61618258</v>
      </c>
      <c r="AY114">
        <v>1</v>
      </c>
      <c r="AZ114">
        <v>0</v>
      </c>
      <c r="BA114">
        <v>119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61.903799999999997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61.903799999999997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1</v>
      </c>
      <c r="CV114">
        <v>0</v>
      </c>
      <c r="CW114">
        <v>0</v>
      </c>
      <c r="CX114">
        <f>ROUND(Y114*Source!I76,7)</f>
        <v>0.24</v>
      </c>
      <c r="CY114">
        <f t="shared" si="41"/>
        <v>1310.3</v>
      </c>
      <c r="CZ114">
        <f t="shared" si="42"/>
        <v>1031.73</v>
      </c>
      <c r="DA114">
        <f t="shared" si="43"/>
        <v>1.27</v>
      </c>
      <c r="DB114">
        <f t="shared" si="39"/>
        <v>61.9</v>
      </c>
      <c r="DC114">
        <f t="shared" si="40"/>
        <v>0</v>
      </c>
      <c r="DD114" t="s">
        <v>3</v>
      </c>
      <c r="DE114" t="s">
        <v>3</v>
      </c>
      <c r="DF114">
        <f t="shared" si="44"/>
        <v>314.47000000000003</v>
      </c>
      <c r="DG114">
        <f t="shared" si="36"/>
        <v>0</v>
      </c>
      <c r="DH114">
        <f t="shared" si="31"/>
        <v>0</v>
      </c>
      <c r="DI114">
        <f t="shared" si="32"/>
        <v>0</v>
      </c>
      <c r="DJ114">
        <f t="shared" si="45"/>
        <v>314.47000000000003</v>
      </c>
      <c r="DK114">
        <v>0</v>
      </c>
      <c r="DL114" t="s">
        <v>3</v>
      </c>
      <c r="DM114">
        <v>0</v>
      </c>
      <c r="DN114" t="s">
        <v>3</v>
      </c>
      <c r="DO114">
        <v>0</v>
      </c>
    </row>
    <row r="115" spans="1:119" x14ac:dyDescent="0.2">
      <c r="A115">
        <f>ROW(Source!A77)</f>
        <v>77</v>
      </c>
      <c r="B115">
        <v>61617792</v>
      </c>
      <c r="C115">
        <v>61618271</v>
      </c>
      <c r="D115">
        <v>56217408</v>
      </c>
      <c r="E115">
        <v>108</v>
      </c>
      <c r="F115">
        <v>1</v>
      </c>
      <c r="G115">
        <v>1</v>
      </c>
      <c r="H115">
        <v>1</v>
      </c>
      <c r="I115" t="s">
        <v>605</v>
      </c>
      <c r="J115" t="s">
        <v>3</v>
      </c>
      <c r="K115" t="s">
        <v>606</v>
      </c>
      <c r="L115">
        <v>1369</v>
      </c>
      <c r="N115">
        <v>1013</v>
      </c>
      <c r="O115" t="s">
        <v>607</v>
      </c>
      <c r="P115" t="s">
        <v>607</v>
      </c>
      <c r="Q115">
        <v>1</v>
      </c>
      <c r="W115">
        <v>0</v>
      </c>
      <c r="X115">
        <v>-236928766</v>
      </c>
      <c r="Y115">
        <f t="shared" si="38"/>
        <v>0.91</v>
      </c>
      <c r="AA115">
        <v>0</v>
      </c>
      <c r="AB115">
        <v>0</v>
      </c>
      <c r="AC115">
        <v>0</v>
      </c>
      <c r="AD115">
        <v>361.9</v>
      </c>
      <c r="AE115">
        <v>0</v>
      </c>
      <c r="AF115">
        <v>0</v>
      </c>
      <c r="AG115">
        <v>0</v>
      </c>
      <c r="AH115">
        <v>361.9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0</v>
      </c>
      <c r="AP115">
        <v>1</v>
      </c>
      <c r="AQ115">
        <v>1</v>
      </c>
      <c r="AR115">
        <v>0</v>
      </c>
      <c r="AS115" t="s">
        <v>3</v>
      </c>
      <c r="AT115">
        <v>0.91</v>
      </c>
      <c r="AU115" t="s">
        <v>3</v>
      </c>
      <c r="AV115">
        <v>1</v>
      </c>
      <c r="AW115">
        <v>2</v>
      </c>
      <c r="AX115">
        <v>61618285</v>
      </c>
      <c r="AY115">
        <v>1</v>
      </c>
      <c r="AZ115">
        <v>0</v>
      </c>
      <c r="BA115">
        <v>123</v>
      </c>
      <c r="BB115">
        <v>1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329.32900000000001</v>
      </c>
      <c r="BN115">
        <v>0.91</v>
      </c>
      <c r="BO115">
        <v>0</v>
      </c>
      <c r="BP115">
        <v>1</v>
      </c>
      <c r="BQ115">
        <v>0</v>
      </c>
      <c r="BR115">
        <v>0</v>
      </c>
      <c r="BS115">
        <v>0</v>
      </c>
      <c r="BT115">
        <v>329.32900000000001</v>
      </c>
      <c r="BU115">
        <v>0.91</v>
      </c>
      <c r="BV115">
        <v>0</v>
      </c>
      <c r="BW115">
        <v>1</v>
      </c>
      <c r="CU115">
        <f>ROUND(AT115*Source!I77*AH115*AL115,2)</f>
        <v>116.91</v>
      </c>
      <c r="CV115">
        <f>ROUND(Y115*Source!I77,7)</f>
        <v>0.32305</v>
      </c>
      <c r="CW115">
        <v>0</v>
      </c>
      <c r="CX115">
        <f>ROUND(Y115*Source!I77,7)</f>
        <v>0.32305</v>
      </c>
      <c r="CY115">
        <f>AD115</f>
        <v>361.9</v>
      </c>
      <c r="CZ115">
        <f>AH115</f>
        <v>361.9</v>
      </c>
      <c r="DA115">
        <f>AL115</f>
        <v>1</v>
      </c>
      <c r="DB115">
        <f t="shared" si="39"/>
        <v>329.33</v>
      </c>
      <c r="DC115">
        <f t="shared" si="40"/>
        <v>0</v>
      </c>
      <c r="DD115" t="s">
        <v>3</v>
      </c>
      <c r="DE115" t="s">
        <v>3</v>
      </c>
      <c r="DF115">
        <f t="shared" ref="DF115:DF132" si="46">ROUND(ROUND(AE115,2)*CX115,2)</f>
        <v>0</v>
      </c>
      <c r="DG115">
        <f t="shared" si="36"/>
        <v>0</v>
      </c>
      <c r="DH115">
        <f t="shared" si="31"/>
        <v>0</v>
      </c>
      <c r="DI115">
        <f t="shared" si="32"/>
        <v>116.91</v>
      </c>
      <c r="DJ115">
        <f>DI115</f>
        <v>116.91</v>
      </c>
      <c r="DK115">
        <v>1</v>
      </c>
      <c r="DL115" t="s">
        <v>3</v>
      </c>
      <c r="DM115">
        <v>0</v>
      </c>
      <c r="DN115" t="s">
        <v>3</v>
      </c>
      <c r="DO115">
        <v>0</v>
      </c>
    </row>
    <row r="116" spans="1:119" x14ac:dyDescent="0.2">
      <c r="A116">
        <f>ROW(Source!A77)</f>
        <v>77</v>
      </c>
      <c r="B116">
        <v>61617792</v>
      </c>
      <c r="C116">
        <v>61618271</v>
      </c>
      <c r="D116">
        <v>56217411</v>
      </c>
      <c r="E116">
        <v>108</v>
      </c>
      <c r="F116">
        <v>1</v>
      </c>
      <c r="G116">
        <v>1</v>
      </c>
      <c r="H116">
        <v>1</v>
      </c>
      <c r="I116" t="s">
        <v>608</v>
      </c>
      <c r="J116" t="s">
        <v>3</v>
      </c>
      <c r="K116" t="s">
        <v>609</v>
      </c>
      <c r="L116">
        <v>1369</v>
      </c>
      <c r="N116">
        <v>1013</v>
      </c>
      <c r="O116" t="s">
        <v>607</v>
      </c>
      <c r="P116" t="s">
        <v>607</v>
      </c>
      <c r="Q116">
        <v>1</v>
      </c>
      <c r="W116">
        <v>0</v>
      </c>
      <c r="X116">
        <v>-587036825</v>
      </c>
      <c r="Y116">
        <f t="shared" si="38"/>
        <v>38.89</v>
      </c>
      <c r="AA116">
        <v>0</v>
      </c>
      <c r="AB116">
        <v>0</v>
      </c>
      <c r="AC116">
        <v>0</v>
      </c>
      <c r="AD116">
        <v>395.1</v>
      </c>
      <c r="AE116">
        <v>0</v>
      </c>
      <c r="AF116">
        <v>0</v>
      </c>
      <c r="AG116">
        <v>0</v>
      </c>
      <c r="AH116">
        <v>395.1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3</v>
      </c>
      <c r="AT116">
        <v>38.89</v>
      </c>
      <c r="AU116" t="s">
        <v>3</v>
      </c>
      <c r="AV116">
        <v>1</v>
      </c>
      <c r="AW116">
        <v>2</v>
      </c>
      <c r="AX116">
        <v>61618286</v>
      </c>
      <c r="AY116">
        <v>1</v>
      </c>
      <c r="AZ116">
        <v>0</v>
      </c>
      <c r="BA116">
        <v>124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15365.439</v>
      </c>
      <c r="BN116">
        <v>38.89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15365.439</v>
      </c>
      <c r="BU116">
        <v>38.89</v>
      </c>
      <c r="BV116">
        <v>0</v>
      </c>
      <c r="BW116">
        <v>1</v>
      </c>
      <c r="CU116">
        <f>ROUND(AT116*Source!I77*AH116*AL116,2)</f>
        <v>5454.73</v>
      </c>
      <c r="CV116">
        <f>ROUND(Y116*Source!I77,7)</f>
        <v>13.805949999999999</v>
      </c>
      <c r="CW116">
        <v>0</v>
      </c>
      <c r="CX116">
        <f>ROUND(Y116*Source!I77,7)</f>
        <v>13.805949999999999</v>
      </c>
      <c r="CY116">
        <f>AD116</f>
        <v>395.1</v>
      </c>
      <c r="CZ116">
        <f>AH116</f>
        <v>395.1</v>
      </c>
      <c r="DA116">
        <f>AL116</f>
        <v>1</v>
      </c>
      <c r="DB116">
        <f t="shared" si="39"/>
        <v>15365.44</v>
      </c>
      <c r="DC116">
        <f t="shared" si="40"/>
        <v>0</v>
      </c>
      <c r="DD116" t="s">
        <v>3</v>
      </c>
      <c r="DE116" t="s">
        <v>3</v>
      </c>
      <c r="DF116">
        <f t="shared" si="46"/>
        <v>0</v>
      </c>
      <c r="DG116">
        <f t="shared" si="36"/>
        <v>0</v>
      </c>
      <c r="DH116">
        <f t="shared" si="31"/>
        <v>0</v>
      </c>
      <c r="DI116">
        <f t="shared" si="32"/>
        <v>5454.73</v>
      </c>
      <c r="DJ116">
        <f>DI116</f>
        <v>5454.73</v>
      </c>
      <c r="DK116">
        <v>1</v>
      </c>
      <c r="DL116" t="s">
        <v>3</v>
      </c>
      <c r="DM116">
        <v>0</v>
      </c>
      <c r="DN116" t="s">
        <v>3</v>
      </c>
      <c r="DO116">
        <v>0</v>
      </c>
    </row>
    <row r="117" spans="1:119" x14ac:dyDescent="0.2">
      <c r="A117">
        <f>ROW(Source!A77)</f>
        <v>77</v>
      </c>
      <c r="B117">
        <v>61617792</v>
      </c>
      <c r="C117">
        <v>61618271</v>
      </c>
      <c r="D117">
        <v>56217415</v>
      </c>
      <c r="E117">
        <v>108</v>
      </c>
      <c r="F117">
        <v>1</v>
      </c>
      <c r="G117">
        <v>1</v>
      </c>
      <c r="H117">
        <v>1</v>
      </c>
      <c r="I117" t="s">
        <v>610</v>
      </c>
      <c r="J117" t="s">
        <v>3</v>
      </c>
      <c r="K117" t="s">
        <v>611</v>
      </c>
      <c r="L117">
        <v>1369</v>
      </c>
      <c r="N117">
        <v>1013</v>
      </c>
      <c r="O117" t="s">
        <v>607</v>
      </c>
      <c r="P117" t="s">
        <v>607</v>
      </c>
      <c r="Q117">
        <v>1</v>
      </c>
      <c r="W117">
        <v>0</v>
      </c>
      <c r="X117">
        <v>-512803540</v>
      </c>
      <c r="Y117">
        <f t="shared" si="38"/>
        <v>19.239999999999998</v>
      </c>
      <c r="AA117">
        <v>0</v>
      </c>
      <c r="AB117">
        <v>0</v>
      </c>
      <c r="AC117">
        <v>0</v>
      </c>
      <c r="AD117">
        <v>444.91</v>
      </c>
      <c r="AE117">
        <v>0</v>
      </c>
      <c r="AF117">
        <v>0</v>
      </c>
      <c r="AG117">
        <v>0</v>
      </c>
      <c r="AH117">
        <v>444.91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3</v>
      </c>
      <c r="AT117">
        <v>19.239999999999998</v>
      </c>
      <c r="AU117" t="s">
        <v>3</v>
      </c>
      <c r="AV117">
        <v>1</v>
      </c>
      <c r="AW117">
        <v>2</v>
      </c>
      <c r="AX117">
        <v>61618287</v>
      </c>
      <c r="AY117">
        <v>1</v>
      </c>
      <c r="AZ117">
        <v>0</v>
      </c>
      <c r="BA117">
        <v>125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8560.0684000000001</v>
      </c>
      <c r="BN117">
        <v>19.239999999999998</v>
      </c>
      <c r="BO117">
        <v>0</v>
      </c>
      <c r="BP117">
        <v>1</v>
      </c>
      <c r="BQ117">
        <v>0</v>
      </c>
      <c r="BR117">
        <v>0</v>
      </c>
      <c r="BS117">
        <v>0</v>
      </c>
      <c r="BT117">
        <v>8560.0684000000001</v>
      </c>
      <c r="BU117">
        <v>19.239999999999998</v>
      </c>
      <c r="BV117">
        <v>0</v>
      </c>
      <c r="BW117">
        <v>1</v>
      </c>
      <c r="CU117">
        <f>ROUND(AT117*Source!I77*AH117*AL117,2)</f>
        <v>3038.82</v>
      </c>
      <c r="CV117">
        <f>ROUND(Y117*Source!I77,7)</f>
        <v>6.8301999999999996</v>
      </c>
      <c r="CW117">
        <v>0</v>
      </c>
      <c r="CX117">
        <f>ROUND(Y117*Source!I77,7)</f>
        <v>6.8301999999999996</v>
      </c>
      <c r="CY117">
        <f>AD117</f>
        <v>444.91</v>
      </c>
      <c r="CZ117">
        <f>AH117</f>
        <v>444.91</v>
      </c>
      <c r="DA117">
        <f>AL117</f>
        <v>1</v>
      </c>
      <c r="DB117">
        <f t="shared" si="39"/>
        <v>8560.07</v>
      </c>
      <c r="DC117">
        <f t="shared" si="40"/>
        <v>0</v>
      </c>
      <c r="DD117" t="s">
        <v>3</v>
      </c>
      <c r="DE117" t="s">
        <v>3</v>
      </c>
      <c r="DF117">
        <f t="shared" si="46"/>
        <v>0</v>
      </c>
      <c r="DG117">
        <f t="shared" si="36"/>
        <v>0</v>
      </c>
      <c r="DH117">
        <f t="shared" si="31"/>
        <v>0</v>
      </c>
      <c r="DI117">
        <f t="shared" si="32"/>
        <v>3038.82</v>
      </c>
      <c r="DJ117">
        <f>DI117</f>
        <v>3038.82</v>
      </c>
      <c r="DK117">
        <v>1</v>
      </c>
      <c r="DL117" t="s">
        <v>3</v>
      </c>
      <c r="DM117">
        <v>0</v>
      </c>
      <c r="DN117" t="s">
        <v>3</v>
      </c>
      <c r="DO117">
        <v>0</v>
      </c>
    </row>
    <row r="118" spans="1:119" x14ac:dyDescent="0.2">
      <c r="A118">
        <f>ROW(Source!A77)</f>
        <v>77</v>
      </c>
      <c r="B118">
        <v>61617792</v>
      </c>
      <c r="C118">
        <v>61618271</v>
      </c>
      <c r="D118">
        <v>56217418</v>
      </c>
      <c r="E118">
        <v>108</v>
      </c>
      <c r="F118">
        <v>1</v>
      </c>
      <c r="G118">
        <v>1</v>
      </c>
      <c r="H118">
        <v>1</v>
      </c>
      <c r="I118" t="s">
        <v>612</v>
      </c>
      <c r="J118" t="s">
        <v>3</v>
      </c>
      <c r="K118" t="s">
        <v>613</v>
      </c>
      <c r="L118">
        <v>1369</v>
      </c>
      <c r="N118">
        <v>1013</v>
      </c>
      <c r="O118" t="s">
        <v>607</v>
      </c>
      <c r="P118" t="s">
        <v>607</v>
      </c>
      <c r="Q118">
        <v>1</v>
      </c>
      <c r="W118">
        <v>0</v>
      </c>
      <c r="X118">
        <v>1518711480</v>
      </c>
      <c r="Y118">
        <f t="shared" si="38"/>
        <v>19.239999999999998</v>
      </c>
      <c r="AA118">
        <v>0</v>
      </c>
      <c r="AB118">
        <v>0</v>
      </c>
      <c r="AC118">
        <v>0</v>
      </c>
      <c r="AD118">
        <v>511.31</v>
      </c>
      <c r="AE118">
        <v>0</v>
      </c>
      <c r="AF118">
        <v>0</v>
      </c>
      <c r="AG118">
        <v>0</v>
      </c>
      <c r="AH118">
        <v>511.31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3</v>
      </c>
      <c r="AT118">
        <v>19.239999999999998</v>
      </c>
      <c r="AU118" t="s">
        <v>3</v>
      </c>
      <c r="AV118">
        <v>1</v>
      </c>
      <c r="AW118">
        <v>2</v>
      </c>
      <c r="AX118">
        <v>61618288</v>
      </c>
      <c r="AY118">
        <v>1</v>
      </c>
      <c r="AZ118">
        <v>0</v>
      </c>
      <c r="BA118">
        <v>126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9837.6043999999983</v>
      </c>
      <c r="BN118">
        <v>19.239999999999998</v>
      </c>
      <c r="BO118">
        <v>0</v>
      </c>
      <c r="BP118">
        <v>1</v>
      </c>
      <c r="BQ118">
        <v>0</v>
      </c>
      <c r="BR118">
        <v>0</v>
      </c>
      <c r="BS118">
        <v>0</v>
      </c>
      <c r="BT118">
        <v>9837.6043999999983</v>
      </c>
      <c r="BU118">
        <v>19.239999999999998</v>
      </c>
      <c r="BV118">
        <v>0</v>
      </c>
      <c r="BW118">
        <v>1</v>
      </c>
      <c r="CU118">
        <f>ROUND(AT118*Source!I77*AH118*AL118,2)</f>
        <v>3492.35</v>
      </c>
      <c r="CV118">
        <f>ROUND(Y118*Source!I77,7)</f>
        <v>6.8301999999999996</v>
      </c>
      <c r="CW118">
        <v>0</v>
      </c>
      <c r="CX118">
        <f>ROUND(Y118*Source!I77,7)</f>
        <v>6.8301999999999996</v>
      </c>
      <c r="CY118">
        <f>AD118</f>
        <v>511.31</v>
      </c>
      <c r="CZ118">
        <f>AH118</f>
        <v>511.31</v>
      </c>
      <c r="DA118">
        <f>AL118</f>
        <v>1</v>
      </c>
      <c r="DB118">
        <f t="shared" si="39"/>
        <v>9837.6</v>
      </c>
      <c r="DC118">
        <f t="shared" si="40"/>
        <v>0</v>
      </c>
      <c r="DD118" t="s">
        <v>3</v>
      </c>
      <c r="DE118" t="s">
        <v>3</v>
      </c>
      <c r="DF118">
        <f t="shared" si="46"/>
        <v>0</v>
      </c>
      <c r="DG118">
        <f t="shared" si="36"/>
        <v>0</v>
      </c>
      <c r="DH118">
        <f t="shared" si="31"/>
        <v>0</v>
      </c>
      <c r="DI118">
        <f t="shared" si="32"/>
        <v>3492.35</v>
      </c>
      <c r="DJ118">
        <f>DI118</f>
        <v>3492.35</v>
      </c>
      <c r="DK118">
        <v>1</v>
      </c>
      <c r="DL118" t="s">
        <v>3</v>
      </c>
      <c r="DM118">
        <v>0</v>
      </c>
      <c r="DN118" t="s">
        <v>3</v>
      </c>
      <c r="DO118">
        <v>0</v>
      </c>
    </row>
    <row r="119" spans="1:119" x14ac:dyDescent="0.2">
      <c r="A119">
        <f>ROW(Source!A77)</f>
        <v>77</v>
      </c>
      <c r="B119">
        <v>61617792</v>
      </c>
      <c r="C119">
        <v>61618271</v>
      </c>
      <c r="D119">
        <v>37064876</v>
      </c>
      <c r="E119">
        <v>108</v>
      </c>
      <c r="F119">
        <v>1</v>
      </c>
      <c r="G119">
        <v>1</v>
      </c>
      <c r="H119">
        <v>1</v>
      </c>
      <c r="I119" t="s">
        <v>510</v>
      </c>
      <c r="J119" t="s">
        <v>3</v>
      </c>
      <c r="K119" t="s">
        <v>511</v>
      </c>
      <c r="L119">
        <v>1191</v>
      </c>
      <c r="N119">
        <v>1013</v>
      </c>
      <c r="O119" t="s">
        <v>509</v>
      </c>
      <c r="P119" t="s">
        <v>509</v>
      </c>
      <c r="Q119">
        <v>1</v>
      </c>
      <c r="W119">
        <v>0</v>
      </c>
      <c r="X119">
        <v>-1417349443</v>
      </c>
      <c r="Y119">
        <f t="shared" si="38"/>
        <v>22.24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-2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3</v>
      </c>
      <c r="AT119">
        <v>22.24</v>
      </c>
      <c r="AU119" t="s">
        <v>3</v>
      </c>
      <c r="AV119">
        <v>2</v>
      </c>
      <c r="AW119">
        <v>2</v>
      </c>
      <c r="AX119">
        <v>61618289</v>
      </c>
      <c r="AY119">
        <v>1</v>
      </c>
      <c r="AZ119">
        <v>0</v>
      </c>
      <c r="BA119">
        <v>127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V119">
        <v>0</v>
      </c>
      <c r="CW119">
        <v>0</v>
      </c>
      <c r="CX119">
        <f>ROUND(Y119*Source!I77,7)</f>
        <v>7.8952</v>
      </c>
      <c r="CY119">
        <f>AD119</f>
        <v>0</v>
      </c>
      <c r="CZ119">
        <f>AH119</f>
        <v>0</v>
      </c>
      <c r="DA119">
        <f>AL119</f>
        <v>1</v>
      </c>
      <c r="DB119">
        <f t="shared" si="39"/>
        <v>0</v>
      </c>
      <c r="DC119">
        <f t="shared" si="40"/>
        <v>0</v>
      </c>
      <c r="DD119" t="s">
        <v>3</v>
      </c>
      <c r="DE119" t="s">
        <v>3</v>
      </c>
      <c r="DF119">
        <f t="shared" si="46"/>
        <v>0</v>
      </c>
      <c r="DG119">
        <f t="shared" si="36"/>
        <v>0</v>
      </c>
      <c r="DH119">
        <f t="shared" si="31"/>
        <v>0</v>
      </c>
      <c r="DI119">
        <f t="shared" si="32"/>
        <v>0</v>
      </c>
      <c r="DJ119">
        <f>DI119</f>
        <v>0</v>
      </c>
      <c r="DK119">
        <v>0</v>
      </c>
      <c r="DL119" t="s">
        <v>3</v>
      </c>
      <c r="DM119">
        <v>0</v>
      </c>
      <c r="DN119" t="s">
        <v>3</v>
      </c>
      <c r="DO119">
        <v>0</v>
      </c>
    </row>
    <row r="120" spans="1:119" x14ac:dyDescent="0.2">
      <c r="A120">
        <f>ROW(Source!A77)</f>
        <v>77</v>
      </c>
      <c r="B120">
        <v>61617792</v>
      </c>
      <c r="C120">
        <v>61618271</v>
      </c>
      <c r="D120">
        <v>56571417</v>
      </c>
      <c r="E120">
        <v>1</v>
      </c>
      <c r="F120">
        <v>1</v>
      </c>
      <c r="G120">
        <v>1</v>
      </c>
      <c r="H120">
        <v>2</v>
      </c>
      <c r="I120" t="s">
        <v>552</v>
      </c>
      <c r="J120" t="s">
        <v>553</v>
      </c>
      <c r="K120" t="s">
        <v>554</v>
      </c>
      <c r="L120">
        <v>1368</v>
      </c>
      <c r="N120">
        <v>1011</v>
      </c>
      <c r="O120" t="s">
        <v>273</v>
      </c>
      <c r="P120" t="s">
        <v>273</v>
      </c>
      <c r="Q120">
        <v>1</v>
      </c>
      <c r="W120">
        <v>0</v>
      </c>
      <c r="X120">
        <v>-848025172</v>
      </c>
      <c r="Y120">
        <f t="shared" si="38"/>
        <v>0.64</v>
      </c>
      <c r="AA120">
        <v>0</v>
      </c>
      <c r="AB120">
        <v>1406.6</v>
      </c>
      <c r="AC120">
        <v>597.64</v>
      </c>
      <c r="AD120">
        <v>0</v>
      </c>
      <c r="AE120">
        <v>0</v>
      </c>
      <c r="AF120">
        <v>1406.6</v>
      </c>
      <c r="AG120">
        <v>597.64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3</v>
      </c>
      <c r="AT120">
        <v>0.64</v>
      </c>
      <c r="AU120" t="s">
        <v>3</v>
      </c>
      <c r="AV120">
        <v>1</v>
      </c>
      <c r="AW120">
        <v>2</v>
      </c>
      <c r="AX120">
        <v>61618290</v>
      </c>
      <c r="AY120">
        <v>1</v>
      </c>
      <c r="AZ120">
        <v>0</v>
      </c>
      <c r="BA120">
        <v>128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900.22399999999993</v>
      </c>
      <c r="BL120">
        <v>382.4896</v>
      </c>
      <c r="BM120">
        <v>0</v>
      </c>
      <c r="BN120">
        <v>0</v>
      </c>
      <c r="BO120">
        <v>0.64</v>
      </c>
      <c r="BP120">
        <v>1</v>
      </c>
      <c r="BQ120">
        <v>0</v>
      </c>
      <c r="BR120">
        <v>900.22399999999993</v>
      </c>
      <c r="BS120">
        <v>382.4896</v>
      </c>
      <c r="BT120">
        <v>0</v>
      </c>
      <c r="BU120">
        <v>0</v>
      </c>
      <c r="BV120">
        <v>0.64</v>
      </c>
      <c r="BW120">
        <v>1</v>
      </c>
      <c r="CV120">
        <v>0</v>
      </c>
      <c r="CW120">
        <f>ROUND(Y120*Source!I77*DO120,7)</f>
        <v>0.22720000000000001</v>
      </c>
      <c r="CX120">
        <f>ROUND(Y120*Source!I77,7)</f>
        <v>0.22720000000000001</v>
      </c>
      <c r="CY120">
        <f>AB120</f>
        <v>1406.6</v>
      </c>
      <c r="CZ120">
        <f>AF120</f>
        <v>1406.6</v>
      </c>
      <c r="DA120">
        <f>AJ120</f>
        <v>1</v>
      </c>
      <c r="DB120">
        <f t="shared" si="39"/>
        <v>900.22</v>
      </c>
      <c r="DC120">
        <f t="shared" si="40"/>
        <v>382.49</v>
      </c>
      <c r="DD120" t="s">
        <v>3</v>
      </c>
      <c r="DE120" t="s">
        <v>3</v>
      </c>
      <c r="DF120">
        <f t="shared" si="46"/>
        <v>0</v>
      </c>
      <c r="DG120">
        <f t="shared" si="36"/>
        <v>319.58</v>
      </c>
      <c r="DH120">
        <f t="shared" si="31"/>
        <v>135.78</v>
      </c>
      <c r="DI120">
        <f t="shared" si="32"/>
        <v>0</v>
      </c>
      <c r="DJ120">
        <f>DG120+DH120</f>
        <v>455.36</v>
      </c>
      <c r="DK120">
        <v>1</v>
      </c>
      <c r="DL120" t="s">
        <v>555</v>
      </c>
      <c r="DM120">
        <v>6</v>
      </c>
      <c r="DN120" t="s">
        <v>509</v>
      </c>
      <c r="DO120">
        <v>1</v>
      </c>
    </row>
    <row r="121" spans="1:119" x14ac:dyDescent="0.2">
      <c r="A121">
        <f>ROW(Source!A77)</f>
        <v>77</v>
      </c>
      <c r="B121">
        <v>61617792</v>
      </c>
      <c r="C121">
        <v>61618271</v>
      </c>
      <c r="D121">
        <v>56571637</v>
      </c>
      <c r="E121">
        <v>1</v>
      </c>
      <c r="F121">
        <v>1</v>
      </c>
      <c r="G121">
        <v>1</v>
      </c>
      <c r="H121">
        <v>2</v>
      </c>
      <c r="I121" t="s">
        <v>614</v>
      </c>
      <c r="J121" t="s">
        <v>615</v>
      </c>
      <c r="K121" t="s">
        <v>616</v>
      </c>
      <c r="L121">
        <v>1368</v>
      </c>
      <c r="N121">
        <v>1011</v>
      </c>
      <c r="O121" t="s">
        <v>273</v>
      </c>
      <c r="P121" t="s">
        <v>273</v>
      </c>
      <c r="Q121">
        <v>1</v>
      </c>
      <c r="W121">
        <v>0</v>
      </c>
      <c r="X121">
        <v>-1236030678</v>
      </c>
      <c r="Y121">
        <f t="shared" si="38"/>
        <v>2.4</v>
      </c>
      <c r="AA121">
        <v>0</v>
      </c>
      <c r="AB121">
        <v>14.31</v>
      </c>
      <c r="AC121">
        <v>0</v>
      </c>
      <c r="AD121">
        <v>0</v>
      </c>
      <c r="AE121">
        <v>0</v>
      </c>
      <c r="AF121">
        <v>11.45</v>
      </c>
      <c r="AG121">
        <v>0</v>
      </c>
      <c r="AH121">
        <v>0</v>
      </c>
      <c r="AI121">
        <v>1</v>
      </c>
      <c r="AJ121">
        <v>1.25</v>
      </c>
      <c r="AK121">
        <v>1</v>
      </c>
      <c r="AL121">
        <v>1</v>
      </c>
      <c r="AM121">
        <v>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3</v>
      </c>
      <c r="AT121">
        <v>2.4</v>
      </c>
      <c r="AU121" t="s">
        <v>3</v>
      </c>
      <c r="AV121">
        <v>1</v>
      </c>
      <c r="AW121">
        <v>2</v>
      </c>
      <c r="AX121">
        <v>61618291</v>
      </c>
      <c r="AY121">
        <v>1</v>
      </c>
      <c r="AZ121">
        <v>0</v>
      </c>
      <c r="BA121">
        <v>129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27.479999999999997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</v>
      </c>
      <c r="BR121">
        <v>27.479999999999997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f>ROUND(Y121*Source!I77*DO121,7)</f>
        <v>0</v>
      </c>
      <c r="CX121">
        <f>ROUND(Y121*Source!I77,7)</f>
        <v>0.85199999999999998</v>
      </c>
      <c r="CY121">
        <f>AB121</f>
        <v>14.31</v>
      </c>
      <c r="CZ121">
        <f>AF121</f>
        <v>11.45</v>
      </c>
      <c r="DA121">
        <f>AJ121</f>
        <v>1.25</v>
      </c>
      <c r="DB121">
        <f t="shared" si="39"/>
        <v>27.48</v>
      </c>
      <c r="DC121">
        <f t="shared" si="40"/>
        <v>0</v>
      </c>
      <c r="DD121" t="s">
        <v>3</v>
      </c>
      <c r="DE121" t="s">
        <v>3</v>
      </c>
      <c r="DF121">
        <f t="shared" si="46"/>
        <v>0</v>
      </c>
      <c r="DG121">
        <f>ROUND(ROUND(AF121*AJ121,2)*CX121,2)</f>
        <v>12.19</v>
      </c>
      <c r="DH121">
        <f t="shared" si="31"/>
        <v>0</v>
      </c>
      <c r="DI121">
        <f t="shared" si="32"/>
        <v>0</v>
      </c>
      <c r="DJ121">
        <f>DG121+DH121</f>
        <v>12.19</v>
      </c>
      <c r="DK121">
        <v>1</v>
      </c>
      <c r="DL121" t="s">
        <v>3</v>
      </c>
      <c r="DM121">
        <v>0</v>
      </c>
      <c r="DN121" t="s">
        <v>3</v>
      </c>
      <c r="DO121">
        <v>0</v>
      </c>
    </row>
    <row r="122" spans="1:119" x14ac:dyDescent="0.2">
      <c r="A122">
        <f>ROW(Source!A77)</f>
        <v>77</v>
      </c>
      <c r="B122">
        <v>61617792</v>
      </c>
      <c r="C122">
        <v>61618271</v>
      </c>
      <c r="D122">
        <v>56571702</v>
      </c>
      <c r="E122">
        <v>1</v>
      </c>
      <c r="F122">
        <v>1</v>
      </c>
      <c r="G122">
        <v>1</v>
      </c>
      <c r="H122">
        <v>2</v>
      </c>
      <c r="I122" t="s">
        <v>512</v>
      </c>
      <c r="J122" t="s">
        <v>513</v>
      </c>
      <c r="K122" t="s">
        <v>514</v>
      </c>
      <c r="L122">
        <v>1368</v>
      </c>
      <c r="N122">
        <v>1011</v>
      </c>
      <c r="O122" t="s">
        <v>273</v>
      </c>
      <c r="P122" t="s">
        <v>273</v>
      </c>
      <c r="Q122">
        <v>1</v>
      </c>
      <c r="W122">
        <v>0</v>
      </c>
      <c r="X122">
        <v>-1146903463</v>
      </c>
      <c r="Y122">
        <f t="shared" si="38"/>
        <v>18.68</v>
      </c>
      <c r="AA122">
        <v>0</v>
      </c>
      <c r="AB122">
        <v>426.48</v>
      </c>
      <c r="AC122">
        <v>444.91</v>
      </c>
      <c r="AD122">
        <v>0</v>
      </c>
      <c r="AE122">
        <v>0</v>
      </c>
      <c r="AF122">
        <v>346.73</v>
      </c>
      <c r="AG122">
        <v>444.91</v>
      </c>
      <c r="AH122">
        <v>0</v>
      </c>
      <c r="AI122">
        <v>1</v>
      </c>
      <c r="AJ122">
        <v>1.23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3</v>
      </c>
      <c r="AT122">
        <v>18.68</v>
      </c>
      <c r="AU122" t="s">
        <v>3</v>
      </c>
      <c r="AV122">
        <v>1</v>
      </c>
      <c r="AW122">
        <v>2</v>
      </c>
      <c r="AX122">
        <v>61618292</v>
      </c>
      <c r="AY122">
        <v>1</v>
      </c>
      <c r="AZ122">
        <v>0</v>
      </c>
      <c r="BA122">
        <v>130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6476.9164000000001</v>
      </c>
      <c r="BL122">
        <v>8310.9187999999995</v>
      </c>
      <c r="BM122">
        <v>0</v>
      </c>
      <c r="BN122">
        <v>0</v>
      </c>
      <c r="BO122">
        <v>18.68</v>
      </c>
      <c r="BP122">
        <v>1</v>
      </c>
      <c r="BQ122">
        <v>0</v>
      </c>
      <c r="BR122">
        <v>6476.9164000000001</v>
      </c>
      <c r="BS122">
        <v>8310.9187999999995</v>
      </c>
      <c r="BT122">
        <v>0</v>
      </c>
      <c r="BU122">
        <v>0</v>
      </c>
      <c r="BV122">
        <v>18.68</v>
      </c>
      <c r="BW122">
        <v>1</v>
      </c>
      <c r="CV122">
        <v>0</v>
      </c>
      <c r="CW122">
        <f>ROUND(Y122*Source!I77*DO122,7)</f>
        <v>6.6314000000000002</v>
      </c>
      <c r="CX122">
        <f>ROUND(Y122*Source!I77,7)</f>
        <v>6.6314000000000002</v>
      </c>
      <c r="CY122">
        <f>AB122</f>
        <v>426.48</v>
      </c>
      <c r="CZ122">
        <f>AF122</f>
        <v>346.73</v>
      </c>
      <c r="DA122">
        <f>AJ122</f>
        <v>1.23</v>
      </c>
      <c r="DB122">
        <f t="shared" si="39"/>
        <v>6476.92</v>
      </c>
      <c r="DC122">
        <f t="shared" si="40"/>
        <v>8310.92</v>
      </c>
      <c r="DD122" t="s">
        <v>3</v>
      </c>
      <c r="DE122" t="s">
        <v>3</v>
      </c>
      <c r="DF122">
        <f t="shared" si="46"/>
        <v>0</v>
      </c>
      <c r="DG122">
        <f>ROUND(ROUND(AF122*AJ122,2)*CX122,2)</f>
        <v>2828.16</v>
      </c>
      <c r="DH122">
        <f t="shared" si="31"/>
        <v>2950.38</v>
      </c>
      <c r="DI122">
        <f t="shared" si="32"/>
        <v>0</v>
      </c>
      <c r="DJ122">
        <f>DG122+DH122</f>
        <v>5778.54</v>
      </c>
      <c r="DK122">
        <v>1</v>
      </c>
      <c r="DL122" t="s">
        <v>515</v>
      </c>
      <c r="DM122">
        <v>4</v>
      </c>
      <c r="DN122" t="s">
        <v>509</v>
      </c>
      <c r="DO122">
        <v>1</v>
      </c>
    </row>
    <row r="123" spans="1:119" x14ac:dyDescent="0.2">
      <c r="A123">
        <f>ROW(Source!A77)</f>
        <v>77</v>
      </c>
      <c r="B123">
        <v>61617792</v>
      </c>
      <c r="C123">
        <v>61618271</v>
      </c>
      <c r="D123">
        <v>56572833</v>
      </c>
      <c r="E123">
        <v>1</v>
      </c>
      <c r="F123">
        <v>1</v>
      </c>
      <c r="G123">
        <v>1</v>
      </c>
      <c r="H123">
        <v>2</v>
      </c>
      <c r="I123" t="s">
        <v>516</v>
      </c>
      <c r="J123" t="s">
        <v>517</v>
      </c>
      <c r="K123" t="s">
        <v>518</v>
      </c>
      <c r="L123">
        <v>1368</v>
      </c>
      <c r="N123">
        <v>1011</v>
      </c>
      <c r="O123" t="s">
        <v>273</v>
      </c>
      <c r="P123" t="s">
        <v>273</v>
      </c>
      <c r="Q123">
        <v>1</v>
      </c>
      <c r="W123">
        <v>0</v>
      </c>
      <c r="X123">
        <v>1230426758</v>
      </c>
      <c r="Y123">
        <f t="shared" si="38"/>
        <v>0.52</v>
      </c>
      <c r="AA123">
        <v>0</v>
      </c>
      <c r="AB123">
        <v>546.22</v>
      </c>
      <c r="AC123">
        <v>444.91</v>
      </c>
      <c r="AD123">
        <v>0</v>
      </c>
      <c r="AE123">
        <v>0</v>
      </c>
      <c r="AF123">
        <v>546.22</v>
      </c>
      <c r="AG123">
        <v>444.91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3</v>
      </c>
      <c r="AT123">
        <v>0.52</v>
      </c>
      <c r="AU123" t="s">
        <v>3</v>
      </c>
      <c r="AV123">
        <v>1</v>
      </c>
      <c r="AW123">
        <v>2</v>
      </c>
      <c r="AX123">
        <v>61618293</v>
      </c>
      <c r="AY123">
        <v>1</v>
      </c>
      <c r="AZ123">
        <v>0</v>
      </c>
      <c r="BA123">
        <v>131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284.03440000000001</v>
      </c>
      <c r="BL123">
        <v>231.35320000000002</v>
      </c>
      <c r="BM123">
        <v>0</v>
      </c>
      <c r="BN123">
        <v>0</v>
      </c>
      <c r="BO123">
        <v>0.52</v>
      </c>
      <c r="BP123">
        <v>1</v>
      </c>
      <c r="BQ123">
        <v>0</v>
      </c>
      <c r="BR123">
        <v>284.03440000000001</v>
      </c>
      <c r="BS123">
        <v>231.35320000000002</v>
      </c>
      <c r="BT123">
        <v>0</v>
      </c>
      <c r="BU123">
        <v>0</v>
      </c>
      <c r="BV123">
        <v>0.52</v>
      </c>
      <c r="BW123">
        <v>1</v>
      </c>
      <c r="CV123">
        <v>0</v>
      </c>
      <c r="CW123">
        <f>ROUND(Y123*Source!I77*DO123,7)</f>
        <v>0.18459999999999999</v>
      </c>
      <c r="CX123">
        <f>ROUND(Y123*Source!I77,7)</f>
        <v>0.18459999999999999</v>
      </c>
      <c r="CY123">
        <f>AB123</f>
        <v>546.22</v>
      </c>
      <c r="CZ123">
        <f>AF123</f>
        <v>546.22</v>
      </c>
      <c r="DA123">
        <f>AJ123</f>
        <v>1</v>
      </c>
      <c r="DB123">
        <f t="shared" si="39"/>
        <v>284.02999999999997</v>
      </c>
      <c r="DC123">
        <f t="shared" si="40"/>
        <v>231.35</v>
      </c>
      <c r="DD123" t="s">
        <v>3</v>
      </c>
      <c r="DE123" t="s">
        <v>3</v>
      </c>
      <c r="DF123">
        <f t="shared" si="46"/>
        <v>0</v>
      </c>
      <c r="DG123">
        <f t="shared" ref="DG123:DG138" si="47">ROUND(ROUND(AF123,2)*CX123,2)</f>
        <v>100.83</v>
      </c>
      <c r="DH123">
        <f t="shared" si="31"/>
        <v>82.13</v>
      </c>
      <c r="DI123">
        <f t="shared" si="32"/>
        <v>0</v>
      </c>
      <c r="DJ123">
        <f>DG123+DH123</f>
        <v>182.95999999999998</v>
      </c>
      <c r="DK123">
        <v>1</v>
      </c>
      <c r="DL123" t="s">
        <v>515</v>
      </c>
      <c r="DM123">
        <v>4</v>
      </c>
      <c r="DN123" t="s">
        <v>509</v>
      </c>
      <c r="DO123">
        <v>1</v>
      </c>
    </row>
    <row r="124" spans="1:119" x14ac:dyDescent="0.2">
      <c r="A124">
        <f>ROW(Source!A77)</f>
        <v>77</v>
      </c>
      <c r="B124">
        <v>61617792</v>
      </c>
      <c r="C124">
        <v>61618271</v>
      </c>
      <c r="D124">
        <v>56573157</v>
      </c>
      <c r="E124">
        <v>1</v>
      </c>
      <c r="F124">
        <v>1</v>
      </c>
      <c r="G124">
        <v>1</v>
      </c>
      <c r="H124">
        <v>2</v>
      </c>
      <c r="I124" t="s">
        <v>617</v>
      </c>
      <c r="J124" t="s">
        <v>618</v>
      </c>
      <c r="K124" t="s">
        <v>619</v>
      </c>
      <c r="L124">
        <v>1368</v>
      </c>
      <c r="N124">
        <v>1011</v>
      </c>
      <c r="O124" t="s">
        <v>273</v>
      </c>
      <c r="P124" t="s">
        <v>273</v>
      </c>
      <c r="Q124">
        <v>1</v>
      </c>
      <c r="W124">
        <v>0</v>
      </c>
      <c r="X124">
        <v>1608197590</v>
      </c>
      <c r="Y124">
        <f t="shared" si="38"/>
        <v>2.4</v>
      </c>
      <c r="AA124">
        <v>0</v>
      </c>
      <c r="AB124">
        <v>161.43</v>
      </c>
      <c r="AC124">
        <v>444.91</v>
      </c>
      <c r="AD124">
        <v>0</v>
      </c>
      <c r="AE124">
        <v>0</v>
      </c>
      <c r="AF124">
        <v>161.43</v>
      </c>
      <c r="AG124">
        <v>444.91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0</v>
      </c>
      <c r="AP124">
        <v>1</v>
      </c>
      <c r="AQ124">
        <v>1</v>
      </c>
      <c r="AR124">
        <v>0</v>
      </c>
      <c r="AS124" t="s">
        <v>3</v>
      </c>
      <c r="AT124">
        <v>2.4</v>
      </c>
      <c r="AU124" t="s">
        <v>3</v>
      </c>
      <c r="AV124">
        <v>1</v>
      </c>
      <c r="AW124">
        <v>2</v>
      </c>
      <c r="AX124">
        <v>61618294</v>
      </c>
      <c r="AY124">
        <v>1</v>
      </c>
      <c r="AZ124">
        <v>0</v>
      </c>
      <c r="BA124">
        <v>132</v>
      </c>
      <c r="BB124">
        <v>1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387.43200000000002</v>
      </c>
      <c r="BL124">
        <v>1067.7840000000001</v>
      </c>
      <c r="BM124">
        <v>0</v>
      </c>
      <c r="BN124">
        <v>0</v>
      </c>
      <c r="BO124">
        <v>2.4</v>
      </c>
      <c r="BP124">
        <v>1</v>
      </c>
      <c r="BQ124">
        <v>0</v>
      </c>
      <c r="BR124">
        <v>387.43200000000002</v>
      </c>
      <c r="BS124">
        <v>1067.7840000000001</v>
      </c>
      <c r="BT124">
        <v>0</v>
      </c>
      <c r="BU124">
        <v>0</v>
      </c>
      <c r="BV124">
        <v>2.4</v>
      </c>
      <c r="BW124">
        <v>1</v>
      </c>
      <c r="CV124">
        <v>0</v>
      </c>
      <c r="CW124">
        <f>ROUND(Y124*Source!I77*DO124,7)</f>
        <v>0.85199999999999998</v>
      </c>
      <c r="CX124">
        <f>ROUND(Y124*Source!I77,7)</f>
        <v>0.85199999999999998</v>
      </c>
      <c r="CY124">
        <f>AB124</f>
        <v>161.43</v>
      </c>
      <c r="CZ124">
        <f>AF124</f>
        <v>161.43</v>
      </c>
      <c r="DA124">
        <f>AJ124</f>
        <v>1</v>
      </c>
      <c r="DB124">
        <f t="shared" si="39"/>
        <v>387.43</v>
      </c>
      <c r="DC124">
        <f t="shared" si="40"/>
        <v>1067.78</v>
      </c>
      <c r="DD124" t="s">
        <v>3</v>
      </c>
      <c r="DE124" t="s">
        <v>3</v>
      </c>
      <c r="DF124">
        <f t="shared" si="46"/>
        <v>0</v>
      </c>
      <c r="DG124">
        <f t="shared" si="47"/>
        <v>137.54</v>
      </c>
      <c r="DH124">
        <f t="shared" si="31"/>
        <v>379.06</v>
      </c>
      <c r="DI124">
        <f t="shared" si="32"/>
        <v>0</v>
      </c>
      <c r="DJ124">
        <f>DG124+DH124</f>
        <v>516.6</v>
      </c>
      <c r="DK124">
        <v>1</v>
      </c>
      <c r="DL124" t="s">
        <v>515</v>
      </c>
      <c r="DM124">
        <v>4</v>
      </c>
      <c r="DN124" t="s">
        <v>509</v>
      </c>
      <c r="DO124">
        <v>1</v>
      </c>
    </row>
    <row r="125" spans="1:119" x14ac:dyDescent="0.2">
      <c r="A125">
        <f>ROW(Source!A77)</f>
        <v>77</v>
      </c>
      <c r="B125">
        <v>61617792</v>
      </c>
      <c r="C125">
        <v>61618271</v>
      </c>
      <c r="D125">
        <v>56222244</v>
      </c>
      <c r="E125">
        <v>108</v>
      </c>
      <c r="F125">
        <v>1</v>
      </c>
      <c r="G125">
        <v>1</v>
      </c>
      <c r="H125">
        <v>3</v>
      </c>
      <c r="I125" t="s">
        <v>620</v>
      </c>
      <c r="J125" t="s">
        <v>3</v>
      </c>
      <c r="K125" t="s">
        <v>621</v>
      </c>
      <c r="L125">
        <v>1371</v>
      </c>
      <c r="N125">
        <v>1013</v>
      </c>
      <c r="O125" t="s">
        <v>22</v>
      </c>
      <c r="P125" t="s">
        <v>22</v>
      </c>
      <c r="Q125">
        <v>1</v>
      </c>
      <c r="W125">
        <v>0</v>
      </c>
      <c r="X125">
        <v>1249585591</v>
      </c>
      <c r="Y125">
        <f t="shared" si="38"/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1</v>
      </c>
      <c r="AO125">
        <v>0</v>
      </c>
      <c r="AP125">
        <v>1</v>
      </c>
      <c r="AQ125">
        <v>1</v>
      </c>
      <c r="AR125">
        <v>0</v>
      </c>
      <c r="AS125" t="s">
        <v>3</v>
      </c>
      <c r="AT125">
        <v>0</v>
      </c>
      <c r="AU125" t="s">
        <v>3</v>
      </c>
      <c r="AV125">
        <v>0</v>
      </c>
      <c r="AW125">
        <v>2</v>
      </c>
      <c r="AX125">
        <v>61618295</v>
      </c>
      <c r="AY125">
        <v>1</v>
      </c>
      <c r="AZ125">
        <v>0</v>
      </c>
      <c r="BA125">
        <v>133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V125">
        <v>0</v>
      </c>
      <c r="CW125">
        <v>0</v>
      </c>
      <c r="CX125">
        <f>ROUND(Y125*Source!I77,7)</f>
        <v>0</v>
      </c>
      <c r="CY125">
        <f>AA125</f>
        <v>0</v>
      </c>
      <c r="CZ125">
        <f>AE125</f>
        <v>0</v>
      </c>
      <c r="DA125">
        <f>AI125</f>
        <v>1</v>
      </c>
      <c r="DB125">
        <f t="shared" si="39"/>
        <v>0</v>
      </c>
      <c r="DC125">
        <f t="shared" si="40"/>
        <v>0</v>
      </c>
      <c r="DD125" t="s">
        <v>3</v>
      </c>
      <c r="DE125" t="s">
        <v>3</v>
      </c>
      <c r="DF125">
        <f t="shared" si="46"/>
        <v>0</v>
      </c>
      <c r="DG125">
        <f t="shared" si="47"/>
        <v>0</v>
      </c>
      <c r="DH125">
        <f t="shared" si="31"/>
        <v>0</v>
      </c>
      <c r="DI125">
        <f t="shared" si="32"/>
        <v>0</v>
      </c>
      <c r="DJ125">
        <f>DF125</f>
        <v>0</v>
      </c>
      <c r="DK125">
        <v>0</v>
      </c>
      <c r="DL125" t="s">
        <v>3</v>
      </c>
      <c r="DM125">
        <v>0</v>
      </c>
      <c r="DN125" t="s">
        <v>3</v>
      </c>
      <c r="DO125">
        <v>0</v>
      </c>
    </row>
    <row r="126" spans="1:119" x14ac:dyDescent="0.2">
      <c r="A126">
        <f>ROW(Source!A77)</f>
        <v>77</v>
      </c>
      <c r="B126">
        <v>61617792</v>
      </c>
      <c r="C126">
        <v>61618271</v>
      </c>
      <c r="D126">
        <v>56222257</v>
      </c>
      <c r="E126">
        <v>108</v>
      </c>
      <c r="F126">
        <v>1</v>
      </c>
      <c r="G126">
        <v>1</v>
      </c>
      <c r="H126">
        <v>3</v>
      </c>
      <c r="I126" t="s">
        <v>622</v>
      </c>
      <c r="J126" t="s">
        <v>3</v>
      </c>
      <c r="K126" t="s">
        <v>623</v>
      </c>
      <c r="L126">
        <v>1371</v>
      </c>
      <c r="N126">
        <v>1013</v>
      </c>
      <c r="O126" t="s">
        <v>22</v>
      </c>
      <c r="P126" t="s">
        <v>22</v>
      </c>
      <c r="Q126">
        <v>1</v>
      </c>
      <c r="W126">
        <v>0</v>
      </c>
      <c r="X126">
        <v>-363412765</v>
      </c>
      <c r="Y126">
        <f t="shared" si="38"/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1</v>
      </c>
      <c r="AO126">
        <v>0</v>
      </c>
      <c r="AP126">
        <v>1</v>
      </c>
      <c r="AQ126">
        <v>1</v>
      </c>
      <c r="AR126">
        <v>0</v>
      </c>
      <c r="AS126" t="s">
        <v>3</v>
      </c>
      <c r="AT126">
        <v>0</v>
      </c>
      <c r="AU126" t="s">
        <v>3</v>
      </c>
      <c r="AV126">
        <v>0</v>
      </c>
      <c r="AW126">
        <v>2</v>
      </c>
      <c r="AX126">
        <v>61618296</v>
      </c>
      <c r="AY126">
        <v>1</v>
      </c>
      <c r="AZ126">
        <v>0</v>
      </c>
      <c r="BA126">
        <v>134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ROUND(Y126*Source!I77,7)</f>
        <v>0</v>
      </c>
      <c r="CY126">
        <f>AA126</f>
        <v>0</v>
      </c>
      <c r="CZ126">
        <f>AE126</f>
        <v>0</v>
      </c>
      <c r="DA126">
        <f>AI126</f>
        <v>1</v>
      </c>
      <c r="DB126">
        <f t="shared" si="39"/>
        <v>0</v>
      </c>
      <c r="DC126">
        <f t="shared" si="40"/>
        <v>0</v>
      </c>
      <c r="DD126" t="s">
        <v>3</v>
      </c>
      <c r="DE126" t="s">
        <v>3</v>
      </c>
      <c r="DF126">
        <f t="shared" si="46"/>
        <v>0</v>
      </c>
      <c r="DG126">
        <f t="shared" si="47"/>
        <v>0</v>
      </c>
      <c r="DH126">
        <f t="shared" si="31"/>
        <v>0</v>
      </c>
      <c r="DI126">
        <f t="shared" si="32"/>
        <v>0</v>
      </c>
      <c r="DJ126">
        <f>DF126</f>
        <v>0</v>
      </c>
      <c r="DK126">
        <v>0</v>
      </c>
      <c r="DL126" t="s">
        <v>3</v>
      </c>
      <c r="DM126">
        <v>0</v>
      </c>
      <c r="DN126" t="s">
        <v>3</v>
      </c>
      <c r="DO126">
        <v>0</v>
      </c>
    </row>
    <row r="127" spans="1:119" x14ac:dyDescent="0.2">
      <c r="A127">
        <f>ROW(Source!A77)</f>
        <v>77</v>
      </c>
      <c r="B127">
        <v>61617792</v>
      </c>
      <c r="C127">
        <v>61618271</v>
      </c>
      <c r="D127">
        <v>56222422</v>
      </c>
      <c r="E127">
        <v>108</v>
      </c>
      <c r="F127">
        <v>1</v>
      </c>
      <c r="G127">
        <v>1</v>
      </c>
      <c r="H127">
        <v>3</v>
      </c>
      <c r="I127" t="s">
        <v>624</v>
      </c>
      <c r="J127" t="s">
        <v>3</v>
      </c>
      <c r="K127" t="s">
        <v>625</v>
      </c>
      <c r="L127">
        <v>1477</v>
      </c>
      <c r="N127">
        <v>1013</v>
      </c>
      <c r="O127" t="s">
        <v>180</v>
      </c>
      <c r="P127" t="s">
        <v>182</v>
      </c>
      <c r="Q127">
        <v>1</v>
      </c>
      <c r="W127">
        <v>0</v>
      </c>
      <c r="X127">
        <v>-1470222029</v>
      </c>
      <c r="Y127">
        <f t="shared" si="38"/>
        <v>3.06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3</v>
      </c>
      <c r="AT127">
        <v>3.06</v>
      </c>
      <c r="AU127" t="s">
        <v>3</v>
      </c>
      <c r="AV127">
        <v>0</v>
      </c>
      <c r="AW127">
        <v>2</v>
      </c>
      <c r="AX127">
        <v>61618297</v>
      </c>
      <c r="AY127">
        <v>1</v>
      </c>
      <c r="AZ127">
        <v>0</v>
      </c>
      <c r="BA127">
        <v>135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V127">
        <v>0</v>
      </c>
      <c r="CW127">
        <v>0</v>
      </c>
      <c r="CX127">
        <f>ROUND(Y127*Source!I77,7)</f>
        <v>1.0863</v>
      </c>
      <c r="CY127">
        <f>AA127</f>
        <v>0</v>
      </c>
      <c r="CZ127">
        <f>AE127</f>
        <v>0</v>
      </c>
      <c r="DA127">
        <f>AI127</f>
        <v>1</v>
      </c>
      <c r="DB127">
        <f t="shared" si="39"/>
        <v>0</v>
      </c>
      <c r="DC127">
        <f t="shared" si="40"/>
        <v>0</v>
      </c>
      <c r="DD127" t="s">
        <v>3</v>
      </c>
      <c r="DE127" t="s">
        <v>3</v>
      </c>
      <c r="DF127">
        <f t="shared" si="46"/>
        <v>0</v>
      </c>
      <c r="DG127">
        <f t="shared" si="47"/>
        <v>0</v>
      </c>
      <c r="DH127">
        <f t="shared" si="31"/>
        <v>0</v>
      </c>
      <c r="DI127">
        <f t="shared" si="32"/>
        <v>0</v>
      </c>
      <c r="DJ127">
        <f>DF127</f>
        <v>0</v>
      </c>
      <c r="DK127">
        <v>0</v>
      </c>
      <c r="DL127" t="s">
        <v>3</v>
      </c>
      <c r="DM127">
        <v>0</v>
      </c>
      <c r="DN127" t="s">
        <v>3</v>
      </c>
      <c r="DO127">
        <v>0</v>
      </c>
    </row>
    <row r="128" spans="1:119" x14ac:dyDescent="0.2">
      <c r="A128">
        <f>ROW(Source!A78)</f>
        <v>78</v>
      </c>
      <c r="B128">
        <v>61617792</v>
      </c>
      <c r="C128">
        <v>61618298</v>
      </c>
      <c r="D128">
        <v>37071037</v>
      </c>
      <c r="E128">
        <v>108</v>
      </c>
      <c r="F128">
        <v>1</v>
      </c>
      <c r="G128">
        <v>1</v>
      </c>
      <c r="H128">
        <v>1</v>
      </c>
      <c r="I128" t="s">
        <v>563</v>
      </c>
      <c r="J128" t="s">
        <v>3</v>
      </c>
      <c r="K128" t="s">
        <v>564</v>
      </c>
      <c r="L128">
        <v>1191</v>
      </c>
      <c r="N128">
        <v>1013</v>
      </c>
      <c r="O128" t="s">
        <v>509</v>
      </c>
      <c r="P128" t="s">
        <v>509</v>
      </c>
      <c r="Q128">
        <v>1</v>
      </c>
      <c r="W128">
        <v>0</v>
      </c>
      <c r="X128">
        <v>-1111239348</v>
      </c>
      <c r="Y128">
        <f t="shared" si="38"/>
        <v>41.2</v>
      </c>
      <c r="AA128">
        <v>0</v>
      </c>
      <c r="AB128">
        <v>0</v>
      </c>
      <c r="AC128">
        <v>0</v>
      </c>
      <c r="AD128">
        <v>444.91</v>
      </c>
      <c r="AE128">
        <v>0</v>
      </c>
      <c r="AF128">
        <v>0</v>
      </c>
      <c r="AG128">
        <v>0</v>
      </c>
      <c r="AH128">
        <v>444.91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0</v>
      </c>
      <c r="AQ128">
        <v>1</v>
      </c>
      <c r="AR128">
        <v>0</v>
      </c>
      <c r="AS128" t="s">
        <v>3</v>
      </c>
      <c r="AT128">
        <v>41.2</v>
      </c>
      <c r="AU128" t="s">
        <v>3</v>
      </c>
      <c r="AV128">
        <v>1</v>
      </c>
      <c r="AW128">
        <v>2</v>
      </c>
      <c r="AX128">
        <v>61618308</v>
      </c>
      <c r="AY128">
        <v>1</v>
      </c>
      <c r="AZ128">
        <v>0</v>
      </c>
      <c r="BA128">
        <v>136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18330.292000000001</v>
      </c>
      <c r="BN128">
        <v>41.2</v>
      </c>
      <c r="BO128">
        <v>0</v>
      </c>
      <c r="BP128">
        <v>1</v>
      </c>
      <c r="BQ128">
        <v>0</v>
      </c>
      <c r="BR128">
        <v>0</v>
      </c>
      <c r="BS128">
        <v>0</v>
      </c>
      <c r="BT128">
        <v>18330.292000000001</v>
      </c>
      <c r="BU128">
        <v>41.2</v>
      </c>
      <c r="BV128">
        <v>0</v>
      </c>
      <c r="BW128">
        <v>1</v>
      </c>
      <c r="CU128">
        <f>ROUND(AT128*Source!I78*AH128*AL128,2)</f>
        <v>21813.05</v>
      </c>
      <c r="CV128">
        <f>ROUND(Y128*Source!I78,7)</f>
        <v>49.027999999999999</v>
      </c>
      <c r="CW128">
        <v>0</v>
      </c>
      <c r="CX128">
        <f>ROUND(Y128*Source!I78,7)</f>
        <v>49.027999999999999</v>
      </c>
      <c r="CY128">
        <f>AD128</f>
        <v>444.91</v>
      </c>
      <c r="CZ128">
        <f>AH128</f>
        <v>444.91</v>
      </c>
      <c r="DA128">
        <f>AL128</f>
        <v>1</v>
      </c>
      <c r="DB128">
        <f t="shared" si="39"/>
        <v>18330.29</v>
      </c>
      <c r="DC128">
        <f t="shared" si="40"/>
        <v>0</v>
      </c>
      <c r="DD128" t="s">
        <v>3</v>
      </c>
      <c r="DE128" t="s">
        <v>3</v>
      </c>
      <c r="DF128">
        <f t="shared" si="46"/>
        <v>0</v>
      </c>
      <c r="DG128">
        <f t="shared" si="47"/>
        <v>0</v>
      </c>
      <c r="DH128">
        <f t="shared" si="31"/>
        <v>0</v>
      </c>
      <c r="DI128">
        <f t="shared" si="32"/>
        <v>21813.05</v>
      </c>
      <c r="DJ128">
        <f>DI128</f>
        <v>21813.05</v>
      </c>
      <c r="DK128">
        <v>1</v>
      </c>
      <c r="DL128" t="s">
        <v>3</v>
      </c>
      <c r="DM128">
        <v>0</v>
      </c>
      <c r="DN128" t="s">
        <v>3</v>
      </c>
      <c r="DO128">
        <v>0</v>
      </c>
    </row>
    <row r="129" spans="1:119" x14ac:dyDescent="0.2">
      <c r="A129">
        <f>ROW(Source!A78)</f>
        <v>78</v>
      </c>
      <c r="B129">
        <v>61617792</v>
      </c>
      <c r="C129">
        <v>61618298</v>
      </c>
      <c r="D129">
        <v>37064876</v>
      </c>
      <c r="E129">
        <v>108</v>
      </c>
      <c r="F129">
        <v>1</v>
      </c>
      <c r="G129">
        <v>1</v>
      </c>
      <c r="H129">
        <v>1</v>
      </c>
      <c r="I129" t="s">
        <v>510</v>
      </c>
      <c r="J129" t="s">
        <v>3</v>
      </c>
      <c r="K129" t="s">
        <v>511</v>
      </c>
      <c r="L129">
        <v>1191</v>
      </c>
      <c r="N129">
        <v>1013</v>
      </c>
      <c r="O129" t="s">
        <v>509</v>
      </c>
      <c r="P129" t="s">
        <v>509</v>
      </c>
      <c r="Q129">
        <v>1</v>
      </c>
      <c r="W129">
        <v>0</v>
      </c>
      <c r="X129">
        <v>-1417349443</v>
      </c>
      <c r="Y129">
        <f t="shared" si="38"/>
        <v>0.2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0</v>
      </c>
      <c r="AQ129">
        <v>1</v>
      </c>
      <c r="AR129">
        <v>0</v>
      </c>
      <c r="AS129" t="s">
        <v>3</v>
      </c>
      <c r="AT129">
        <v>0.2</v>
      </c>
      <c r="AU129" t="s">
        <v>3</v>
      </c>
      <c r="AV129">
        <v>2</v>
      </c>
      <c r="AW129">
        <v>2</v>
      </c>
      <c r="AX129">
        <v>61618309</v>
      </c>
      <c r="AY129">
        <v>1</v>
      </c>
      <c r="AZ129">
        <v>0</v>
      </c>
      <c r="BA129">
        <v>137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ROUND(Y129*Source!I78,7)</f>
        <v>0.23799999999999999</v>
      </c>
      <c r="CY129">
        <f>AD129</f>
        <v>0</v>
      </c>
      <c r="CZ129">
        <f>AH129</f>
        <v>0</v>
      </c>
      <c r="DA129">
        <f>AL129</f>
        <v>1</v>
      </c>
      <c r="DB129">
        <f t="shared" si="39"/>
        <v>0</v>
      </c>
      <c r="DC129">
        <f t="shared" si="40"/>
        <v>0</v>
      </c>
      <c r="DD129" t="s">
        <v>3</v>
      </c>
      <c r="DE129" t="s">
        <v>3</v>
      </c>
      <c r="DF129">
        <f t="shared" si="46"/>
        <v>0</v>
      </c>
      <c r="DG129">
        <f t="shared" si="47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>DI129</f>
        <v>0</v>
      </c>
      <c r="DK129">
        <v>0</v>
      </c>
      <c r="DL129" t="s">
        <v>3</v>
      </c>
      <c r="DM129">
        <v>0</v>
      </c>
      <c r="DN129" t="s">
        <v>3</v>
      </c>
      <c r="DO129">
        <v>0</v>
      </c>
    </row>
    <row r="130" spans="1:119" x14ac:dyDescent="0.2">
      <c r="A130">
        <f>ROW(Source!A78)</f>
        <v>78</v>
      </c>
      <c r="B130">
        <v>61617792</v>
      </c>
      <c r="C130">
        <v>61618298</v>
      </c>
      <c r="D130">
        <v>56571417</v>
      </c>
      <c r="E130">
        <v>1</v>
      </c>
      <c r="F130">
        <v>1</v>
      </c>
      <c r="G130">
        <v>1</v>
      </c>
      <c r="H130">
        <v>2</v>
      </c>
      <c r="I130" t="s">
        <v>552</v>
      </c>
      <c r="J130" t="s">
        <v>553</v>
      </c>
      <c r="K130" t="s">
        <v>554</v>
      </c>
      <c r="L130">
        <v>1368</v>
      </c>
      <c r="N130">
        <v>1011</v>
      </c>
      <c r="O130" t="s">
        <v>273</v>
      </c>
      <c r="P130" t="s">
        <v>273</v>
      </c>
      <c r="Q130">
        <v>1</v>
      </c>
      <c r="W130">
        <v>0</v>
      </c>
      <c r="X130">
        <v>-848025172</v>
      </c>
      <c r="Y130">
        <f t="shared" si="38"/>
        <v>0.1</v>
      </c>
      <c r="AA130">
        <v>0</v>
      </c>
      <c r="AB130">
        <v>1406.6</v>
      </c>
      <c r="AC130">
        <v>597.64</v>
      </c>
      <c r="AD130">
        <v>0</v>
      </c>
      <c r="AE130">
        <v>0</v>
      </c>
      <c r="AF130">
        <v>1406.6</v>
      </c>
      <c r="AG130">
        <v>597.64</v>
      </c>
      <c r="AH130">
        <v>0</v>
      </c>
      <c r="AI130">
        <v>1</v>
      </c>
      <c r="AJ130">
        <v>1</v>
      </c>
      <c r="AK130">
        <v>1</v>
      </c>
      <c r="AL130">
        <v>1</v>
      </c>
      <c r="AM130">
        <v>-2</v>
      </c>
      <c r="AN130">
        <v>0</v>
      </c>
      <c r="AO130">
        <v>0</v>
      </c>
      <c r="AP130">
        <v>0</v>
      </c>
      <c r="AQ130">
        <v>1</v>
      </c>
      <c r="AR130">
        <v>0</v>
      </c>
      <c r="AS130" t="s">
        <v>3</v>
      </c>
      <c r="AT130">
        <v>0.1</v>
      </c>
      <c r="AU130" t="s">
        <v>3</v>
      </c>
      <c r="AV130">
        <v>1</v>
      </c>
      <c r="AW130">
        <v>2</v>
      </c>
      <c r="AX130">
        <v>61618310</v>
      </c>
      <c r="AY130">
        <v>1</v>
      </c>
      <c r="AZ130">
        <v>0</v>
      </c>
      <c r="BA130">
        <v>138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140.66</v>
      </c>
      <c r="BL130">
        <v>59.764000000000003</v>
      </c>
      <c r="BM130">
        <v>0</v>
      </c>
      <c r="BN130">
        <v>0</v>
      </c>
      <c r="BO130">
        <v>0.1</v>
      </c>
      <c r="BP130">
        <v>1</v>
      </c>
      <c r="BQ130">
        <v>0</v>
      </c>
      <c r="BR130">
        <v>140.66</v>
      </c>
      <c r="BS130">
        <v>59.764000000000003</v>
      </c>
      <c r="BT130">
        <v>0</v>
      </c>
      <c r="BU130">
        <v>0</v>
      </c>
      <c r="BV130">
        <v>0.1</v>
      </c>
      <c r="BW130">
        <v>1</v>
      </c>
      <c r="CV130">
        <v>0</v>
      </c>
      <c r="CW130">
        <f>ROUND(Y130*Source!I78*DO130,7)</f>
        <v>0.11899999999999999</v>
      </c>
      <c r="CX130">
        <f>ROUND(Y130*Source!I78,7)</f>
        <v>0.11899999999999999</v>
      </c>
      <c r="CY130">
        <f>AB130</f>
        <v>1406.6</v>
      </c>
      <c r="CZ130">
        <f>AF130</f>
        <v>1406.6</v>
      </c>
      <c r="DA130">
        <f>AJ130</f>
        <v>1</v>
      </c>
      <c r="DB130">
        <f t="shared" si="39"/>
        <v>140.66</v>
      </c>
      <c r="DC130">
        <f t="shared" si="40"/>
        <v>59.76</v>
      </c>
      <c r="DD130" t="s">
        <v>3</v>
      </c>
      <c r="DE130" t="s">
        <v>3</v>
      </c>
      <c r="DF130">
        <f t="shared" si="46"/>
        <v>0</v>
      </c>
      <c r="DG130">
        <f t="shared" si="47"/>
        <v>167.39</v>
      </c>
      <c r="DH130">
        <f t="shared" si="48"/>
        <v>71.12</v>
      </c>
      <c r="DI130">
        <f t="shared" si="49"/>
        <v>0</v>
      </c>
      <c r="DJ130">
        <f>DG130+DH130</f>
        <v>238.51</v>
      </c>
      <c r="DK130">
        <v>1</v>
      </c>
      <c r="DL130" t="s">
        <v>555</v>
      </c>
      <c r="DM130">
        <v>6</v>
      </c>
      <c r="DN130" t="s">
        <v>509</v>
      </c>
      <c r="DO130">
        <v>1</v>
      </c>
    </row>
    <row r="131" spans="1:119" x14ac:dyDescent="0.2">
      <c r="A131">
        <f>ROW(Source!A78)</f>
        <v>78</v>
      </c>
      <c r="B131">
        <v>61617792</v>
      </c>
      <c r="C131">
        <v>61618298</v>
      </c>
      <c r="D131">
        <v>56572833</v>
      </c>
      <c r="E131">
        <v>1</v>
      </c>
      <c r="F131">
        <v>1</v>
      </c>
      <c r="G131">
        <v>1</v>
      </c>
      <c r="H131">
        <v>2</v>
      </c>
      <c r="I131" t="s">
        <v>516</v>
      </c>
      <c r="J131" t="s">
        <v>517</v>
      </c>
      <c r="K131" t="s">
        <v>518</v>
      </c>
      <c r="L131">
        <v>1368</v>
      </c>
      <c r="N131">
        <v>1011</v>
      </c>
      <c r="O131" t="s">
        <v>273</v>
      </c>
      <c r="P131" t="s">
        <v>273</v>
      </c>
      <c r="Q131">
        <v>1</v>
      </c>
      <c r="W131">
        <v>0</v>
      </c>
      <c r="X131">
        <v>1230426758</v>
      </c>
      <c r="Y131">
        <f t="shared" si="38"/>
        <v>0.1</v>
      </c>
      <c r="AA131">
        <v>0</v>
      </c>
      <c r="AB131">
        <v>546.22</v>
      </c>
      <c r="AC131">
        <v>444.91</v>
      </c>
      <c r="AD131">
        <v>0</v>
      </c>
      <c r="AE131">
        <v>0</v>
      </c>
      <c r="AF131">
        <v>546.22</v>
      </c>
      <c r="AG131">
        <v>444.91</v>
      </c>
      <c r="AH131">
        <v>0</v>
      </c>
      <c r="AI131">
        <v>1</v>
      </c>
      <c r="AJ131">
        <v>1</v>
      </c>
      <c r="AK131">
        <v>1</v>
      </c>
      <c r="AL131">
        <v>1</v>
      </c>
      <c r="AM131">
        <v>-2</v>
      </c>
      <c r="AN131">
        <v>0</v>
      </c>
      <c r="AO131">
        <v>0</v>
      </c>
      <c r="AP131">
        <v>0</v>
      </c>
      <c r="AQ131">
        <v>1</v>
      </c>
      <c r="AR131">
        <v>0</v>
      </c>
      <c r="AS131" t="s">
        <v>3</v>
      </c>
      <c r="AT131">
        <v>0.1</v>
      </c>
      <c r="AU131" t="s">
        <v>3</v>
      </c>
      <c r="AV131">
        <v>1</v>
      </c>
      <c r="AW131">
        <v>2</v>
      </c>
      <c r="AX131">
        <v>61618311</v>
      </c>
      <c r="AY131">
        <v>1</v>
      </c>
      <c r="AZ131">
        <v>0</v>
      </c>
      <c r="BA131">
        <v>139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54.622000000000007</v>
      </c>
      <c r="BL131">
        <v>44.491000000000007</v>
      </c>
      <c r="BM131">
        <v>0</v>
      </c>
      <c r="BN131">
        <v>0</v>
      </c>
      <c r="BO131">
        <v>0.1</v>
      </c>
      <c r="BP131">
        <v>1</v>
      </c>
      <c r="BQ131">
        <v>0</v>
      </c>
      <c r="BR131">
        <v>54.622000000000007</v>
      </c>
      <c r="BS131">
        <v>44.491000000000007</v>
      </c>
      <c r="BT131">
        <v>0</v>
      </c>
      <c r="BU131">
        <v>0</v>
      </c>
      <c r="BV131">
        <v>0.1</v>
      </c>
      <c r="BW131">
        <v>1</v>
      </c>
      <c r="CV131">
        <v>0</v>
      </c>
      <c r="CW131">
        <f>ROUND(Y131*Source!I78*DO131,7)</f>
        <v>0.11899999999999999</v>
      </c>
      <c r="CX131">
        <f>ROUND(Y131*Source!I78,7)</f>
        <v>0.11899999999999999</v>
      </c>
      <c r="CY131">
        <f>AB131</f>
        <v>546.22</v>
      </c>
      <c r="CZ131">
        <f>AF131</f>
        <v>546.22</v>
      </c>
      <c r="DA131">
        <f>AJ131</f>
        <v>1</v>
      </c>
      <c r="DB131">
        <f t="shared" si="39"/>
        <v>54.62</v>
      </c>
      <c r="DC131">
        <f t="shared" si="40"/>
        <v>44.49</v>
      </c>
      <c r="DD131" t="s">
        <v>3</v>
      </c>
      <c r="DE131" t="s">
        <v>3</v>
      </c>
      <c r="DF131">
        <f t="shared" si="46"/>
        <v>0</v>
      </c>
      <c r="DG131">
        <f t="shared" si="47"/>
        <v>65</v>
      </c>
      <c r="DH131">
        <f t="shared" si="48"/>
        <v>52.94</v>
      </c>
      <c r="DI131">
        <f t="shared" si="49"/>
        <v>0</v>
      </c>
      <c r="DJ131">
        <f>DG131+DH131</f>
        <v>117.94</v>
      </c>
      <c r="DK131">
        <v>1</v>
      </c>
      <c r="DL131" t="s">
        <v>515</v>
      </c>
      <c r="DM131">
        <v>4</v>
      </c>
      <c r="DN131" t="s">
        <v>509</v>
      </c>
      <c r="DO131">
        <v>1</v>
      </c>
    </row>
    <row r="132" spans="1:119" x14ac:dyDescent="0.2">
      <c r="A132">
        <f>ROW(Source!A78)</f>
        <v>78</v>
      </c>
      <c r="B132">
        <v>61617792</v>
      </c>
      <c r="C132">
        <v>61618298</v>
      </c>
      <c r="D132">
        <v>56573153</v>
      </c>
      <c r="E132">
        <v>1</v>
      </c>
      <c r="F132">
        <v>1</v>
      </c>
      <c r="G132">
        <v>1</v>
      </c>
      <c r="H132">
        <v>2</v>
      </c>
      <c r="I132" t="s">
        <v>586</v>
      </c>
      <c r="J132" t="s">
        <v>587</v>
      </c>
      <c r="K132" t="s">
        <v>588</v>
      </c>
      <c r="L132">
        <v>1368</v>
      </c>
      <c r="N132">
        <v>1011</v>
      </c>
      <c r="O132" t="s">
        <v>273</v>
      </c>
      <c r="P132" t="s">
        <v>273</v>
      </c>
      <c r="Q132">
        <v>1</v>
      </c>
      <c r="W132">
        <v>0</v>
      </c>
      <c r="X132">
        <v>1280601743</v>
      </c>
      <c r="Y132">
        <f t="shared" si="38"/>
        <v>0.16</v>
      </c>
      <c r="AA132">
        <v>0</v>
      </c>
      <c r="AB132">
        <v>26.33</v>
      </c>
      <c r="AC132">
        <v>0</v>
      </c>
      <c r="AD132">
        <v>0</v>
      </c>
      <c r="AE132">
        <v>0</v>
      </c>
      <c r="AF132">
        <v>26.33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0</v>
      </c>
      <c r="AP132">
        <v>0</v>
      </c>
      <c r="AQ132">
        <v>1</v>
      </c>
      <c r="AR132">
        <v>0</v>
      </c>
      <c r="AS132" t="s">
        <v>3</v>
      </c>
      <c r="AT132">
        <v>0.16</v>
      </c>
      <c r="AU132" t="s">
        <v>3</v>
      </c>
      <c r="AV132">
        <v>1</v>
      </c>
      <c r="AW132">
        <v>2</v>
      </c>
      <c r="AX132">
        <v>61618312</v>
      </c>
      <c r="AY132">
        <v>1</v>
      </c>
      <c r="AZ132">
        <v>0</v>
      </c>
      <c r="BA132">
        <v>140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4.2127999999999997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4.2127999999999997</v>
      </c>
      <c r="BS132">
        <v>0</v>
      </c>
      <c r="BT132">
        <v>0</v>
      </c>
      <c r="BU132">
        <v>0</v>
      </c>
      <c r="BV132">
        <v>0</v>
      </c>
      <c r="BW132">
        <v>1</v>
      </c>
      <c r="CV132">
        <v>0</v>
      </c>
      <c r="CW132">
        <f>ROUND(Y132*Source!I78*DO132,7)</f>
        <v>0</v>
      </c>
      <c r="CX132">
        <f>ROUND(Y132*Source!I78,7)</f>
        <v>0.19040000000000001</v>
      </c>
      <c r="CY132">
        <f>AB132</f>
        <v>26.33</v>
      </c>
      <c r="CZ132">
        <f>AF132</f>
        <v>26.33</v>
      </c>
      <c r="DA132">
        <f>AJ132</f>
        <v>1</v>
      </c>
      <c r="DB132">
        <f t="shared" si="39"/>
        <v>4.21</v>
      </c>
      <c r="DC132">
        <f t="shared" si="40"/>
        <v>0</v>
      </c>
      <c r="DD132" t="s">
        <v>3</v>
      </c>
      <c r="DE132" t="s">
        <v>3</v>
      </c>
      <c r="DF132">
        <f t="shared" si="46"/>
        <v>0</v>
      </c>
      <c r="DG132">
        <f t="shared" si="47"/>
        <v>5.01</v>
      </c>
      <c r="DH132">
        <f t="shared" si="48"/>
        <v>0</v>
      </c>
      <c r="DI132">
        <f t="shared" si="49"/>
        <v>0</v>
      </c>
      <c r="DJ132">
        <f>DG132+DH132</f>
        <v>5.01</v>
      </c>
      <c r="DK132">
        <v>1</v>
      </c>
      <c r="DL132" t="s">
        <v>3</v>
      </c>
      <c r="DM132">
        <v>0</v>
      </c>
      <c r="DN132" t="s">
        <v>3</v>
      </c>
      <c r="DO132">
        <v>0</v>
      </c>
    </row>
    <row r="133" spans="1:119" x14ac:dyDescent="0.2">
      <c r="A133">
        <f>ROW(Source!A78)</f>
        <v>78</v>
      </c>
      <c r="B133">
        <v>61617792</v>
      </c>
      <c r="C133">
        <v>61618298</v>
      </c>
      <c r="D133">
        <v>56592838</v>
      </c>
      <c r="E133">
        <v>1</v>
      </c>
      <c r="F133">
        <v>1</v>
      </c>
      <c r="G133">
        <v>1</v>
      </c>
      <c r="H133">
        <v>3</v>
      </c>
      <c r="I133" t="s">
        <v>626</v>
      </c>
      <c r="J133" t="s">
        <v>627</v>
      </c>
      <c r="K133" t="s">
        <v>628</v>
      </c>
      <c r="L133">
        <v>1348</v>
      </c>
      <c r="N133">
        <v>1009</v>
      </c>
      <c r="O133" t="s">
        <v>238</v>
      </c>
      <c r="P133" t="s">
        <v>238</v>
      </c>
      <c r="Q133">
        <v>1000</v>
      </c>
      <c r="W133">
        <v>0</v>
      </c>
      <c r="X133">
        <v>1567871126</v>
      </c>
      <c r="Y133">
        <f t="shared" si="38"/>
        <v>3.0000000000000001E-3</v>
      </c>
      <c r="AA133">
        <v>61873.2</v>
      </c>
      <c r="AB133">
        <v>0</v>
      </c>
      <c r="AC133">
        <v>0</v>
      </c>
      <c r="AD133">
        <v>0</v>
      </c>
      <c r="AE133">
        <v>70310.45</v>
      </c>
      <c r="AF133">
        <v>0</v>
      </c>
      <c r="AG133">
        <v>0</v>
      </c>
      <c r="AH133">
        <v>0</v>
      </c>
      <c r="AI133">
        <v>0.88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0</v>
      </c>
      <c r="AQ133">
        <v>1</v>
      </c>
      <c r="AR133">
        <v>0</v>
      </c>
      <c r="AS133" t="s">
        <v>3</v>
      </c>
      <c r="AT133">
        <v>3.0000000000000001E-3</v>
      </c>
      <c r="AU133" t="s">
        <v>3</v>
      </c>
      <c r="AV133">
        <v>0</v>
      </c>
      <c r="AW133">
        <v>2</v>
      </c>
      <c r="AX133">
        <v>61618313</v>
      </c>
      <c r="AY133">
        <v>1</v>
      </c>
      <c r="AZ133">
        <v>0</v>
      </c>
      <c r="BA133">
        <v>141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210.93135000000001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210.93135000000001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1</v>
      </c>
      <c r="CV133">
        <v>0</v>
      </c>
      <c r="CW133">
        <v>0</v>
      </c>
      <c r="CX133">
        <f>ROUND(Y133*Source!I78,7)</f>
        <v>3.5699999999999998E-3</v>
      </c>
      <c r="CY133">
        <f>AA133</f>
        <v>61873.2</v>
      </c>
      <c r="CZ133">
        <f>AE133</f>
        <v>70310.45</v>
      </c>
      <c r="DA133">
        <f>AI133</f>
        <v>0.88</v>
      </c>
      <c r="DB133">
        <f t="shared" si="39"/>
        <v>210.93</v>
      </c>
      <c r="DC133">
        <f t="shared" si="40"/>
        <v>0</v>
      </c>
      <c r="DD133" t="s">
        <v>3</v>
      </c>
      <c r="DE133" t="s">
        <v>3</v>
      </c>
      <c r="DF133">
        <f>ROUND(ROUND(AE133*AI133,2)*CX133,2)</f>
        <v>220.89</v>
      </c>
      <c r="DG133">
        <f t="shared" si="47"/>
        <v>0</v>
      </c>
      <c r="DH133">
        <f t="shared" si="48"/>
        <v>0</v>
      </c>
      <c r="DI133">
        <f t="shared" si="49"/>
        <v>0</v>
      </c>
      <c r="DJ133">
        <f>DF133</f>
        <v>220.89</v>
      </c>
      <c r="DK133">
        <v>0</v>
      </c>
      <c r="DL133" t="s">
        <v>3</v>
      </c>
      <c r="DM133">
        <v>0</v>
      </c>
      <c r="DN133" t="s">
        <v>3</v>
      </c>
      <c r="DO133">
        <v>0</v>
      </c>
    </row>
    <row r="134" spans="1:119" x14ac:dyDescent="0.2">
      <c r="A134">
        <f>ROW(Source!A78)</f>
        <v>78</v>
      </c>
      <c r="B134">
        <v>61617792</v>
      </c>
      <c r="C134">
        <v>61618298</v>
      </c>
      <c r="D134">
        <v>56610084</v>
      </c>
      <c r="E134">
        <v>1</v>
      </c>
      <c r="F134">
        <v>1</v>
      </c>
      <c r="G134">
        <v>1</v>
      </c>
      <c r="H134">
        <v>3</v>
      </c>
      <c r="I134" t="s">
        <v>574</v>
      </c>
      <c r="J134" t="s">
        <v>575</v>
      </c>
      <c r="K134" t="s">
        <v>576</v>
      </c>
      <c r="L134">
        <v>1346</v>
      </c>
      <c r="N134">
        <v>1009</v>
      </c>
      <c r="O134" t="s">
        <v>526</v>
      </c>
      <c r="P134" t="s">
        <v>526</v>
      </c>
      <c r="Q134">
        <v>1</v>
      </c>
      <c r="W134">
        <v>0</v>
      </c>
      <c r="X134">
        <v>50985725</v>
      </c>
      <c r="Y134">
        <f t="shared" si="38"/>
        <v>0.8</v>
      </c>
      <c r="AA134">
        <v>103.84</v>
      </c>
      <c r="AB134">
        <v>0</v>
      </c>
      <c r="AC134">
        <v>0</v>
      </c>
      <c r="AD134">
        <v>0</v>
      </c>
      <c r="AE134">
        <v>79.88</v>
      </c>
      <c r="AF134">
        <v>0</v>
      </c>
      <c r="AG134">
        <v>0</v>
      </c>
      <c r="AH134">
        <v>0</v>
      </c>
      <c r="AI134">
        <v>1.3</v>
      </c>
      <c r="AJ134">
        <v>1</v>
      </c>
      <c r="AK134">
        <v>1</v>
      </c>
      <c r="AL134">
        <v>1</v>
      </c>
      <c r="AM134">
        <v>2</v>
      </c>
      <c r="AN134">
        <v>0</v>
      </c>
      <c r="AO134">
        <v>0</v>
      </c>
      <c r="AP134">
        <v>0</v>
      </c>
      <c r="AQ134">
        <v>1</v>
      </c>
      <c r="AR134">
        <v>0</v>
      </c>
      <c r="AS134" t="s">
        <v>3</v>
      </c>
      <c r="AT134">
        <v>0.8</v>
      </c>
      <c r="AU134" t="s">
        <v>3</v>
      </c>
      <c r="AV134">
        <v>0</v>
      </c>
      <c r="AW134">
        <v>2</v>
      </c>
      <c r="AX134">
        <v>61618314</v>
      </c>
      <c r="AY134">
        <v>1</v>
      </c>
      <c r="AZ134">
        <v>0</v>
      </c>
      <c r="BA134">
        <v>142</v>
      </c>
      <c r="BB134">
        <v>1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63.903999999999996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1</v>
      </c>
      <c r="BQ134">
        <v>63.903999999999996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1</v>
      </c>
      <c r="CV134">
        <v>0</v>
      </c>
      <c r="CW134">
        <v>0</v>
      </c>
      <c r="CX134">
        <f>ROUND(Y134*Source!I78,7)</f>
        <v>0.95199999999999996</v>
      </c>
      <c r="CY134">
        <f>AA134</f>
        <v>103.84</v>
      </c>
      <c r="CZ134">
        <f>AE134</f>
        <v>79.88</v>
      </c>
      <c r="DA134">
        <f>AI134</f>
        <v>1.3</v>
      </c>
      <c r="DB134">
        <f t="shared" si="39"/>
        <v>63.9</v>
      </c>
      <c r="DC134">
        <f t="shared" si="40"/>
        <v>0</v>
      </c>
      <c r="DD134" t="s">
        <v>3</v>
      </c>
      <c r="DE134" t="s">
        <v>3</v>
      </c>
      <c r="DF134">
        <f>ROUND(ROUND(AE134*AI134,2)*CX134,2)</f>
        <v>98.86</v>
      </c>
      <c r="DG134">
        <f t="shared" si="47"/>
        <v>0</v>
      </c>
      <c r="DH134">
        <f t="shared" si="48"/>
        <v>0</v>
      </c>
      <c r="DI134">
        <f t="shared" si="49"/>
        <v>0</v>
      </c>
      <c r="DJ134">
        <f>DF134</f>
        <v>98.86</v>
      </c>
      <c r="DK134">
        <v>0</v>
      </c>
      <c r="DL134" t="s">
        <v>3</v>
      </c>
      <c r="DM134">
        <v>0</v>
      </c>
      <c r="DN134" t="s">
        <v>3</v>
      </c>
      <c r="DO134">
        <v>0</v>
      </c>
    </row>
    <row r="135" spans="1:119" x14ac:dyDescent="0.2">
      <c r="A135">
        <f>ROW(Source!A78)</f>
        <v>78</v>
      </c>
      <c r="B135">
        <v>61617792</v>
      </c>
      <c r="C135">
        <v>61618298</v>
      </c>
      <c r="D135">
        <v>56628169</v>
      </c>
      <c r="E135">
        <v>1</v>
      </c>
      <c r="F135">
        <v>1</v>
      </c>
      <c r="G135">
        <v>1</v>
      </c>
      <c r="H135">
        <v>3</v>
      </c>
      <c r="I135" t="s">
        <v>629</v>
      </c>
      <c r="J135" t="s">
        <v>630</v>
      </c>
      <c r="K135" t="s">
        <v>631</v>
      </c>
      <c r="L135">
        <v>1425</v>
      </c>
      <c r="N135">
        <v>1013</v>
      </c>
      <c r="O135" t="s">
        <v>158</v>
      </c>
      <c r="P135" t="s">
        <v>158</v>
      </c>
      <c r="Q135">
        <v>1</v>
      </c>
      <c r="W135">
        <v>0</v>
      </c>
      <c r="X135">
        <v>525231442</v>
      </c>
      <c r="Y135">
        <f t="shared" si="38"/>
        <v>1.02</v>
      </c>
      <c r="AA135">
        <v>654.45000000000005</v>
      </c>
      <c r="AB135">
        <v>0</v>
      </c>
      <c r="AC135">
        <v>0</v>
      </c>
      <c r="AD135">
        <v>0</v>
      </c>
      <c r="AE135">
        <v>896.51</v>
      </c>
      <c r="AF135">
        <v>0</v>
      </c>
      <c r="AG135">
        <v>0</v>
      </c>
      <c r="AH135">
        <v>0</v>
      </c>
      <c r="AI135">
        <v>0.73</v>
      </c>
      <c r="AJ135">
        <v>1</v>
      </c>
      <c r="AK135">
        <v>1</v>
      </c>
      <c r="AL135">
        <v>1</v>
      </c>
      <c r="AM135">
        <v>2</v>
      </c>
      <c r="AN135">
        <v>0</v>
      </c>
      <c r="AO135">
        <v>0</v>
      </c>
      <c r="AP135">
        <v>0</v>
      </c>
      <c r="AQ135">
        <v>1</v>
      </c>
      <c r="AR135">
        <v>0</v>
      </c>
      <c r="AS135" t="s">
        <v>3</v>
      </c>
      <c r="AT135">
        <v>1.02</v>
      </c>
      <c r="AU135" t="s">
        <v>3</v>
      </c>
      <c r="AV135">
        <v>0</v>
      </c>
      <c r="AW135">
        <v>2</v>
      </c>
      <c r="AX135">
        <v>61618315</v>
      </c>
      <c r="AY135">
        <v>1</v>
      </c>
      <c r="AZ135">
        <v>0</v>
      </c>
      <c r="BA135">
        <v>143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914.4402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1</v>
      </c>
      <c r="BQ135">
        <v>914.4402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1</v>
      </c>
      <c r="CV135">
        <v>0</v>
      </c>
      <c r="CW135">
        <v>0</v>
      </c>
      <c r="CX135">
        <f>ROUND(Y135*Source!I78,7)</f>
        <v>1.2138</v>
      </c>
      <c r="CY135">
        <f>AA135</f>
        <v>654.45000000000005</v>
      </c>
      <c r="CZ135">
        <f>AE135</f>
        <v>896.51</v>
      </c>
      <c r="DA135">
        <f>AI135</f>
        <v>0.73</v>
      </c>
      <c r="DB135">
        <f t="shared" si="39"/>
        <v>914.44</v>
      </c>
      <c r="DC135">
        <f t="shared" si="40"/>
        <v>0</v>
      </c>
      <c r="DD135" t="s">
        <v>3</v>
      </c>
      <c r="DE135" t="s">
        <v>3</v>
      </c>
      <c r="DF135">
        <f>ROUND(ROUND(AE135*AI135,2)*CX135,2)</f>
        <v>794.37</v>
      </c>
      <c r="DG135">
        <f t="shared" si="47"/>
        <v>0</v>
      </c>
      <c r="DH135">
        <f t="shared" si="48"/>
        <v>0</v>
      </c>
      <c r="DI135">
        <f t="shared" si="49"/>
        <v>0</v>
      </c>
      <c r="DJ135">
        <f>DF135</f>
        <v>794.37</v>
      </c>
      <c r="DK135">
        <v>0</v>
      </c>
      <c r="DL135" t="s">
        <v>3</v>
      </c>
      <c r="DM135">
        <v>0</v>
      </c>
      <c r="DN135" t="s">
        <v>3</v>
      </c>
      <c r="DO135">
        <v>0</v>
      </c>
    </row>
    <row r="136" spans="1:119" x14ac:dyDescent="0.2">
      <c r="A136">
        <f>ROW(Source!A78)</f>
        <v>78</v>
      </c>
      <c r="B136">
        <v>61617792</v>
      </c>
      <c r="C136">
        <v>61618298</v>
      </c>
      <c r="D136">
        <v>56223463</v>
      </c>
      <c r="E136">
        <v>108</v>
      </c>
      <c r="F136">
        <v>1</v>
      </c>
      <c r="G136">
        <v>1</v>
      </c>
      <c r="H136">
        <v>3</v>
      </c>
      <c r="I136" t="s">
        <v>560</v>
      </c>
      <c r="J136" t="s">
        <v>3</v>
      </c>
      <c r="K136" t="s">
        <v>561</v>
      </c>
      <c r="L136">
        <v>3277935</v>
      </c>
      <c r="N136">
        <v>1013</v>
      </c>
      <c r="O136" t="s">
        <v>562</v>
      </c>
      <c r="P136" t="s">
        <v>562</v>
      </c>
      <c r="Q136">
        <v>1</v>
      </c>
      <c r="W136">
        <v>0</v>
      </c>
      <c r="X136">
        <v>274903907</v>
      </c>
      <c r="Y136">
        <f t="shared" ref="Y136:Y167" si="50">AT136</f>
        <v>2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0</v>
      </c>
      <c r="AQ136">
        <v>1</v>
      </c>
      <c r="AR136">
        <v>0</v>
      </c>
      <c r="AS136" t="s">
        <v>3</v>
      </c>
      <c r="AT136">
        <v>2</v>
      </c>
      <c r="AU136" t="s">
        <v>3</v>
      </c>
      <c r="AV136">
        <v>0</v>
      </c>
      <c r="AW136">
        <v>2</v>
      </c>
      <c r="AX136">
        <v>61618316</v>
      </c>
      <c r="AY136">
        <v>1</v>
      </c>
      <c r="AZ136">
        <v>0</v>
      </c>
      <c r="BA136">
        <v>144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ROUND(Y136*Source!I78,7)</f>
        <v>2.38</v>
      </c>
      <c r="CY136">
        <f>AA136</f>
        <v>0</v>
      </c>
      <c r="CZ136">
        <f>AE136</f>
        <v>0</v>
      </c>
      <c r="DA136">
        <f>AI136</f>
        <v>1</v>
      </c>
      <c r="DB136">
        <f t="shared" ref="DB136:DB167" si="51">ROUND(ROUND(AT136*CZ136,2),6)</f>
        <v>0</v>
      </c>
      <c r="DC136">
        <f t="shared" ref="DC136:DC167" si="52">ROUND(ROUND(AT136*AG136,2),6)</f>
        <v>0</v>
      </c>
      <c r="DD136" t="s">
        <v>3</v>
      </c>
      <c r="DE136" t="s">
        <v>3</v>
      </c>
      <c r="DF136">
        <f>ROUND(ROUND(AE136,2)*CX136,2)</f>
        <v>0</v>
      </c>
      <c r="DG136">
        <f t="shared" si="47"/>
        <v>0</v>
      </c>
      <c r="DH136">
        <f t="shared" si="48"/>
        <v>0</v>
      </c>
      <c r="DI136">
        <f t="shared" si="49"/>
        <v>0</v>
      </c>
      <c r="DJ136">
        <f>DF136</f>
        <v>0</v>
      </c>
      <c r="DK136">
        <v>0</v>
      </c>
      <c r="DL136" t="s">
        <v>3</v>
      </c>
      <c r="DM136">
        <v>0</v>
      </c>
      <c r="DN136" t="s">
        <v>3</v>
      </c>
      <c r="DO136">
        <v>0</v>
      </c>
    </row>
    <row r="137" spans="1:119" x14ac:dyDescent="0.2">
      <c r="A137">
        <f>ROW(Source!A79)</f>
        <v>79</v>
      </c>
      <c r="B137">
        <v>61617792</v>
      </c>
      <c r="C137">
        <v>61618317</v>
      </c>
      <c r="D137">
        <v>37064978</v>
      </c>
      <c r="E137">
        <v>108</v>
      </c>
      <c r="F137">
        <v>1</v>
      </c>
      <c r="G137">
        <v>1</v>
      </c>
      <c r="H137">
        <v>1</v>
      </c>
      <c r="I137" t="s">
        <v>521</v>
      </c>
      <c r="J137" t="s">
        <v>3</v>
      </c>
      <c r="K137" t="s">
        <v>522</v>
      </c>
      <c r="L137">
        <v>1191</v>
      </c>
      <c r="N137">
        <v>1013</v>
      </c>
      <c r="O137" t="s">
        <v>509</v>
      </c>
      <c r="P137" t="s">
        <v>509</v>
      </c>
      <c r="Q137">
        <v>1</v>
      </c>
      <c r="W137">
        <v>0</v>
      </c>
      <c r="X137">
        <v>-1759674247</v>
      </c>
      <c r="Y137">
        <f t="shared" si="50"/>
        <v>3.76</v>
      </c>
      <c r="AA137">
        <v>0</v>
      </c>
      <c r="AB137">
        <v>0</v>
      </c>
      <c r="AC137">
        <v>0</v>
      </c>
      <c r="AD137">
        <v>410.04</v>
      </c>
      <c r="AE137">
        <v>0</v>
      </c>
      <c r="AF137">
        <v>0</v>
      </c>
      <c r="AG137">
        <v>0</v>
      </c>
      <c r="AH137">
        <v>410.04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0</v>
      </c>
      <c r="AQ137">
        <v>1</v>
      </c>
      <c r="AR137">
        <v>0</v>
      </c>
      <c r="AS137" t="s">
        <v>3</v>
      </c>
      <c r="AT137">
        <v>3.76</v>
      </c>
      <c r="AU137" t="s">
        <v>3</v>
      </c>
      <c r="AV137">
        <v>1</v>
      </c>
      <c r="AW137">
        <v>2</v>
      </c>
      <c r="AX137">
        <v>61618332</v>
      </c>
      <c r="AY137">
        <v>1</v>
      </c>
      <c r="AZ137">
        <v>0</v>
      </c>
      <c r="BA137">
        <v>145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1541.7503999999999</v>
      </c>
      <c r="BN137">
        <v>3.76</v>
      </c>
      <c r="BO137">
        <v>0</v>
      </c>
      <c r="BP137">
        <v>1</v>
      </c>
      <c r="BQ137">
        <v>0</v>
      </c>
      <c r="BR137">
        <v>0</v>
      </c>
      <c r="BS137">
        <v>0</v>
      </c>
      <c r="BT137">
        <v>1541.7503999999999</v>
      </c>
      <c r="BU137">
        <v>3.76</v>
      </c>
      <c r="BV137">
        <v>0</v>
      </c>
      <c r="BW137">
        <v>1</v>
      </c>
      <c r="CU137">
        <f>ROUND(AT137*Source!I79*AH137*AL137,2)</f>
        <v>10792.25</v>
      </c>
      <c r="CV137">
        <f>ROUND(Y137*Source!I79,7)</f>
        <v>26.32</v>
      </c>
      <c r="CW137">
        <v>0</v>
      </c>
      <c r="CX137">
        <f>ROUND(Y137*Source!I79,7)</f>
        <v>26.32</v>
      </c>
      <c r="CY137">
        <f>AD137</f>
        <v>410.04</v>
      </c>
      <c r="CZ137">
        <f>AH137</f>
        <v>410.04</v>
      </c>
      <c r="DA137">
        <f>AL137</f>
        <v>1</v>
      </c>
      <c r="DB137">
        <f t="shared" si="51"/>
        <v>1541.75</v>
      </c>
      <c r="DC137">
        <f t="shared" si="52"/>
        <v>0</v>
      </c>
      <c r="DD137" t="s">
        <v>3</v>
      </c>
      <c r="DE137" t="s">
        <v>3</v>
      </c>
      <c r="DF137">
        <f>ROUND(ROUND(AE137,2)*CX137,2)</f>
        <v>0</v>
      </c>
      <c r="DG137">
        <f t="shared" si="47"/>
        <v>0</v>
      </c>
      <c r="DH137">
        <f t="shared" si="48"/>
        <v>0</v>
      </c>
      <c r="DI137">
        <f t="shared" si="49"/>
        <v>10792.25</v>
      </c>
      <c r="DJ137">
        <f>DI137</f>
        <v>10792.25</v>
      </c>
      <c r="DK137">
        <v>1</v>
      </c>
      <c r="DL137" t="s">
        <v>3</v>
      </c>
      <c r="DM137">
        <v>0</v>
      </c>
      <c r="DN137" t="s">
        <v>3</v>
      </c>
      <c r="DO137">
        <v>0</v>
      </c>
    </row>
    <row r="138" spans="1:119" x14ac:dyDescent="0.2">
      <c r="A138">
        <f>ROW(Source!A79)</f>
        <v>79</v>
      </c>
      <c r="B138">
        <v>61617792</v>
      </c>
      <c r="C138">
        <v>61618317</v>
      </c>
      <c r="D138">
        <v>37064876</v>
      </c>
      <c r="E138">
        <v>108</v>
      </c>
      <c r="F138">
        <v>1</v>
      </c>
      <c r="G138">
        <v>1</v>
      </c>
      <c r="H138">
        <v>1</v>
      </c>
      <c r="I138" t="s">
        <v>510</v>
      </c>
      <c r="J138" t="s">
        <v>3</v>
      </c>
      <c r="K138" t="s">
        <v>511</v>
      </c>
      <c r="L138">
        <v>1191</v>
      </c>
      <c r="N138">
        <v>1013</v>
      </c>
      <c r="O138" t="s">
        <v>509</v>
      </c>
      <c r="P138" t="s">
        <v>509</v>
      </c>
      <c r="Q138">
        <v>1</v>
      </c>
      <c r="W138">
        <v>0</v>
      </c>
      <c r="X138">
        <v>-1417349443</v>
      </c>
      <c r="Y138">
        <f t="shared" si="50"/>
        <v>1.07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0</v>
      </c>
      <c r="AQ138">
        <v>1</v>
      </c>
      <c r="AR138">
        <v>0</v>
      </c>
      <c r="AS138" t="s">
        <v>3</v>
      </c>
      <c r="AT138">
        <v>1.07</v>
      </c>
      <c r="AU138" t="s">
        <v>3</v>
      </c>
      <c r="AV138">
        <v>2</v>
      </c>
      <c r="AW138">
        <v>2</v>
      </c>
      <c r="AX138">
        <v>61618333</v>
      </c>
      <c r="AY138">
        <v>1</v>
      </c>
      <c r="AZ138">
        <v>0</v>
      </c>
      <c r="BA138">
        <v>146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V138">
        <v>0</v>
      </c>
      <c r="CW138">
        <v>0</v>
      </c>
      <c r="CX138">
        <f>ROUND(Y138*Source!I79,7)</f>
        <v>7.49</v>
      </c>
      <c r="CY138">
        <f>AD138</f>
        <v>0</v>
      </c>
      <c r="CZ138">
        <f>AH138</f>
        <v>0</v>
      </c>
      <c r="DA138">
        <f>AL138</f>
        <v>1</v>
      </c>
      <c r="DB138">
        <f t="shared" si="51"/>
        <v>0</v>
      </c>
      <c r="DC138">
        <f t="shared" si="52"/>
        <v>0</v>
      </c>
      <c r="DD138" t="s">
        <v>3</v>
      </c>
      <c r="DE138" t="s">
        <v>3</v>
      </c>
      <c r="DF138">
        <f>ROUND(ROUND(AE138,2)*CX138,2)</f>
        <v>0</v>
      </c>
      <c r="DG138">
        <f t="shared" si="47"/>
        <v>0</v>
      </c>
      <c r="DH138">
        <f t="shared" si="48"/>
        <v>0</v>
      </c>
      <c r="DI138">
        <f t="shared" si="49"/>
        <v>0</v>
      </c>
      <c r="DJ138">
        <f>DI138</f>
        <v>0</v>
      </c>
      <c r="DK138">
        <v>0</v>
      </c>
      <c r="DL138" t="s">
        <v>3</v>
      </c>
      <c r="DM138">
        <v>0</v>
      </c>
      <c r="DN138" t="s">
        <v>3</v>
      </c>
      <c r="DO138">
        <v>0</v>
      </c>
    </row>
    <row r="139" spans="1:119" x14ac:dyDescent="0.2">
      <c r="A139">
        <f>ROW(Source!A79)</f>
        <v>79</v>
      </c>
      <c r="B139">
        <v>61617792</v>
      </c>
      <c r="C139">
        <v>61618317</v>
      </c>
      <c r="D139">
        <v>56571702</v>
      </c>
      <c r="E139">
        <v>1</v>
      </c>
      <c r="F139">
        <v>1</v>
      </c>
      <c r="G139">
        <v>1</v>
      </c>
      <c r="H139">
        <v>2</v>
      </c>
      <c r="I139" t="s">
        <v>512</v>
      </c>
      <c r="J139" t="s">
        <v>513</v>
      </c>
      <c r="K139" t="s">
        <v>514</v>
      </c>
      <c r="L139">
        <v>1368</v>
      </c>
      <c r="N139">
        <v>1011</v>
      </c>
      <c r="O139" t="s">
        <v>273</v>
      </c>
      <c r="P139" t="s">
        <v>273</v>
      </c>
      <c r="Q139">
        <v>1</v>
      </c>
      <c r="W139">
        <v>0</v>
      </c>
      <c r="X139">
        <v>-1146903463</v>
      </c>
      <c r="Y139">
        <f t="shared" si="50"/>
        <v>0.85</v>
      </c>
      <c r="AA139">
        <v>0</v>
      </c>
      <c r="AB139">
        <v>426.48</v>
      </c>
      <c r="AC139">
        <v>444.91</v>
      </c>
      <c r="AD139">
        <v>0</v>
      </c>
      <c r="AE139">
        <v>0</v>
      </c>
      <c r="AF139">
        <v>346.73</v>
      </c>
      <c r="AG139">
        <v>444.91</v>
      </c>
      <c r="AH139">
        <v>0</v>
      </c>
      <c r="AI139">
        <v>1</v>
      </c>
      <c r="AJ139">
        <v>1.23</v>
      </c>
      <c r="AK139">
        <v>1</v>
      </c>
      <c r="AL139">
        <v>1</v>
      </c>
      <c r="AM139">
        <v>2</v>
      </c>
      <c r="AN139">
        <v>0</v>
      </c>
      <c r="AO139">
        <v>0</v>
      </c>
      <c r="AP139">
        <v>0</v>
      </c>
      <c r="AQ139">
        <v>1</v>
      </c>
      <c r="AR139">
        <v>0</v>
      </c>
      <c r="AS139" t="s">
        <v>3</v>
      </c>
      <c r="AT139">
        <v>0.85</v>
      </c>
      <c r="AU139" t="s">
        <v>3</v>
      </c>
      <c r="AV139">
        <v>1</v>
      </c>
      <c r="AW139">
        <v>2</v>
      </c>
      <c r="AX139">
        <v>61618334</v>
      </c>
      <c r="AY139">
        <v>1</v>
      </c>
      <c r="AZ139">
        <v>0</v>
      </c>
      <c r="BA139">
        <v>147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294.72050000000002</v>
      </c>
      <c r="BL139">
        <v>378.17349999999999</v>
      </c>
      <c r="BM139">
        <v>0</v>
      </c>
      <c r="BN139">
        <v>0</v>
      </c>
      <c r="BO139">
        <v>0.85</v>
      </c>
      <c r="BP139">
        <v>1</v>
      </c>
      <c r="BQ139">
        <v>0</v>
      </c>
      <c r="BR139">
        <v>294.72050000000002</v>
      </c>
      <c r="BS139">
        <v>378.17349999999999</v>
      </c>
      <c r="BT139">
        <v>0</v>
      </c>
      <c r="BU139">
        <v>0</v>
      </c>
      <c r="BV139">
        <v>0.85</v>
      </c>
      <c r="BW139">
        <v>1</v>
      </c>
      <c r="CV139">
        <v>0</v>
      </c>
      <c r="CW139">
        <f>ROUND(Y139*Source!I79*DO139,7)</f>
        <v>5.95</v>
      </c>
      <c r="CX139">
        <f>ROUND(Y139*Source!I79,7)</f>
        <v>5.95</v>
      </c>
      <c r="CY139">
        <f>AB139</f>
        <v>426.48</v>
      </c>
      <c r="CZ139">
        <f>AF139</f>
        <v>346.73</v>
      </c>
      <c r="DA139">
        <f>AJ139</f>
        <v>1.23</v>
      </c>
      <c r="DB139">
        <f t="shared" si="51"/>
        <v>294.72000000000003</v>
      </c>
      <c r="DC139">
        <f t="shared" si="52"/>
        <v>378.17</v>
      </c>
      <c r="DD139" t="s">
        <v>3</v>
      </c>
      <c r="DE139" t="s">
        <v>3</v>
      </c>
      <c r="DF139">
        <f>ROUND(ROUND(AE139,2)*CX139,2)</f>
        <v>0</v>
      </c>
      <c r="DG139">
        <f>ROUND(ROUND(AF139*AJ139,2)*CX139,2)</f>
        <v>2537.56</v>
      </c>
      <c r="DH139">
        <f t="shared" si="48"/>
        <v>2647.21</v>
      </c>
      <c r="DI139">
        <f t="shared" si="49"/>
        <v>0</v>
      </c>
      <c r="DJ139">
        <f>DG139+DH139</f>
        <v>5184.7700000000004</v>
      </c>
      <c r="DK139">
        <v>1</v>
      </c>
      <c r="DL139" t="s">
        <v>515</v>
      </c>
      <c r="DM139">
        <v>4</v>
      </c>
      <c r="DN139" t="s">
        <v>509</v>
      </c>
      <c r="DO139">
        <v>1</v>
      </c>
    </row>
    <row r="140" spans="1:119" x14ac:dyDescent="0.2">
      <c r="A140">
        <f>ROW(Source!A79)</f>
        <v>79</v>
      </c>
      <c r="B140">
        <v>61617792</v>
      </c>
      <c r="C140">
        <v>61618317</v>
      </c>
      <c r="D140">
        <v>56572833</v>
      </c>
      <c r="E140">
        <v>1</v>
      </c>
      <c r="F140">
        <v>1</v>
      </c>
      <c r="G140">
        <v>1</v>
      </c>
      <c r="H140">
        <v>2</v>
      </c>
      <c r="I140" t="s">
        <v>516</v>
      </c>
      <c r="J140" t="s">
        <v>517</v>
      </c>
      <c r="K140" t="s">
        <v>518</v>
      </c>
      <c r="L140">
        <v>1368</v>
      </c>
      <c r="N140">
        <v>1011</v>
      </c>
      <c r="O140" t="s">
        <v>273</v>
      </c>
      <c r="P140" t="s">
        <v>273</v>
      </c>
      <c r="Q140">
        <v>1</v>
      </c>
      <c r="W140">
        <v>0</v>
      </c>
      <c r="X140">
        <v>1230426758</v>
      </c>
      <c r="Y140">
        <f t="shared" si="50"/>
        <v>0.22</v>
      </c>
      <c r="AA140">
        <v>0</v>
      </c>
      <c r="AB140">
        <v>546.22</v>
      </c>
      <c r="AC140">
        <v>444.91</v>
      </c>
      <c r="AD140">
        <v>0</v>
      </c>
      <c r="AE140">
        <v>0</v>
      </c>
      <c r="AF140">
        <v>546.22</v>
      </c>
      <c r="AG140">
        <v>444.91</v>
      </c>
      <c r="AH140">
        <v>0</v>
      </c>
      <c r="AI140">
        <v>1</v>
      </c>
      <c r="AJ140">
        <v>1</v>
      </c>
      <c r="AK140">
        <v>1</v>
      </c>
      <c r="AL140">
        <v>1</v>
      </c>
      <c r="AM140">
        <v>-2</v>
      </c>
      <c r="AN140">
        <v>0</v>
      </c>
      <c r="AO140">
        <v>0</v>
      </c>
      <c r="AP140">
        <v>0</v>
      </c>
      <c r="AQ140">
        <v>1</v>
      </c>
      <c r="AR140">
        <v>0</v>
      </c>
      <c r="AS140" t="s">
        <v>3</v>
      </c>
      <c r="AT140">
        <v>0.22</v>
      </c>
      <c r="AU140" t="s">
        <v>3</v>
      </c>
      <c r="AV140">
        <v>1</v>
      </c>
      <c r="AW140">
        <v>2</v>
      </c>
      <c r="AX140">
        <v>61618335</v>
      </c>
      <c r="AY140">
        <v>1</v>
      </c>
      <c r="AZ140">
        <v>0</v>
      </c>
      <c r="BA140">
        <v>148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120.16840000000001</v>
      </c>
      <c r="BL140">
        <v>97.880200000000002</v>
      </c>
      <c r="BM140">
        <v>0</v>
      </c>
      <c r="BN140">
        <v>0</v>
      </c>
      <c r="BO140">
        <v>0.22</v>
      </c>
      <c r="BP140">
        <v>1</v>
      </c>
      <c r="BQ140">
        <v>0</v>
      </c>
      <c r="BR140">
        <v>120.16840000000001</v>
      </c>
      <c r="BS140">
        <v>97.880200000000002</v>
      </c>
      <c r="BT140">
        <v>0</v>
      </c>
      <c r="BU140">
        <v>0</v>
      </c>
      <c r="BV140">
        <v>0.22</v>
      </c>
      <c r="BW140">
        <v>1</v>
      </c>
      <c r="CV140">
        <v>0</v>
      </c>
      <c r="CW140">
        <f>ROUND(Y140*Source!I79*DO140,7)</f>
        <v>1.54</v>
      </c>
      <c r="CX140">
        <f>ROUND(Y140*Source!I79,7)</f>
        <v>1.54</v>
      </c>
      <c r="CY140">
        <f>AB140</f>
        <v>546.22</v>
      </c>
      <c r="CZ140">
        <f>AF140</f>
        <v>546.22</v>
      </c>
      <c r="DA140">
        <f>AJ140</f>
        <v>1</v>
      </c>
      <c r="DB140">
        <f t="shared" si="51"/>
        <v>120.17</v>
      </c>
      <c r="DC140">
        <f t="shared" si="52"/>
        <v>97.88</v>
      </c>
      <c r="DD140" t="s">
        <v>3</v>
      </c>
      <c r="DE140" t="s">
        <v>3</v>
      </c>
      <c r="DF140">
        <f>ROUND(ROUND(AE140,2)*CX140,2)</f>
        <v>0</v>
      </c>
      <c r="DG140">
        <f t="shared" ref="DG140:DG167" si="53">ROUND(ROUND(AF140,2)*CX140,2)</f>
        <v>841.18</v>
      </c>
      <c r="DH140">
        <f t="shared" si="48"/>
        <v>685.16</v>
      </c>
      <c r="DI140">
        <f t="shared" si="49"/>
        <v>0</v>
      </c>
      <c r="DJ140">
        <f>DG140+DH140</f>
        <v>1526.34</v>
      </c>
      <c r="DK140">
        <v>1</v>
      </c>
      <c r="DL140" t="s">
        <v>515</v>
      </c>
      <c r="DM140">
        <v>4</v>
      </c>
      <c r="DN140" t="s">
        <v>509</v>
      </c>
      <c r="DO140">
        <v>1</v>
      </c>
    </row>
    <row r="141" spans="1:119" x14ac:dyDescent="0.2">
      <c r="A141">
        <f>ROW(Source!A79)</f>
        <v>79</v>
      </c>
      <c r="B141">
        <v>61617792</v>
      </c>
      <c r="C141">
        <v>61618317</v>
      </c>
      <c r="D141">
        <v>56574842</v>
      </c>
      <c r="E141">
        <v>1</v>
      </c>
      <c r="F141">
        <v>1</v>
      </c>
      <c r="G141">
        <v>1</v>
      </c>
      <c r="H141">
        <v>3</v>
      </c>
      <c r="I141" t="s">
        <v>523</v>
      </c>
      <c r="J141" t="s">
        <v>524</v>
      </c>
      <c r="K141" t="s">
        <v>525</v>
      </c>
      <c r="L141">
        <v>1346</v>
      </c>
      <c r="N141">
        <v>1009</v>
      </c>
      <c r="O141" t="s">
        <v>526</v>
      </c>
      <c r="P141" t="s">
        <v>526</v>
      </c>
      <c r="Q141">
        <v>1</v>
      </c>
      <c r="W141">
        <v>0</v>
      </c>
      <c r="X141">
        <v>-306422680</v>
      </c>
      <c r="Y141">
        <f t="shared" si="50"/>
        <v>0.1</v>
      </c>
      <c r="AA141">
        <v>474.2</v>
      </c>
      <c r="AB141">
        <v>0</v>
      </c>
      <c r="AC141">
        <v>0</v>
      </c>
      <c r="AD141">
        <v>0</v>
      </c>
      <c r="AE141">
        <v>238.29</v>
      </c>
      <c r="AF141">
        <v>0</v>
      </c>
      <c r="AG141">
        <v>0</v>
      </c>
      <c r="AH141">
        <v>0</v>
      </c>
      <c r="AI141">
        <v>1.99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0</v>
      </c>
      <c r="AQ141">
        <v>1</v>
      </c>
      <c r="AR141">
        <v>0</v>
      </c>
      <c r="AS141" t="s">
        <v>3</v>
      </c>
      <c r="AT141">
        <v>0.1</v>
      </c>
      <c r="AU141" t="s">
        <v>3</v>
      </c>
      <c r="AV141">
        <v>0</v>
      </c>
      <c r="AW141">
        <v>2</v>
      </c>
      <c r="AX141">
        <v>61618336</v>
      </c>
      <c r="AY141">
        <v>1</v>
      </c>
      <c r="AZ141">
        <v>0</v>
      </c>
      <c r="BA141">
        <v>149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23.829000000000001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23.829000000000001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ROUND(Y141*Source!I79,7)</f>
        <v>0.7</v>
      </c>
      <c r="CY141">
        <f t="shared" ref="CY141:CY150" si="54">AA141</f>
        <v>474.2</v>
      </c>
      <c r="CZ141">
        <f t="shared" ref="CZ141:CZ150" si="55">AE141</f>
        <v>238.29</v>
      </c>
      <c r="DA141">
        <f t="shared" ref="DA141:DA150" si="56">AI141</f>
        <v>1.99</v>
      </c>
      <c r="DB141">
        <f t="shared" si="51"/>
        <v>23.83</v>
      </c>
      <c r="DC141">
        <f t="shared" si="52"/>
        <v>0</v>
      </c>
      <c r="DD141" t="s">
        <v>3</v>
      </c>
      <c r="DE141" t="s">
        <v>3</v>
      </c>
      <c r="DF141">
        <f>ROUND(ROUND(AE141*AI141,2)*CX141,2)</f>
        <v>331.94</v>
      </c>
      <c r="DG141">
        <f t="shared" si="53"/>
        <v>0</v>
      </c>
      <c r="DH141">
        <f t="shared" si="48"/>
        <v>0</v>
      </c>
      <c r="DI141">
        <f t="shared" si="49"/>
        <v>0</v>
      </c>
      <c r="DJ141">
        <f t="shared" ref="DJ141:DJ150" si="57">DF141</f>
        <v>331.94</v>
      </c>
      <c r="DK141">
        <v>0</v>
      </c>
      <c r="DL141" t="s">
        <v>3</v>
      </c>
      <c r="DM141">
        <v>0</v>
      </c>
      <c r="DN141" t="s">
        <v>3</v>
      </c>
      <c r="DO141">
        <v>0</v>
      </c>
    </row>
    <row r="142" spans="1:119" x14ac:dyDescent="0.2">
      <c r="A142">
        <f>ROW(Source!A79)</f>
        <v>79</v>
      </c>
      <c r="B142">
        <v>61617792</v>
      </c>
      <c r="C142">
        <v>61618317</v>
      </c>
      <c r="D142">
        <v>56574852</v>
      </c>
      <c r="E142">
        <v>1</v>
      </c>
      <c r="F142">
        <v>1</v>
      </c>
      <c r="G142">
        <v>1</v>
      </c>
      <c r="H142">
        <v>3</v>
      </c>
      <c r="I142" t="s">
        <v>527</v>
      </c>
      <c r="J142" t="s">
        <v>528</v>
      </c>
      <c r="K142" t="s">
        <v>529</v>
      </c>
      <c r="L142">
        <v>1346</v>
      </c>
      <c r="N142">
        <v>1009</v>
      </c>
      <c r="O142" t="s">
        <v>526</v>
      </c>
      <c r="P142" t="s">
        <v>526</v>
      </c>
      <c r="Q142">
        <v>1</v>
      </c>
      <c r="W142">
        <v>0</v>
      </c>
      <c r="X142">
        <v>-448438601</v>
      </c>
      <c r="Y142">
        <f t="shared" si="50"/>
        <v>0.03</v>
      </c>
      <c r="AA142">
        <v>159.24</v>
      </c>
      <c r="AB142">
        <v>0</v>
      </c>
      <c r="AC142">
        <v>0</v>
      </c>
      <c r="AD142">
        <v>0</v>
      </c>
      <c r="AE142">
        <v>80.02</v>
      </c>
      <c r="AF142">
        <v>0</v>
      </c>
      <c r="AG142">
        <v>0</v>
      </c>
      <c r="AH142">
        <v>0</v>
      </c>
      <c r="AI142">
        <v>1.99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0</v>
      </c>
      <c r="AQ142">
        <v>1</v>
      </c>
      <c r="AR142">
        <v>0</v>
      </c>
      <c r="AS142" t="s">
        <v>3</v>
      </c>
      <c r="AT142">
        <v>0.03</v>
      </c>
      <c r="AU142" t="s">
        <v>3</v>
      </c>
      <c r="AV142">
        <v>0</v>
      </c>
      <c r="AW142">
        <v>2</v>
      </c>
      <c r="AX142">
        <v>61618337</v>
      </c>
      <c r="AY142">
        <v>1</v>
      </c>
      <c r="AZ142">
        <v>0</v>
      </c>
      <c r="BA142">
        <v>150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2.4005999999999998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2.4005999999999998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ROUND(Y142*Source!I79,7)</f>
        <v>0.21</v>
      </c>
      <c r="CY142">
        <f t="shared" si="54"/>
        <v>159.24</v>
      </c>
      <c r="CZ142">
        <f t="shared" si="55"/>
        <v>80.02</v>
      </c>
      <c r="DA142">
        <f t="shared" si="56"/>
        <v>1.99</v>
      </c>
      <c r="DB142">
        <f t="shared" si="51"/>
        <v>2.4</v>
      </c>
      <c r="DC142">
        <f t="shared" si="52"/>
        <v>0</v>
      </c>
      <c r="DD142" t="s">
        <v>3</v>
      </c>
      <c r="DE142" t="s">
        <v>3</v>
      </c>
      <c r="DF142">
        <f>ROUND(ROUND(AE142*AI142,2)*CX142,2)</f>
        <v>33.44</v>
      </c>
      <c r="DG142">
        <f t="shared" si="53"/>
        <v>0</v>
      </c>
      <c r="DH142">
        <f t="shared" si="48"/>
        <v>0</v>
      </c>
      <c r="DI142">
        <f t="shared" si="49"/>
        <v>0</v>
      </c>
      <c r="DJ142">
        <f t="shared" si="57"/>
        <v>33.44</v>
      </c>
      <c r="DK142">
        <v>0</v>
      </c>
      <c r="DL142" t="s">
        <v>3</v>
      </c>
      <c r="DM142">
        <v>0</v>
      </c>
      <c r="DN142" t="s">
        <v>3</v>
      </c>
      <c r="DO142">
        <v>0</v>
      </c>
    </row>
    <row r="143" spans="1:119" x14ac:dyDescent="0.2">
      <c r="A143">
        <f>ROW(Source!A79)</f>
        <v>79</v>
      </c>
      <c r="B143">
        <v>61617792</v>
      </c>
      <c r="C143">
        <v>61618317</v>
      </c>
      <c r="D143">
        <v>56580368</v>
      </c>
      <c r="E143">
        <v>1</v>
      </c>
      <c r="F143">
        <v>1</v>
      </c>
      <c r="G143">
        <v>1</v>
      </c>
      <c r="H143">
        <v>3</v>
      </c>
      <c r="I143" t="s">
        <v>530</v>
      </c>
      <c r="J143" t="s">
        <v>531</v>
      </c>
      <c r="K143" t="s">
        <v>532</v>
      </c>
      <c r="L143">
        <v>1346</v>
      </c>
      <c r="N143">
        <v>1009</v>
      </c>
      <c r="O143" t="s">
        <v>526</v>
      </c>
      <c r="P143" t="s">
        <v>526</v>
      </c>
      <c r="Q143">
        <v>1</v>
      </c>
      <c r="W143">
        <v>0</v>
      </c>
      <c r="X143">
        <v>-385218612</v>
      </c>
      <c r="Y143">
        <f t="shared" si="50"/>
        <v>0</v>
      </c>
      <c r="AA143">
        <v>194.17</v>
      </c>
      <c r="AB143">
        <v>0</v>
      </c>
      <c r="AC143">
        <v>0</v>
      </c>
      <c r="AD143">
        <v>0</v>
      </c>
      <c r="AE143">
        <v>174.93</v>
      </c>
      <c r="AF143">
        <v>0</v>
      </c>
      <c r="AG143">
        <v>0</v>
      </c>
      <c r="AH143">
        <v>0</v>
      </c>
      <c r="AI143">
        <v>1.1100000000000001</v>
      </c>
      <c r="AJ143">
        <v>1</v>
      </c>
      <c r="AK143">
        <v>1</v>
      </c>
      <c r="AL143">
        <v>1</v>
      </c>
      <c r="AM143">
        <v>2</v>
      </c>
      <c r="AN143">
        <v>1</v>
      </c>
      <c r="AO143">
        <v>0</v>
      </c>
      <c r="AP143">
        <v>0</v>
      </c>
      <c r="AQ143">
        <v>1</v>
      </c>
      <c r="AR143">
        <v>0</v>
      </c>
      <c r="AS143" t="s">
        <v>3</v>
      </c>
      <c r="AT143">
        <v>0</v>
      </c>
      <c r="AU143" t="s">
        <v>3</v>
      </c>
      <c r="AV143">
        <v>0</v>
      </c>
      <c r="AW143">
        <v>2</v>
      </c>
      <c r="AX143">
        <v>61618338</v>
      </c>
      <c r="AY143">
        <v>1</v>
      </c>
      <c r="AZ143">
        <v>0</v>
      </c>
      <c r="BA143">
        <v>151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V143">
        <v>0</v>
      </c>
      <c r="CW143">
        <v>0</v>
      </c>
      <c r="CX143">
        <f>ROUND(Y143*Source!I79,7)</f>
        <v>0</v>
      </c>
      <c r="CY143">
        <f t="shared" si="54"/>
        <v>194.17</v>
      </c>
      <c r="CZ143">
        <f t="shared" si="55"/>
        <v>174.93</v>
      </c>
      <c r="DA143">
        <f t="shared" si="56"/>
        <v>1.1100000000000001</v>
      </c>
      <c r="DB143">
        <f t="shared" si="51"/>
        <v>0</v>
      </c>
      <c r="DC143">
        <f t="shared" si="52"/>
        <v>0</v>
      </c>
      <c r="DD143" t="s">
        <v>3</v>
      </c>
      <c r="DE143" t="s">
        <v>3</v>
      </c>
      <c r="DF143">
        <f>ROUND(ROUND(AE143*AI143,2)*CX143,2)</f>
        <v>0</v>
      </c>
      <c r="DG143">
        <f t="shared" si="53"/>
        <v>0</v>
      </c>
      <c r="DH143">
        <f t="shared" si="48"/>
        <v>0</v>
      </c>
      <c r="DI143">
        <f t="shared" si="49"/>
        <v>0</v>
      </c>
      <c r="DJ143">
        <f t="shared" si="57"/>
        <v>0</v>
      </c>
      <c r="DK143">
        <v>0</v>
      </c>
      <c r="DL143" t="s">
        <v>3</v>
      </c>
      <c r="DM143">
        <v>0</v>
      </c>
      <c r="DN143" t="s">
        <v>3</v>
      </c>
      <c r="DO143">
        <v>0</v>
      </c>
    </row>
    <row r="144" spans="1:119" x14ac:dyDescent="0.2">
      <c r="A144">
        <f>ROW(Source!A79)</f>
        <v>79</v>
      </c>
      <c r="B144">
        <v>61617792</v>
      </c>
      <c r="C144">
        <v>61618317</v>
      </c>
      <c r="D144">
        <v>56582407</v>
      </c>
      <c r="E144">
        <v>1</v>
      </c>
      <c r="F144">
        <v>1</v>
      </c>
      <c r="G144">
        <v>1</v>
      </c>
      <c r="H144">
        <v>3</v>
      </c>
      <c r="I144" t="s">
        <v>533</v>
      </c>
      <c r="J144" t="s">
        <v>534</v>
      </c>
      <c r="K144" t="s">
        <v>535</v>
      </c>
      <c r="L144">
        <v>1346</v>
      </c>
      <c r="N144">
        <v>1009</v>
      </c>
      <c r="O144" t="s">
        <v>526</v>
      </c>
      <c r="P144" t="s">
        <v>526</v>
      </c>
      <c r="Q144">
        <v>1</v>
      </c>
      <c r="W144">
        <v>0</v>
      </c>
      <c r="X144">
        <v>-529816839</v>
      </c>
      <c r="Y144">
        <f t="shared" si="50"/>
        <v>0.02</v>
      </c>
      <c r="AA144">
        <v>103.8</v>
      </c>
      <c r="AB144">
        <v>0</v>
      </c>
      <c r="AC144">
        <v>0</v>
      </c>
      <c r="AD144">
        <v>0</v>
      </c>
      <c r="AE144">
        <v>56.11</v>
      </c>
      <c r="AF144">
        <v>0</v>
      </c>
      <c r="AG144">
        <v>0</v>
      </c>
      <c r="AH144">
        <v>0</v>
      </c>
      <c r="AI144">
        <v>1.85</v>
      </c>
      <c r="AJ144">
        <v>1</v>
      </c>
      <c r="AK144">
        <v>1</v>
      </c>
      <c r="AL144">
        <v>1</v>
      </c>
      <c r="AM144">
        <v>2</v>
      </c>
      <c r="AN144">
        <v>0</v>
      </c>
      <c r="AO144">
        <v>0</v>
      </c>
      <c r="AP144">
        <v>0</v>
      </c>
      <c r="AQ144">
        <v>1</v>
      </c>
      <c r="AR144">
        <v>0</v>
      </c>
      <c r="AS144" t="s">
        <v>3</v>
      </c>
      <c r="AT144">
        <v>0.02</v>
      </c>
      <c r="AU144" t="s">
        <v>3</v>
      </c>
      <c r="AV144">
        <v>0</v>
      </c>
      <c r="AW144">
        <v>2</v>
      </c>
      <c r="AX144">
        <v>61618339</v>
      </c>
      <c r="AY144">
        <v>1</v>
      </c>
      <c r="AZ144">
        <v>0</v>
      </c>
      <c r="BA144">
        <v>152</v>
      </c>
      <c r="BB144">
        <v>1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1.1222000000000001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</v>
      </c>
      <c r="BQ144">
        <v>1.1222000000000001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1</v>
      </c>
      <c r="CV144">
        <v>0</v>
      </c>
      <c r="CW144">
        <v>0</v>
      </c>
      <c r="CX144">
        <f>ROUND(Y144*Source!I79,7)</f>
        <v>0.14000000000000001</v>
      </c>
      <c r="CY144">
        <f t="shared" si="54"/>
        <v>103.8</v>
      </c>
      <c r="CZ144">
        <f t="shared" si="55"/>
        <v>56.11</v>
      </c>
      <c r="DA144">
        <f t="shared" si="56"/>
        <v>1.85</v>
      </c>
      <c r="DB144">
        <f t="shared" si="51"/>
        <v>1.1200000000000001</v>
      </c>
      <c r="DC144">
        <f t="shared" si="52"/>
        <v>0</v>
      </c>
      <c r="DD144" t="s">
        <v>3</v>
      </c>
      <c r="DE144" t="s">
        <v>3</v>
      </c>
      <c r="DF144">
        <f>ROUND(ROUND(AE144*AI144,2)*CX144,2)</f>
        <v>14.53</v>
      </c>
      <c r="DG144">
        <f t="shared" si="53"/>
        <v>0</v>
      </c>
      <c r="DH144">
        <f t="shared" si="48"/>
        <v>0</v>
      </c>
      <c r="DI144">
        <f t="shared" si="49"/>
        <v>0</v>
      </c>
      <c r="DJ144">
        <f t="shared" si="57"/>
        <v>14.53</v>
      </c>
      <c r="DK144">
        <v>0</v>
      </c>
      <c r="DL144" t="s">
        <v>3</v>
      </c>
      <c r="DM144">
        <v>0</v>
      </c>
      <c r="DN144" t="s">
        <v>3</v>
      </c>
      <c r="DO144">
        <v>0</v>
      </c>
    </row>
    <row r="145" spans="1:119" x14ac:dyDescent="0.2">
      <c r="A145">
        <f>ROW(Source!A79)</f>
        <v>79</v>
      </c>
      <c r="B145">
        <v>61617792</v>
      </c>
      <c r="C145">
        <v>61618317</v>
      </c>
      <c r="D145">
        <v>56219801</v>
      </c>
      <c r="E145">
        <v>108</v>
      </c>
      <c r="F145">
        <v>1</v>
      </c>
      <c r="G145">
        <v>1</v>
      </c>
      <c r="H145">
        <v>3</v>
      </c>
      <c r="I145" t="s">
        <v>536</v>
      </c>
      <c r="J145" t="s">
        <v>3</v>
      </c>
      <c r="K145" t="s">
        <v>537</v>
      </c>
      <c r="L145">
        <v>1346</v>
      </c>
      <c r="N145">
        <v>1009</v>
      </c>
      <c r="O145" t="s">
        <v>526</v>
      </c>
      <c r="P145" t="s">
        <v>526</v>
      </c>
      <c r="Q145">
        <v>1</v>
      </c>
      <c r="W145">
        <v>0</v>
      </c>
      <c r="X145">
        <v>-1111733769</v>
      </c>
      <c r="Y145">
        <f t="shared" si="50"/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1</v>
      </c>
      <c r="AO145">
        <v>0</v>
      </c>
      <c r="AP145">
        <v>0</v>
      </c>
      <c r="AQ145">
        <v>1</v>
      </c>
      <c r="AR145">
        <v>0</v>
      </c>
      <c r="AS145" t="s">
        <v>3</v>
      </c>
      <c r="AT145">
        <v>0</v>
      </c>
      <c r="AU145" t="s">
        <v>3</v>
      </c>
      <c r="AV145">
        <v>0</v>
      </c>
      <c r="AW145">
        <v>2</v>
      </c>
      <c r="AX145">
        <v>61618340</v>
      </c>
      <c r="AY145">
        <v>1</v>
      </c>
      <c r="AZ145">
        <v>0</v>
      </c>
      <c r="BA145">
        <v>153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V145">
        <v>0</v>
      </c>
      <c r="CW145">
        <v>0</v>
      </c>
      <c r="CX145">
        <f>ROUND(Y145*Source!I79,7)</f>
        <v>0</v>
      </c>
      <c r="CY145">
        <f t="shared" si="54"/>
        <v>0</v>
      </c>
      <c r="CZ145">
        <f t="shared" si="55"/>
        <v>0</v>
      </c>
      <c r="DA145">
        <f t="shared" si="56"/>
        <v>1</v>
      </c>
      <c r="DB145">
        <f t="shared" si="51"/>
        <v>0</v>
      </c>
      <c r="DC145">
        <f t="shared" si="52"/>
        <v>0</v>
      </c>
      <c r="DD145" t="s">
        <v>3</v>
      </c>
      <c r="DE145" t="s">
        <v>3</v>
      </c>
      <c r="DF145">
        <f>ROUND(ROUND(AE145,2)*CX145,2)</f>
        <v>0</v>
      </c>
      <c r="DG145">
        <f t="shared" si="53"/>
        <v>0</v>
      </c>
      <c r="DH145">
        <f t="shared" si="48"/>
        <v>0</v>
      </c>
      <c r="DI145">
        <f t="shared" si="49"/>
        <v>0</v>
      </c>
      <c r="DJ145">
        <f t="shared" si="57"/>
        <v>0</v>
      </c>
      <c r="DK145">
        <v>0</v>
      </c>
      <c r="DL145" t="s">
        <v>3</v>
      </c>
      <c r="DM145">
        <v>0</v>
      </c>
      <c r="DN145" t="s">
        <v>3</v>
      </c>
      <c r="DO145">
        <v>0</v>
      </c>
    </row>
    <row r="146" spans="1:119" x14ac:dyDescent="0.2">
      <c r="A146">
        <f>ROW(Source!A79)</f>
        <v>79</v>
      </c>
      <c r="B146">
        <v>61617792</v>
      </c>
      <c r="C146">
        <v>61618317</v>
      </c>
      <c r="D146">
        <v>56220121</v>
      </c>
      <c r="E146">
        <v>108</v>
      </c>
      <c r="F146">
        <v>1</v>
      </c>
      <c r="G146">
        <v>1</v>
      </c>
      <c r="H146">
        <v>3</v>
      </c>
      <c r="I146" t="s">
        <v>538</v>
      </c>
      <c r="J146" t="s">
        <v>3</v>
      </c>
      <c r="K146" t="s">
        <v>539</v>
      </c>
      <c r="L146">
        <v>1348</v>
      </c>
      <c r="N146">
        <v>1009</v>
      </c>
      <c r="O146" t="s">
        <v>238</v>
      </c>
      <c r="P146" t="s">
        <v>238</v>
      </c>
      <c r="Q146">
        <v>1000</v>
      </c>
      <c r="W146">
        <v>0</v>
      </c>
      <c r="X146">
        <v>1613753229</v>
      </c>
      <c r="Y146">
        <f t="shared" si="50"/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1</v>
      </c>
      <c r="AO146">
        <v>0</v>
      </c>
      <c r="AP146">
        <v>0</v>
      </c>
      <c r="AQ146">
        <v>1</v>
      </c>
      <c r="AR146">
        <v>0</v>
      </c>
      <c r="AS146" t="s">
        <v>3</v>
      </c>
      <c r="AT146">
        <v>0</v>
      </c>
      <c r="AU146" t="s">
        <v>3</v>
      </c>
      <c r="AV146">
        <v>0</v>
      </c>
      <c r="AW146">
        <v>2</v>
      </c>
      <c r="AX146">
        <v>61618341</v>
      </c>
      <c r="AY146">
        <v>1</v>
      </c>
      <c r="AZ146">
        <v>0</v>
      </c>
      <c r="BA146">
        <v>154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ROUND(Y146*Source!I79,7)</f>
        <v>0</v>
      </c>
      <c r="CY146">
        <f t="shared" si="54"/>
        <v>0</v>
      </c>
      <c r="CZ146">
        <f t="shared" si="55"/>
        <v>0</v>
      </c>
      <c r="DA146">
        <f t="shared" si="56"/>
        <v>1</v>
      </c>
      <c r="DB146">
        <f t="shared" si="51"/>
        <v>0</v>
      </c>
      <c r="DC146">
        <f t="shared" si="52"/>
        <v>0</v>
      </c>
      <c r="DD146" t="s">
        <v>3</v>
      </c>
      <c r="DE146" t="s">
        <v>3</v>
      </c>
      <c r="DF146">
        <f>ROUND(ROUND(AE146,2)*CX146,2)</f>
        <v>0</v>
      </c>
      <c r="DG146">
        <f t="shared" si="53"/>
        <v>0</v>
      </c>
      <c r="DH146">
        <f t="shared" si="48"/>
        <v>0</v>
      </c>
      <c r="DI146">
        <f t="shared" si="49"/>
        <v>0</v>
      </c>
      <c r="DJ146">
        <f t="shared" si="57"/>
        <v>0</v>
      </c>
      <c r="DK146">
        <v>0</v>
      </c>
      <c r="DL146" t="s">
        <v>3</v>
      </c>
      <c r="DM146">
        <v>0</v>
      </c>
      <c r="DN146" t="s">
        <v>3</v>
      </c>
      <c r="DO146">
        <v>0</v>
      </c>
    </row>
    <row r="147" spans="1:119" x14ac:dyDescent="0.2">
      <c r="A147">
        <f>ROW(Source!A79)</f>
        <v>79</v>
      </c>
      <c r="B147">
        <v>61617792</v>
      </c>
      <c r="C147">
        <v>61618317</v>
      </c>
      <c r="D147">
        <v>56610133</v>
      </c>
      <c r="E147">
        <v>1</v>
      </c>
      <c r="F147">
        <v>1</v>
      </c>
      <c r="G147">
        <v>1</v>
      </c>
      <c r="H147">
        <v>3</v>
      </c>
      <c r="I147" t="s">
        <v>540</v>
      </c>
      <c r="J147" t="s">
        <v>541</v>
      </c>
      <c r="K147" t="s">
        <v>542</v>
      </c>
      <c r="L147">
        <v>1348</v>
      </c>
      <c r="N147">
        <v>1009</v>
      </c>
      <c r="O147" t="s">
        <v>238</v>
      </c>
      <c r="P147" t="s">
        <v>238</v>
      </c>
      <c r="Q147">
        <v>1000</v>
      </c>
      <c r="W147">
        <v>0</v>
      </c>
      <c r="X147">
        <v>-548549702</v>
      </c>
      <c r="Y147">
        <f t="shared" si="50"/>
        <v>1E-4</v>
      </c>
      <c r="AA147">
        <v>86422.66</v>
      </c>
      <c r="AB147">
        <v>0</v>
      </c>
      <c r="AC147">
        <v>0</v>
      </c>
      <c r="AD147">
        <v>0</v>
      </c>
      <c r="AE147">
        <v>80020.98</v>
      </c>
      <c r="AF147">
        <v>0</v>
      </c>
      <c r="AG147">
        <v>0</v>
      </c>
      <c r="AH147">
        <v>0</v>
      </c>
      <c r="AI147">
        <v>1.08</v>
      </c>
      <c r="AJ147">
        <v>1</v>
      </c>
      <c r="AK147">
        <v>1</v>
      </c>
      <c r="AL147">
        <v>1</v>
      </c>
      <c r="AM147">
        <v>2</v>
      </c>
      <c r="AN147">
        <v>0</v>
      </c>
      <c r="AO147">
        <v>0</v>
      </c>
      <c r="AP147">
        <v>0</v>
      </c>
      <c r="AQ147">
        <v>1</v>
      </c>
      <c r="AR147">
        <v>0</v>
      </c>
      <c r="AS147" t="s">
        <v>3</v>
      </c>
      <c r="AT147">
        <v>1E-4</v>
      </c>
      <c r="AU147" t="s">
        <v>3</v>
      </c>
      <c r="AV147">
        <v>0</v>
      </c>
      <c r="AW147">
        <v>2</v>
      </c>
      <c r="AX147">
        <v>61618342</v>
      </c>
      <c r="AY147">
        <v>1</v>
      </c>
      <c r="AZ147">
        <v>0</v>
      </c>
      <c r="BA147">
        <v>155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8.0020980000000002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1</v>
      </c>
      <c r="BQ147">
        <v>8.0020980000000002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1</v>
      </c>
      <c r="CV147">
        <v>0</v>
      </c>
      <c r="CW147">
        <v>0</v>
      </c>
      <c r="CX147">
        <f>ROUND(Y147*Source!I79,7)</f>
        <v>6.9999999999999999E-4</v>
      </c>
      <c r="CY147">
        <f t="shared" si="54"/>
        <v>86422.66</v>
      </c>
      <c r="CZ147">
        <f t="shared" si="55"/>
        <v>80020.98</v>
      </c>
      <c r="DA147">
        <f t="shared" si="56"/>
        <v>1.08</v>
      </c>
      <c r="DB147">
        <f t="shared" si="51"/>
        <v>8</v>
      </c>
      <c r="DC147">
        <f t="shared" si="52"/>
        <v>0</v>
      </c>
      <c r="DD147" t="s">
        <v>3</v>
      </c>
      <c r="DE147" t="s">
        <v>3</v>
      </c>
      <c r="DF147">
        <f>ROUND(ROUND(AE147*AI147,2)*CX147,2)</f>
        <v>60.5</v>
      </c>
      <c r="DG147">
        <f t="shared" si="53"/>
        <v>0</v>
      </c>
      <c r="DH147">
        <f t="shared" si="48"/>
        <v>0</v>
      </c>
      <c r="DI147">
        <f t="shared" si="49"/>
        <v>0</v>
      </c>
      <c r="DJ147">
        <f t="shared" si="57"/>
        <v>60.5</v>
      </c>
      <c r="DK147">
        <v>0</v>
      </c>
      <c r="DL147" t="s">
        <v>3</v>
      </c>
      <c r="DM147">
        <v>0</v>
      </c>
      <c r="DN147" t="s">
        <v>3</v>
      </c>
      <c r="DO147">
        <v>0</v>
      </c>
    </row>
    <row r="148" spans="1:119" x14ac:dyDescent="0.2">
      <c r="A148">
        <f>ROW(Source!A79)</f>
        <v>79</v>
      </c>
      <c r="B148">
        <v>61617792</v>
      </c>
      <c r="C148">
        <v>61618317</v>
      </c>
      <c r="D148">
        <v>56610726</v>
      </c>
      <c r="E148">
        <v>1</v>
      </c>
      <c r="F148">
        <v>1</v>
      </c>
      <c r="G148">
        <v>1</v>
      </c>
      <c r="H148">
        <v>3</v>
      </c>
      <c r="I148" t="s">
        <v>543</v>
      </c>
      <c r="J148" t="s">
        <v>544</v>
      </c>
      <c r="K148" t="s">
        <v>545</v>
      </c>
      <c r="L148">
        <v>1346</v>
      </c>
      <c r="N148">
        <v>1009</v>
      </c>
      <c r="O148" t="s">
        <v>526</v>
      </c>
      <c r="P148" t="s">
        <v>526</v>
      </c>
      <c r="Q148">
        <v>1</v>
      </c>
      <c r="W148">
        <v>0</v>
      </c>
      <c r="X148">
        <v>-710112584</v>
      </c>
      <c r="Y148">
        <f t="shared" si="50"/>
        <v>0.03</v>
      </c>
      <c r="AA148">
        <v>66.66</v>
      </c>
      <c r="AB148">
        <v>0</v>
      </c>
      <c r="AC148">
        <v>0</v>
      </c>
      <c r="AD148">
        <v>0</v>
      </c>
      <c r="AE148">
        <v>60.6</v>
      </c>
      <c r="AF148">
        <v>0</v>
      </c>
      <c r="AG148">
        <v>0</v>
      </c>
      <c r="AH148">
        <v>0</v>
      </c>
      <c r="AI148">
        <v>1.1000000000000001</v>
      </c>
      <c r="AJ148">
        <v>1</v>
      </c>
      <c r="AK148">
        <v>1</v>
      </c>
      <c r="AL148">
        <v>1</v>
      </c>
      <c r="AM148">
        <v>2</v>
      </c>
      <c r="AN148">
        <v>0</v>
      </c>
      <c r="AO148">
        <v>0</v>
      </c>
      <c r="AP148">
        <v>0</v>
      </c>
      <c r="AQ148">
        <v>1</v>
      </c>
      <c r="AR148">
        <v>0</v>
      </c>
      <c r="AS148" t="s">
        <v>3</v>
      </c>
      <c r="AT148">
        <v>0.03</v>
      </c>
      <c r="AU148" t="s">
        <v>3</v>
      </c>
      <c r="AV148">
        <v>0</v>
      </c>
      <c r="AW148">
        <v>2</v>
      </c>
      <c r="AX148">
        <v>61618343</v>
      </c>
      <c r="AY148">
        <v>1</v>
      </c>
      <c r="AZ148">
        <v>0</v>
      </c>
      <c r="BA148">
        <v>156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1.8180000000000001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1</v>
      </c>
      <c r="BQ148">
        <v>1.8180000000000001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1</v>
      </c>
      <c r="CV148">
        <v>0</v>
      </c>
      <c r="CW148">
        <v>0</v>
      </c>
      <c r="CX148">
        <f>ROUND(Y148*Source!I79,7)</f>
        <v>0.21</v>
      </c>
      <c r="CY148">
        <f t="shared" si="54"/>
        <v>66.66</v>
      </c>
      <c r="CZ148">
        <f t="shared" si="55"/>
        <v>60.6</v>
      </c>
      <c r="DA148">
        <f t="shared" si="56"/>
        <v>1.1000000000000001</v>
      </c>
      <c r="DB148">
        <f t="shared" si="51"/>
        <v>1.82</v>
      </c>
      <c r="DC148">
        <f t="shared" si="52"/>
        <v>0</v>
      </c>
      <c r="DD148" t="s">
        <v>3</v>
      </c>
      <c r="DE148" t="s">
        <v>3</v>
      </c>
      <c r="DF148">
        <f>ROUND(ROUND(AE148*AI148,2)*CX148,2)</f>
        <v>14</v>
      </c>
      <c r="DG148">
        <f t="shared" si="53"/>
        <v>0</v>
      </c>
      <c r="DH148">
        <f t="shared" si="48"/>
        <v>0</v>
      </c>
      <c r="DI148">
        <f t="shared" si="49"/>
        <v>0</v>
      </c>
      <c r="DJ148">
        <f t="shared" si="57"/>
        <v>14</v>
      </c>
      <c r="DK148">
        <v>0</v>
      </c>
      <c r="DL148" t="s">
        <v>3</v>
      </c>
      <c r="DM148">
        <v>0</v>
      </c>
      <c r="DN148" t="s">
        <v>3</v>
      </c>
      <c r="DO148">
        <v>0</v>
      </c>
    </row>
    <row r="149" spans="1:119" x14ac:dyDescent="0.2">
      <c r="A149">
        <f>ROW(Source!A79)</f>
        <v>79</v>
      </c>
      <c r="B149">
        <v>61617792</v>
      </c>
      <c r="C149">
        <v>61618317</v>
      </c>
      <c r="D149">
        <v>56222458</v>
      </c>
      <c r="E149">
        <v>108</v>
      </c>
      <c r="F149">
        <v>1</v>
      </c>
      <c r="G149">
        <v>1</v>
      </c>
      <c r="H149">
        <v>3</v>
      </c>
      <c r="I149" t="s">
        <v>546</v>
      </c>
      <c r="J149" t="s">
        <v>3</v>
      </c>
      <c r="K149" t="s">
        <v>547</v>
      </c>
      <c r="L149">
        <v>1371</v>
      </c>
      <c r="N149">
        <v>1013</v>
      </c>
      <c r="O149" t="s">
        <v>22</v>
      </c>
      <c r="P149" t="s">
        <v>22</v>
      </c>
      <c r="Q149">
        <v>1</v>
      </c>
      <c r="W149">
        <v>0</v>
      </c>
      <c r="X149">
        <v>1740798612</v>
      </c>
      <c r="Y149">
        <f t="shared" si="50"/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1</v>
      </c>
      <c r="AO149">
        <v>0</v>
      </c>
      <c r="AP149">
        <v>0</v>
      </c>
      <c r="AQ149">
        <v>1</v>
      </c>
      <c r="AR149">
        <v>0</v>
      </c>
      <c r="AS149" t="s">
        <v>3</v>
      </c>
      <c r="AT149">
        <v>0</v>
      </c>
      <c r="AU149" t="s">
        <v>3</v>
      </c>
      <c r="AV149">
        <v>0</v>
      </c>
      <c r="AW149">
        <v>2</v>
      </c>
      <c r="AX149">
        <v>61618344</v>
      </c>
      <c r="AY149">
        <v>1</v>
      </c>
      <c r="AZ149">
        <v>0</v>
      </c>
      <c r="BA149">
        <v>157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ROUND(Y149*Source!I79,7)</f>
        <v>0</v>
      </c>
      <c r="CY149">
        <f t="shared" si="54"/>
        <v>0</v>
      </c>
      <c r="CZ149">
        <f t="shared" si="55"/>
        <v>0</v>
      </c>
      <c r="DA149">
        <f t="shared" si="56"/>
        <v>1</v>
      </c>
      <c r="DB149">
        <f t="shared" si="51"/>
        <v>0</v>
      </c>
      <c r="DC149">
        <f t="shared" si="52"/>
        <v>0</v>
      </c>
      <c r="DD149" t="s">
        <v>3</v>
      </c>
      <c r="DE149" t="s">
        <v>3</v>
      </c>
      <c r="DF149">
        <f t="shared" ref="DF149:DF154" si="58">ROUND(ROUND(AE149,2)*CX149,2)</f>
        <v>0</v>
      </c>
      <c r="DG149">
        <f t="shared" si="53"/>
        <v>0</v>
      </c>
      <c r="DH149">
        <f t="shared" si="48"/>
        <v>0</v>
      </c>
      <c r="DI149">
        <f t="shared" si="49"/>
        <v>0</v>
      </c>
      <c r="DJ149">
        <f t="shared" si="57"/>
        <v>0</v>
      </c>
      <c r="DK149">
        <v>0</v>
      </c>
      <c r="DL149" t="s">
        <v>3</v>
      </c>
      <c r="DM149">
        <v>0</v>
      </c>
      <c r="DN149" t="s">
        <v>3</v>
      </c>
      <c r="DO149">
        <v>0</v>
      </c>
    </row>
    <row r="150" spans="1:119" x14ac:dyDescent="0.2">
      <c r="A150">
        <f>ROW(Source!A79)</f>
        <v>79</v>
      </c>
      <c r="B150">
        <v>61617792</v>
      </c>
      <c r="C150">
        <v>61618317</v>
      </c>
      <c r="D150">
        <v>56222467</v>
      </c>
      <c r="E150">
        <v>108</v>
      </c>
      <c r="F150">
        <v>1</v>
      </c>
      <c r="G150">
        <v>1</v>
      </c>
      <c r="H150">
        <v>3</v>
      </c>
      <c r="I150" t="s">
        <v>548</v>
      </c>
      <c r="J150" t="s">
        <v>3</v>
      </c>
      <c r="K150" t="s">
        <v>549</v>
      </c>
      <c r="L150">
        <v>1346</v>
      </c>
      <c r="N150">
        <v>1009</v>
      </c>
      <c r="O150" t="s">
        <v>526</v>
      </c>
      <c r="P150" t="s">
        <v>526</v>
      </c>
      <c r="Q150">
        <v>1</v>
      </c>
      <c r="W150">
        <v>0</v>
      </c>
      <c r="X150">
        <v>1533393836</v>
      </c>
      <c r="Y150">
        <f t="shared" si="50"/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M150">
        <v>-2</v>
      </c>
      <c r="AN150">
        <v>1</v>
      </c>
      <c r="AO150">
        <v>0</v>
      </c>
      <c r="AP150">
        <v>0</v>
      </c>
      <c r="AQ150">
        <v>1</v>
      </c>
      <c r="AR150">
        <v>0</v>
      </c>
      <c r="AS150" t="s">
        <v>3</v>
      </c>
      <c r="AT150">
        <v>0</v>
      </c>
      <c r="AU150" t="s">
        <v>3</v>
      </c>
      <c r="AV150">
        <v>0</v>
      </c>
      <c r="AW150">
        <v>2</v>
      </c>
      <c r="AX150">
        <v>61618345</v>
      </c>
      <c r="AY150">
        <v>1</v>
      </c>
      <c r="AZ150">
        <v>0</v>
      </c>
      <c r="BA150">
        <v>158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ROUND(Y150*Source!I79,7)</f>
        <v>0</v>
      </c>
      <c r="CY150">
        <f t="shared" si="54"/>
        <v>0</v>
      </c>
      <c r="CZ150">
        <f t="shared" si="55"/>
        <v>0</v>
      </c>
      <c r="DA150">
        <f t="shared" si="56"/>
        <v>1</v>
      </c>
      <c r="DB150">
        <f t="shared" si="51"/>
        <v>0</v>
      </c>
      <c r="DC150">
        <f t="shared" si="52"/>
        <v>0</v>
      </c>
      <c r="DD150" t="s">
        <v>3</v>
      </c>
      <c r="DE150" t="s">
        <v>3</v>
      </c>
      <c r="DF150">
        <f t="shared" si="58"/>
        <v>0</v>
      </c>
      <c r="DG150">
        <f t="shared" si="53"/>
        <v>0</v>
      </c>
      <c r="DH150">
        <f t="shared" si="48"/>
        <v>0</v>
      </c>
      <c r="DI150">
        <f t="shared" si="49"/>
        <v>0</v>
      </c>
      <c r="DJ150">
        <f t="shared" si="57"/>
        <v>0</v>
      </c>
      <c r="DK150">
        <v>0</v>
      </c>
      <c r="DL150" t="s">
        <v>3</v>
      </c>
      <c r="DM150">
        <v>0</v>
      </c>
      <c r="DN150" t="s">
        <v>3</v>
      </c>
      <c r="DO150">
        <v>0</v>
      </c>
    </row>
    <row r="151" spans="1:119" x14ac:dyDescent="0.2">
      <c r="A151">
        <f>ROW(Source!A80)</f>
        <v>80</v>
      </c>
      <c r="B151">
        <v>61617792</v>
      </c>
      <c r="C151">
        <v>61618346</v>
      </c>
      <c r="D151">
        <v>37075528</v>
      </c>
      <c r="E151">
        <v>108</v>
      </c>
      <c r="F151">
        <v>1</v>
      </c>
      <c r="G151">
        <v>1</v>
      </c>
      <c r="H151">
        <v>1</v>
      </c>
      <c r="I151" t="s">
        <v>550</v>
      </c>
      <c r="J151" t="s">
        <v>3</v>
      </c>
      <c r="K151" t="s">
        <v>551</v>
      </c>
      <c r="L151">
        <v>1191</v>
      </c>
      <c r="N151">
        <v>1013</v>
      </c>
      <c r="O151" t="s">
        <v>509</v>
      </c>
      <c r="P151" t="s">
        <v>509</v>
      </c>
      <c r="Q151">
        <v>1</v>
      </c>
      <c r="W151">
        <v>0</v>
      </c>
      <c r="X151">
        <v>-1841613679</v>
      </c>
      <c r="Y151">
        <f t="shared" si="50"/>
        <v>7.42</v>
      </c>
      <c r="AA151">
        <v>0</v>
      </c>
      <c r="AB151">
        <v>0</v>
      </c>
      <c r="AC151">
        <v>0</v>
      </c>
      <c r="AD151">
        <v>464.83</v>
      </c>
      <c r="AE151">
        <v>0</v>
      </c>
      <c r="AF151">
        <v>0</v>
      </c>
      <c r="AG151">
        <v>0</v>
      </c>
      <c r="AH151">
        <v>464.83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0</v>
      </c>
      <c r="AP151">
        <v>0</v>
      </c>
      <c r="AQ151">
        <v>1</v>
      </c>
      <c r="AR151">
        <v>0</v>
      </c>
      <c r="AS151" t="s">
        <v>3</v>
      </c>
      <c r="AT151">
        <v>7.42</v>
      </c>
      <c r="AU151" t="s">
        <v>3</v>
      </c>
      <c r="AV151">
        <v>1</v>
      </c>
      <c r="AW151">
        <v>2</v>
      </c>
      <c r="AX151">
        <v>61618362</v>
      </c>
      <c r="AY151">
        <v>1</v>
      </c>
      <c r="AZ151">
        <v>0</v>
      </c>
      <c r="BA151">
        <v>159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3449.0385999999999</v>
      </c>
      <c r="BN151">
        <v>7.42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3449.0385999999999</v>
      </c>
      <c r="BU151">
        <v>7.42</v>
      </c>
      <c r="BV151">
        <v>0</v>
      </c>
      <c r="BW151">
        <v>1</v>
      </c>
      <c r="CU151">
        <f>ROUND(AT151*Source!I80*AH151*AL151,2)</f>
        <v>10347.120000000001</v>
      </c>
      <c r="CV151">
        <f>ROUND(Y151*Source!I80,7)</f>
        <v>22.26</v>
      </c>
      <c r="CW151">
        <v>0</v>
      </c>
      <c r="CX151">
        <f>ROUND(Y151*Source!I80,7)</f>
        <v>22.26</v>
      </c>
      <c r="CY151">
        <f>AD151</f>
        <v>464.83</v>
      </c>
      <c r="CZ151">
        <f>AH151</f>
        <v>464.83</v>
      </c>
      <c r="DA151">
        <f>AL151</f>
        <v>1</v>
      </c>
      <c r="DB151">
        <f t="shared" si="51"/>
        <v>3449.04</v>
      </c>
      <c r="DC151">
        <f t="shared" si="52"/>
        <v>0</v>
      </c>
      <c r="DD151" t="s">
        <v>3</v>
      </c>
      <c r="DE151" t="s">
        <v>3</v>
      </c>
      <c r="DF151">
        <f t="shared" si="58"/>
        <v>0</v>
      </c>
      <c r="DG151">
        <f t="shared" si="53"/>
        <v>0</v>
      </c>
      <c r="DH151">
        <f t="shared" si="48"/>
        <v>0</v>
      </c>
      <c r="DI151">
        <f t="shared" si="49"/>
        <v>10347.120000000001</v>
      </c>
      <c r="DJ151">
        <f>DI151</f>
        <v>10347.120000000001</v>
      </c>
      <c r="DK151">
        <v>1</v>
      </c>
      <c r="DL151" t="s">
        <v>3</v>
      </c>
      <c r="DM151">
        <v>0</v>
      </c>
      <c r="DN151" t="s">
        <v>3</v>
      </c>
      <c r="DO151">
        <v>0</v>
      </c>
    </row>
    <row r="152" spans="1:119" x14ac:dyDescent="0.2">
      <c r="A152">
        <f>ROW(Source!A80)</f>
        <v>80</v>
      </c>
      <c r="B152">
        <v>61617792</v>
      </c>
      <c r="C152">
        <v>61618346</v>
      </c>
      <c r="D152">
        <v>37064876</v>
      </c>
      <c r="E152">
        <v>108</v>
      </c>
      <c r="F152">
        <v>1</v>
      </c>
      <c r="G152">
        <v>1</v>
      </c>
      <c r="H152">
        <v>1</v>
      </c>
      <c r="I152" t="s">
        <v>510</v>
      </c>
      <c r="J152" t="s">
        <v>3</v>
      </c>
      <c r="K152" t="s">
        <v>511</v>
      </c>
      <c r="L152">
        <v>1191</v>
      </c>
      <c r="N152">
        <v>1013</v>
      </c>
      <c r="O152" t="s">
        <v>509</v>
      </c>
      <c r="P152" t="s">
        <v>509</v>
      </c>
      <c r="Q152">
        <v>1</v>
      </c>
      <c r="W152">
        <v>0</v>
      </c>
      <c r="X152">
        <v>-1417349443</v>
      </c>
      <c r="Y152">
        <f t="shared" si="50"/>
        <v>1.02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0</v>
      </c>
      <c r="AP152">
        <v>0</v>
      </c>
      <c r="AQ152">
        <v>1</v>
      </c>
      <c r="AR152">
        <v>0</v>
      </c>
      <c r="AS152" t="s">
        <v>3</v>
      </c>
      <c r="AT152">
        <v>1.02</v>
      </c>
      <c r="AU152" t="s">
        <v>3</v>
      </c>
      <c r="AV152">
        <v>2</v>
      </c>
      <c r="AW152">
        <v>2</v>
      </c>
      <c r="AX152">
        <v>61618363</v>
      </c>
      <c r="AY152">
        <v>1</v>
      </c>
      <c r="AZ152">
        <v>0</v>
      </c>
      <c r="BA152">
        <v>160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ROUND(Y152*Source!I80,7)</f>
        <v>3.06</v>
      </c>
      <c r="CY152">
        <f>AD152</f>
        <v>0</v>
      </c>
      <c r="CZ152">
        <f>AH152</f>
        <v>0</v>
      </c>
      <c r="DA152">
        <f>AL152</f>
        <v>1</v>
      </c>
      <c r="DB152">
        <f t="shared" si="51"/>
        <v>0</v>
      </c>
      <c r="DC152">
        <f t="shared" si="52"/>
        <v>0</v>
      </c>
      <c r="DD152" t="s">
        <v>3</v>
      </c>
      <c r="DE152" t="s">
        <v>3</v>
      </c>
      <c r="DF152">
        <f t="shared" si="58"/>
        <v>0</v>
      </c>
      <c r="DG152">
        <f t="shared" si="53"/>
        <v>0</v>
      </c>
      <c r="DH152">
        <f t="shared" si="48"/>
        <v>0</v>
      </c>
      <c r="DI152">
        <f t="shared" si="49"/>
        <v>0</v>
      </c>
      <c r="DJ152">
        <f>DI152</f>
        <v>0</v>
      </c>
      <c r="DK152">
        <v>0</v>
      </c>
      <c r="DL152" t="s">
        <v>3</v>
      </c>
      <c r="DM152">
        <v>0</v>
      </c>
      <c r="DN152" t="s">
        <v>3</v>
      </c>
      <c r="DO152">
        <v>0</v>
      </c>
    </row>
    <row r="153" spans="1:119" x14ac:dyDescent="0.2">
      <c r="A153">
        <f>ROW(Source!A80)</f>
        <v>80</v>
      </c>
      <c r="B153">
        <v>61617792</v>
      </c>
      <c r="C153">
        <v>61618346</v>
      </c>
      <c r="D153">
        <v>56571417</v>
      </c>
      <c r="E153">
        <v>1</v>
      </c>
      <c r="F153">
        <v>1</v>
      </c>
      <c r="G153">
        <v>1</v>
      </c>
      <c r="H153">
        <v>2</v>
      </c>
      <c r="I153" t="s">
        <v>552</v>
      </c>
      <c r="J153" t="s">
        <v>553</v>
      </c>
      <c r="K153" t="s">
        <v>554</v>
      </c>
      <c r="L153">
        <v>1368</v>
      </c>
      <c r="N153">
        <v>1011</v>
      </c>
      <c r="O153" t="s">
        <v>273</v>
      </c>
      <c r="P153" t="s">
        <v>273</v>
      </c>
      <c r="Q153">
        <v>1</v>
      </c>
      <c r="W153">
        <v>0</v>
      </c>
      <c r="X153">
        <v>-848025172</v>
      </c>
      <c r="Y153">
        <f t="shared" si="50"/>
        <v>0.61</v>
      </c>
      <c r="AA153">
        <v>0</v>
      </c>
      <c r="AB153">
        <v>1406.6</v>
      </c>
      <c r="AC153">
        <v>597.64</v>
      </c>
      <c r="AD153">
        <v>0</v>
      </c>
      <c r="AE153">
        <v>0</v>
      </c>
      <c r="AF153">
        <v>1406.6</v>
      </c>
      <c r="AG153">
        <v>597.64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-2</v>
      </c>
      <c r="AN153">
        <v>0</v>
      </c>
      <c r="AO153">
        <v>0</v>
      </c>
      <c r="AP153">
        <v>0</v>
      </c>
      <c r="AQ153">
        <v>1</v>
      </c>
      <c r="AR153">
        <v>0</v>
      </c>
      <c r="AS153" t="s">
        <v>3</v>
      </c>
      <c r="AT153">
        <v>0.61</v>
      </c>
      <c r="AU153" t="s">
        <v>3</v>
      </c>
      <c r="AV153">
        <v>1</v>
      </c>
      <c r="AW153">
        <v>2</v>
      </c>
      <c r="AX153">
        <v>61618364</v>
      </c>
      <c r="AY153">
        <v>1</v>
      </c>
      <c r="AZ153">
        <v>0</v>
      </c>
      <c r="BA153">
        <v>161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858.02599999999995</v>
      </c>
      <c r="BL153">
        <v>364.56039999999996</v>
      </c>
      <c r="BM153">
        <v>0</v>
      </c>
      <c r="BN153">
        <v>0</v>
      </c>
      <c r="BO153">
        <v>0.61</v>
      </c>
      <c r="BP153">
        <v>1</v>
      </c>
      <c r="BQ153">
        <v>0</v>
      </c>
      <c r="BR153">
        <v>858.02599999999995</v>
      </c>
      <c r="BS153">
        <v>364.56039999999996</v>
      </c>
      <c r="BT153">
        <v>0</v>
      </c>
      <c r="BU153">
        <v>0</v>
      </c>
      <c r="BV153">
        <v>0.61</v>
      </c>
      <c r="BW153">
        <v>1</v>
      </c>
      <c r="CV153">
        <v>0</v>
      </c>
      <c r="CW153">
        <f>ROUND(Y153*Source!I80*DO153,7)</f>
        <v>1.83</v>
      </c>
      <c r="CX153">
        <f>ROUND(Y153*Source!I80,7)</f>
        <v>1.83</v>
      </c>
      <c r="CY153">
        <f>AB153</f>
        <v>1406.6</v>
      </c>
      <c r="CZ153">
        <f>AF153</f>
        <v>1406.6</v>
      </c>
      <c r="DA153">
        <f>AJ153</f>
        <v>1</v>
      </c>
      <c r="DB153">
        <f t="shared" si="51"/>
        <v>858.03</v>
      </c>
      <c r="DC153">
        <f t="shared" si="52"/>
        <v>364.56</v>
      </c>
      <c r="DD153" t="s">
        <v>3</v>
      </c>
      <c r="DE153" t="s">
        <v>3</v>
      </c>
      <c r="DF153">
        <f t="shared" si="58"/>
        <v>0</v>
      </c>
      <c r="DG153">
        <f t="shared" si="53"/>
        <v>2574.08</v>
      </c>
      <c r="DH153">
        <f t="shared" si="48"/>
        <v>1093.68</v>
      </c>
      <c r="DI153">
        <f t="shared" si="49"/>
        <v>0</v>
      </c>
      <c r="DJ153">
        <f>DG153+DH153</f>
        <v>3667.76</v>
      </c>
      <c r="DK153">
        <v>1</v>
      </c>
      <c r="DL153" t="s">
        <v>555</v>
      </c>
      <c r="DM153">
        <v>6</v>
      </c>
      <c r="DN153" t="s">
        <v>509</v>
      </c>
      <c r="DO153">
        <v>1</v>
      </c>
    </row>
    <row r="154" spans="1:119" x14ac:dyDescent="0.2">
      <c r="A154">
        <f>ROW(Source!A80)</f>
        <v>80</v>
      </c>
      <c r="B154">
        <v>61617792</v>
      </c>
      <c r="C154">
        <v>61618346</v>
      </c>
      <c r="D154">
        <v>56572833</v>
      </c>
      <c r="E154">
        <v>1</v>
      </c>
      <c r="F154">
        <v>1</v>
      </c>
      <c r="G154">
        <v>1</v>
      </c>
      <c r="H154">
        <v>2</v>
      </c>
      <c r="I154" t="s">
        <v>516</v>
      </c>
      <c r="J154" t="s">
        <v>517</v>
      </c>
      <c r="K154" t="s">
        <v>518</v>
      </c>
      <c r="L154">
        <v>1368</v>
      </c>
      <c r="N154">
        <v>1011</v>
      </c>
      <c r="O154" t="s">
        <v>273</v>
      </c>
      <c r="P154" t="s">
        <v>273</v>
      </c>
      <c r="Q154">
        <v>1</v>
      </c>
      <c r="W154">
        <v>0</v>
      </c>
      <c r="X154">
        <v>1230426758</v>
      </c>
      <c r="Y154">
        <f t="shared" si="50"/>
        <v>0.41</v>
      </c>
      <c r="AA154">
        <v>0</v>
      </c>
      <c r="AB154">
        <v>546.22</v>
      </c>
      <c r="AC154">
        <v>444.91</v>
      </c>
      <c r="AD154">
        <v>0</v>
      </c>
      <c r="AE154">
        <v>0</v>
      </c>
      <c r="AF154">
        <v>546.22</v>
      </c>
      <c r="AG154">
        <v>444.91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-2</v>
      </c>
      <c r="AN154">
        <v>0</v>
      </c>
      <c r="AO154">
        <v>0</v>
      </c>
      <c r="AP154">
        <v>0</v>
      </c>
      <c r="AQ154">
        <v>1</v>
      </c>
      <c r="AR154">
        <v>0</v>
      </c>
      <c r="AS154" t="s">
        <v>3</v>
      </c>
      <c r="AT154">
        <v>0.41</v>
      </c>
      <c r="AU154" t="s">
        <v>3</v>
      </c>
      <c r="AV154">
        <v>1</v>
      </c>
      <c r="AW154">
        <v>2</v>
      </c>
      <c r="AX154">
        <v>61618365</v>
      </c>
      <c r="AY154">
        <v>1</v>
      </c>
      <c r="AZ154">
        <v>0</v>
      </c>
      <c r="BA154">
        <v>162</v>
      </c>
      <c r="BB154">
        <v>1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223.9502</v>
      </c>
      <c r="BL154">
        <v>182.41309999999999</v>
      </c>
      <c r="BM154">
        <v>0</v>
      </c>
      <c r="BN154">
        <v>0</v>
      </c>
      <c r="BO154">
        <v>0.41</v>
      </c>
      <c r="BP154">
        <v>1</v>
      </c>
      <c r="BQ154">
        <v>0</v>
      </c>
      <c r="BR154">
        <v>223.9502</v>
      </c>
      <c r="BS154">
        <v>182.41309999999999</v>
      </c>
      <c r="BT154">
        <v>0</v>
      </c>
      <c r="BU154">
        <v>0</v>
      </c>
      <c r="BV154">
        <v>0.41</v>
      </c>
      <c r="BW154">
        <v>1</v>
      </c>
      <c r="CV154">
        <v>0</v>
      </c>
      <c r="CW154">
        <f>ROUND(Y154*Source!I80*DO154,7)</f>
        <v>1.23</v>
      </c>
      <c r="CX154">
        <f>ROUND(Y154*Source!I80,7)</f>
        <v>1.23</v>
      </c>
      <c r="CY154">
        <f>AB154</f>
        <v>546.22</v>
      </c>
      <c r="CZ154">
        <f>AF154</f>
        <v>546.22</v>
      </c>
      <c r="DA154">
        <f>AJ154</f>
        <v>1</v>
      </c>
      <c r="DB154">
        <f t="shared" si="51"/>
        <v>223.95</v>
      </c>
      <c r="DC154">
        <f t="shared" si="52"/>
        <v>182.41</v>
      </c>
      <c r="DD154" t="s">
        <v>3</v>
      </c>
      <c r="DE154" t="s">
        <v>3</v>
      </c>
      <c r="DF154">
        <f t="shared" si="58"/>
        <v>0</v>
      </c>
      <c r="DG154">
        <f t="shared" si="53"/>
        <v>671.85</v>
      </c>
      <c r="DH154">
        <f t="shared" si="48"/>
        <v>547.24</v>
      </c>
      <c r="DI154">
        <f t="shared" si="49"/>
        <v>0</v>
      </c>
      <c r="DJ154">
        <f>DG154+DH154</f>
        <v>1219.0900000000001</v>
      </c>
      <c r="DK154">
        <v>1</v>
      </c>
      <c r="DL154" t="s">
        <v>515</v>
      </c>
      <c r="DM154">
        <v>4</v>
      </c>
      <c r="DN154" t="s">
        <v>509</v>
      </c>
      <c r="DO154">
        <v>1</v>
      </c>
    </row>
    <row r="155" spans="1:119" x14ac:dyDescent="0.2">
      <c r="A155">
        <f>ROW(Source!A80)</f>
        <v>80</v>
      </c>
      <c r="B155">
        <v>61617792</v>
      </c>
      <c r="C155">
        <v>61618346</v>
      </c>
      <c r="D155">
        <v>56574842</v>
      </c>
      <c r="E155">
        <v>1</v>
      </c>
      <c r="F155">
        <v>1</v>
      </c>
      <c r="G155">
        <v>1</v>
      </c>
      <c r="H155">
        <v>3</v>
      </c>
      <c r="I155" t="s">
        <v>523</v>
      </c>
      <c r="J155" t="s">
        <v>524</v>
      </c>
      <c r="K155" t="s">
        <v>525</v>
      </c>
      <c r="L155">
        <v>1346</v>
      </c>
      <c r="N155">
        <v>1009</v>
      </c>
      <c r="O155" t="s">
        <v>526</v>
      </c>
      <c r="P155" t="s">
        <v>526</v>
      </c>
      <c r="Q155">
        <v>1</v>
      </c>
      <c r="W155">
        <v>0</v>
      </c>
      <c r="X155">
        <v>-306422680</v>
      </c>
      <c r="Y155">
        <f t="shared" si="50"/>
        <v>0.01</v>
      </c>
      <c r="AA155">
        <v>474.2</v>
      </c>
      <c r="AB155">
        <v>0</v>
      </c>
      <c r="AC155">
        <v>0</v>
      </c>
      <c r="AD155">
        <v>0</v>
      </c>
      <c r="AE155">
        <v>238.29</v>
      </c>
      <c r="AF155">
        <v>0</v>
      </c>
      <c r="AG155">
        <v>0</v>
      </c>
      <c r="AH155">
        <v>0</v>
      </c>
      <c r="AI155">
        <v>1.99</v>
      </c>
      <c r="AJ155">
        <v>1</v>
      </c>
      <c r="AK155">
        <v>1</v>
      </c>
      <c r="AL155">
        <v>1</v>
      </c>
      <c r="AM155">
        <v>2</v>
      </c>
      <c r="AN155">
        <v>0</v>
      </c>
      <c r="AO155">
        <v>0</v>
      </c>
      <c r="AP155">
        <v>0</v>
      </c>
      <c r="AQ155">
        <v>1</v>
      </c>
      <c r="AR155">
        <v>0</v>
      </c>
      <c r="AS155" t="s">
        <v>3</v>
      </c>
      <c r="AT155">
        <v>0.01</v>
      </c>
      <c r="AU155" t="s">
        <v>3</v>
      </c>
      <c r="AV155">
        <v>0</v>
      </c>
      <c r="AW155">
        <v>2</v>
      </c>
      <c r="AX155">
        <v>61618366</v>
      </c>
      <c r="AY155">
        <v>1</v>
      </c>
      <c r="AZ155">
        <v>0</v>
      </c>
      <c r="BA155">
        <v>163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2.3828999999999998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1</v>
      </c>
      <c r="BQ155">
        <v>2.3828999999999998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1</v>
      </c>
      <c r="CV155">
        <v>0</v>
      </c>
      <c r="CW155">
        <v>0</v>
      </c>
      <c r="CX155">
        <f>ROUND(Y155*Source!I80,7)</f>
        <v>0.03</v>
      </c>
      <c r="CY155">
        <f t="shared" ref="CY155:CY165" si="59">AA155</f>
        <v>474.2</v>
      </c>
      <c r="CZ155">
        <f t="shared" ref="CZ155:CZ165" si="60">AE155</f>
        <v>238.29</v>
      </c>
      <c r="DA155">
        <f t="shared" ref="DA155:DA165" si="61">AI155</f>
        <v>1.99</v>
      </c>
      <c r="DB155">
        <f t="shared" si="51"/>
        <v>2.38</v>
      </c>
      <c r="DC155">
        <f t="shared" si="52"/>
        <v>0</v>
      </c>
      <c r="DD155" t="s">
        <v>3</v>
      </c>
      <c r="DE155" t="s">
        <v>3</v>
      </c>
      <c r="DF155">
        <f>ROUND(ROUND(AE155*AI155,2)*CX155,2)</f>
        <v>14.23</v>
      </c>
      <c r="DG155">
        <f t="shared" si="53"/>
        <v>0</v>
      </c>
      <c r="DH155">
        <f t="shared" si="48"/>
        <v>0</v>
      </c>
      <c r="DI155">
        <f t="shared" si="49"/>
        <v>0</v>
      </c>
      <c r="DJ155">
        <f t="shared" ref="DJ155:DJ165" si="62">DF155</f>
        <v>14.23</v>
      </c>
      <c r="DK155">
        <v>0</v>
      </c>
      <c r="DL155" t="s">
        <v>3</v>
      </c>
      <c r="DM155">
        <v>0</v>
      </c>
      <c r="DN155" t="s">
        <v>3</v>
      </c>
      <c r="DO155">
        <v>0</v>
      </c>
    </row>
    <row r="156" spans="1:119" x14ac:dyDescent="0.2">
      <c r="A156">
        <f>ROW(Source!A80)</f>
        <v>80</v>
      </c>
      <c r="B156">
        <v>61617792</v>
      </c>
      <c r="C156">
        <v>61618346</v>
      </c>
      <c r="D156">
        <v>56574852</v>
      </c>
      <c r="E156">
        <v>1</v>
      </c>
      <c r="F156">
        <v>1</v>
      </c>
      <c r="G156">
        <v>1</v>
      </c>
      <c r="H156">
        <v>3</v>
      </c>
      <c r="I156" t="s">
        <v>527</v>
      </c>
      <c r="J156" t="s">
        <v>528</v>
      </c>
      <c r="K156" t="s">
        <v>529</v>
      </c>
      <c r="L156">
        <v>1346</v>
      </c>
      <c r="N156">
        <v>1009</v>
      </c>
      <c r="O156" t="s">
        <v>526</v>
      </c>
      <c r="P156" t="s">
        <v>526</v>
      </c>
      <c r="Q156">
        <v>1</v>
      </c>
      <c r="W156">
        <v>0</v>
      </c>
      <c r="X156">
        <v>-448438601</v>
      </c>
      <c r="Y156">
        <f t="shared" si="50"/>
        <v>0.03</v>
      </c>
      <c r="AA156">
        <v>159.24</v>
      </c>
      <c r="AB156">
        <v>0</v>
      </c>
      <c r="AC156">
        <v>0</v>
      </c>
      <c r="AD156">
        <v>0</v>
      </c>
      <c r="AE156">
        <v>80.02</v>
      </c>
      <c r="AF156">
        <v>0</v>
      </c>
      <c r="AG156">
        <v>0</v>
      </c>
      <c r="AH156">
        <v>0</v>
      </c>
      <c r="AI156">
        <v>1.99</v>
      </c>
      <c r="AJ156">
        <v>1</v>
      </c>
      <c r="AK156">
        <v>1</v>
      </c>
      <c r="AL156">
        <v>1</v>
      </c>
      <c r="AM156">
        <v>2</v>
      </c>
      <c r="AN156">
        <v>0</v>
      </c>
      <c r="AO156">
        <v>0</v>
      </c>
      <c r="AP156">
        <v>0</v>
      </c>
      <c r="AQ156">
        <v>1</v>
      </c>
      <c r="AR156">
        <v>0</v>
      </c>
      <c r="AS156" t="s">
        <v>3</v>
      </c>
      <c r="AT156">
        <v>0.03</v>
      </c>
      <c r="AU156" t="s">
        <v>3</v>
      </c>
      <c r="AV156">
        <v>0</v>
      </c>
      <c r="AW156">
        <v>2</v>
      </c>
      <c r="AX156">
        <v>61618367</v>
      </c>
      <c r="AY156">
        <v>1</v>
      </c>
      <c r="AZ156">
        <v>0</v>
      </c>
      <c r="BA156">
        <v>164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2.4005999999999998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1</v>
      </c>
      <c r="BQ156">
        <v>2.4005999999999998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1</v>
      </c>
      <c r="CV156">
        <v>0</v>
      </c>
      <c r="CW156">
        <v>0</v>
      </c>
      <c r="CX156">
        <f>ROUND(Y156*Source!I80,7)</f>
        <v>0.09</v>
      </c>
      <c r="CY156">
        <f t="shared" si="59"/>
        <v>159.24</v>
      </c>
      <c r="CZ156">
        <f t="shared" si="60"/>
        <v>80.02</v>
      </c>
      <c r="DA156">
        <f t="shared" si="61"/>
        <v>1.99</v>
      </c>
      <c r="DB156">
        <f t="shared" si="51"/>
        <v>2.4</v>
      </c>
      <c r="DC156">
        <f t="shared" si="52"/>
        <v>0</v>
      </c>
      <c r="DD156" t="s">
        <v>3</v>
      </c>
      <c r="DE156" t="s">
        <v>3</v>
      </c>
      <c r="DF156">
        <f>ROUND(ROUND(AE156*AI156,2)*CX156,2)</f>
        <v>14.33</v>
      </c>
      <c r="DG156">
        <f t="shared" si="53"/>
        <v>0</v>
      </c>
      <c r="DH156">
        <f t="shared" si="48"/>
        <v>0</v>
      </c>
      <c r="DI156">
        <f t="shared" si="49"/>
        <v>0</v>
      </c>
      <c r="DJ156">
        <f t="shared" si="62"/>
        <v>14.33</v>
      </c>
      <c r="DK156">
        <v>0</v>
      </c>
      <c r="DL156" t="s">
        <v>3</v>
      </c>
      <c r="DM156">
        <v>0</v>
      </c>
      <c r="DN156" t="s">
        <v>3</v>
      </c>
      <c r="DO156">
        <v>0</v>
      </c>
    </row>
    <row r="157" spans="1:119" x14ac:dyDescent="0.2">
      <c r="A157">
        <f>ROW(Source!A80)</f>
        <v>80</v>
      </c>
      <c r="B157">
        <v>61617792</v>
      </c>
      <c r="C157">
        <v>61618346</v>
      </c>
      <c r="D157">
        <v>56580368</v>
      </c>
      <c r="E157">
        <v>1</v>
      </c>
      <c r="F157">
        <v>1</v>
      </c>
      <c r="G157">
        <v>1</v>
      </c>
      <c r="H157">
        <v>3</v>
      </c>
      <c r="I157" t="s">
        <v>530</v>
      </c>
      <c r="J157" t="s">
        <v>531</v>
      </c>
      <c r="K157" t="s">
        <v>532</v>
      </c>
      <c r="L157">
        <v>1346</v>
      </c>
      <c r="N157">
        <v>1009</v>
      </c>
      <c r="O157" t="s">
        <v>526</v>
      </c>
      <c r="P157" t="s">
        <v>526</v>
      </c>
      <c r="Q157">
        <v>1</v>
      </c>
      <c r="W157">
        <v>0</v>
      </c>
      <c r="X157">
        <v>-385218612</v>
      </c>
      <c r="Y157">
        <f t="shared" si="50"/>
        <v>0</v>
      </c>
      <c r="AA157">
        <v>194.17</v>
      </c>
      <c r="AB157">
        <v>0</v>
      </c>
      <c r="AC157">
        <v>0</v>
      </c>
      <c r="AD157">
        <v>0</v>
      </c>
      <c r="AE157">
        <v>174.93</v>
      </c>
      <c r="AF157">
        <v>0</v>
      </c>
      <c r="AG157">
        <v>0</v>
      </c>
      <c r="AH157">
        <v>0</v>
      </c>
      <c r="AI157">
        <v>1.1100000000000001</v>
      </c>
      <c r="AJ157">
        <v>1</v>
      </c>
      <c r="AK157">
        <v>1</v>
      </c>
      <c r="AL157">
        <v>1</v>
      </c>
      <c r="AM157">
        <v>2</v>
      </c>
      <c r="AN157">
        <v>1</v>
      </c>
      <c r="AO157">
        <v>0</v>
      </c>
      <c r="AP157">
        <v>0</v>
      </c>
      <c r="AQ157">
        <v>1</v>
      </c>
      <c r="AR157">
        <v>0</v>
      </c>
      <c r="AS157" t="s">
        <v>3</v>
      </c>
      <c r="AT157">
        <v>0</v>
      </c>
      <c r="AU157" t="s">
        <v>3</v>
      </c>
      <c r="AV157">
        <v>0</v>
      </c>
      <c r="AW157">
        <v>2</v>
      </c>
      <c r="AX157">
        <v>61618368</v>
      </c>
      <c r="AY157">
        <v>1</v>
      </c>
      <c r="AZ157">
        <v>0</v>
      </c>
      <c r="BA157">
        <v>165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V157">
        <v>0</v>
      </c>
      <c r="CW157">
        <v>0</v>
      </c>
      <c r="CX157">
        <f>ROUND(Y157*Source!I80,7)</f>
        <v>0</v>
      </c>
      <c r="CY157">
        <f t="shared" si="59"/>
        <v>194.17</v>
      </c>
      <c r="CZ157">
        <f t="shared" si="60"/>
        <v>174.93</v>
      </c>
      <c r="DA157">
        <f t="shared" si="61"/>
        <v>1.1100000000000001</v>
      </c>
      <c r="DB157">
        <f t="shared" si="51"/>
        <v>0</v>
      </c>
      <c r="DC157">
        <f t="shared" si="52"/>
        <v>0</v>
      </c>
      <c r="DD157" t="s">
        <v>3</v>
      </c>
      <c r="DE157" t="s">
        <v>3</v>
      </c>
      <c r="DF157">
        <f>ROUND(ROUND(AE157*AI157,2)*CX157,2)</f>
        <v>0</v>
      </c>
      <c r="DG157">
        <f t="shared" si="53"/>
        <v>0</v>
      </c>
      <c r="DH157">
        <f t="shared" si="48"/>
        <v>0</v>
      </c>
      <c r="DI157">
        <f t="shared" si="49"/>
        <v>0</v>
      </c>
      <c r="DJ157">
        <f t="shared" si="62"/>
        <v>0</v>
      </c>
      <c r="DK157">
        <v>0</v>
      </c>
      <c r="DL157" t="s">
        <v>3</v>
      </c>
      <c r="DM157">
        <v>0</v>
      </c>
      <c r="DN157" t="s">
        <v>3</v>
      </c>
      <c r="DO157">
        <v>0</v>
      </c>
    </row>
    <row r="158" spans="1:119" x14ac:dyDescent="0.2">
      <c r="A158">
        <f>ROW(Source!A80)</f>
        <v>80</v>
      </c>
      <c r="B158">
        <v>61617792</v>
      </c>
      <c r="C158">
        <v>61618346</v>
      </c>
      <c r="D158">
        <v>56582407</v>
      </c>
      <c r="E158">
        <v>1</v>
      </c>
      <c r="F158">
        <v>1</v>
      </c>
      <c r="G158">
        <v>1</v>
      </c>
      <c r="H158">
        <v>3</v>
      </c>
      <c r="I158" t="s">
        <v>533</v>
      </c>
      <c r="J158" t="s">
        <v>534</v>
      </c>
      <c r="K158" t="s">
        <v>535</v>
      </c>
      <c r="L158">
        <v>1346</v>
      </c>
      <c r="N158">
        <v>1009</v>
      </c>
      <c r="O158" t="s">
        <v>526</v>
      </c>
      <c r="P158" t="s">
        <v>526</v>
      </c>
      <c r="Q158">
        <v>1</v>
      </c>
      <c r="W158">
        <v>0</v>
      </c>
      <c r="X158">
        <v>-529816839</v>
      </c>
      <c r="Y158">
        <f t="shared" si="50"/>
        <v>0.02</v>
      </c>
      <c r="AA158">
        <v>103.8</v>
      </c>
      <c r="AB158">
        <v>0</v>
      </c>
      <c r="AC158">
        <v>0</v>
      </c>
      <c r="AD158">
        <v>0</v>
      </c>
      <c r="AE158">
        <v>56.11</v>
      </c>
      <c r="AF158">
        <v>0</v>
      </c>
      <c r="AG158">
        <v>0</v>
      </c>
      <c r="AH158">
        <v>0</v>
      </c>
      <c r="AI158">
        <v>1.85</v>
      </c>
      <c r="AJ158">
        <v>1</v>
      </c>
      <c r="AK158">
        <v>1</v>
      </c>
      <c r="AL158">
        <v>1</v>
      </c>
      <c r="AM158">
        <v>2</v>
      </c>
      <c r="AN158">
        <v>0</v>
      </c>
      <c r="AO158">
        <v>0</v>
      </c>
      <c r="AP158">
        <v>0</v>
      </c>
      <c r="AQ158">
        <v>1</v>
      </c>
      <c r="AR158">
        <v>0</v>
      </c>
      <c r="AS158" t="s">
        <v>3</v>
      </c>
      <c r="AT158">
        <v>0.02</v>
      </c>
      <c r="AU158" t="s">
        <v>3</v>
      </c>
      <c r="AV158">
        <v>0</v>
      </c>
      <c r="AW158">
        <v>2</v>
      </c>
      <c r="AX158">
        <v>61618369</v>
      </c>
      <c r="AY158">
        <v>1</v>
      </c>
      <c r="AZ158">
        <v>0</v>
      </c>
      <c r="BA158">
        <v>166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1.1222000000000001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1</v>
      </c>
      <c r="BQ158">
        <v>1.1222000000000001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1</v>
      </c>
      <c r="CV158">
        <v>0</v>
      </c>
      <c r="CW158">
        <v>0</v>
      </c>
      <c r="CX158">
        <f>ROUND(Y158*Source!I80,7)</f>
        <v>0.06</v>
      </c>
      <c r="CY158">
        <f t="shared" si="59"/>
        <v>103.8</v>
      </c>
      <c r="CZ158">
        <f t="shared" si="60"/>
        <v>56.11</v>
      </c>
      <c r="DA158">
        <f t="shared" si="61"/>
        <v>1.85</v>
      </c>
      <c r="DB158">
        <f t="shared" si="51"/>
        <v>1.1200000000000001</v>
      </c>
      <c r="DC158">
        <f t="shared" si="52"/>
        <v>0</v>
      </c>
      <c r="DD158" t="s">
        <v>3</v>
      </c>
      <c r="DE158" t="s">
        <v>3</v>
      </c>
      <c r="DF158">
        <f>ROUND(ROUND(AE158*AI158,2)*CX158,2)</f>
        <v>6.23</v>
      </c>
      <c r="DG158">
        <f t="shared" si="53"/>
        <v>0</v>
      </c>
      <c r="DH158">
        <f t="shared" si="48"/>
        <v>0</v>
      </c>
      <c r="DI158">
        <f t="shared" si="49"/>
        <v>0</v>
      </c>
      <c r="DJ158">
        <f t="shared" si="62"/>
        <v>6.23</v>
      </c>
      <c r="DK158">
        <v>0</v>
      </c>
      <c r="DL158" t="s">
        <v>3</v>
      </c>
      <c r="DM158">
        <v>0</v>
      </c>
      <c r="DN158" t="s">
        <v>3</v>
      </c>
      <c r="DO158">
        <v>0</v>
      </c>
    </row>
    <row r="159" spans="1:119" x14ac:dyDescent="0.2">
      <c r="A159">
        <f>ROW(Source!A80)</f>
        <v>80</v>
      </c>
      <c r="B159">
        <v>61617792</v>
      </c>
      <c r="C159">
        <v>61618346</v>
      </c>
      <c r="D159">
        <v>56219801</v>
      </c>
      <c r="E159">
        <v>108</v>
      </c>
      <c r="F159">
        <v>1</v>
      </c>
      <c r="G159">
        <v>1</v>
      </c>
      <c r="H159">
        <v>3</v>
      </c>
      <c r="I159" t="s">
        <v>536</v>
      </c>
      <c r="J159" t="s">
        <v>3</v>
      </c>
      <c r="K159" t="s">
        <v>537</v>
      </c>
      <c r="L159">
        <v>1346</v>
      </c>
      <c r="N159">
        <v>1009</v>
      </c>
      <c r="O159" t="s">
        <v>526</v>
      </c>
      <c r="P159" t="s">
        <v>526</v>
      </c>
      <c r="Q159">
        <v>1</v>
      </c>
      <c r="W159">
        <v>0</v>
      </c>
      <c r="X159">
        <v>-1111733769</v>
      </c>
      <c r="Y159">
        <f t="shared" si="50"/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1</v>
      </c>
      <c r="AO159">
        <v>0</v>
      </c>
      <c r="AP159">
        <v>0</v>
      </c>
      <c r="AQ159">
        <v>1</v>
      </c>
      <c r="AR159">
        <v>0</v>
      </c>
      <c r="AS159" t="s">
        <v>3</v>
      </c>
      <c r="AT159">
        <v>0</v>
      </c>
      <c r="AU159" t="s">
        <v>3</v>
      </c>
      <c r="AV159">
        <v>0</v>
      </c>
      <c r="AW159">
        <v>2</v>
      </c>
      <c r="AX159">
        <v>61618370</v>
      </c>
      <c r="AY159">
        <v>1</v>
      </c>
      <c r="AZ159">
        <v>0</v>
      </c>
      <c r="BA159">
        <v>167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V159">
        <v>0</v>
      </c>
      <c r="CW159">
        <v>0</v>
      </c>
      <c r="CX159">
        <f>ROUND(Y159*Source!I80,7)</f>
        <v>0</v>
      </c>
      <c r="CY159">
        <f t="shared" si="59"/>
        <v>0</v>
      </c>
      <c r="CZ159">
        <f t="shared" si="60"/>
        <v>0</v>
      </c>
      <c r="DA159">
        <f t="shared" si="61"/>
        <v>1</v>
      </c>
      <c r="DB159">
        <f t="shared" si="51"/>
        <v>0</v>
      </c>
      <c r="DC159">
        <f t="shared" si="52"/>
        <v>0</v>
      </c>
      <c r="DD159" t="s">
        <v>3</v>
      </c>
      <c r="DE159" t="s">
        <v>3</v>
      </c>
      <c r="DF159">
        <f>ROUND(ROUND(AE159,2)*CX159,2)</f>
        <v>0</v>
      </c>
      <c r="DG159">
        <f t="shared" si="53"/>
        <v>0</v>
      </c>
      <c r="DH159">
        <f t="shared" si="48"/>
        <v>0</v>
      </c>
      <c r="DI159">
        <f t="shared" si="49"/>
        <v>0</v>
      </c>
      <c r="DJ159">
        <f t="shared" si="62"/>
        <v>0</v>
      </c>
      <c r="DK159">
        <v>0</v>
      </c>
      <c r="DL159" t="s">
        <v>3</v>
      </c>
      <c r="DM159">
        <v>0</v>
      </c>
      <c r="DN159" t="s">
        <v>3</v>
      </c>
      <c r="DO159">
        <v>0</v>
      </c>
    </row>
    <row r="160" spans="1:119" x14ac:dyDescent="0.2">
      <c r="A160">
        <f>ROW(Source!A80)</f>
        <v>80</v>
      </c>
      <c r="B160">
        <v>61617792</v>
      </c>
      <c r="C160">
        <v>61618346</v>
      </c>
      <c r="D160">
        <v>56220121</v>
      </c>
      <c r="E160">
        <v>108</v>
      </c>
      <c r="F160">
        <v>1</v>
      </c>
      <c r="G160">
        <v>1</v>
      </c>
      <c r="H160">
        <v>3</v>
      </c>
      <c r="I160" t="s">
        <v>538</v>
      </c>
      <c r="J160" t="s">
        <v>3</v>
      </c>
      <c r="K160" t="s">
        <v>539</v>
      </c>
      <c r="L160">
        <v>1348</v>
      </c>
      <c r="N160">
        <v>1009</v>
      </c>
      <c r="O160" t="s">
        <v>238</v>
      </c>
      <c r="P160" t="s">
        <v>238</v>
      </c>
      <c r="Q160">
        <v>1000</v>
      </c>
      <c r="W160">
        <v>0</v>
      </c>
      <c r="X160">
        <v>1613753229</v>
      </c>
      <c r="Y160">
        <f t="shared" si="50"/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1</v>
      </c>
      <c r="AJ160">
        <v>1</v>
      </c>
      <c r="AK160">
        <v>1</v>
      </c>
      <c r="AL160">
        <v>1</v>
      </c>
      <c r="AM160">
        <v>-2</v>
      </c>
      <c r="AN160">
        <v>1</v>
      </c>
      <c r="AO160">
        <v>0</v>
      </c>
      <c r="AP160">
        <v>0</v>
      </c>
      <c r="AQ160">
        <v>1</v>
      </c>
      <c r="AR160">
        <v>0</v>
      </c>
      <c r="AS160" t="s">
        <v>3</v>
      </c>
      <c r="AT160">
        <v>0</v>
      </c>
      <c r="AU160" t="s">
        <v>3</v>
      </c>
      <c r="AV160">
        <v>0</v>
      </c>
      <c r="AW160">
        <v>2</v>
      </c>
      <c r="AX160">
        <v>61618371</v>
      </c>
      <c r="AY160">
        <v>1</v>
      </c>
      <c r="AZ160">
        <v>0</v>
      </c>
      <c r="BA160">
        <v>168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V160">
        <v>0</v>
      </c>
      <c r="CW160">
        <v>0</v>
      </c>
      <c r="CX160">
        <f>ROUND(Y160*Source!I80,7)</f>
        <v>0</v>
      </c>
      <c r="CY160">
        <f t="shared" si="59"/>
        <v>0</v>
      </c>
      <c r="CZ160">
        <f t="shared" si="60"/>
        <v>0</v>
      </c>
      <c r="DA160">
        <f t="shared" si="61"/>
        <v>1</v>
      </c>
      <c r="DB160">
        <f t="shared" si="51"/>
        <v>0</v>
      </c>
      <c r="DC160">
        <f t="shared" si="52"/>
        <v>0</v>
      </c>
      <c r="DD160" t="s">
        <v>3</v>
      </c>
      <c r="DE160" t="s">
        <v>3</v>
      </c>
      <c r="DF160">
        <f>ROUND(ROUND(AE160,2)*CX160,2)</f>
        <v>0</v>
      </c>
      <c r="DG160">
        <f t="shared" si="53"/>
        <v>0</v>
      </c>
      <c r="DH160">
        <f t="shared" si="48"/>
        <v>0</v>
      </c>
      <c r="DI160">
        <f t="shared" si="49"/>
        <v>0</v>
      </c>
      <c r="DJ160">
        <f t="shared" si="62"/>
        <v>0</v>
      </c>
      <c r="DK160">
        <v>0</v>
      </c>
      <c r="DL160" t="s">
        <v>3</v>
      </c>
      <c r="DM160">
        <v>0</v>
      </c>
      <c r="DN160" t="s">
        <v>3</v>
      </c>
      <c r="DO160">
        <v>0</v>
      </c>
    </row>
    <row r="161" spans="1:119" x14ac:dyDescent="0.2">
      <c r="A161">
        <f>ROW(Source!A80)</f>
        <v>80</v>
      </c>
      <c r="B161">
        <v>61617792</v>
      </c>
      <c r="C161">
        <v>61618346</v>
      </c>
      <c r="D161">
        <v>56610133</v>
      </c>
      <c r="E161">
        <v>1</v>
      </c>
      <c r="F161">
        <v>1</v>
      </c>
      <c r="G161">
        <v>1</v>
      </c>
      <c r="H161">
        <v>3</v>
      </c>
      <c r="I161" t="s">
        <v>540</v>
      </c>
      <c r="J161" t="s">
        <v>541</v>
      </c>
      <c r="K161" t="s">
        <v>542</v>
      </c>
      <c r="L161">
        <v>1348</v>
      </c>
      <c r="N161">
        <v>1009</v>
      </c>
      <c r="O161" t="s">
        <v>238</v>
      </c>
      <c r="P161" t="s">
        <v>238</v>
      </c>
      <c r="Q161">
        <v>1000</v>
      </c>
      <c r="W161">
        <v>0</v>
      </c>
      <c r="X161">
        <v>-548549702</v>
      </c>
      <c r="Y161">
        <f t="shared" si="50"/>
        <v>1E-4</v>
      </c>
      <c r="AA161">
        <v>86422.66</v>
      </c>
      <c r="AB161">
        <v>0</v>
      </c>
      <c r="AC161">
        <v>0</v>
      </c>
      <c r="AD161">
        <v>0</v>
      </c>
      <c r="AE161">
        <v>80020.98</v>
      </c>
      <c r="AF161">
        <v>0</v>
      </c>
      <c r="AG161">
        <v>0</v>
      </c>
      <c r="AH161">
        <v>0</v>
      </c>
      <c r="AI161">
        <v>1.08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0</v>
      </c>
      <c r="AQ161">
        <v>1</v>
      </c>
      <c r="AR161">
        <v>0</v>
      </c>
      <c r="AS161" t="s">
        <v>3</v>
      </c>
      <c r="AT161">
        <v>1E-4</v>
      </c>
      <c r="AU161" t="s">
        <v>3</v>
      </c>
      <c r="AV161">
        <v>0</v>
      </c>
      <c r="AW161">
        <v>2</v>
      </c>
      <c r="AX161">
        <v>61618372</v>
      </c>
      <c r="AY161">
        <v>1</v>
      </c>
      <c r="AZ161">
        <v>0</v>
      </c>
      <c r="BA161">
        <v>169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8.0020980000000002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8.0020980000000002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ROUND(Y161*Source!I80,7)</f>
        <v>2.9999999999999997E-4</v>
      </c>
      <c r="CY161">
        <f t="shared" si="59"/>
        <v>86422.66</v>
      </c>
      <c r="CZ161">
        <f t="shared" si="60"/>
        <v>80020.98</v>
      </c>
      <c r="DA161">
        <f t="shared" si="61"/>
        <v>1.08</v>
      </c>
      <c r="DB161">
        <f t="shared" si="51"/>
        <v>8</v>
      </c>
      <c r="DC161">
        <f t="shared" si="52"/>
        <v>0</v>
      </c>
      <c r="DD161" t="s">
        <v>3</v>
      </c>
      <c r="DE161" t="s">
        <v>3</v>
      </c>
      <c r="DF161">
        <f>ROUND(ROUND(AE161*AI161,2)*CX161,2)</f>
        <v>25.93</v>
      </c>
      <c r="DG161">
        <f t="shared" si="53"/>
        <v>0</v>
      </c>
      <c r="DH161">
        <f t="shared" si="48"/>
        <v>0</v>
      </c>
      <c r="DI161">
        <f t="shared" si="49"/>
        <v>0</v>
      </c>
      <c r="DJ161">
        <f t="shared" si="62"/>
        <v>25.93</v>
      </c>
      <c r="DK161">
        <v>0</v>
      </c>
      <c r="DL161" t="s">
        <v>3</v>
      </c>
      <c r="DM161">
        <v>0</v>
      </c>
      <c r="DN161" t="s">
        <v>3</v>
      </c>
      <c r="DO161">
        <v>0</v>
      </c>
    </row>
    <row r="162" spans="1:119" x14ac:dyDescent="0.2">
      <c r="A162">
        <f>ROW(Source!A80)</f>
        <v>80</v>
      </c>
      <c r="B162">
        <v>61617792</v>
      </c>
      <c r="C162">
        <v>61618346</v>
      </c>
      <c r="D162">
        <v>56610726</v>
      </c>
      <c r="E162">
        <v>1</v>
      </c>
      <c r="F162">
        <v>1</v>
      </c>
      <c r="G162">
        <v>1</v>
      </c>
      <c r="H162">
        <v>3</v>
      </c>
      <c r="I162" t="s">
        <v>543</v>
      </c>
      <c r="J162" t="s">
        <v>544</v>
      </c>
      <c r="K162" t="s">
        <v>545</v>
      </c>
      <c r="L162">
        <v>1346</v>
      </c>
      <c r="N162">
        <v>1009</v>
      </c>
      <c r="O162" t="s">
        <v>526</v>
      </c>
      <c r="P162" t="s">
        <v>526</v>
      </c>
      <c r="Q162">
        <v>1</v>
      </c>
      <c r="W162">
        <v>0</v>
      </c>
      <c r="X162">
        <v>-710112584</v>
      </c>
      <c r="Y162">
        <f t="shared" si="50"/>
        <v>0.12</v>
      </c>
      <c r="AA162">
        <v>66.66</v>
      </c>
      <c r="AB162">
        <v>0</v>
      </c>
      <c r="AC162">
        <v>0</v>
      </c>
      <c r="AD162">
        <v>0</v>
      </c>
      <c r="AE162">
        <v>60.6</v>
      </c>
      <c r="AF162">
        <v>0</v>
      </c>
      <c r="AG162">
        <v>0</v>
      </c>
      <c r="AH162">
        <v>0</v>
      </c>
      <c r="AI162">
        <v>1.1000000000000001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0</v>
      </c>
      <c r="AQ162">
        <v>1</v>
      </c>
      <c r="AR162">
        <v>0</v>
      </c>
      <c r="AS162" t="s">
        <v>3</v>
      </c>
      <c r="AT162">
        <v>0.12</v>
      </c>
      <c r="AU162" t="s">
        <v>3</v>
      </c>
      <c r="AV162">
        <v>0</v>
      </c>
      <c r="AW162">
        <v>2</v>
      </c>
      <c r="AX162">
        <v>61618373</v>
      </c>
      <c r="AY162">
        <v>1</v>
      </c>
      <c r="AZ162">
        <v>0</v>
      </c>
      <c r="BA162">
        <v>170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7.2720000000000002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7.2720000000000002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ROUND(Y162*Source!I80,7)</f>
        <v>0.36</v>
      </c>
      <c r="CY162">
        <f t="shared" si="59"/>
        <v>66.66</v>
      </c>
      <c r="CZ162">
        <f t="shared" si="60"/>
        <v>60.6</v>
      </c>
      <c r="DA162">
        <f t="shared" si="61"/>
        <v>1.1000000000000001</v>
      </c>
      <c r="DB162">
        <f t="shared" si="51"/>
        <v>7.27</v>
      </c>
      <c r="DC162">
        <f t="shared" si="52"/>
        <v>0</v>
      </c>
      <c r="DD162" t="s">
        <v>3</v>
      </c>
      <c r="DE162" t="s">
        <v>3</v>
      </c>
      <c r="DF162">
        <f>ROUND(ROUND(AE162*AI162,2)*CX162,2)</f>
        <v>24</v>
      </c>
      <c r="DG162">
        <f t="shared" si="53"/>
        <v>0</v>
      </c>
      <c r="DH162">
        <f t="shared" si="48"/>
        <v>0</v>
      </c>
      <c r="DI162">
        <f t="shared" si="49"/>
        <v>0</v>
      </c>
      <c r="DJ162">
        <f t="shared" si="62"/>
        <v>24</v>
      </c>
      <c r="DK162">
        <v>0</v>
      </c>
      <c r="DL162" t="s">
        <v>3</v>
      </c>
      <c r="DM162">
        <v>0</v>
      </c>
      <c r="DN162" t="s">
        <v>3</v>
      </c>
      <c r="DO162">
        <v>0</v>
      </c>
    </row>
    <row r="163" spans="1:119" x14ac:dyDescent="0.2">
      <c r="A163">
        <f>ROW(Source!A80)</f>
        <v>80</v>
      </c>
      <c r="B163">
        <v>61617792</v>
      </c>
      <c r="C163">
        <v>61618346</v>
      </c>
      <c r="D163">
        <v>56222426</v>
      </c>
      <c r="E163">
        <v>108</v>
      </c>
      <c r="F163">
        <v>1</v>
      </c>
      <c r="G163">
        <v>1</v>
      </c>
      <c r="H163">
        <v>3</v>
      </c>
      <c r="I163" t="s">
        <v>556</v>
      </c>
      <c r="J163" t="s">
        <v>3</v>
      </c>
      <c r="K163" t="s">
        <v>557</v>
      </c>
      <c r="L163">
        <v>1348</v>
      </c>
      <c r="N163">
        <v>1009</v>
      </c>
      <c r="O163" t="s">
        <v>238</v>
      </c>
      <c r="P163" t="s">
        <v>238</v>
      </c>
      <c r="Q163">
        <v>1000</v>
      </c>
      <c r="W163">
        <v>0</v>
      </c>
      <c r="X163">
        <v>-2074906300</v>
      </c>
      <c r="Y163">
        <f t="shared" si="50"/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1</v>
      </c>
      <c r="AJ163">
        <v>1</v>
      </c>
      <c r="AK163">
        <v>1</v>
      </c>
      <c r="AL163">
        <v>1</v>
      </c>
      <c r="AM163">
        <v>-2</v>
      </c>
      <c r="AN163">
        <v>1</v>
      </c>
      <c r="AO163">
        <v>0</v>
      </c>
      <c r="AP163">
        <v>0</v>
      </c>
      <c r="AQ163">
        <v>1</v>
      </c>
      <c r="AR163">
        <v>0</v>
      </c>
      <c r="AS163" t="s">
        <v>3</v>
      </c>
      <c r="AT163">
        <v>0</v>
      </c>
      <c r="AU163" t="s">
        <v>3</v>
      </c>
      <c r="AV163">
        <v>0</v>
      </c>
      <c r="AW163">
        <v>2</v>
      </c>
      <c r="AX163">
        <v>61618374</v>
      </c>
      <c r="AY163">
        <v>1</v>
      </c>
      <c r="AZ163">
        <v>0</v>
      </c>
      <c r="BA163">
        <v>171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V163">
        <v>0</v>
      </c>
      <c r="CW163">
        <v>0</v>
      </c>
      <c r="CX163">
        <f>ROUND(Y163*Source!I80,7)</f>
        <v>0</v>
      </c>
      <c r="CY163">
        <f t="shared" si="59"/>
        <v>0</v>
      </c>
      <c r="CZ163">
        <f t="shared" si="60"/>
        <v>0</v>
      </c>
      <c r="DA163">
        <f t="shared" si="61"/>
        <v>1</v>
      </c>
      <c r="DB163">
        <f t="shared" si="51"/>
        <v>0</v>
      </c>
      <c r="DC163">
        <f t="shared" si="52"/>
        <v>0</v>
      </c>
      <c r="DD163" t="s">
        <v>3</v>
      </c>
      <c r="DE163" t="s">
        <v>3</v>
      </c>
      <c r="DF163">
        <f t="shared" ref="DF163:DF169" si="63">ROUND(ROUND(AE163,2)*CX163,2)</f>
        <v>0</v>
      </c>
      <c r="DG163">
        <f t="shared" si="53"/>
        <v>0</v>
      </c>
      <c r="DH163">
        <f t="shared" si="48"/>
        <v>0</v>
      </c>
      <c r="DI163">
        <f t="shared" si="49"/>
        <v>0</v>
      </c>
      <c r="DJ163">
        <f t="shared" si="62"/>
        <v>0</v>
      </c>
      <c r="DK163">
        <v>0</v>
      </c>
      <c r="DL163" t="s">
        <v>3</v>
      </c>
      <c r="DM163">
        <v>0</v>
      </c>
      <c r="DN163" t="s">
        <v>3</v>
      </c>
      <c r="DO163">
        <v>0</v>
      </c>
    </row>
    <row r="164" spans="1:119" x14ac:dyDescent="0.2">
      <c r="A164">
        <f>ROW(Source!A80)</f>
        <v>80</v>
      </c>
      <c r="B164">
        <v>61617792</v>
      </c>
      <c r="C164">
        <v>61618346</v>
      </c>
      <c r="D164">
        <v>56222458</v>
      </c>
      <c r="E164">
        <v>108</v>
      </c>
      <c r="F164">
        <v>1</v>
      </c>
      <c r="G164">
        <v>1</v>
      </c>
      <c r="H164">
        <v>3</v>
      </c>
      <c r="I164" t="s">
        <v>546</v>
      </c>
      <c r="J164" t="s">
        <v>3</v>
      </c>
      <c r="K164" t="s">
        <v>547</v>
      </c>
      <c r="L164">
        <v>1371</v>
      </c>
      <c r="N164">
        <v>1013</v>
      </c>
      <c r="O164" t="s">
        <v>22</v>
      </c>
      <c r="P164" t="s">
        <v>22</v>
      </c>
      <c r="Q164">
        <v>1</v>
      </c>
      <c r="W164">
        <v>0</v>
      </c>
      <c r="X164">
        <v>1740798612</v>
      </c>
      <c r="Y164">
        <f t="shared" si="50"/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-2</v>
      </c>
      <c r="AN164">
        <v>1</v>
      </c>
      <c r="AO164">
        <v>0</v>
      </c>
      <c r="AP164">
        <v>0</v>
      </c>
      <c r="AQ164">
        <v>1</v>
      </c>
      <c r="AR164">
        <v>0</v>
      </c>
      <c r="AS164" t="s">
        <v>3</v>
      </c>
      <c r="AT164">
        <v>0</v>
      </c>
      <c r="AU164" t="s">
        <v>3</v>
      </c>
      <c r="AV164">
        <v>0</v>
      </c>
      <c r="AW164">
        <v>2</v>
      </c>
      <c r="AX164">
        <v>61618375</v>
      </c>
      <c r="AY164">
        <v>1</v>
      </c>
      <c r="AZ164">
        <v>0</v>
      </c>
      <c r="BA164">
        <v>172</v>
      </c>
      <c r="BB164">
        <v>1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ROUND(Y164*Source!I80,7)</f>
        <v>0</v>
      </c>
      <c r="CY164">
        <f t="shared" si="59"/>
        <v>0</v>
      </c>
      <c r="CZ164">
        <f t="shared" si="60"/>
        <v>0</v>
      </c>
      <c r="DA164">
        <f t="shared" si="61"/>
        <v>1</v>
      </c>
      <c r="DB164">
        <f t="shared" si="51"/>
        <v>0</v>
      </c>
      <c r="DC164">
        <f t="shared" si="52"/>
        <v>0</v>
      </c>
      <c r="DD164" t="s">
        <v>3</v>
      </c>
      <c r="DE164" t="s">
        <v>3</v>
      </c>
      <c r="DF164">
        <f t="shared" si="63"/>
        <v>0</v>
      </c>
      <c r="DG164">
        <f t="shared" si="53"/>
        <v>0</v>
      </c>
      <c r="DH164">
        <f t="shared" si="48"/>
        <v>0</v>
      </c>
      <c r="DI164">
        <f t="shared" si="49"/>
        <v>0</v>
      </c>
      <c r="DJ164">
        <f t="shared" si="62"/>
        <v>0</v>
      </c>
      <c r="DK164">
        <v>0</v>
      </c>
      <c r="DL164" t="s">
        <v>3</v>
      </c>
      <c r="DM164">
        <v>0</v>
      </c>
      <c r="DN164" t="s">
        <v>3</v>
      </c>
      <c r="DO164">
        <v>0</v>
      </c>
    </row>
    <row r="165" spans="1:119" x14ac:dyDescent="0.2">
      <c r="A165">
        <f>ROW(Source!A80)</f>
        <v>80</v>
      </c>
      <c r="B165">
        <v>61617792</v>
      </c>
      <c r="C165">
        <v>61618346</v>
      </c>
      <c r="D165">
        <v>56222467</v>
      </c>
      <c r="E165">
        <v>108</v>
      </c>
      <c r="F165">
        <v>1</v>
      </c>
      <c r="G165">
        <v>1</v>
      </c>
      <c r="H165">
        <v>3</v>
      </c>
      <c r="I165" t="s">
        <v>548</v>
      </c>
      <c r="J165" t="s">
        <v>3</v>
      </c>
      <c r="K165" t="s">
        <v>549</v>
      </c>
      <c r="L165">
        <v>1346</v>
      </c>
      <c r="N165">
        <v>1009</v>
      </c>
      <c r="O165" t="s">
        <v>526</v>
      </c>
      <c r="P165" t="s">
        <v>526</v>
      </c>
      <c r="Q165">
        <v>1</v>
      </c>
      <c r="W165">
        <v>0</v>
      </c>
      <c r="X165">
        <v>1533393836</v>
      </c>
      <c r="Y165">
        <f t="shared" si="50"/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1</v>
      </c>
      <c r="AO165">
        <v>0</v>
      </c>
      <c r="AP165">
        <v>0</v>
      </c>
      <c r="AQ165">
        <v>1</v>
      </c>
      <c r="AR165">
        <v>0</v>
      </c>
      <c r="AS165" t="s">
        <v>3</v>
      </c>
      <c r="AT165">
        <v>0</v>
      </c>
      <c r="AU165" t="s">
        <v>3</v>
      </c>
      <c r="AV165">
        <v>0</v>
      </c>
      <c r="AW165">
        <v>2</v>
      </c>
      <c r="AX165">
        <v>61618376</v>
      </c>
      <c r="AY165">
        <v>1</v>
      </c>
      <c r="AZ165">
        <v>0</v>
      </c>
      <c r="BA165">
        <v>173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V165">
        <v>0</v>
      </c>
      <c r="CW165">
        <v>0</v>
      </c>
      <c r="CX165">
        <f>ROUND(Y165*Source!I80,7)</f>
        <v>0</v>
      </c>
      <c r="CY165">
        <f t="shared" si="59"/>
        <v>0</v>
      </c>
      <c r="CZ165">
        <f t="shared" si="60"/>
        <v>0</v>
      </c>
      <c r="DA165">
        <f t="shared" si="61"/>
        <v>1</v>
      </c>
      <c r="DB165">
        <f t="shared" si="51"/>
        <v>0</v>
      </c>
      <c r="DC165">
        <f t="shared" si="52"/>
        <v>0</v>
      </c>
      <c r="DD165" t="s">
        <v>3</v>
      </c>
      <c r="DE165" t="s">
        <v>3</v>
      </c>
      <c r="DF165">
        <f t="shared" si="63"/>
        <v>0</v>
      </c>
      <c r="DG165">
        <f t="shared" si="53"/>
        <v>0</v>
      </c>
      <c r="DH165">
        <f t="shared" si="48"/>
        <v>0</v>
      </c>
      <c r="DI165">
        <f t="shared" si="49"/>
        <v>0</v>
      </c>
      <c r="DJ165">
        <f t="shared" si="62"/>
        <v>0</v>
      </c>
      <c r="DK165">
        <v>0</v>
      </c>
      <c r="DL165" t="s">
        <v>3</v>
      </c>
      <c r="DM165">
        <v>0</v>
      </c>
      <c r="DN165" t="s">
        <v>3</v>
      </c>
      <c r="DO165">
        <v>0</v>
      </c>
    </row>
    <row r="166" spans="1:119" x14ac:dyDescent="0.2">
      <c r="A166">
        <f>ROW(Source!A81)</f>
        <v>81</v>
      </c>
      <c r="B166">
        <v>61617792</v>
      </c>
      <c r="C166">
        <v>61618435</v>
      </c>
      <c r="D166">
        <v>37064928</v>
      </c>
      <c r="E166">
        <v>108</v>
      </c>
      <c r="F166">
        <v>1</v>
      </c>
      <c r="G166">
        <v>1</v>
      </c>
      <c r="H166">
        <v>1</v>
      </c>
      <c r="I166" t="s">
        <v>632</v>
      </c>
      <c r="J166" t="s">
        <v>3</v>
      </c>
      <c r="K166" t="s">
        <v>633</v>
      </c>
      <c r="L166">
        <v>1191</v>
      </c>
      <c r="N166">
        <v>1013</v>
      </c>
      <c r="O166" t="s">
        <v>509</v>
      </c>
      <c r="P166" t="s">
        <v>509</v>
      </c>
      <c r="Q166">
        <v>1</v>
      </c>
      <c r="W166">
        <v>0</v>
      </c>
      <c r="X166">
        <v>1893946532</v>
      </c>
      <c r="Y166">
        <f t="shared" si="50"/>
        <v>1.27</v>
      </c>
      <c r="AA166">
        <v>0</v>
      </c>
      <c r="AB166">
        <v>0</v>
      </c>
      <c r="AC166">
        <v>0</v>
      </c>
      <c r="AD166">
        <v>420.01</v>
      </c>
      <c r="AE166">
        <v>0</v>
      </c>
      <c r="AF166">
        <v>0</v>
      </c>
      <c r="AG166">
        <v>0</v>
      </c>
      <c r="AH166">
        <v>420.01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3</v>
      </c>
      <c r="AT166">
        <v>1.27</v>
      </c>
      <c r="AU166" t="s">
        <v>3</v>
      </c>
      <c r="AV166">
        <v>1</v>
      </c>
      <c r="AW166">
        <v>2</v>
      </c>
      <c r="AX166">
        <v>61618446</v>
      </c>
      <c r="AY166">
        <v>1</v>
      </c>
      <c r="AZ166">
        <v>0</v>
      </c>
      <c r="BA166">
        <v>174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533.41269999999997</v>
      </c>
      <c r="BN166">
        <v>1.27</v>
      </c>
      <c r="BO166">
        <v>0</v>
      </c>
      <c r="BP166">
        <v>1</v>
      </c>
      <c r="BQ166">
        <v>0</v>
      </c>
      <c r="BR166">
        <v>0</v>
      </c>
      <c r="BS166">
        <v>0</v>
      </c>
      <c r="BT166">
        <v>533.41269999999997</v>
      </c>
      <c r="BU166">
        <v>1.27</v>
      </c>
      <c r="BV166">
        <v>0</v>
      </c>
      <c r="BW166">
        <v>1</v>
      </c>
      <c r="CU166">
        <f>ROUND(AT166*Source!I81*AH166*AL166,2)</f>
        <v>1600.24</v>
      </c>
      <c r="CV166">
        <f>ROUND(Y166*Source!I81,7)</f>
        <v>3.81</v>
      </c>
      <c r="CW166">
        <v>0</v>
      </c>
      <c r="CX166">
        <f>ROUND(Y166*Source!I81,7)</f>
        <v>3.81</v>
      </c>
      <c r="CY166">
        <f>AD166</f>
        <v>420.01</v>
      </c>
      <c r="CZ166">
        <f>AH166</f>
        <v>420.01</v>
      </c>
      <c r="DA166">
        <f>AL166</f>
        <v>1</v>
      </c>
      <c r="DB166">
        <f t="shared" si="51"/>
        <v>533.41</v>
      </c>
      <c r="DC166">
        <f t="shared" si="52"/>
        <v>0</v>
      </c>
      <c r="DD166" t="s">
        <v>3</v>
      </c>
      <c r="DE166" t="s">
        <v>3</v>
      </c>
      <c r="DF166">
        <f t="shared" si="63"/>
        <v>0</v>
      </c>
      <c r="DG166">
        <f t="shared" si="53"/>
        <v>0</v>
      </c>
      <c r="DH166">
        <f t="shared" si="48"/>
        <v>0</v>
      </c>
      <c r="DI166">
        <f t="shared" si="49"/>
        <v>1600.24</v>
      </c>
      <c r="DJ166">
        <f>DI166</f>
        <v>1600.24</v>
      </c>
      <c r="DK166">
        <v>1</v>
      </c>
      <c r="DL166" t="s">
        <v>3</v>
      </c>
      <c r="DM166">
        <v>0</v>
      </c>
      <c r="DN166" t="s">
        <v>3</v>
      </c>
      <c r="DO166">
        <v>0</v>
      </c>
    </row>
    <row r="167" spans="1:119" x14ac:dyDescent="0.2">
      <c r="A167">
        <f>ROW(Source!A81)</f>
        <v>81</v>
      </c>
      <c r="B167">
        <v>61617792</v>
      </c>
      <c r="C167">
        <v>61618435</v>
      </c>
      <c r="D167">
        <v>37064876</v>
      </c>
      <c r="E167">
        <v>108</v>
      </c>
      <c r="F167">
        <v>1</v>
      </c>
      <c r="G167">
        <v>1</v>
      </c>
      <c r="H167">
        <v>1</v>
      </c>
      <c r="I167" t="s">
        <v>510</v>
      </c>
      <c r="J167" t="s">
        <v>3</v>
      </c>
      <c r="K167" t="s">
        <v>511</v>
      </c>
      <c r="L167">
        <v>1191</v>
      </c>
      <c r="N167">
        <v>1013</v>
      </c>
      <c r="O167" t="s">
        <v>509</v>
      </c>
      <c r="P167" t="s">
        <v>509</v>
      </c>
      <c r="Q167">
        <v>1</v>
      </c>
      <c r="W167">
        <v>0</v>
      </c>
      <c r="X167">
        <v>-1417349443</v>
      </c>
      <c r="Y167">
        <f t="shared" si="50"/>
        <v>0.13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3</v>
      </c>
      <c r="AT167">
        <v>0.13</v>
      </c>
      <c r="AU167" t="s">
        <v>3</v>
      </c>
      <c r="AV167">
        <v>2</v>
      </c>
      <c r="AW167">
        <v>2</v>
      </c>
      <c r="AX167">
        <v>61618447</v>
      </c>
      <c r="AY167">
        <v>1</v>
      </c>
      <c r="AZ167">
        <v>0</v>
      </c>
      <c r="BA167">
        <v>175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V167">
        <v>0</v>
      </c>
      <c r="CW167">
        <v>0</v>
      </c>
      <c r="CX167">
        <f>ROUND(Y167*Source!I81,7)</f>
        <v>0.39</v>
      </c>
      <c r="CY167">
        <f>AD167</f>
        <v>0</v>
      </c>
      <c r="CZ167">
        <f>AH167</f>
        <v>0</v>
      </c>
      <c r="DA167">
        <f>AL167</f>
        <v>1</v>
      </c>
      <c r="DB167">
        <f t="shared" si="51"/>
        <v>0</v>
      </c>
      <c r="DC167">
        <f t="shared" si="52"/>
        <v>0</v>
      </c>
      <c r="DD167" t="s">
        <v>3</v>
      </c>
      <c r="DE167" t="s">
        <v>3</v>
      </c>
      <c r="DF167">
        <f t="shared" si="63"/>
        <v>0</v>
      </c>
      <c r="DG167">
        <f t="shared" si="53"/>
        <v>0</v>
      </c>
      <c r="DH167">
        <f t="shared" si="48"/>
        <v>0</v>
      </c>
      <c r="DI167">
        <f t="shared" si="49"/>
        <v>0</v>
      </c>
      <c r="DJ167">
        <f>DI167</f>
        <v>0</v>
      </c>
      <c r="DK167">
        <v>0</v>
      </c>
      <c r="DL167" t="s">
        <v>3</v>
      </c>
      <c r="DM167">
        <v>0</v>
      </c>
      <c r="DN167" t="s">
        <v>3</v>
      </c>
      <c r="DO167">
        <v>0</v>
      </c>
    </row>
    <row r="168" spans="1:119" x14ac:dyDescent="0.2">
      <c r="A168">
        <f>ROW(Source!A81)</f>
        <v>81</v>
      </c>
      <c r="B168">
        <v>61617792</v>
      </c>
      <c r="C168">
        <v>61618435</v>
      </c>
      <c r="D168">
        <v>56571702</v>
      </c>
      <c r="E168">
        <v>1</v>
      </c>
      <c r="F168">
        <v>1</v>
      </c>
      <c r="G168">
        <v>1</v>
      </c>
      <c r="H168">
        <v>2</v>
      </c>
      <c r="I168" t="s">
        <v>512</v>
      </c>
      <c r="J168" t="s">
        <v>513</v>
      </c>
      <c r="K168" t="s">
        <v>514</v>
      </c>
      <c r="L168">
        <v>1368</v>
      </c>
      <c r="N168">
        <v>1011</v>
      </c>
      <c r="O168" t="s">
        <v>273</v>
      </c>
      <c r="P168" t="s">
        <v>273</v>
      </c>
      <c r="Q168">
        <v>1</v>
      </c>
      <c r="W168">
        <v>0</v>
      </c>
      <c r="X168">
        <v>-1146903463</v>
      </c>
      <c r="Y168">
        <f t="shared" ref="Y168:Y199" si="64">AT168</f>
        <v>0.06</v>
      </c>
      <c r="AA168">
        <v>0</v>
      </c>
      <c r="AB168">
        <v>426.48</v>
      </c>
      <c r="AC168">
        <v>444.91</v>
      </c>
      <c r="AD168">
        <v>0</v>
      </c>
      <c r="AE168">
        <v>0</v>
      </c>
      <c r="AF168">
        <v>346.73</v>
      </c>
      <c r="AG168">
        <v>444.91</v>
      </c>
      <c r="AH168">
        <v>0</v>
      </c>
      <c r="AI168">
        <v>1</v>
      </c>
      <c r="AJ168">
        <v>1.23</v>
      </c>
      <c r="AK168">
        <v>1</v>
      </c>
      <c r="AL168">
        <v>1</v>
      </c>
      <c r="AM168">
        <v>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3</v>
      </c>
      <c r="AT168">
        <v>0.06</v>
      </c>
      <c r="AU168" t="s">
        <v>3</v>
      </c>
      <c r="AV168">
        <v>1</v>
      </c>
      <c r="AW168">
        <v>2</v>
      </c>
      <c r="AX168">
        <v>61618448</v>
      </c>
      <c r="AY168">
        <v>1</v>
      </c>
      <c r="AZ168">
        <v>0</v>
      </c>
      <c r="BA168">
        <v>176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20.803799999999999</v>
      </c>
      <c r="BL168">
        <v>26.694600000000001</v>
      </c>
      <c r="BM168">
        <v>0</v>
      </c>
      <c r="BN168">
        <v>0</v>
      </c>
      <c r="BO168">
        <v>0.06</v>
      </c>
      <c r="BP168">
        <v>1</v>
      </c>
      <c r="BQ168">
        <v>0</v>
      </c>
      <c r="BR168">
        <v>20.803799999999999</v>
      </c>
      <c r="BS168">
        <v>26.694600000000001</v>
      </c>
      <c r="BT168">
        <v>0</v>
      </c>
      <c r="BU168">
        <v>0</v>
      </c>
      <c r="BV168">
        <v>0.06</v>
      </c>
      <c r="BW168">
        <v>1</v>
      </c>
      <c r="CV168">
        <v>0</v>
      </c>
      <c r="CW168">
        <f>ROUND(Y168*Source!I81*DO168,7)</f>
        <v>0.18</v>
      </c>
      <c r="CX168">
        <f>ROUND(Y168*Source!I81,7)</f>
        <v>0.18</v>
      </c>
      <c r="CY168">
        <f>AB168</f>
        <v>426.48</v>
      </c>
      <c r="CZ168">
        <f>AF168</f>
        <v>346.73</v>
      </c>
      <c r="DA168">
        <f>AJ168</f>
        <v>1.23</v>
      </c>
      <c r="DB168">
        <f t="shared" ref="DB168:DB199" si="65">ROUND(ROUND(AT168*CZ168,2),6)</f>
        <v>20.8</v>
      </c>
      <c r="DC168">
        <f t="shared" ref="DC168:DC199" si="66">ROUND(ROUND(AT168*AG168,2),6)</f>
        <v>26.69</v>
      </c>
      <c r="DD168" t="s">
        <v>3</v>
      </c>
      <c r="DE168" t="s">
        <v>3</v>
      </c>
      <c r="DF168">
        <f t="shared" si="63"/>
        <v>0</v>
      </c>
      <c r="DG168">
        <f>ROUND(ROUND(AF168*AJ168,2)*CX168,2)</f>
        <v>76.77</v>
      </c>
      <c r="DH168">
        <f t="shared" si="48"/>
        <v>80.08</v>
      </c>
      <c r="DI168">
        <f t="shared" si="49"/>
        <v>0</v>
      </c>
      <c r="DJ168">
        <f>DG168+DH168</f>
        <v>156.85</v>
      </c>
      <c r="DK168">
        <v>1</v>
      </c>
      <c r="DL168" t="s">
        <v>515</v>
      </c>
      <c r="DM168">
        <v>4</v>
      </c>
      <c r="DN168" t="s">
        <v>509</v>
      </c>
      <c r="DO168">
        <v>1</v>
      </c>
    </row>
    <row r="169" spans="1:119" x14ac:dyDescent="0.2">
      <c r="A169">
        <f>ROW(Source!A81)</f>
        <v>81</v>
      </c>
      <c r="B169">
        <v>61617792</v>
      </c>
      <c r="C169">
        <v>61618435</v>
      </c>
      <c r="D169">
        <v>56572833</v>
      </c>
      <c r="E169">
        <v>1</v>
      </c>
      <c r="F169">
        <v>1</v>
      </c>
      <c r="G169">
        <v>1</v>
      </c>
      <c r="H169">
        <v>2</v>
      </c>
      <c r="I169" t="s">
        <v>516</v>
      </c>
      <c r="J169" t="s">
        <v>517</v>
      </c>
      <c r="K169" t="s">
        <v>518</v>
      </c>
      <c r="L169">
        <v>1368</v>
      </c>
      <c r="N169">
        <v>1011</v>
      </c>
      <c r="O169" t="s">
        <v>273</v>
      </c>
      <c r="P169" t="s">
        <v>273</v>
      </c>
      <c r="Q169">
        <v>1</v>
      </c>
      <c r="W169">
        <v>0</v>
      </c>
      <c r="X169">
        <v>1230426758</v>
      </c>
      <c r="Y169">
        <f t="shared" si="64"/>
        <v>7.0000000000000007E-2</v>
      </c>
      <c r="AA169">
        <v>0</v>
      </c>
      <c r="AB169">
        <v>546.22</v>
      </c>
      <c r="AC169">
        <v>444.91</v>
      </c>
      <c r="AD169">
        <v>0</v>
      </c>
      <c r="AE169">
        <v>0</v>
      </c>
      <c r="AF169">
        <v>546.22</v>
      </c>
      <c r="AG169">
        <v>444.91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3</v>
      </c>
      <c r="AT169">
        <v>7.0000000000000007E-2</v>
      </c>
      <c r="AU169" t="s">
        <v>3</v>
      </c>
      <c r="AV169">
        <v>1</v>
      </c>
      <c r="AW169">
        <v>2</v>
      </c>
      <c r="AX169">
        <v>61618449</v>
      </c>
      <c r="AY169">
        <v>1</v>
      </c>
      <c r="AZ169">
        <v>0</v>
      </c>
      <c r="BA169">
        <v>177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38.235400000000006</v>
      </c>
      <c r="BL169">
        <v>31.143700000000006</v>
      </c>
      <c r="BM169">
        <v>0</v>
      </c>
      <c r="BN169">
        <v>0</v>
      </c>
      <c r="BO169">
        <v>7.0000000000000007E-2</v>
      </c>
      <c r="BP169">
        <v>1</v>
      </c>
      <c r="BQ169">
        <v>0</v>
      </c>
      <c r="BR169">
        <v>38.235400000000006</v>
      </c>
      <c r="BS169">
        <v>31.143700000000006</v>
      </c>
      <c r="BT169">
        <v>0</v>
      </c>
      <c r="BU169">
        <v>0</v>
      </c>
      <c r="BV169">
        <v>7.0000000000000007E-2</v>
      </c>
      <c r="BW169">
        <v>1</v>
      </c>
      <c r="CV169">
        <v>0</v>
      </c>
      <c r="CW169">
        <f>ROUND(Y169*Source!I81*DO169,7)</f>
        <v>0.21</v>
      </c>
      <c r="CX169">
        <f>ROUND(Y169*Source!I81,7)</f>
        <v>0.21</v>
      </c>
      <c r="CY169">
        <f>AB169</f>
        <v>546.22</v>
      </c>
      <c r="CZ169">
        <f>AF169</f>
        <v>546.22</v>
      </c>
      <c r="DA169">
        <f>AJ169</f>
        <v>1</v>
      </c>
      <c r="DB169">
        <f t="shared" si="65"/>
        <v>38.24</v>
      </c>
      <c r="DC169">
        <f t="shared" si="66"/>
        <v>31.14</v>
      </c>
      <c r="DD169" t="s">
        <v>3</v>
      </c>
      <c r="DE169" t="s">
        <v>3</v>
      </c>
      <c r="DF169">
        <f t="shared" si="63"/>
        <v>0</v>
      </c>
      <c r="DG169">
        <f t="shared" ref="DG169:DG178" si="67">ROUND(ROUND(AF169,2)*CX169,2)</f>
        <v>114.71</v>
      </c>
      <c r="DH169">
        <f t="shared" si="48"/>
        <v>93.43</v>
      </c>
      <c r="DI169">
        <f t="shared" si="49"/>
        <v>0</v>
      </c>
      <c r="DJ169">
        <f>DG169+DH169</f>
        <v>208.14</v>
      </c>
      <c r="DK169">
        <v>1</v>
      </c>
      <c r="DL169" t="s">
        <v>515</v>
      </c>
      <c r="DM169">
        <v>4</v>
      </c>
      <c r="DN169" t="s">
        <v>509</v>
      </c>
      <c r="DO169">
        <v>1</v>
      </c>
    </row>
    <row r="170" spans="1:119" x14ac:dyDescent="0.2">
      <c r="A170">
        <f>ROW(Source!A81)</f>
        <v>81</v>
      </c>
      <c r="B170">
        <v>61617792</v>
      </c>
      <c r="C170">
        <v>61618435</v>
      </c>
      <c r="D170">
        <v>56580368</v>
      </c>
      <c r="E170">
        <v>1</v>
      </c>
      <c r="F170">
        <v>1</v>
      </c>
      <c r="G170">
        <v>1</v>
      </c>
      <c r="H170">
        <v>3</v>
      </c>
      <c r="I170" t="s">
        <v>530</v>
      </c>
      <c r="J170" t="s">
        <v>531</v>
      </c>
      <c r="K170" t="s">
        <v>532</v>
      </c>
      <c r="L170">
        <v>1346</v>
      </c>
      <c r="N170">
        <v>1009</v>
      </c>
      <c r="O170" t="s">
        <v>526</v>
      </c>
      <c r="P170" t="s">
        <v>526</v>
      </c>
      <c r="Q170">
        <v>1</v>
      </c>
      <c r="W170">
        <v>0</v>
      </c>
      <c r="X170">
        <v>-385218612</v>
      </c>
      <c r="Y170">
        <f t="shared" si="64"/>
        <v>0</v>
      </c>
      <c r="AA170">
        <v>194.17</v>
      </c>
      <c r="AB170">
        <v>0</v>
      </c>
      <c r="AC170">
        <v>0</v>
      </c>
      <c r="AD170">
        <v>0</v>
      </c>
      <c r="AE170">
        <v>174.93</v>
      </c>
      <c r="AF170">
        <v>0</v>
      </c>
      <c r="AG170">
        <v>0</v>
      </c>
      <c r="AH170">
        <v>0</v>
      </c>
      <c r="AI170">
        <v>1.1100000000000001</v>
      </c>
      <c r="AJ170">
        <v>1</v>
      </c>
      <c r="AK170">
        <v>1</v>
      </c>
      <c r="AL170">
        <v>1</v>
      </c>
      <c r="AM170">
        <v>2</v>
      </c>
      <c r="AN170">
        <v>1</v>
      </c>
      <c r="AO170">
        <v>0</v>
      </c>
      <c r="AP170">
        <v>1</v>
      </c>
      <c r="AQ170">
        <v>1</v>
      </c>
      <c r="AR170">
        <v>0</v>
      </c>
      <c r="AS170" t="s">
        <v>3</v>
      </c>
      <c r="AT170">
        <v>0</v>
      </c>
      <c r="AU170" t="s">
        <v>3</v>
      </c>
      <c r="AV170">
        <v>0</v>
      </c>
      <c r="AW170">
        <v>2</v>
      </c>
      <c r="AX170">
        <v>61618450</v>
      </c>
      <c r="AY170">
        <v>1</v>
      </c>
      <c r="AZ170">
        <v>0</v>
      </c>
      <c r="BA170">
        <v>178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ROUND(Y170*Source!I81,7)</f>
        <v>0</v>
      </c>
      <c r="CY170">
        <f t="shared" ref="CY170:CY175" si="68">AA170</f>
        <v>194.17</v>
      </c>
      <c r="CZ170">
        <f t="shared" ref="CZ170:CZ175" si="69">AE170</f>
        <v>174.93</v>
      </c>
      <c r="DA170">
        <f t="shared" ref="DA170:DA175" si="70">AI170</f>
        <v>1.1100000000000001</v>
      </c>
      <c r="DB170">
        <f t="shared" si="65"/>
        <v>0</v>
      </c>
      <c r="DC170">
        <f t="shared" si="66"/>
        <v>0</v>
      </c>
      <c r="DD170" t="s">
        <v>3</v>
      </c>
      <c r="DE170" t="s">
        <v>3</v>
      </c>
      <c r="DF170">
        <f>ROUND(ROUND(AE170*AI170,2)*CX170,2)</f>
        <v>0</v>
      </c>
      <c r="DG170">
        <f t="shared" si="67"/>
        <v>0</v>
      </c>
      <c r="DH170">
        <f t="shared" si="48"/>
        <v>0</v>
      </c>
      <c r="DI170">
        <f t="shared" si="49"/>
        <v>0</v>
      </c>
      <c r="DJ170">
        <f t="shared" ref="DJ170:DJ175" si="71">DF170</f>
        <v>0</v>
      </c>
      <c r="DK170">
        <v>0</v>
      </c>
      <c r="DL170" t="s">
        <v>3</v>
      </c>
      <c r="DM170">
        <v>0</v>
      </c>
      <c r="DN170" t="s">
        <v>3</v>
      </c>
      <c r="DO170">
        <v>0</v>
      </c>
    </row>
    <row r="171" spans="1:119" x14ac:dyDescent="0.2">
      <c r="A171">
        <f>ROW(Source!A81)</f>
        <v>81</v>
      </c>
      <c r="B171">
        <v>61617792</v>
      </c>
      <c r="C171">
        <v>61618435</v>
      </c>
      <c r="D171">
        <v>56219626</v>
      </c>
      <c r="E171">
        <v>108</v>
      </c>
      <c r="F171">
        <v>1</v>
      </c>
      <c r="G171">
        <v>1</v>
      </c>
      <c r="H171">
        <v>3</v>
      </c>
      <c r="I171" t="s">
        <v>634</v>
      </c>
      <c r="J171" t="s">
        <v>3</v>
      </c>
      <c r="K171" t="s">
        <v>635</v>
      </c>
      <c r="L171">
        <v>1348</v>
      </c>
      <c r="N171">
        <v>1009</v>
      </c>
      <c r="O171" t="s">
        <v>238</v>
      </c>
      <c r="P171" t="s">
        <v>238</v>
      </c>
      <c r="Q171">
        <v>1000</v>
      </c>
      <c r="W171">
        <v>0</v>
      </c>
      <c r="X171">
        <v>1602794472</v>
      </c>
      <c r="Y171">
        <f t="shared" si="64"/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-2</v>
      </c>
      <c r="AN171">
        <v>1</v>
      </c>
      <c r="AO171">
        <v>0</v>
      </c>
      <c r="AP171">
        <v>1</v>
      </c>
      <c r="AQ171">
        <v>1</v>
      </c>
      <c r="AR171">
        <v>0</v>
      </c>
      <c r="AS171" t="s">
        <v>3</v>
      </c>
      <c r="AT171">
        <v>0</v>
      </c>
      <c r="AU171" t="s">
        <v>3</v>
      </c>
      <c r="AV171">
        <v>0</v>
      </c>
      <c r="AW171">
        <v>2</v>
      </c>
      <c r="AX171">
        <v>61618451</v>
      </c>
      <c r="AY171">
        <v>1</v>
      </c>
      <c r="AZ171">
        <v>0</v>
      </c>
      <c r="BA171">
        <v>179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ROUND(Y171*Source!I81,7)</f>
        <v>0</v>
      </c>
      <c r="CY171">
        <f t="shared" si="68"/>
        <v>0</v>
      </c>
      <c r="CZ171">
        <f t="shared" si="69"/>
        <v>0</v>
      </c>
      <c r="DA171">
        <f t="shared" si="70"/>
        <v>1</v>
      </c>
      <c r="DB171">
        <f t="shared" si="65"/>
        <v>0</v>
      </c>
      <c r="DC171">
        <f t="shared" si="66"/>
        <v>0</v>
      </c>
      <c r="DD171" t="s">
        <v>3</v>
      </c>
      <c r="DE171" t="s">
        <v>3</v>
      </c>
      <c r="DF171">
        <f t="shared" ref="DF171:DF180" si="72">ROUND(ROUND(AE171,2)*CX171,2)</f>
        <v>0</v>
      </c>
      <c r="DG171">
        <f t="shared" si="67"/>
        <v>0</v>
      </c>
      <c r="DH171">
        <f t="shared" si="48"/>
        <v>0</v>
      </c>
      <c r="DI171">
        <f t="shared" si="49"/>
        <v>0</v>
      </c>
      <c r="DJ171">
        <f t="shared" si="71"/>
        <v>0</v>
      </c>
      <c r="DK171">
        <v>0</v>
      </c>
      <c r="DL171" t="s">
        <v>3</v>
      </c>
      <c r="DM171">
        <v>0</v>
      </c>
      <c r="DN171" t="s">
        <v>3</v>
      </c>
      <c r="DO171">
        <v>0</v>
      </c>
    </row>
    <row r="172" spans="1:119" x14ac:dyDescent="0.2">
      <c r="A172">
        <f>ROW(Source!A81)</f>
        <v>81</v>
      </c>
      <c r="B172">
        <v>61617792</v>
      </c>
      <c r="C172">
        <v>61618435</v>
      </c>
      <c r="D172">
        <v>56219801</v>
      </c>
      <c r="E172">
        <v>108</v>
      </c>
      <c r="F172">
        <v>1</v>
      </c>
      <c r="G172">
        <v>1</v>
      </c>
      <c r="H172">
        <v>3</v>
      </c>
      <c r="I172" t="s">
        <v>536</v>
      </c>
      <c r="J172" t="s">
        <v>3</v>
      </c>
      <c r="K172" t="s">
        <v>537</v>
      </c>
      <c r="L172">
        <v>1346</v>
      </c>
      <c r="N172">
        <v>1009</v>
      </c>
      <c r="O172" t="s">
        <v>526</v>
      </c>
      <c r="P172" t="s">
        <v>526</v>
      </c>
      <c r="Q172">
        <v>1</v>
      </c>
      <c r="W172">
        <v>0</v>
      </c>
      <c r="X172">
        <v>-1111733769</v>
      </c>
      <c r="Y172">
        <f t="shared" si="64"/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1</v>
      </c>
      <c r="AJ172">
        <v>1</v>
      </c>
      <c r="AK172">
        <v>1</v>
      </c>
      <c r="AL172">
        <v>1</v>
      </c>
      <c r="AM172">
        <v>-2</v>
      </c>
      <c r="AN172">
        <v>1</v>
      </c>
      <c r="AO172">
        <v>0</v>
      </c>
      <c r="AP172">
        <v>1</v>
      </c>
      <c r="AQ172">
        <v>1</v>
      </c>
      <c r="AR172">
        <v>0</v>
      </c>
      <c r="AS172" t="s">
        <v>3</v>
      </c>
      <c r="AT172">
        <v>0</v>
      </c>
      <c r="AU172" t="s">
        <v>3</v>
      </c>
      <c r="AV172">
        <v>0</v>
      </c>
      <c r="AW172">
        <v>2</v>
      </c>
      <c r="AX172">
        <v>61618452</v>
      </c>
      <c r="AY172">
        <v>1</v>
      </c>
      <c r="AZ172">
        <v>0</v>
      </c>
      <c r="BA172">
        <v>180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ROUND(Y172*Source!I81,7)</f>
        <v>0</v>
      </c>
      <c r="CY172">
        <f t="shared" si="68"/>
        <v>0</v>
      </c>
      <c r="CZ172">
        <f t="shared" si="69"/>
        <v>0</v>
      </c>
      <c r="DA172">
        <f t="shared" si="70"/>
        <v>1</v>
      </c>
      <c r="DB172">
        <f t="shared" si="65"/>
        <v>0</v>
      </c>
      <c r="DC172">
        <f t="shared" si="66"/>
        <v>0</v>
      </c>
      <c r="DD172" t="s">
        <v>3</v>
      </c>
      <c r="DE172" t="s">
        <v>3</v>
      </c>
      <c r="DF172">
        <f t="shared" si="72"/>
        <v>0</v>
      </c>
      <c r="DG172">
        <f t="shared" si="67"/>
        <v>0</v>
      </c>
      <c r="DH172">
        <f t="shared" si="48"/>
        <v>0</v>
      </c>
      <c r="DI172">
        <f t="shared" si="49"/>
        <v>0</v>
      </c>
      <c r="DJ172">
        <f t="shared" si="71"/>
        <v>0</v>
      </c>
      <c r="DK172">
        <v>0</v>
      </c>
      <c r="DL172" t="s">
        <v>3</v>
      </c>
      <c r="DM172">
        <v>0</v>
      </c>
      <c r="DN172" t="s">
        <v>3</v>
      </c>
      <c r="DO172">
        <v>0</v>
      </c>
    </row>
    <row r="173" spans="1:119" x14ac:dyDescent="0.2">
      <c r="A173">
        <f>ROW(Source!A81)</f>
        <v>81</v>
      </c>
      <c r="B173">
        <v>61617792</v>
      </c>
      <c r="C173">
        <v>61618435</v>
      </c>
      <c r="D173">
        <v>56222426</v>
      </c>
      <c r="E173">
        <v>108</v>
      </c>
      <c r="F173">
        <v>1</v>
      </c>
      <c r="G173">
        <v>1</v>
      </c>
      <c r="H173">
        <v>3</v>
      </c>
      <c r="I173" t="s">
        <v>556</v>
      </c>
      <c r="J173" t="s">
        <v>3</v>
      </c>
      <c r="K173" t="s">
        <v>557</v>
      </c>
      <c r="L173">
        <v>1348</v>
      </c>
      <c r="N173">
        <v>1009</v>
      </c>
      <c r="O173" t="s">
        <v>238</v>
      </c>
      <c r="P173" t="s">
        <v>238</v>
      </c>
      <c r="Q173">
        <v>1000</v>
      </c>
      <c r="W173">
        <v>0</v>
      </c>
      <c r="X173">
        <v>-2074906300</v>
      </c>
      <c r="Y173">
        <f t="shared" si="64"/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-2</v>
      </c>
      <c r="AN173">
        <v>1</v>
      </c>
      <c r="AO173">
        <v>0</v>
      </c>
      <c r="AP173">
        <v>1</v>
      </c>
      <c r="AQ173">
        <v>1</v>
      </c>
      <c r="AR173">
        <v>0</v>
      </c>
      <c r="AS173" t="s">
        <v>3</v>
      </c>
      <c r="AT173">
        <v>0</v>
      </c>
      <c r="AU173" t="s">
        <v>3</v>
      </c>
      <c r="AV173">
        <v>0</v>
      </c>
      <c r="AW173">
        <v>2</v>
      </c>
      <c r="AX173">
        <v>61618453</v>
      </c>
      <c r="AY173">
        <v>1</v>
      </c>
      <c r="AZ173">
        <v>0</v>
      </c>
      <c r="BA173">
        <v>181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ROUND(Y173*Source!I81,7)</f>
        <v>0</v>
      </c>
      <c r="CY173">
        <f t="shared" si="68"/>
        <v>0</v>
      </c>
      <c r="CZ173">
        <f t="shared" si="69"/>
        <v>0</v>
      </c>
      <c r="DA173">
        <f t="shared" si="70"/>
        <v>1</v>
      </c>
      <c r="DB173">
        <f t="shared" si="65"/>
        <v>0</v>
      </c>
      <c r="DC173">
        <f t="shared" si="66"/>
        <v>0</v>
      </c>
      <c r="DD173" t="s">
        <v>3</v>
      </c>
      <c r="DE173" t="s">
        <v>3</v>
      </c>
      <c r="DF173">
        <f t="shared" si="72"/>
        <v>0</v>
      </c>
      <c r="DG173">
        <f t="shared" si="67"/>
        <v>0</v>
      </c>
      <c r="DH173">
        <f t="shared" si="48"/>
        <v>0</v>
      </c>
      <c r="DI173">
        <f t="shared" si="49"/>
        <v>0</v>
      </c>
      <c r="DJ173">
        <f t="shared" si="71"/>
        <v>0</v>
      </c>
      <c r="DK173">
        <v>0</v>
      </c>
      <c r="DL173" t="s">
        <v>3</v>
      </c>
      <c r="DM173">
        <v>0</v>
      </c>
      <c r="DN173" t="s">
        <v>3</v>
      </c>
      <c r="DO173">
        <v>0</v>
      </c>
    </row>
    <row r="174" spans="1:119" x14ac:dyDescent="0.2">
      <c r="A174">
        <f>ROW(Source!A81)</f>
        <v>81</v>
      </c>
      <c r="B174">
        <v>61617792</v>
      </c>
      <c r="C174">
        <v>61618435</v>
      </c>
      <c r="D174">
        <v>56222458</v>
      </c>
      <c r="E174">
        <v>108</v>
      </c>
      <c r="F174">
        <v>1</v>
      </c>
      <c r="G174">
        <v>1</v>
      </c>
      <c r="H174">
        <v>3</v>
      </c>
      <c r="I174" t="s">
        <v>546</v>
      </c>
      <c r="J174" t="s">
        <v>3</v>
      </c>
      <c r="K174" t="s">
        <v>547</v>
      </c>
      <c r="L174">
        <v>1371</v>
      </c>
      <c r="N174">
        <v>1013</v>
      </c>
      <c r="O174" t="s">
        <v>22</v>
      </c>
      <c r="P174" t="s">
        <v>22</v>
      </c>
      <c r="Q174">
        <v>1</v>
      </c>
      <c r="W174">
        <v>0</v>
      </c>
      <c r="X174">
        <v>1740798612</v>
      </c>
      <c r="Y174">
        <f t="shared" si="64"/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-2</v>
      </c>
      <c r="AN174">
        <v>1</v>
      </c>
      <c r="AO174">
        <v>0</v>
      </c>
      <c r="AP174">
        <v>1</v>
      </c>
      <c r="AQ174">
        <v>1</v>
      </c>
      <c r="AR174">
        <v>0</v>
      </c>
      <c r="AS174" t="s">
        <v>3</v>
      </c>
      <c r="AT174">
        <v>0</v>
      </c>
      <c r="AU174" t="s">
        <v>3</v>
      </c>
      <c r="AV174">
        <v>0</v>
      </c>
      <c r="AW174">
        <v>2</v>
      </c>
      <c r="AX174">
        <v>61618454</v>
      </c>
      <c r="AY174">
        <v>1</v>
      </c>
      <c r="AZ174">
        <v>0</v>
      </c>
      <c r="BA174">
        <v>182</v>
      </c>
      <c r="BB174">
        <v>1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ROUND(Y174*Source!I81,7)</f>
        <v>0</v>
      </c>
      <c r="CY174">
        <f t="shared" si="68"/>
        <v>0</v>
      </c>
      <c r="CZ174">
        <f t="shared" si="69"/>
        <v>0</v>
      </c>
      <c r="DA174">
        <f t="shared" si="70"/>
        <v>1</v>
      </c>
      <c r="DB174">
        <f t="shared" si="65"/>
        <v>0</v>
      </c>
      <c r="DC174">
        <f t="shared" si="66"/>
        <v>0</v>
      </c>
      <c r="DD174" t="s">
        <v>3</v>
      </c>
      <c r="DE174" t="s">
        <v>3</v>
      </c>
      <c r="DF174">
        <f t="shared" si="72"/>
        <v>0</v>
      </c>
      <c r="DG174">
        <f t="shared" si="67"/>
        <v>0</v>
      </c>
      <c r="DH174">
        <f t="shared" si="48"/>
        <v>0</v>
      </c>
      <c r="DI174">
        <f t="shared" si="49"/>
        <v>0</v>
      </c>
      <c r="DJ174">
        <f t="shared" si="71"/>
        <v>0</v>
      </c>
      <c r="DK174">
        <v>0</v>
      </c>
      <c r="DL174" t="s">
        <v>3</v>
      </c>
      <c r="DM174">
        <v>0</v>
      </c>
      <c r="DN174" t="s">
        <v>3</v>
      </c>
      <c r="DO174">
        <v>0</v>
      </c>
    </row>
    <row r="175" spans="1:119" x14ac:dyDescent="0.2">
      <c r="A175">
        <f>ROW(Source!A81)</f>
        <v>81</v>
      </c>
      <c r="B175">
        <v>61617792</v>
      </c>
      <c r="C175">
        <v>61618435</v>
      </c>
      <c r="D175">
        <v>56222480</v>
      </c>
      <c r="E175">
        <v>108</v>
      </c>
      <c r="F175">
        <v>1</v>
      </c>
      <c r="G175">
        <v>1</v>
      </c>
      <c r="H175">
        <v>3</v>
      </c>
      <c r="I175" t="s">
        <v>636</v>
      </c>
      <c r="J175" t="s">
        <v>3</v>
      </c>
      <c r="K175" t="s">
        <v>637</v>
      </c>
      <c r="L175">
        <v>1346</v>
      </c>
      <c r="N175">
        <v>1009</v>
      </c>
      <c r="O175" t="s">
        <v>526</v>
      </c>
      <c r="P175" t="s">
        <v>526</v>
      </c>
      <c r="Q175">
        <v>1</v>
      </c>
      <c r="W175">
        <v>0</v>
      </c>
      <c r="X175">
        <v>86920782</v>
      </c>
      <c r="Y175">
        <f t="shared" si="64"/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1</v>
      </c>
      <c r="AO175">
        <v>0</v>
      </c>
      <c r="AP175">
        <v>1</v>
      </c>
      <c r="AQ175">
        <v>1</v>
      </c>
      <c r="AR175">
        <v>0</v>
      </c>
      <c r="AS175" t="s">
        <v>3</v>
      </c>
      <c r="AT175">
        <v>0</v>
      </c>
      <c r="AU175" t="s">
        <v>3</v>
      </c>
      <c r="AV175">
        <v>0</v>
      </c>
      <c r="AW175">
        <v>2</v>
      </c>
      <c r="AX175">
        <v>61618455</v>
      </c>
      <c r="AY175">
        <v>1</v>
      </c>
      <c r="AZ175">
        <v>0</v>
      </c>
      <c r="BA175">
        <v>183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V175">
        <v>0</v>
      </c>
      <c r="CW175">
        <v>0</v>
      </c>
      <c r="CX175">
        <f>ROUND(Y175*Source!I81,7)</f>
        <v>0</v>
      </c>
      <c r="CY175">
        <f t="shared" si="68"/>
        <v>0</v>
      </c>
      <c r="CZ175">
        <f t="shared" si="69"/>
        <v>0</v>
      </c>
      <c r="DA175">
        <f t="shared" si="70"/>
        <v>1</v>
      </c>
      <c r="DB175">
        <f t="shared" si="65"/>
        <v>0</v>
      </c>
      <c r="DC175">
        <f t="shared" si="66"/>
        <v>0</v>
      </c>
      <c r="DD175" t="s">
        <v>3</v>
      </c>
      <c r="DE175" t="s">
        <v>3</v>
      </c>
      <c r="DF175">
        <f t="shared" si="72"/>
        <v>0</v>
      </c>
      <c r="DG175">
        <f t="shared" si="67"/>
        <v>0</v>
      </c>
      <c r="DH175">
        <f t="shared" si="48"/>
        <v>0</v>
      </c>
      <c r="DI175">
        <f t="shared" si="49"/>
        <v>0</v>
      </c>
      <c r="DJ175">
        <f t="shared" si="71"/>
        <v>0</v>
      </c>
      <c r="DK175">
        <v>0</v>
      </c>
      <c r="DL175" t="s">
        <v>3</v>
      </c>
      <c r="DM175">
        <v>0</v>
      </c>
      <c r="DN175" t="s">
        <v>3</v>
      </c>
      <c r="DO175">
        <v>0</v>
      </c>
    </row>
    <row r="176" spans="1:119" x14ac:dyDescent="0.2">
      <c r="A176">
        <f>ROW(Source!A82)</f>
        <v>82</v>
      </c>
      <c r="B176">
        <v>61617792</v>
      </c>
      <c r="C176">
        <v>61618456</v>
      </c>
      <c r="D176">
        <v>37077359</v>
      </c>
      <c r="E176">
        <v>108</v>
      </c>
      <c r="F176">
        <v>1</v>
      </c>
      <c r="G176">
        <v>1</v>
      </c>
      <c r="H176">
        <v>1</v>
      </c>
      <c r="I176" t="s">
        <v>565</v>
      </c>
      <c r="J176" t="s">
        <v>3</v>
      </c>
      <c r="K176" t="s">
        <v>566</v>
      </c>
      <c r="L176">
        <v>1191</v>
      </c>
      <c r="N176">
        <v>1013</v>
      </c>
      <c r="O176" t="s">
        <v>509</v>
      </c>
      <c r="P176" t="s">
        <v>509</v>
      </c>
      <c r="Q176">
        <v>1</v>
      </c>
      <c r="W176">
        <v>0</v>
      </c>
      <c r="X176">
        <v>432497713</v>
      </c>
      <c r="Y176">
        <f t="shared" si="64"/>
        <v>3.47</v>
      </c>
      <c r="AA176">
        <v>0</v>
      </c>
      <c r="AB176">
        <v>0</v>
      </c>
      <c r="AC176">
        <v>0</v>
      </c>
      <c r="AD176">
        <v>484.75</v>
      </c>
      <c r="AE176">
        <v>0</v>
      </c>
      <c r="AF176">
        <v>0</v>
      </c>
      <c r="AG176">
        <v>0</v>
      </c>
      <c r="AH176">
        <v>484.75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3</v>
      </c>
      <c r="AT176">
        <v>3.47</v>
      </c>
      <c r="AU176" t="s">
        <v>3</v>
      </c>
      <c r="AV176">
        <v>1</v>
      </c>
      <c r="AW176">
        <v>2</v>
      </c>
      <c r="AX176">
        <v>61618468</v>
      </c>
      <c r="AY176">
        <v>1</v>
      </c>
      <c r="AZ176">
        <v>0</v>
      </c>
      <c r="BA176">
        <v>184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1682.0825</v>
      </c>
      <c r="BN176">
        <v>3.47</v>
      </c>
      <c r="BO176">
        <v>0</v>
      </c>
      <c r="BP176">
        <v>1</v>
      </c>
      <c r="BQ176">
        <v>0</v>
      </c>
      <c r="BR176">
        <v>0</v>
      </c>
      <c r="BS176">
        <v>0</v>
      </c>
      <c r="BT176">
        <v>1682.0825</v>
      </c>
      <c r="BU176">
        <v>3.47</v>
      </c>
      <c r="BV176">
        <v>0</v>
      </c>
      <c r="BW176">
        <v>1</v>
      </c>
      <c r="CU176">
        <f>ROUND(AT176*Source!I82*AH176*AL176,2)</f>
        <v>1682.08</v>
      </c>
      <c r="CV176">
        <f>ROUND(Y176*Source!I82,7)</f>
        <v>3.47</v>
      </c>
      <c r="CW176">
        <v>0</v>
      </c>
      <c r="CX176">
        <f>ROUND(Y176*Source!I82,7)</f>
        <v>3.47</v>
      </c>
      <c r="CY176">
        <f>AD176</f>
        <v>484.75</v>
      </c>
      <c r="CZ176">
        <f>AH176</f>
        <v>484.75</v>
      </c>
      <c r="DA176">
        <f>AL176</f>
        <v>1</v>
      </c>
      <c r="DB176">
        <f t="shared" si="65"/>
        <v>1682.08</v>
      </c>
      <c r="DC176">
        <f t="shared" si="66"/>
        <v>0</v>
      </c>
      <c r="DD176" t="s">
        <v>3</v>
      </c>
      <c r="DE176" t="s">
        <v>3</v>
      </c>
      <c r="DF176">
        <f t="shared" si="72"/>
        <v>0</v>
      </c>
      <c r="DG176">
        <f t="shared" si="67"/>
        <v>0</v>
      </c>
      <c r="DH176">
        <f t="shared" si="48"/>
        <v>0</v>
      </c>
      <c r="DI176">
        <f t="shared" si="49"/>
        <v>1682.08</v>
      </c>
      <c r="DJ176">
        <f>DI176</f>
        <v>1682.08</v>
      </c>
      <c r="DK176">
        <v>1</v>
      </c>
      <c r="DL176" t="s">
        <v>3</v>
      </c>
      <c r="DM176">
        <v>0</v>
      </c>
      <c r="DN176" t="s">
        <v>3</v>
      </c>
      <c r="DO176">
        <v>0</v>
      </c>
    </row>
    <row r="177" spans="1:119" x14ac:dyDescent="0.2">
      <c r="A177">
        <f>ROW(Source!A82)</f>
        <v>82</v>
      </c>
      <c r="B177">
        <v>61617792</v>
      </c>
      <c r="C177">
        <v>61618456</v>
      </c>
      <c r="D177">
        <v>37064876</v>
      </c>
      <c r="E177">
        <v>108</v>
      </c>
      <c r="F177">
        <v>1</v>
      </c>
      <c r="G177">
        <v>1</v>
      </c>
      <c r="H177">
        <v>1</v>
      </c>
      <c r="I177" t="s">
        <v>510</v>
      </c>
      <c r="J177" t="s">
        <v>3</v>
      </c>
      <c r="K177" t="s">
        <v>511</v>
      </c>
      <c r="L177">
        <v>1191</v>
      </c>
      <c r="N177">
        <v>1013</v>
      </c>
      <c r="O177" t="s">
        <v>509</v>
      </c>
      <c r="P177" t="s">
        <v>509</v>
      </c>
      <c r="Q177">
        <v>1</v>
      </c>
      <c r="W177">
        <v>0</v>
      </c>
      <c r="X177">
        <v>-1417349443</v>
      </c>
      <c r="Y177">
        <f t="shared" si="64"/>
        <v>3.04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3</v>
      </c>
      <c r="AT177">
        <v>3.04</v>
      </c>
      <c r="AU177" t="s">
        <v>3</v>
      </c>
      <c r="AV177">
        <v>2</v>
      </c>
      <c r="AW177">
        <v>2</v>
      </c>
      <c r="AX177">
        <v>61618469</v>
      </c>
      <c r="AY177">
        <v>1</v>
      </c>
      <c r="AZ177">
        <v>0</v>
      </c>
      <c r="BA177">
        <v>185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V177">
        <v>0</v>
      </c>
      <c r="CW177">
        <v>0</v>
      </c>
      <c r="CX177">
        <f>ROUND(Y177*Source!I82,7)</f>
        <v>3.04</v>
      </c>
      <c r="CY177">
        <f>AD177</f>
        <v>0</v>
      </c>
      <c r="CZ177">
        <f>AH177</f>
        <v>0</v>
      </c>
      <c r="DA177">
        <f>AL177</f>
        <v>1</v>
      </c>
      <c r="DB177">
        <f t="shared" si="65"/>
        <v>0</v>
      </c>
      <c r="DC177">
        <f t="shared" si="66"/>
        <v>0</v>
      </c>
      <c r="DD177" t="s">
        <v>3</v>
      </c>
      <c r="DE177" t="s">
        <v>3</v>
      </c>
      <c r="DF177">
        <f t="shared" si="72"/>
        <v>0</v>
      </c>
      <c r="DG177">
        <f t="shared" si="67"/>
        <v>0</v>
      </c>
      <c r="DH177">
        <f t="shared" si="48"/>
        <v>0</v>
      </c>
      <c r="DI177">
        <f t="shared" si="49"/>
        <v>0</v>
      </c>
      <c r="DJ177">
        <f>DI177</f>
        <v>0</v>
      </c>
      <c r="DK177">
        <v>0</v>
      </c>
      <c r="DL177" t="s">
        <v>3</v>
      </c>
      <c r="DM177">
        <v>0</v>
      </c>
      <c r="DN177" t="s">
        <v>3</v>
      </c>
      <c r="DO177">
        <v>0</v>
      </c>
    </row>
    <row r="178" spans="1:119" x14ac:dyDescent="0.2">
      <c r="A178">
        <f>ROW(Source!A82)</f>
        <v>82</v>
      </c>
      <c r="B178">
        <v>61617792</v>
      </c>
      <c r="C178">
        <v>61618456</v>
      </c>
      <c r="D178">
        <v>56571417</v>
      </c>
      <c r="E178">
        <v>1</v>
      </c>
      <c r="F178">
        <v>1</v>
      </c>
      <c r="G178">
        <v>1</v>
      </c>
      <c r="H178">
        <v>2</v>
      </c>
      <c r="I178" t="s">
        <v>552</v>
      </c>
      <c r="J178" t="s">
        <v>553</v>
      </c>
      <c r="K178" t="s">
        <v>554</v>
      </c>
      <c r="L178">
        <v>1368</v>
      </c>
      <c r="N178">
        <v>1011</v>
      </c>
      <c r="O178" t="s">
        <v>273</v>
      </c>
      <c r="P178" t="s">
        <v>273</v>
      </c>
      <c r="Q178">
        <v>1</v>
      </c>
      <c r="W178">
        <v>0</v>
      </c>
      <c r="X178">
        <v>-848025172</v>
      </c>
      <c r="Y178">
        <f t="shared" si="64"/>
        <v>0.01</v>
      </c>
      <c r="AA178">
        <v>0</v>
      </c>
      <c r="AB178">
        <v>1406.6</v>
      </c>
      <c r="AC178">
        <v>597.64</v>
      </c>
      <c r="AD178">
        <v>0</v>
      </c>
      <c r="AE178">
        <v>0</v>
      </c>
      <c r="AF178">
        <v>1406.6</v>
      </c>
      <c r="AG178">
        <v>597.64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3</v>
      </c>
      <c r="AT178">
        <v>0.01</v>
      </c>
      <c r="AU178" t="s">
        <v>3</v>
      </c>
      <c r="AV178">
        <v>1</v>
      </c>
      <c r="AW178">
        <v>2</v>
      </c>
      <c r="AX178">
        <v>61618470</v>
      </c>
      <c r="AY178">
        <v>1</v>
      </c>
      <c r="AZ178">
        <v>0</v>
      </c>
      <c r="BA178">
        <v>186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14.065999999999999</v>
      </c>
      <c r="BL178">
        <v>5.9763999999999999</v>
      </c>
      <c r="BM178">
        <v>0</v>
      </c>
      <c r="BN178">
        <v>0</v>
      </c>
      <c r="BO178">
        <v>0.01</v>
      </c>
      <c r="BP178">
        <v>1</v>
      </c>
      <c r="BQ178">
        <v>0</v>
      </c>
      <c r="BR178">
        <v>14.065999999999999</v>
      </c>
      <c r="BS178">
        <v>5.9763999999999999</v>
      </c>
      <c r="BT178">
        <v>0</v>
      </c>
      <c r="BU178">
        <v>0</v>
      </c>
      <c r="BV178">
        <v>0.01</v>
      </c>
      <c r="BW178">
        <v>1</v>
      </c>
      <c r="CV178">
        <v>0</v>
      </c>
      <c r="CW178">
        <f>ROUND(Y178*Source!I82*DO178,7)</f>
        <v>0.01</v>
      </c>
      <c r="CX178">
        <f>ROUND(Y178*Source!I82,7)</f>
        <v>0.01</v>
      </c>
      <c r="CY178">
        <f>AB178</f>
        <v>1406.6</v>
      </c>
      <c r="CZ178">
        <f>AF178</f>
        <v>1406.6</v>
      </c>
      <c r="DA178">
        <f>AJ178</f>
        <v>1</v>
      </c>
      <c r="DB178">
        <f t="shared" si="65"/>
        <v>14.07</v>
      </c>
      <c r="DC178">
        <f t="shared" si="66"/>
        <v>5.98</v>
      </c>
      <c r="DD178" t="s">
        <v>3</v>
      </c>
      <c r="DE178" t="s">
        <v>3</v>
      </c>
      <c r="DF178">
        <f t="shared" si="72"/>
        <v>0</v>
      </c>
      <c r="DG178">
        <f t="shared" si="67"/>
        <v>14.07</v>
      </c>
      <c r="DH178">
        <f t="shared" si="48"/>
        <v>5.98</v>
      </c>
      <c r="DI178">
        <f t="shared" si="49"/>
        <v>0</v>
      </c>
      <c r="DJ178">
        <f>DG178+DH178</f>
        <v>20.05</v>
      </c>
      <c r="DK178">
        <v>1</v>
      </c>
      <c r="DL178" t="s">
        <v>555</v>
      </c>
      <c r="DM178">
        <v>6</v>
      </c>
      <c r="DN178" t="s">
        <v>509</v>
      </c>
      <c r="DO178">
        <v>1</v>
      </c>
    </row>
    <row r="179" spans="1:119" x14ac:dyDescent="0.2">
      <c r="A179">
        <f>ROW(Source!A82)</f>
        <v>82</v>
      </c>
      <c r="B179">
        <v>61617792</v>
      </c>
      <c r="C179">
        <v>61618456</v>
      </c>
      <c r="D179">
        <v>56571773</v>
      </c>
      <c r="E179">
        <v>1</v>
      </c>
      <c r="F179">
        <v>1</v>
      </c>
      <c r="G179">
        <v>1</v>
      </c>
      <c r="H179">
        <v>2</v>
      </c>
      <c r="I179" t="s">
        <v>567</v>
      </c>
      <c r="J179" t="s">
        <v>568</v>
      </c>
      <c r="K179" t="s">
        <v>569</v>
      </c>
      <c r="L179">
        <v>1368</v>
      </c>
      <c r="N179">
        <v>1011</v>
      </c>
      <c r="O179" t="s">
        <v>273</v>
      </c>
      <c r="P179" t="s">
        <v>273</v>
      </c>
      <c r="Q179">
        <v>1</v>
      </c>
      <c r="W179">
        <v>0</v>
      </c>
      <c r="X179">
        <v>802529245</v>
      </c>
      <c r="Y179">
        <f t="shared" si="64"/>
        <v>3.02</v>
      </c>
      <c r="AA179">
        <v>0</v>
      </c>
      <c r="AB179">
        <v>1810.98</v>
      </c>
      <c r="AC179">
        <v>597.64</v>
      </c>
      <c r="AD179">
        <v>0</v>
      </c>
      <c r="AE179">
        <v>0</v>
      </c>
      <c r="AF179">
        <v>1472.34</v>
      </c>
      <c r="AG179">
        <v>597.64</v>
      </c>
      <c r="AH179">
        <v>0</v>
      </c>
      <c r="AI179">
        <v>1</v>
      </c>
      <c r="AJ179">
        <v>1.23</v>
      </c>
      <c r="AK179">
        <v>1</v>
      </c>
      <c r="AL179">
        <v>1</v>
      </c>
      <c r="AM179">
        <v>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3</v>
      </c>
      <c r="AT179">
        <v>3.02</v>
      </c>
      <c r="AU179" t="s">
        <v>3</v>
      </c>
      <c r="AV179">
        <v>1</v>
      </c>
      <c r="AW179">
        <v>2</v>
      </c>
      <c r="AX179">
        <v>61618471</v>
      </c>
      <c r="AY179">
        <v>1</v>
      </c>
      <c r="AZ179">
        <v>0</v>
      </c>
      <c r="BA179">
        <v>187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4446.4668000000001</v>
      </c>
      <c r="BL179">
        <v>1804.8727999999999</v>
      </c>
      <c r="BM179">
        <v>0</v>
      </c>
      <c r="BN179">
        <v>0</v>
      </c>
      <c r="BO179">
        <v>3.02</v>
      </c>
      <c r="BP179">
        <v>1</v>
      </c>
      <c r="BQ179">
        <v>0</v>
      </c>
      <c r="BR179">
        <v>4446.4668000000001</v>
      </c>
      <c r="BS179">
        <v>1804.8727999999999</v>
      </c>
      <c r="BT179">
        <v>0</v>
      </c>
      <c r="BU179">
        <v>0</v>
      </c>
      <c r="BV179">
        <v>3.02</v>
      </c>
      <c r="BW179">
        <v>1</v>
      </c>
      <c r="CV179">
        <v>0</v>
      </c>
      <c r="CW179">
        <f>ROUND(Y179*Source!I82*DO179,7)</f>
        <v>3.02</v>
      </c>
      <c r="CX179">
        <f>ROUND(Y179*Source!I82,7)</f>
        <v>3.02</v>
      </c>
      <c r="CY179">
        <f>AB179</f>
        <v>1810.98</v>
      </c>
      <c r="CZ179">
        <f>AF179</f>
        <v>1472.34</v>
      </c>
      <c r="DA179">
        <f>AJ179</f>
        <v>1.23</v>
      </c>
      <c r="DB179">
        <f t="shared" si="65"/>
        <v>4446.47</v>
      </c>
      <c r="DC179">
        <f t="shared" si="66"/>
        <v>1804.87</v>
      </c>
      <c r="DD179" t="s">
        <v>3</v>
      </c>
      <c r="DE179" t="s">
        <v>3</v>
      </c>
      <c r="DF179">
        <f t="shared" si="72"/>
        <v>0</v>
      </c>
      <c r="DG179">
        <f>ROUND(ROUND(AF179*AJ179,2)*CX179,2)</f>
        <v>5469.16</v>
      </c>
      <c r="DH179">
        <f t="shared" si="48"/>
        <v>1804.87</v>
      </c>
      <c r="DI179">
        <f t="shared" si="49"/>
        <v>0</v>
      </c>
      <c r="DJ179">
        <f>DG179+DH179</f>
        <v>7274.03</v>
      </c>
      <c r="DK179">
        <v>1</v>
      </c>
      <c r="DL179" t="s">
        <v>555</v>
      </c>
      <c r="DM179">
        <v>6</v>
      </c>
      <c r="DN179" t="s">
        <v>509</v>
      </c>
      <c r="DO179">
        <v>1</v>
      </c>
    </row>
    <row r="180" spans="1:119" x14ac:dyDescent="0.2">
      <c r="A180">
        <f>ROW(Source!A82)</f>
        <v>82</v>
      </c>
      <c r="B180">
        <v>61617792</v>
      </c>
      <c r="C180">
        <v>61618456</v>
      </c>
      <c r="D180">
        <v>56572833</v>
      </c>
      <c r="E180">
        <v>1</v>
      </c>
      <c r="F180">
        <v>1</v>
      </c>
      <c r="G180">
        <v>1</v>
      </c>
      <c r="H180">
        <v>2</v>
      </c>
      <c r="I180" t="s">
        <v>516</v>
      </c>
      <c r="J180" t="s">
        <v>517</v>
      </c>
      <c r="K180" t="s">
        <v>518</v>
      </c>
      <c r="L180">
        <v>1368</v>
      </c>
      <c r="N180">
        <v>1011</v>
      </c>
      <c r="O180" t="s">
        <v>273</v>
      </c>
      <c r="P180" t="s">
        <v>273</v>
      </c>
      <c r="Q180">
        <v>1</v>
      </c>
      <c r="W180">
        <v>0</v>
      </c>
      <c r="X180">
        <v>1230426758</v>
      </c>
      <c r="Y180">
        <f t="shared" si="64"/>
        <v>0.01</v>
      </c>
      <c r="AA180">
        <v>0</v>
      </c>
      <c r="AB180">
        <v>546.22</v>
      </c>
      <c r="AC180">
        <v>444.91</v>
      </c>
      <c r="AD180">
        <v>0</v>
      </c>
      <c r="AE180">
        <v>0</v>
      </c>
      <c r="AF180">
        <v>546.22</v>
      </c>
      <c r="AG180">
        <v>444.91</v>
      </c>
      <c r="AH180">
        <v>0</v>
      </c>
      <c r="AI180">
        <v>1</v>
      </c>
      <c r="AJ180">
        <v>1</v>
      </c>
      <c r="AK180">
        <v>1</v>
      </c>
      <c r="AL180">
        <v>1</v>
      </c>
      <c r="AM180">
        <v>-2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3</v>
      </c>
      <c r="AT180">
        <v>0.01</v>
      </c>
      <c r="AU180" t="s">
        <v>3</v>
      </c>
      <c r="AV180">
        <v>1</v>
      </c>
      <c r="AW180">
        <v>2</v>
      </c>
      <c r="AX180">
        <v>61618472</v>
      </c>
      <c r="AY180">
        <v>1</v>
      </c>
      <c r="AZ180">
        <v>0</v>
      </c>
      <c r="BA180">
        <v>188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5.4622000000000002</v>
      </c>
      <c r="BL180">
        <v>4.4491000000000005</v>
      </c>
      <c r="BM180">
        <v>0</v>
      </c>
      <c r="BN180">
        <v>0</v>
      </c>
      <c r="BO180">
        <v>0.01</v>
      </c>
      <c r="BP180">
        <v>1</v>
      </c>
      <c r="BQ180">
        <v>0</v>
      </c>
      <c r="BR180">
        <v>5.4622000000000002</v>
      </c>
      <c r="BS180">
        <v>4.4491000000000005</v>
      </c>
      <c r="BT180">
        <v>0</v>
      </c>
      <c r="BU180">
        <v>0</v>
      </c>
      <c r="BV180">
        <v>0.01</v>
      </c>
      <c r="BW180">
        <v>1</v>
      </c>
      <c r="CV180">
        <v>0</v>
      </c>
      <c r="CW180">
        <f>ROUND(Y180*Source!I82*DO180,7)</f>
        <v>0.01</v>
      </c>
      <c r="CX180">
        <f>ROUND(Y180*Source!I82,7)</f>
        <v>0.01</v>
      </c>
      <c r="CY180">
        <f>AB180</f>
        <v>546.22</v>
      </c>
      <c r="CZ180">
        <f>AF180</f>
        <v>546.22</v>
      </c>
      <c r="DA180">
        <f>AJ180</f>
        <v>1</v>
      </c>
      <c r="DB180">
        <f t="shared" si="65"/>
        <v>5.46</v>
      </c>
      <c r="DC180">
        <f t="shared" si="66"/>
        <v>4.45</v>
      </c>
      <c r="DD180" t="s">
        <v>3</v>
      </c>
      <c r="DE180" t="s">
        <v>3</v>
      </c>
      <c r="DF180">
        <f t="shared" si="72"/>
        <v>0</v>
      </c>
      <c r="DG180">
        <f t="shared" ref="DG180:DG211" si="73">ROUND(ROUND(AF180,2)*CX180,2)</f>
        <v>5.46</v>
      </c>
      <c r="DH180">
        <f t="shared" si="48"/>
        <v>4.45</v>
      </c>
      <c r="DI180">
        <f t="shared" si="49"/>
        <v>0</v>
      </c>
      <c r="DJ180">
        <f>DG180+DH180</f>
        <v>9.91</v>
      </c>
      <c r="DK180">
        <v>1</v>
      </c>
      <c r="DL180" t="s">
        <v>515</v>
      </c>
      <c r="DM180">
        <v>4</v>
      </c>
      <c r="DN180" t="s">
        <v>509</v>
      </c>
      <c r="DO180">
        <v>1</v>
      </c>
    </row>
    <row r="181" spans="1:119" x14ac:dyDescent="0.2">
      <c r="A181">
        <f>ROW(Source!A82)</f>
        <v>82</v>
      </c>
      <c r="B181">
        <v>61617792</v>
      </c>
      <c r="C181">
        <v>61618456</v>
      </c>
      <c r="D181">
        <v>56578363</v>
      </c>
      <c r="E181">
        <v>1</v>
      </c>
      <c r="F181">
        <v>1</v>
      </c>
      <c r="G181">
        <v>1</v>
      </c>
      <c r="H181">
        <v>3</v>
      </c>
      <c r="I181" t="s">
        <v>570</v>
      </c>
      <c r="J181" t="s">
        <v>571</v>
      </c>
      <c r="K181" t="s">
        <v>572</v>
      </c>
      <c r="L181">
        <v>1301</v>
      </c>
      <c r="N181">
        <v>1003</v>
      </c>
      <c r="O181" t="s">
        <v>573</v>
      </c>
      <c r="P181" t="s">
        <v>573</v>
      </c>
      <c r="Q181">
        <v>1</v>
      </c>
      <c r="W181">
        <v>0</v>
      </c>
      <c r="X181">
        <v>-1322345673</v>
      </c>
      <c r="Y181">
        <f t="shared" si="64"/>
        <v>21.82</v>
      </c>
      <c r="AA181">
        <v>0.72</v>
      </c>
      <c r="AB181">
        <v>0</v>
      </c>
      <c r="AC181">
        <v>0</v>
      </c>
      <c r="AD181">
        <v>0</v>
      </c>
      <c r="AE181">
        <v>0.5</v>
      </c>
      <c r="AF181">
        <v>0</v>
      </c>
      <c r="AG181">
        <v>0</v>
      </c>
      <c r="AH181">
        <v>0</v>
      </c>
      <c r="AI181">
        <v>1.43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3</v>
      </c>
      <c r="AT181">
        <v>21.82</v>
      </c>
      <c r="AU181" t="s">
        <v>3</v>
      </c>
      <c r="AV181">
        <v>0</v>
      </c>
      <c r="AW181">
        <v>2</v>
      </c>
      <c r="AX181">
        <v>61618473</v>
      </c>
      <c r="AY181">
        <v>1</v>
      </c>
      <c r="AZ181">
        <v>0</v>
      </c>
      <c r="BA181">
        <v>189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10.91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10.91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ROUND(Y181*Source!I82,7)</f>
        <v>21.82</v>
      </c>
      <c r="CY181">
        <f t="shared" ref="CY181:CY186" si="74">AA181</f>
        <v>0.72</v>
      </c>
      <c r="CZ181">
        <f t="shared" ref="CZ181:CZ186" si="75">AE181</f>
        <v>0.5</v>
      </c>
      <c r="DA181">
        <f t="shared" ref="DA181:DA186" si="76">AI181</f>
        <v>1.43</v>
      </c>
      <c r="DB181">
        <f t="shared" si="65"/>
        <v>10.91</v>
      </c>
      <c r="DC181">
        <f t="shared" si="66"/>
        <v>0</v>
      </c>
      <c r="DD181" t="s">
        <v>3</v>
      </c>
      <c r="DE181" t="s">
        <v>3</v>
      </c>
      <c r="DF181">
        <f>ROUND(ROUND(AE181*AI181,2)*CX181,2)</f>
        <v>15.71</v>
      </c>
      <c r="DG181">
        <f t="shared" si="73"/>
        <v>0</v>
      </c>
      <c r="DH181">
        <f t="shared" si="48"/>
        <v>0</v>
      </c>
      <c r="DI181">
        <f t="shared" si="49"/>
        <v>0</v>
      </c>
      <c r="DJ181">
        <f t="shared" ref="DJ181:DJ186" si="77">DF181</f>
        <v>15.71</v>
      </c>
      <c r="DK181">
        <v>0</v>
      </c>
      <c r="DL181" t="s">
        <v>3</v>
      </c>
      <c r="DM181">
        <v>0</v>
      </c>
      <c r="DN181" t="s">
        <v>3</v>
      </c>
      <c r="DO181">
        <v>0</v>
      </c>
    </row>
    <row r="182" spans="1:119" x14ac:dyDescent="0.2">
      <c r="A182">
        <f>ROW(Source!A82)</f>
        <v>82</v>
      </c>
      <c r="B182">
        <v>61617792</v>
      </c>
      <c r="C182">
        <v>61618456</v>
      </c>
      <c r="D182">
        <v>56580368</v>
      </c>
      <c r="E182">
        <v>1</v>
      </c>
      <c r="F182">
        <v>1</v>
      </c>
      <c r="G182">
        <v>1</v>
      </c>
      <c r="H182">
        <v>3</v>
      </c>
      <c r="I182" t="s">
        <v>530</v>
      </c>
      <c r="J182" t="s">
        <v>531</v>
      </c>
      <c r="K182" t="s">
        <v>532</v>
      </c>
      <c r="L182">
        <v>1346</v>
      </c>
      <c r="N182">
        <v>1009</v>
      </c>
      <c r="O182" t="s">
        <v>526</v>
      </c>
      <c r="P182" t="s">
        <v>526</v>
      </c>
      <c r="Q182">
        <v>1</v>
      </c>
      <c r="W182">
        <v>0</v>
      </c>
      <c r="X182">
        <v>-385218612</v>
      </c>
      <c r="Y182">
        <f t="shared" si="64"/>
        <v>0.02</v>
      </c>
      <c r="AA182">
        <v>194.17</v>
      </c>
      <c r="AB182">
        <v>0</v>
      </c>
      <c r="AC182">
        <v>0</v>
      </c>
      <c r="AD182">
        <v>0</v>
      </c>
      <c r="AE182">
        <v>174.93</v>
      </c>
      <c r="AF182">
        <v>0</v>
      </c>
      <c r="AG182">
        <v>0</v>
      </c>
      <c r="AH182">
        <v>0</v>
      </c>
      <c r="AI182">
        <v>1.1100000000000001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3</v>
      </c>
      <c r="AT182">
        <v>0.02</v>
      </c>
      <c r="AU182" t="s">
        <v>3</v>
      </c>
      <c r="AV182">
        <v>0</v>
      </c>
      <c r="AW182">
        <v>2</v>
      </c>
      <c r="AX182">
        <v>61618474</v>
      </c>
      <c r="AY182">
        <v>1</v>
      </c>
      <c r="AZ182">
        <v>0</v>
      </c>
      <c r="BA182">
        <v>190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3.4986000000000002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3.4986000000000002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ROUND(Y182*Source!I82,7)</f>
        <v>0.02</v>
      </c>
      <c r="CY182">
        <f t="shared" si="74"/>
        <v>194.17</v>
      </c>
      <c r="CZ182">
        <f t="shared" si="75"/>
        <v>174.93</v>
      </c>
      <c r="DA182">
        <f t="shared" si="76"/>
        <v>1.1100000000000001</v>
      </c>
      <c r="DB182">
        <f t="shared" si="65"/>
        <v>3.5</v>
      </c>
      <c r="DC182">
        <f t="shared" si="66"/>
        <v>0</v>
      </c>
      <c r="DD182" t="s">
        <v>3</v>
      </c>
      <c r="DE182" t="s">
        <v>3</v>
      </c>
      <c r="DF182">
        <f>ROUND(ROUND(AE182*AI182,2)*CX182,2)</f>
        <v>3.88</v>
      </c>
      <c r="DG182">
        <f t="shared" si="73"/>
        <v>0</v>
      </c>
      <c r="DH182">
        <f t="shared" si="48"/>
        <v>0</v>
      </c>
      <c r="DI182">
        <f t="shared" si="49"/>
        <v>0</v>
      </c>
      <c r="DJ182">
        <f t="shared" si="77"/>
        <v>3.88</v>
      </c>
      <c r="DK182">
        <v>0</v>
      </c>
      <c r="DL182" t="s">
        <v>3</v>
      </c>
      <c r="DM182">
        <v>0</v>
      </c>
      <c r="DN182" t="s">
        <v>3</v>
      </c>
      <c r="DO182">
        <v>0</v>
      </c>
    </row>
    <row r="183" spans="1:119" x14ac:dyDescent="0.2">
      <c r="A183">
        <f>ROW(Source!A82)</f>
        <v>82</v>
      </c>
      <c r="B183">
        <v>61617792</v>
      </c>
      <c r="C183">
        <v>61618456</v>
      </c>
      <c r="D183">
        <v>56610084</v>
      </c>
      <c r="E183">
        <v>1</v>
      </c>
      <c r="F183">
        <v>1</v>
      </c>
      <c r="G183">
        <v>1</v>
      </c>
      <c r="H183">
        <v>3</v>
      </c>
      <c r="I183" t="s">
        <v>574</v>
      </c>
      <c r="J183" t="s">
        <v>575</v>
      </c>
      <c r="K183" t="s">
        <v>576</v>
      </c>
      <c r="L183">
        <v>1346</v>
      </c>
      <c r="N183">
        <v>1009</v>
      </c>
      <c r="O183" t="s">
        <v>526</v>
      </c>
      <c r="P183" t="s">
        <v>526</v>
      </c>
      <c r="Q183">
        <v>1</v>
      </c>
      <c r="W183">
        <v>0</v>
      </c>
      <c r="X183">
        <v>50985725</v>
      </c>
      <c r="Y183">
        <f t="shared" si="64"/>
        <v>0.13</v>
      </c>
      <c r="AA183">
        <v>103.84</v>
      </c>
      <c r="AB183">
        <v>0</v>
      </c>
      <c r="AC183">
        <v>0</v>
      </c>
      <c r="AD183">
        <v>0</v>
      </c>
      <c r="AE183">
        <v>79.88</v>
      </c>
      <c r="AF183">
        <v>0</v>
      </c>
      <c r="AG183">
        <v>0</v>
      </c>
      <c r="AH183">
        <v>0</v>
      </c>
      <c r="AI183">
        <v>1.3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3</v>
      </c>
      <c r="AT183">
        <v>0.13</v>
      </c>
      <c r="AU183" t="s">
        <v>3</v>
      </c>
      <c r="AV183">
        <v>0</v>
      </c>
      <c r="AW183">
        <v>2</v>
      </c>
      <c r="AX183">
        <v>61618475</v>
      </c>
      <c r="AY183">
        <v>1</v>
      </c>
      <c r="AZ183">
        <v>0</v>
      </c>
      <c r="BA183">
        <v>191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10.384399999999999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10.384399999999999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ROUND(Y183*Source!I82,7)</f>
        <v>0.13</v>
      </c>
      <c r="CY183">
        <f t="shared" si="74"/>
        <v>103.84</v>
      </c>
      <c r="CZ183">
        <f t="shared" si="75"/>
        <v>79.88</v>
      </c>
      <c r="DA183">
        <f t="shared" si="76"/>
        <v>1.3</v>
      </c>
      <c r="DB183">
        <f t="shared" si="65"/>
        <v>10.38</v>
      </c>
      <c r="DC183">
        <f t="shared" si="66"/>
        <v>0</v>
      </c>
      <c r="DD183" t="s">
        <v>3</v>
      </c>
      <c r="DE183" t="s">
        <v>3</v>
      </c>
      <c r="DF183">
        <f>ROUND(ROUND(AE183*AI183,2)*CX183,2)</f>
        <v>13.5</v>
      </c>
      <c r="DG183">
        <f t="shared" si="73"/>
        <v>0</v>
      </c>
      <c r="DH183">
        <f t="shared" si="48"/>
        <v>0</v>
      </c>
      <c r="DI183">
        <f t="shared" si="49"/>
        <v>0</v>
      </c>
      <c r="DJ183">
        <f t="shared" si="77"/>
        <v>13.5</v>
      </c>
      <c r="DK183">
        <v>0</v>
      </c>
      <c r="DL183" t="s">
        <v>3</v>
      </c>
      <c r="DM183">
        <v>0</v>
      </c>
      <c r="DN183" t="s">
        <v>3</v>
      </c>
      <c r="DO183">
        <v>0</v>
      </c>
    </row>
    <row r="184" spans="1:119" x14ac:dyDescent="0.2">
      <c r="A184">
        <f>ROW(Source!A82)</f>
        <v>82</v>
      </c>
      <c r="B184">
        <v>61617792</v>
      </c>
      <c r="C184">
        <v>61618456</v>
      </c>
      <c r="D184">
        <v>56610130</v>
      </c>
      <c r="E184">
        <v>1</v>
      </c>
      <c r="F184">
        <v>1</v>
      </c>
      <c r="G184">
        <v>1</v>
      </c>
      <c r="H184">
        <v>3</v>
      </c>
      <c r="I184" t="s">
        <v>577</v>
      </c>
      <c r="J184" t="s">
        <v>578</v>
      </c>
      <c r="K184" t="s">
        <v>579</v>
      </c>
      <c r="L184">
        <v>1348</v>
      </c>
      <c r="N184">
        <v>1009</v>
      </c>
      <c r="O184" t="s">
        <v>238</v>
      </c>
      <c r="P184" t="s">
        <v>238</v>
      </c>
      <c r="Q184">
        <v>1000</v>
      </c>
      <c r="W184">
        <v>0</v>
      </c>
      <c r="X184">
        <v>-246350641</v>
      </c>
      <c r="Y184">
        <f t="shared" si="64"/>
        <v>2.0000000000000002E-5</v>
      </c>
      <c r="AA184">
        <v>89313.99</v>
      </c>
      <c r="AB184">
        <v>0</v>
      </c>
      <c r="AC184">
        <v>0</v>
      </c>
      <c r="AD184">
        <v>0</v>
      </c>
      <c r="AE184">
        <v>82698.14</v>
      </c>
      <c r="AF184">
        <v>0</v>
      </c>
      <c r="AG184">
        <v>0</v>
      </c>
      <c r="AH184">
        <v>0</v>
      </c>
      <c r="AI184">
        <v>1.08</v>
      </c>
      <c r="AJ184">
        <v>1</v>
      </c>
      <c r="AK184">
        <v>1</v>
      </c>
      <c r="AL184">
        <v>1</v>
      </c>
      <c r="AM184">
        <v>2</v>
      </c>
      <c r="AN184">
        <v>0</v>
      </c>
      <c r="AO184">
        <v>0</v>
      </c>
      <c r="AP184">
        <v>1</v>
      </c>
      <c r="AQ184">
        <v>1</v>
      </c>
      <c r="AR184">
        <v>0</v>
      </c>
      <c r="AS184" t="s">
        <v>3</v>
      </c>
      <c r="AT184">
        <v>2.0000000000000002E-5</v>
      </c>
      <c r="AU184" t="s">
        <v>3</v>
      </c>
      <c r="AV184">
        <v>0</v>
      </c>
      <c r="AW184">
        <v>2</v>
      </c>
      <c r="AX184">
        <v>61618476</v>
      </c>
      <c r="AY184">
        <v>1</v>
      </c>
      <c r="AZ184">
        <v>0</v>
      </c>
      <c r="BA184">
        <v>192</v>
      </c>
      <c r="BB184">
        <v>1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1.6539628000000002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1</v>
      </c>
      <c r="BQ184">
        <v>1.6539628000000002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1</v>
      </c>
      <c r="CV184">
        <v>0</v>
      </c>
      <c r="CW184">
        <v>0</v>
      </c>
      <c r="CX184">
        <f>ROUND(Y184*Source!I82,7)</f>
        <v>2.0000000000000002E-5</v>
      </c>
      <c r="CY184">
        <f t="shared" si="74"/>
        <v>89313.99</v>
      </c>
      <c r="CZ184">
        <f t="shared" si="75"/>
        <v>82698.14</v>
      </c>
      <c r="DA184">
        <f t="shared" si="76"/>
        <v>1.08</v>
      </c>
      <c r="DB184">
        <f t="shared" si="65"/>
        <v>1.65</v>
      </c>
      <c r="DC184">
        <f t="shared" si="66"/>
        <v>0</v>
      </c>
      <c r="DD184" t="s">
        <v>3</v>
      </c>
      <c r="DE184" t="s">
        <v>3</v>
      </c>
      <c r="DF184">
        <f>ROUND(ROUND(AE184*AI184,2)*CX184,2)</f>
        <v>1.79</v>
      </c>
      <c r="DG184">
        <f t="shared" si="73"/>
        <v>0</v>
      </c>
      <c r="DH184">
        <f t="shared" si="48"/>
        <v>0</v>
      </c>
      <c r="DI184">
        <f t="shared" si="49"/>
        <v>0</v>
      </c>
      <c r="DJ184">
        <f t="shared" si="77"/>
        <v>1.79</v>
      </c>
      <c r="DK184">
        <v>0</v>
      </c>
      <c r="DL184" t="s">
        <v>3</v>
      </c>
      <c r="DM184">
        <v>0</v>
      </c>
      <c r="DN184" t="s">
        <v>3</v>
      </c>
      <c r="DO184">
        <v>0</v>
      </c>
    </row>
    <row r="185" spans="1:119" x14ac:dyDescent="0.2">
      <c r="A185">
        <f>ROW(Source!A82)</f>
        <v>82</v>
      </c>
      <c r="B185">
        <v>61617792</v>
      </c>
      <c r="C185">
        <v>61618456</v>
      </c>
      <c r="D185">
        <v>56622749</v>
      </c>
      <c r="E185">
        <v>1</v>
      </c>
      <c r="F185">
        <v>1</v>
      </c>
      <c r="G185">
        <v>1</v>
      </c>
      <c r="H185">
        <v>3</v>
      </c>
      <c r="I185" t="s">
        <v>580</v>
      </c>
      <c r="J185" t="s">
        <v>581</v>
      </c>
      <c r="K185" t="s">
        <v>582</v>
      </c>
      <c r="L185">
        <v>1407</v>
      </c>
      <c r="N185">
        <v>1013</v>
      </c>
      <c r="O185" t="s">
        <v>583</v>
      </c>
      <c r="P185" t="s">
        <v>583</v>
      </c>
      <c r="Q185">
        <v>1</v>
      </c>
      <c r="W185">
        <v>0</v>
      </c>
      <c r="X185">
        <v>1796783163</v>
      </c>
      <c r="Y185">
        <f t="shared" si="64"/>
        <v>6.0000000000000001E-3</v>
      </c>
      <c r="AA185">
        <v>3988.24</v>
      </c>
      <c r="AB185">
        <v>0</v>
      </c>
      <c r="AC185">
        <v>0</v>
      </c>
      <c r="AD185">
        <v>0</v>
      </c>
      <c r="AE185">
        <v>3658.94</v>
      </c>
      <c r="AF185">
        <v>0</v>
      </c>
      <c r="AG185">
        <v>0</v>
      </c>
      <c r="AH185">
        <v>0</v>
      </c>
      <c r="AI185">
        <v>1.0900000000000001</v>
      </c>
      <c r="AJ185">
        <v>1</v>
      </c>
      <c r="AK185">
        <v>1</v>
      </c>
      <c r="AL185">
        <v>1</v>
      </c>
      <c r="AM185">
        <v>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3</v>
      </c>
      <c r="AT185">
        <v>6.0000000000000001E-3</v>
      </c>
      <c r="AU185" t="s">
        <v>3</v>
      </c>
      <c r="AV185">
        <v>0</v>
      </c>
      <c r="AW185">
        <v>2</v>
      </c>
      <c r="AX185">
        <v>61618477</v>
      </c>
      <c r="AY185">
        <v>1</v>
      </c>
      <c r="AZ185">
        <v>0</v>
      </c>
      <c r="BA185">
        <v>193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21.95364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1</v>
      </c>
      <c r="BQ185">
        <v>21.95364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1</v>
      </c>
      <c r="CV185">
        <v>0</v>
      </c>
      <c r="CW185">
        <v>0</v>
      </c>
      <c r="CX185">
        <f>ROUND(Y185*Source!I82,7)</f>
        <v>6.0000000000000001E-3</v>
      </c>
      <c r="CY185">
        <f t="shared" si="74"/>
        <v>3988.24</v>
      </c>
      <c r="CZ185">
        <f t="shared" si="75"/>
        <v>3658.94</v>
      </c>
      <c r="DA185">
        <f t="shared" si="76"/>
        <v>1.0900000000000001</v>
      </c>
      <c r="DB185">
        <f t="shared" si="65"/>
        <v>21.95</v>
      </c>
      <c r="DC185">
        <f t="shared" si="66"/>
        <v>0</v>
      </c>
      <c r="DD185" t="s">
        <v>3</v>
      </c>
      <c r="DE185" t="s">
        <v>3</v>
      </c>
      <c r="DF185">
        <f>ROUND(ROUND(AE185*AI185,2)*CX185,2)</f>
        <v>23.93</v>
      </c>
      <c r="DG185">
        <f t="shared" si="73"/>
        <v>0</v>
      </c>
      <c r="DH185">
        <f t="shared" si="48"/>
        <v>0</v>
      </c>
      <c r="DI185">
        <f t="shared" si="49"/>
        <v>0</v>
      </c>
      <c r="DJ185">
        <f t="shared" si="77"/>
        <v>23.93</v>
      </c>
      <c r="DK185">
        <v>0</v>
      </c>
      <c r="DL185" t="s">
        <v>3</v>
      </c>
      <c r="DM185">
        <v>0</v>
      </c>
      <c r="DN185" t="s">
        <v>3</v>
      </c>
      <c r="DO185">
        <v>0</v>
      </c>
    </row>
    <row r="186" spans="1:119" x14ac:dyDescent="0.2">
      <c r="A186">
        <f>ROW(Source!A82)</f>
        <v>82</v>
      </c>
      <c r="B186">
        <v>61617792</v>
      </c>
      <c r="C186">
        <v>61618456</v>
      </c>
      <c r="D186">
        <v>56223463</v>
      </c>
      <c r="E186">
        <v>108</v>
      </c>
      <c r="F186">
        <v>1</v>
      </c>
      <c r="G186">
        <v>1</v>
      </c>
      <c r="H186">
        <v>3</v>
      </c>
      <c r="I186" t="s">
        <v>560</v>
      </c>
      <c r="J186" t="s">
        <v>3</v>
      </c>
      <c r="K186" t="s">
        <v>561</v>
      </c>
      <c r="L186">
        <v>3277935</v>
      </c>
      <c r="N186">
        <v>1013</v>
      </c>
      <c r="O186" t="s">
        <v>562</v>
      </c>
      <c r="P186" t="s">
        <v>562</v>
      </c>
      <c r="Q186">
        <v>1</v>
      </c>
      <c r="W186">
        <v>0</v>
      </c>
      <c r="X186">
        <v>274903907</v>
      </c>
      <c r="Y186">
        <f t="shared" si="64"/>
        <v>2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0</v>
      </c>
      <c r="AQ186">
        <v>1</v>
      </c>
      <c r="AR186">
        <v>0</v>
      </c>
      <c r="AS186" t="s">
        <v>3</v>
      </c>
      <c r="AT186">
        <v>2</v>
      </c>
      <c r="AU186" t="s">
        <v>3</v>
      </c>
      <c r="AV186">
        <v>0</v>
      </c>
      <c r="AW186">
        <v>2</v>
      </c>
      <c r="AX186">
        <v>61618478</v>
      </c>
      <c r="AY186">
        <v>1</v>
      </c>
      <c r="AZ186">
        <v>0</v>
      </c>
      <c r="BA186">
        <v>194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ROUND(Y186*Source!I82,7)</f>
        <v>2</v>
      </c>
      <c r="CY186">
        <f t="shared" si="74"/>
        <v>0</v>
      </c>
      <c r="CZ186">
        <f t="shared" si="75"/>
        <v>0</v>
      </c>
      <c r="DA186">
        <f t="shared" si="76"/>
        <v>1</v>
      </c>
      <c r="DB186">
        <f t="shared" si="65"/>
        <v>0</v>
      </c>
      <c r="DC186">
        <f t="shared" si="66"/>
        <v>0</v>
      </c>
      <c r="DD186" t="s">
        <v>3</v>
      </c>
      <c r="DE186" t="s">
        <v>3</v>
      </c>
      <c r="DF186">
        <f t="shared" ref="DF186:DF191" si="78">ROUND(ROUND(AE186,2)*CX186,2)</f>
        <v>0</v>
      </c>
      <c r="DG186">
        <f t="shared" si="73"/>
        <v>0</v>
      </c>
      <c r="DH186">
        <f t="shared" si="48"/>
        <v>0</v>
      </c>
      <c r="DI186">
        <f t="shared" si="49"/>
        <v>0</v>
      </c>
      <c r="DJ186">
        <f t="shared" si="77"/>
        <v>0</v>
      </c>
      <c r="DK186">
        <v>0</v>
      </c>
      <c r="DL186" t="s">
        <v>3</v>
      </c>
      <c r="DM186">
        <v>0</v>
      </c>
      <c r="DN186" t="s">
        <v>3</v>
      </c>
      <c r="DO186">
        <v>0</v>
      </c>
    </row>
    <row r="187" spans="1:119" x14ac:dyDescent="0.2">
      <c r="A187">
        <f>ROW(Source!A83)</f>
        <v>83</v>
      </c>
      <c r="B187">
        <v>61617792</v>
      </c>
      <c r="C187">
        <v>61618479</v>
      </c>
      <c r="D187">
        <v>37064878</v>
      </c>
      <c r="E187">
        <v>108</v>
      </c>
      <c r="F187">
        <v>1</v>
      </c>
      <c r="G187">
        <v>1</v>
      </c>
      <c r="H187">
        <v>1</v>
      </c>
      <c r="I187" t="s">
        <v>584</v>
      </c>
      <c r="J187" t="s">
        <v>3</v>
      </c>
      <c r="K187" t="s">
        <v>585</v>
      </c>
      <c r="L187">
        <v>1191</v>
      </c>
      <c r="N187">
        <v>1013</v>
      </c>
      <c r="O187" t="s">
        <v>509</v>
      </c>
      <c r="P187" t="s">
        <v>509</v>
      </c>
      <c r="Q187">
        <v>1</v>
      </c>
      <c r="W187">
        <v>0</v>
      </c>
      <c r="X187">
        <v>-2012709214</v>
      </c>
      <c r="Y187">
        <f t="shared" si="64"/>
        <v>9.27</v>
      </c>
      <c r="AA187">
        <v>0</v>
      </c>
      <c r="AB187">
        <v>0</v>
      </c>
      <c r="AC187">
        <v>0</v>
      </c>
      <c r="AD187">
        <v>434.95</v>
      </c>
      <c r="AE187">
        <v>0</v>
      </c>
      <c r="AF187">
        <v>0</v>
      </c>
      <c r="AG187">
        <v>0</v>
      </c>
      <c r="AH187">
        <v>434.95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0</v>
      </c>
      <c r="AQ187">
        <v>1</v>
      </c>
      <c r="AR187">
        <v>0</v>
      </c>
      <c r="AS187" t="s">
        <v>3</v>
      </c>
      <c r="AT187">
        <v>9.27</v>
      </c>
      <c r="AU187" t="s">
        <v>3</v>
      </c>
      <c r="AV187">
        <v>1</v>
      </c>
      <c r="AW187">
        <v>2</v>
      </c>
      <c r="AX187">
        <v>61618488</v>
      </c>
      <c r="AY187">
        <v>1</v>
      </c>
      <c r="AZ187">
        <v>0</v>
      </c>
      <c r="BA187">
        <v>195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4031.9864999999995</v>
      </c>
      <c r="BN187">
        <v>9.27</v>
      </c>
      <c r="BO187">
        <v>0</v>
      </c>
      <c r="BP187">
        <v>1</v>
      </c>
      <c r="BQ187">
        <v>0</v>
      </c>
      <c r="BR187">
        <v>0</v>
      </c>
      <c r="BS187">
        <v>0</v>
      </c>
      <c r="BT187">
        <v>4031.9864999999995</v>
      </c>
      <c r="BU187">
        <v>9.27</v>
      </c>
      <c r="BV187">
        <v>0</v>
      </c>
      <c r="BW187">
        <v>1</v>
      </c>
      <c r="CU187">
        <f>ROUND(AT187*Source!I83*AH187*AL187,2)</f>
        <v>2822.39</v>
      </c>
      <c r="CV187">
        <f>ROUND(Y187*Source!I83,7)</f>
        <v>6.4889999999999999</v>
      </c>
      <c r="CW187">
        <v>0</v>
      </c>
      <c r="CX187">
        <f>ROUND(Y187*Source!I83,7)</f>
        <v>6.4889999999999999</v>
      </c>
      <c r="CY187">
        <f>AD187</f>
        <v>434.95</v>
      </c>
      <c r="CZ187">
        <f>AH187</f>
        <v>434.95</v>
      </c>
      <c r="DA187">
        <f>AL187</f>
        <v>1</v>
      </c>
      <c r="DB187">
        <f t="shared" si="65"/>
        <v>4031.99</v>
      </c>
      <c r="DC187">
        <f t="shared" si="66"/>
        <v>0</v>
      </c>
      <c r="DD187" t="s">
        <v>3</v>
      </c>
      <c r="DE187" t="s">
        <v>3</v>
      </c>
      <c r="DF187">
        <f t="shared" si="78"/>
        <v>0</v>
      </c>
      <c r="DG187">
        <f t="shared" si="73"/>
        <v>0</v>
      </c>
      <c r="DH187">
        <f t="shared" si="48"/>
        <v>0</v>
      </c>
      <c r="DI187">
        <f t="shared" si="49"/>
        <v>2822.39</v>
      </c>
      <c r="DJ187">
        <f>DI187</f>
        <v>2822.39</v>
      </c>
      <c r="DK187">
        <v>1</v>
      </c>
      <c r="DL187" t="s">
        <v>3</v>
      </c>
      <c r="DM187">
        <v>0</v>
      </c>
      <c r="DN187" t="s">
        <v>3</v>
      </c>
      <c r="DO187">
        <v>0</v>
      </c>
    </row>
    <row r="188" spans="1:119" x14ac:dyDescent="0.2">
      <c r="A188">
        <f>ROW(Source!A83)</f>
        <v>83</v>
      </c>
      <c r="B188">
        <v>61617792</v>
      </c>
      <c r="C188">
        <v>61618479</v>
      </c>
      <c r="D188">
        <v>37064876</v>
      </c>
      <c r="E188">
        <v>108</v>
      </c>
      <c r="F188">
        <v>1</v>
      </c>
      <c r="G188">
        <v>1</v>
      </c>
      <c r="H188">
        <v>1</v>
      </c>
      <c r="I188" t="s">
        <v>510</v>
      </c>
      <c r="J188" t="s">
        <v>3</v>
      </c>
      <c r="K188" t="s">
        <v>511</v>
      </c>
      <c r="L188">
        <v>1191</v>
      </c>
      <c r="N188">
        <v>1013</v>
      </c>
      <c r="O188" t="s">
        <v>509</v>
      </c>
      <c r="P188" t="s">
        <v>509</v>
      </c>
      <c r="Q188">
        <v>1</v>
      </c>
      <c r="W188">
        <v>0</v>
      </c>
      <c r="X188">
        <v>-1417349443</v>
      </c>
      <c r="Y188">
        <f t="shared" si="64"/>
        <v>0.34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1</v>
      </c>
      <c r="AK188">
        <v>1</v>
      </c>
      <c r="AL188">
        <v>1</v>
      </c>
      <c r="AM188">
        <v>-2</v>
      </c>
      <c r="AN188">
        <v>0</v>
      </c>
      <c r="AO188">
        <v>0</v>
      </c>
      <c r="AP188">
        <v>0</v>
      </c>
      <c r="AQ188">
        <v>1</v>
      </c>
      <c r="AR188">
        <v>0</v>
      </c>
      <c r="AS188" t="s">
        <v>3</v>
      </c>
      <c r="AT188">
        <v>0.34</v>
      </c>
      <c r="AU188" t="s">
        <v>3</v>
      </c>
      <c r="AV188">
        <v>2</v>
      </c>
      <c r="AW188">
        <v>2</v>
      </c>
      <c r="AX188">
        <v>61618489</v>
      </c>
      <c r="AY188">
        <v>1</v>
      </c>
      <c r="AZ188">
        <v>0</v>
      </c>
      <c r="BA188">
        <v>196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V188">
        <v>0</v>
      </c>
      <c r="CW188">
        <v>0</v>
      </c>
      <c r="CX188">
        <f>ROUND(Y188*Source!I83,7)</f>
        <v>0.23799999999999999</v>
      </c>
      <c r="CY188">
        <f>AD188</f>
        <v>0</v>
      </c>
      <c r="CZ188">
        <f>AH188</f>
        <v>0</v>
      </c>
      <c r="DA188">
        <f>AL188</f>
        <v>1</v>
      </c>
      <c r="DB188">
        <f t="shared" si="65"/>
        <v>0</v>
      </c>
      <c r="DC188">
        <f t="shared" si="66"/>
        <v>0</v>
      </c>
      <c r="DD188" t="s">
        <v>3</v>
      </c>
      <c r="DE188" t="s">
        <v>3</v>
      </c>
      <c r="DF188">
        <f t="shared" si="78"/>
        <v>0</v>
      </c>
      <c r="DG188">
        <f t="shared" si="73"/>
        <v>0</v>
      </c>
      <c r="DH188">
        <f t="shared" si="48"/>
        <v>0</v>
      </c>
      <c r="DI188">
        <f t="shared" si="49"/>
        <v>0</v>
      </c>
      <c r="DJ188">
        <f>DI188</f>
        <v>0</v>
      </c>
      <c r="DK188">
        <v>0</v>
      </c>
      <c r="DL188" t="s">
        <v>3</v>
      </c>
      <c r="DM188">
        <v>0</v>
      </c>
      <c r="DN188" t="s">
        <v>3</v>
      </c>
      <c r="DO188">
        <v>0</v>
      </c>
    </row>
    <row r="189" spans="1:119" x14ac:dyDescent="0.2">
      <c r="A189">
        <f>ROW(Source!A83)</f>
        <v>83</v>
      </c>
      <c r="B189">
        <v>61617792</v>
      </c>
      <c r="C189">
        <v>61618479</v>
      </c>
      <c r="D189">
        <v>56571417</v>
      </c>
      <c r="E189">
        <v>1</v>
      </c>
      <c r="F189">
        <v>1</v>
      </c>
      <c r="G189">
        <v>1</v>
      </c>
      <c r="H189">
        <v>2</v>
      </c>
      <c r="I189" t="s">
        <v>552</v>
      </c>
      <c r="J189" t="s">
        <v>553</v>
      </c>
      <c r="K189" t="s">
        <v>554</v>
      </c>
      <c r="L189">
        <v>1368</v>
      </c>
      <c r="N189">
        <v>1011</v>
      </c>
      <c r="O189" t="s">
        <v>273</v>
      </c>
      <c r="P189" t="s">
        <v>273</v>
      </c>
      <c r="Q189">
        <v>1</v>
      </c>
      <c r="W189">
        <v>0</v>
      </c>
      <c r="X189">
        <v>-848025172</v>
      </c>
      <c r="Y189">
        <f t="shared" si="64"/>
        <v>0.17</v>
      </c>
      <c r="AA189">
        <v>0</v>
      </c>
      <c r="AB189">
        <v>1406.6</v>
      </c>
      <c r="AC189">
        <v>597.64</v>
      </c>
      <c r="AD189">
        <v>0</v>
      </c>
      <c r="AE189">
        <v>0</v>
      </c>
      <c r="AF189">
        <v>1406.6</v>
      </c>
      <c r="AG189">
        <v>597.64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0</v>
      </c>
      <c r="AP189">
        <v>0</v>
      </c>
      <c r="AQ189">
        <v>1</v>
      </c>
      <c r="AR189">
        <v>0</v>
      </c>
      <c r="AS189" t="s">
        <v>3</v>
      </c>
      <c r="AT189">
        <v>0.17</v>
      </c>
      <c r="AU189" t="s">
        <v>3</v>
      </c>
      <c r="AV189">
        <v>1</v>
      </c>
      <c r="AW189">
        <v>2</v>
      </c>
      <c r="AX189">
        <v>61618490</v>
      </c>
      <c r="AY189">
        <v>1</v>
      </c>
      <c r="AZ189">
        <v>0</v>
      </c>
      <c r="BA189">
        <v>197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239.12200000000001</v>
      </c>
      <c r="BL189">
        <v>101.59880000000001</v>
      </c>
      <c r="BM189">
        <v>0</v>
      </c>
      <c r="BN189">
        <v>0</v>
      </c>
      <c r="BO189">
        <v>0.17</v>
      </c>
      <c r="BP189">
        <v>1</v>
      </c>
      <c r="BQ189">
        <v>0</v>
      </c>
      <c r="BR189">
        <v>239.12200000000001</v>
      </c>
      <c r="BS189">
        <v>101.59880000000001</v>
      </c>
      <c r="BT189">
        <v>0</v>
      </c>
      <c r="BU189">
        <v>0</v>
      </c>
      <c r="BV189">
        <v>0.17</v>
      </c>
      <c r="BW189">
        <v>1</v>
      </c>
      <c r="CV189">
        <v>0</v>
      </c>
      <c r="CW189">
        <f>ROUND(Y189*Source!I83*DO189,7)</f>
        <v>0.11899999999999999</v>
      </c>
      <c r="CX189">
        <f>ROUND(Y189*Source!I83,7)</f>
        <v>0.11899999999999999</v>
      </c>
      <c r="CY189">
        <f>AB189</f>
        <v>1406.6</v>
      </c>
      <c r="CZ189">
        <f>AF189</f>
        <v>1406.6</v>
      </c>
      <c r="DA189">
        <f>AJ189</f>
        <v>1</v>
      </c>
      <c r="DB189">
        <f t="shared" si="65"/>
        <v>239.12</v>
      </c>
      <c r="DC189">
        <f t="shared" si="66"/>
        <v>101.6</v>
      </c>
      <c r="DD189" t="s">
        <v>3</v>
      </c>
      <c r="DE189" t="s">
        <v>3</v>
      </c>
      <c r="DF189">
        <f t="shared" si="78"/>
        <v>0</v>
      </c>
      <c r="DG189">
        <f t="shared" si="73"/>
        <v>167.39</v>
      </c>
      <c r="DH189">
        <f t="shared" si="48"/>
        <v>71.12</v>
      </c>
      <c r="DI189">
        <f t="shared" si="49"/>
        <v>0</v>
      </c>
      <c r="DJ189">
        <f>DG189+DH189</f>
        <v>238.51</v>
      </c>
      <c r="DK189">
        <v>1</v>
      </c>
      <c r="DL189" t="s">
        <v>555</v>
      </c>
      <c r="DM189">
        <v>6</v>
      </c>
      <c r="DN189" t="s">
        <v>509</v>
      </c>
      <c r="DO189">
        <v>1</v>
      </c>
    </row>
    <row r="190" spans="1:119" x14ac:dyDescent="0.2">
      <c r="A190">
        <f>ROW(Source!A83)</f>
        <v>83</v>
      </c>
      <c r="B190">
        <v>61617792</v>
      </c>
      <c r="C190">
        <v>61618479</v>
      </c>
      <c r="D190">
        <v>56572833</v>
      </c>
      <c r="E190">
        <v>1</v>
      </c>
      <c r="F190">
        <v>1</v>
      </c>
      <c r="G190">
        <v>1</v>
      </c>
      <c r="H190">
        <v>2</v>
      </c>
      <c r="I190" t="s">
        <v>516</v>
      </c>
      <c r="J190" t="s">
        <v>517</v>
      </c>
      <c r="K190" t="s">
        <v>518</v>
      </c>
      <c r="L190">
        <v>1368</v>
      </c>
      <c r="N190">
        <v>1011</v>
      </c>
      <c r="O190" t="s">
        <v>273</v>
      </c>
      <c r="P190" t="s">
        <v>273</v>
      </c>
      <c r="Q190">
        <v>1</v>
      </c>
      <c r="W190">
        <v>0</v>
      </c>
      <c r="X190">
        <v>1230426758</v>
      </c>
      <c r="Y190">
        <f t="shared" si="64"/>
        <v>0.17</v>
      </c>
      <c r="AA190">
        <v>0</v>
      </c>
      <c r="AB190">
        <v>546.22</v>
      </c>
      <c r="AC190">
        <v>444.91</v>
      </c>
      <c r="AD190">
        <v>0</v>
      </c>
      <c r="AE190">
        <v>0</v>
      </c>
      <c r="AF190">
        <v>546.22</v>
      </c>
      <c r="AG190">
        <v>444.91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0</v>
      </c>
      <c r="AQ190">
        <v>1</v>
      </c>
      <c r="AR190">
        <v>0</v>
      </c>
      <c r="AS190" t="s">
        <v>3</v>
      </c>
      <c r="AT190">
        <v>0.17</v>
      </c>
      <c r="AU190" t="s">
        <v>3</v>
      </c>
      <c r="AV190">
        <v>1</v>
      </c>
      <c r="AW190">
        <v>2</v>
      </c>
      <c r="AX190">
        <v>61618491</v>
      </c>
      <c r="AY190">
        <v>1</v>
      </c>
      <c r="AZ190">
        <v>0</v>
      </c>
      <c r="BA190">
        <v>198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92.857400000000013</v>
      </c>
      <c r="BL190">
        <v>75.634700000000009</v>
      </c>
      <c r="BM190">
        <v>0</v>
      </c>
      <c r="BN190">
        <v>0</v>
      </c>
      <c r="BO190">
        <v>0.17</v>
      </c>
      <c r="BP190">
        <v>1</v>
      </c>
      <c r="BQ190">
        <v>0</v>
      </c>
      <c r="BR190">
        <v>92.857400000000013</v>
      </c>
      <c r="BS190">
        <v>75.634700000000009</v>
      </c>
      <c r="BT190">
        <v>0</v>
      </c>
      <c r="BU190">
        <v>0</v>
      </c>
      <c r="BV190">
        <v>0.17</v>
      </c>
      <c r="BW190">
        <v>1</v>
      </c>
      <c r="CV190">
        <v>0</v>
      </c>
      <c r="CW190">
        <f>ROUND(Y190*Source!I83*DO190,7)</f>
        <v>0.11899999999999999</v>
      </c>
      <c r="CX190">
        <f>ROUND(Y190*Source!I83,7)</f>
        <v>0.11899999999999999</v>
      </c>
      <c r="CY190">
        <f>AB190</f>
        <v>546.22</v>
      </c>
      <c r="CZ190">
        <f>AF190</f>
        <v>546.22</v>
      </c>
      <c r="DA190">
        <f>AJ190</f>
        <v>1</v>
      </c>
      <c r="DB190">
        <f t="shared" si="65"/>
        <v>92.86</v>
      </c>
      <c r="DC190">
        <f t="shared" si="66"/>
        <v>75.63</v>
      </c>
      <c r="DD190" t="s">
        <v>3</v>
      </c>
      <c r="DE190" t="s">
        <v>3</v>
      </c>
      <c r="DF190">
        <f t="shared" si="78"/>
        <v>0</v>
      </c>
      <c r="DG190">
        <f t="shared" si="73"/>
        <v>65</v>
      </c>
      <c r="DH190">
        <f t="shared" si="48"/>
        <v>52.94</v>
      </c>
      <c r="DI190">
        <f t="shared" si="49"/>
        <v>0</v>
      </c>
      <c r="DJ190">
        <f>DG190+DH190</f>
        <v>117.94</v>
      </c>
      <c r="DK190">
        <v>1</v>
      </c>
      <c r="DL190" t="s">
        <v>515</v>
      </c>
      <c r="DM190">
        <v>4</v>
      </c>
      <c r="DN190" t="s">
        <v>509</v>
      </c>
      <c r="DO190">
        <v>1</v>
      </c>
    </row>
    <row r="191" spans="1:119" x14ac:dyDescent="0.2">
      <c r="A191">
        <f>ROW(Source!A83)</f>
        <v>83</v>
      </c>
      <c r="B191">
        <v>61617792</v>
      </c>
      <c r="C191">
        <v>61618479</v>
      </c>
      <c r="D191">
        <v>56573153</v>
      </c>
      <c r="E191">
        <v>1</v>
      </c>
      <c r="F191">
        <v>1</v>
      </c>
      <c r="G191">
        <v>1</v>
      </c>
      <c r="H191">
        <v>2</v>
      </c>
      <c r="I191" t="s">
        <v>586</v>
      </c>
      <c r="J191" t="s">
        <v>587</v>
      </c>
      <c r="K191" t="s">
        <v>588</v>
      </c>
      <c r="L191">
        <v>1368</v>
      </c>
      <c r="N191">
        <v>1011</v>
      </c>
      <c r="O191" t="s">
        <v>273</v>
      </c>
      <c r="P191" t="s">
        <v>273</v>
      </c>
      <c r="Q191">
        <v>1</v>
      </c>
      <c r="W191">
        <v>0</v>
      </c>
      <c r="X191">
        <v>1280601743</v>
      </c>
      <c r="Y191">
        <f t="shared" si="64"/>
        <v>1.51</v>
      </c>
      <c r="AA191">
        <v>0</v>
      </c>
      <c r="AB191">
        <v>26.33</v>
      </c>
      <c r="AC191">
        <v>0</v>
      </c>
      <c r="AD191">
        <v>0</v>
      </c>
      <c r="AE191">
        <v>0</v>
      </c>
      <c r="AF191">
        <v>26.33</v>
      </c>
      <c r="AG191">
        <v>0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-2</v>
      </c>
      <c r="AN191">
        <v>0</v>
      </c>
      <c r="AO191">
        <v>0</v>
      </c>
      <c r="AP191">
        <v>0</v>
      </c>
      <c r="AQ191">
        <v>1</v>
      </c>
      <c r="AR191">
        <v>0</v>
      </c>
      <c r="AS191" t="s">
        <v>3</v>
      </c>
      <c r="AT191">
        <v>1.51</v>
      </c>
      <c r="AU191" t="s">
        <v>3</v>
      </c>
      <c r="AV191">
        <v>1</v>
      </c>
      <c r="AW191">
        <v>2</v>
      </c>
      <c r="AX191">
        <v>61618492</v>
      </c>
      <c r="AY191">
        <v>1</v>
      </c>
      <c r="AZ191">
        <v>0</v>
      </c>
      <c r="BA191">
        <v>199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39.758299999999998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39.758299999999998</v>
      </c>
      <c r="BS191">
        <v>0</v>
      </c>
      <c r="BT191">
        <v>0</v>
      </c>
      <c r="BU191">
        <v>0</v>
      </c>
      <c r="BV191">
        <v>0</v>
      </c>
      <c r="BW191">
        <v>1</v>
      </c>
      <c r="CV191">
        <v>0</v>
      </c>
      <c r="CW191">
        <f>ROUND(Y191*Source!I83*DO191,7)</f>
        <v>0</v>
      </c>
      <c r="CX191">
        <f>ROUND(Y191*Source!I83,7)</f>
        <v>1.0569999999999999</v>
      </c>
      <c r="CY191">
        <f>AB191</f>
        <v>26.33</v>
      </c>
      <c r="CZ191">
        <f>AF191</f>
        <v>26.33</v>
      </c>
      <c r="DA191">
        <f>AJ191</f>
        <v>1</v>
      </c>
      <c r="DB191">
        <f t="shared" si="65"/>
        <v>39.76</v>
      </c>
      <c r="DC191">
        <f t="shared" si="66"/>
        <v>0</v>
      </c>
      <c r="DD191" t="s">
        <v>3</v>
      </c>
      <c r="DE191" t="s">
        <v>3</v>
      </c>
      <c r="DF191">
        <f t="shared" si="78"/>
        <v>0</v>
      </c>
      <c r="DG191">
        <f t="shared" si="73"/>
        <v>27.83</v>
      </c>
      <c r="DH191">
        <f t="shared" si="48"/>
        <v>0</v>
      </c>
      <c r="DI191">
        <f t="shared" si="49"/>
        <v>0</v>
      </c>
      <c r="DJ191">
        <f>DG191+DH191</f>
        <v>27.83</v>
      </c>
      <c r="DK191">
        <v>1</v>
      </c>
      <c r="DL191" t="s">
        <v>3</v>
      </c>
      <c r="DM191">
        <v>0</v>
      </c>
      <c r="DN191" t="s">
        <v>3</v>
      </c>
      <c r="DO191">
        <v>0</v>
      </c>
    </row>
    <row r="192" spans="1:119" x14ac:dyDescent="0.2">
      <c r="A192">
        <f>ROW(Source!A83)</f>
        <v>83</v>
      </c>
      <c r="B192">
        <v>61617792</v>
      </c>
      <c r="C192">
        <v>61618479</v>
      </c>
      <c r="D192">
        <v>56579266</v>
      </c>
      <c r="E192">
        <v>1</v>
      </c>
      <c r="F192">
        <v>1</v>
      </c>
      <c r="G192">
        <v>1</v>
      </c>
      <c r="H192">
        <v>3</v>
      </c>
      <c r="I192" t="s">
        <v>589</v>
      </c>
      <c r="J192" t="s">
        <v>590</v>
      </c>
      <c r="K192" t="s">
        <v>591</v>
      </c>
      <c r="L192">
        <v>1346</v>
      </c>
      <c r="N192">
        <v>1009</v>
      </c>
      <c r="O192" t="s">
        <v>526</v>
      </c>
      <c r="P192" t="s">
        <v>526</v>
      </c>
      <c r="Q192">
        <v>1</v>
      </c>
      <c r="W192">
        <v>0</v>
      </c>
      <c r="X192">
        <v>-1545686836</v>
      </c>
      <c r="Y192">
        <f t="shared" si="64"/>
        <v>0.65</v>
      </c>
      <c r="AA192">
        <v>157.19</v>
      </c>
      <c r="AB192">
        <v>0</v>
      </c>
      <c r="AC192">
        <v>0</v>
      </c>
      <c r="AD192">
        <v>0</v>
      </c>
      <c r="AE192">
        <v>155.63</v>
      </c>
      <c r="AF192">
        <v>0</v>
      </c>
      <c r="AG192">
        <v>0</v>
      </c>
      <c r="AH192">
        <v>0</v>
      </c>
      <c r="AI192">
        <v>1.01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0</v>
      </c>
      <c r="AQ192">
        <v>1</v>
      </c>
      <c r="AR192">
        <v>0</v>
      </c>
      <c r="AS192" t="s">
        <v>3</v>
      </c>
      <c r="AT192">
        <v>0.65</v>
      </c>
      <c r="AU192" t="s">
        <v>3</v>
      </c>
      <c r="AV192">
        <v>0</v>
      </c>
      <c r="AW192">
        <v>2</v>
      </c>
      <c r="AX192">
        <v>61618493</v>
      </c>
      <c r="AY192">
        <v>1</v>
      </c>
      <c r="AZ192">
        <v>0</v>
      </c>
      <c r="BA192">
        <v>200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101.15949999999999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101.15949999999999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1</v>
      </c>
      <c r="CV192">
        <v>0</v>
      </c>
      <c r="CW192">
        <v>0</v>
      </c>
      <c r="CX192">
        <f>ROUND(Y192*Source!I83,7)</f>
        <v>0.45500000000000002</v>
      </c>
      <c r="CY192">
        <f>AA192</f>
        <v>157.19</v>
      </c>
      <c r="CZ192">
        <f>AE192</f>
        <v>155.63</v>
      </c>
      <c r="DA192">
        <f>AI192</f>
        <v>1.01</v>
      </c>
      <c r="DB192">
        <f t="shared" si="65"/>
        <v>101.16</v>
      </c>
      <c r="DC192">
        <f t="shared" si="66"/>
        <v>0</v>
      </c>
      <c r="DD192" t="s">
        <v>3</v>
      </c>
      <c r="DE192" t="s">
        <v>3</v>
      </c>
      <c r="DF192">
        <f>ROUND(ROUND(AE192*AI192,2)*CX192,2)</f>
        <v>71.52</v>
      </c>
      <c r="DG192">
        <f t="shared" si="73"/>
        <v>0</v>
      </c>
      <c r="DH192">
        <f t="shared" si="48"/>
        <v>0</v>
      </c>
      <c r="DI192">
        <f t="shared" si="49"/>
        <v>0</v>
      </c>
      <c r="DJ192">
        <f>DF192</f>
        <v>71.52</v>
      </c>
      <c r="DK192">
        <v>0</v>
      </c>
      <c r="DL192" t="s">
        <v>3</v>
      </c>
      <c r="DM192">
        <v>0</v>
      </c>
      <c r="DN192" t="s">
        <v>3</v>
      </c>
      <c r="DO192">
        <v>0</v>
      </c>
    </row>
    <row r="193" spans="1:119" x14ac:dyDescent="0.2">
      <c r="A193">
        <f>ROW(Source!A83)</f>
        <v>83</v>
      </c>
      <c r="B193">
        <v>61617792</v>
      </c>
      <c r="C193">
        <v>61618479</v>
      </c>
      <c r="D193">
        <v>56609983</v>
      </c>
      <c r="E193">
        <v>1</v>
      </c>
      <c r="F193">
        <v>1</v>
      </c>
      <c r="G193">
        <v>1</v>
      </c>
      <c r="H193">
        <v>3</v>
      </c>
      <c r="I193" t="s">
        <v>592</v>
      </c>
      <c r="J193" t="s">
        <v>593</v>
      </c>
      <c r="K193" t="s">
        <v>594</v>
      </c>
      <c r="L193">
        <v>1346</v>
      </c>
      <c r="N193">
        <v>1009</v>
      </c>
      <c r="O193" t="s">
        <v>526</v>
      </c>
      <c r="P193" t="s">
        <v>526</v>
      </c>
      <c r="Q193">
        <v>1</v>
      </c>
      <c r="W193">
        <v>0</v>
      </c>
      <c r="X193">
        <v>4985900</v>
      </c>
      <c r="Y193">
        <f t="shared" si="64"/>
        <v>2</v>
      </c>
      <c r="AA193">
        <v>1048.29</v>
      </c>
      <c r="AB193">
        <v>0</v>
      </c>
      <c r="AC193">
        <v>0</v>
      </c>
      <c r="AD193">
        <v>0</v>
      </c>
      <c r="AE193">
        <v>911.56</v>
      </c>
      <c r="AF193">
        <v>0</v>
      </c>
      <c r="AG193">
        <v>0</v>
      </c>
      <c r="AH193">
        <v>0</v>
      </c>
      <c r="AI193">
        <v>1.1499999999999999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0</v>
      </c>
      <c r="AQ193">
        <v>1</v>
      </c>
      <c r="AR193">
        <v>0</v>
      </c>
      <c r="AS193" t="s">
        <v>3</v>
      </c>
      <c r="AT193">
        <v>2</v>
      </c>
      <c r="AU193" t="s">
        <v>3</v>
      </c>
      <c r="AV193">
        <v>0</v>
      </c>
      <c r="AW193">
        <v>2</v>
      </c>
      <c r="AX193">
        <v>61618494</v>
      </c>
      <c r="AY193">
        <v>1</v>
      </c>
      <c r="AZ193">
        <v>0</v>
      </c>
      <c r="BA193">
        <v>201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1823.12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1823.12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1</v>
      </c>
      <c r="CV193">
        <v>0</v>
      </c>
      <c r="CW193">
        <v>0</v>
      </c>
      <c r="CX193">
        <f>ROUND(Y193*Source!I83,7)</f>
        <v>1.4</v>
      </c>
      <c r="CY193">
        <f>AA193</f>
        <v>1048.29</v>
      </c>
      <c r="CZ193">
        <f>AE193</f>
        <v>911.56</v>
      </c>
      <c r="DA193">
        <f>AI193</f>
        <v>1.1499999999999999</v>
      </c>
      <c r="DB193">
        <f t="shared" si="65"/>
        <v>1823.12</v>
      </c>
      <c r="DC193">
        <f t="shared" si="66"/>
        <v>0</v>
      </c>
      <c r="DD193" t="s">
        <v>3</v>
      </c>
      <c r="DE193" t="s">
        <v>3</v>
      </c>
      <c r="DF193">
        <f>ROUND(ROUND(AE193*AI193,2)*CX193,2)</f>
        <v>1467.61</v>
      </c>
      <c r="DG193">
        <f t="shared" si="73"/>
        <v>0</v>
      </c>
      <c r="DH193">
        <f t="shared" ref="DH193:DH256" si="79">ROUND(ROUND(AG193,2)*CX193,2)</f>
        <v>0</v>
      </c>
      <c r="DI193">
        <f t="shared" ref="DI193:DI256" si="80">ROUND(ROUND(AH193,2)*CX193,2)</f>
        <v>0</v>
      </c>
      <c r="DJ193">
        <f>DF193</f>
        <v>1467.61</v>
      </c>
      <c r="DK193">
        <v>0</v>
      </c>
      <c r="DL193" t="s">
        <v>3</v>
      </c>
      <c r="DM193">
        <v>0</v>
      </c>
      <c r="DN193" t="s">
        <v>3</v>
      </c>
      <c r="DO193">
        <v>0</v>
      </c>
    </row>
    <row r="194" spans="1:119" x14ac:dyDescent="0.2">
      <c r="A194">
        <f>ROW(Source!A83)</f>
        <v>83</v>
      </c>
      <c r="B194">
        <v>61617792</v>
      </c>
      <c r="C194">
        <v>61618479</v>
      </c>
      <c r="D194">
        <v>56223463</v>
      </c>
      <c r="E194">
        <v>108</v>
      </c>
      <c r="F194">
        <v>1</v>
      </c>
      <c r="G194">
        <v>1</v>
      </c>
      <c r="H194">
        <v>3</v>
      </c>
      <c r="I194" t="s">
        <v>560</v>
      </c>
      <c r="J194" t="s">
        <v>3</v>
      </c>
      <c r="K194" t="s">
        <v>561</v>
      </c>
      <c r="L194">
        <v>3277935</v>
      </c>
      <c r="N194">
        <v>1013</v>
      </c>
      <c r="O194" t="s">
        <v>562</v>
      </c>
      <c r="P194" t="s">
        <v>562</v>
      </c>
      <c r="Q194">
        <v>1</v>
      </c>
      <c r="W194">
        <v>0</v>
      </c>
      <c r="X194">
        <v>274903907</v>
      </c>
      <c r="Y194">
        <f t="shared" si="64"/>
        <v>2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1</v>
      </c>
      <c r="AJ194">
        <v>1</v>
      </c>
      <c r="AK194">
        <v>1</v>
      </c>
      <c r="AL194">
        <v>1</v>
      </c>
      <c r="AM194">
        <v>-2</v>
      </c>
      <c r="AN194">
        <v>0</v>
      </c>
      <c r="AO194">
        <v>0</v>
      </c>
      <c r="AP194">
        <v>0</v>
      </c>
      <c r="AQ194">
        <v>1</v>
      </c>
      <c r="AR194">
        <v>0</v>
      </c>
      <c r="AS194" t="s">
        <v>3</v>
      </c>
      <c r="AT194">
        <v>2</v>
      </c>
      <c r="AU194" t="s">
        <v>3</v>
      </c>
      <c r="AV194">
        <v>0</v>
      </c>
      <c r="AW194">
        <v>2</v>
      </c>
      <c r="AX194">
        <v>61618495</v>
      </c>
      <c r="AY194">
        <v>1</v>
      </c>
      <c r="AZ194">
        <v>0</v>
      </c>
      <c r="BA194">
        <v>202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ROUND(Y194*Source!I83,7)</f>
        <v>1.4</v>
      </c>
      <c r="CY194">
        <f>AA194</f>
        <v>0</v>
      </c>
      <c r="CZ194">
        <f>AE194</f>
        <v>0</v>
      </c>
      <c r="DA194">
        <f>AI194</f>
        <v>1</v>
      </c>
      <c r="DB194">
        <f t="shared" si="65"/>
        <v>0</v>
      </c>
      <c r="DC194">
        <f t="shared" si="66"/>
        <v>0</v>
      </c>
      <c r="DD194" t="s">
        <v>3</v>
      </c>
      <c r="DE194" t="s">
        <v>3</v>
      </c>
      <c r="DF194">
        <f t="shared" ref="DF194:DF199" si="81">ROUND(ROUND(AE194,2)*CX194,2)</f>
        <v>0</v>
      </c>
      <c r="DG194">
        <f t="shared" si="73"/>
        <v>0</v>
      </c>
      <c r="DH194">
        <f t="shared" si="79"/>
        <v>0</v>
      </c>
      <c r="DI194">
        <f t="shared" si="80"/>
        <v>0</v>
      </c>
      <c r="DJ194">
        <f>DF194</f>
        <v>0</v>
      </c>
      <c r="DK194">
        <v>0</v>
      </c>
      <c r="DL194" t="s">
        <v>3</v>
      </c>
      <c r="DM194">
        <v>0</v>
      </c>
      <c r="DN194" t="s">
        <v>3</v>
      </c>
      <c r="DO194">
        <v>0</v>
      </c>
    </row>
    <row r="195" spans="1:119" x14ac:dyDescent="0.2">
      <c r="A195">
        <f>ROW(Source!A84)</f>
        <v>84</v>
      </c>
      <c r="B195">
        <v>61617792</v>
      </c>
      <c r="C195">
        <v>61618496</v>
      </c>
      <c r="D195">
        <v>37064878</v>
      </c>
      <c r="E195">
        <v>108</v>
      </c>
      <c r="F195">
        <v>1</v>
      </c>
      <c r="G195">
        <v>1</v>
      </c>
      <c r="H195">
        <v>1</v>
      </c>
      <c r="I195" t="s">
        <v>584</v>
      </c>
      <c r="J195" t="s">
        <v>3</v>
      </c>
      <c r="K195" t="s">
        <v>585</v>
      </c>
      <c r="L195">
        <v>1191</v>
      </c>
      <c r="N195">
        <v>1013</v>
      </c>
      <c r="O195" t="s">
        <v>509</v>
      </c>
      <c r="P195" t="s">
        <v>509</v>
      </c>
      <c r="Q195">
        <v>1</v>
      </c>
      <c r="W195">
        <v>0</v>
      </c>
      <c r="X195">
        <v>-2012709214</v>
      </c>
      <c r="Y195">
        <f t="shared" si="64"/>
        <v>10.3</v>
      </c>
      <c r="AA195">
        <v>0</v>
      </c>
      <c r="AB195">
        <v>0</v>
      </c>
      <c r="AC195">
        <v>0</v>
      </c>
      <c r="AD195">
        <v>434.95</v>
      </c>
      <c r="AE195">
        <v>0</v>
      </c>
      <c r="AF195">
        <v>0</v>
      </c>
      <c r="AG195">
        <v>0</v>
      </c>
      <c r="AH195">
        <v>434.95</v>
      </c>
      <c r="AI195">
        <v>1</v>
      </c>
      <c r="AJ195">
        <v>1</v>
      </c>
      <c r="AK195">
        <v>1</v>
      </c>
      <c r="AL195">
        <v>1</v>
      </c>
      <c r="AM195">
        <v>-2</v>
      </c>
      <c r="AN195">
        <v>0</v>
      </c>
      <c r="AO195">
        <v>0</v>
      </c>
      <c r="AP195">
        <v>1</v>
      </c>
      <c r="AQ195">
        <v>1</v>
      </c>
      <c r="AR195">
        <v>0</v>
      </c>
      <c r="AS195" t="s">
        <v>3</v>
      </c>
      <c r="AT195">
        <v>10.3</v>
      </c>
      <c r="AU195" t="s">
        <v>3</v>
      </c>
      <c r="AV195">
        <v>1</v>
      </c>
      <c r="AW195">
        <v>2</v>
      </c>
      <c r="AX195">
        <v>61618505</v>
      </c>
      <c r="AY195">
        <v>1</v>
      </c>
      <c r="AZ195">
        <v>0</v>
      </c>
      <c r="BA195">
        <v>203</v>
      </c>
      <c r="BB195">
        <v>1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4479.9850000000006</v>
      </c>
      <c r="BN195">
        <v>10.3</v>
      </c>
      <c r="BO195">
        <v>0</v>
      </c>
      <c r="BP195">
        <v>1</v>
      </c>
      <c r="BQ195">
        <v>0</v>
      </c>
      <c r="BR195">
        <v>0</v>
      </c>
      <c r="BS195">
        <v>0</v>
      </c>
      <c r="BT195">
        <v>4479.9850000000006</v>
      </c>
      <c r="BU195">
        <v>10.3</v>
      </c>
      <c r="BV195">
        <v>0</v>
      </c>
      <c r="BW195">
        <v>1</v>
      </c>
      <c r="CU195">
        <f>ROUND(AT195*Source!I84*AH195*AL195,2)</f>
        <v>4031.99</v>
      </c>
      <c r="CV195">
        <f>ROUND(Y195*Source!I84,7)</f>
        <v>9.27</v>
      </c>
      <c r="CW195">
        <v>0</v>
      </c>
      <c r="CX195">
        <f>ROUND(Y195*Source!I84,7)</f>
        <v>9.27</v>
      </c>
      <c r="CY195">
        <f>AD195</f>
        <v>434.95</v>
      </c>
      <c r="CZ195">
        <f>AH195</f>
        <v>434.95</v>
      </c>
      <c r="DA195">
        <f>AL195</f>
        <v>1</v>
      </c>
      <c r="DB195">
        <f t="shared" si="65"/>
        <v>4479.99</v>
      </c>
      <c r="DC195">
        <f t="shared" si="66"/>
        <v>0</v>
      </c>
      <c r="DD195" t="s">
        <v>3</v>
      </c>
      <c r="DE195" t="s">
        <v>3</v>
      </c>
      <c r="DF195">
        <f t="shared" si="81"/>
        <v>0</v>
      </c>
      <c r="DG195">
        <f t="shared" si="73"/>
        <v>0</v>
      </c>
      <c r="DH195">
        <f t="shared" si="79"/>
        <v>0</v>
      </c>
      <c r="DI195">
        <f t="shared" si="80"/>
        <v>4031.99</v>
      </c>
      <c r="DJ195">
        <f>DI195</f>
        <v>4031.99</v>
      </c>
      <c r="DK195">
        <v>1</v>
      </c>
      <c r="DL195" t="s">
        <v>3</v>
      </c>
      <c r="DM195">
        <v>0</v>
      </c>
      <c r="DN195" t="s">
        <v>3</v>
      </c>
      <c r="DO195">
        <v>0</v>
      </c>
    </row>
    <row r="196" spans="1:119" x14ac:dyDescent="0.2">
      <c r="A196">
        <f>ROW(Source!A84)</f>
        <v>84</v>
      </c>
      <c r="B196">
        <v>61617792</v>
      </c>
      <c r="C196">
        <v>61618496</v>
      </c>
      <c r="D196">
        <v>37064876</v>
      </c>
      <c r="E196">
        <v>108</v>
      </c>
      <c r="F196">
        <v>1</v>
      </c>
      <c r="G196">
        <v>1</v>
      </c>
      <c r="H196">
        <v>1</v>
      </c>
      <c r="I196" t="s">
        <v>510</v>
      </c>
      <c r="J196" t="s">
        <v>3</v>
      </c>
      <c r="K196" t="s">
        <v>511</v>
      </c>
      <c r="L196">
        <v>1191</v>
      </c>
      <c r="N196">
        <v>1013</v>
      </c>
      <c r="O196" t="s">
        <v>509</v>
      </c>
      <c r="P196" t="s">
        <v>509</v>
      </c>
      <c r="Q196">
        <v>1</v>
      </c>
      <c r="W196">
        <v>0</v>
      </c>
      <c r="X196">
        <v>-1417349443</v>
      </c>
      <c r="Y196">
        <f t="shared" si="64"/>
        <v>0.54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3</v>
      </c>
      <c r="AT196">
        <v>0.54</v>
      </c>
      <c r="AU196" t="s">
        <v>3</v>
      </c>
      <c r="AV196">
        <v>2</v>
      </c>
      <c r="AW196">
        <v>2</v>
      </c>
      <c r="AX196">
        <v>61618506</v>
      </c>
      <c r="AY196">
        <v>1</v>
      </c>
      <c r="AZ196">
        <v>0</v>
      </c>
      <c r="BA196">
        <v>204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V196">
        <v>0</v>
      </c>
      <c r="CW196">
        <v>0</v>
      </c>
      <c r="CX196">
        <f>ROUND(Y196*Source!I84,7)</f>
        <v>0.48599999999999999</v>
      </c>
      <c r="CY196">
        <f>AD196</f>
        <v>0</v>
      </c>
      <c r="CZ196">
        <f>AH196</f>
        <v>0</v>
      </c>
      <c r="DA196">
        <f>AL196</f>
        <v>1</v>
      </c>
      <c r="DB196">
        <f t="shared" si="65"/>
        <v>0</v>
      </c>
      <c r="DC196">
        <f t="shared" si="66"/>
        <v>0</v>
      </c>
      <c r="DD196" t="s">
        <v>3</v>
      </c>
      <c r="DE196" t="s">
        <v>3</v>
      </c>
      <c r="DF196">
        <f t="shared" si="81"/>
        <v>0</v>
      </c>
      <c r="DG196">
        <f t="shared" si="73"/>
        <v>0</v>
      </c>
      <c r="DH196">
        <f t="shared" si="79"/>
        <v>0</v>
      </c>
      <c r="DI196">
        <f t="shared" si="80"/>
        <v>0</v>
      </c>
      <c r="DJ196">
        <f>DI196</f>
        <v>0</v>
      </c>
      <c r="DK196">
        <v>0</v>
      </c>
      <c r="DL196" t="s">
        <v>3</v>
      </c>
      <c r="DM196">
        <v>0</v>
      </c>
      <c r="DN196" t="s">
        <v>3</v>
      </c>
      <c r="DO196">
        <v>0</v>
      </c>
    </row>
    <row r="197" spans="1:119" x14ac:dyDescent="0.2">
      <c r="A197">
        <f>ROW(Source!A84)</f>
        <v>84</v>
      </c>
      <c r="B197">
        <v>61617792</v>
      </c>
      <c r="C197">
        <v>61618496</v>
      </c>
      <c r="D197">
        <v>56571417</v>
      </c>
      <c r="E197">
        <v>1</v>
      </c>
      <c r="F197">
        <v>1</v>
      </c>
      <c r="G197">
        <v>1</v>
      </c>
      <c r="H197">
        <v>2</v>
      </c>
      <c r="I197" t="s">
        <v>552</v>
      </c>
      <c r="J197" t="s">
        <v>553</v>
      </c>
      <c r="K197" t="s">
        <v>554</v>
      </c>
      <c r="L197">
        <v>1368</v>
      </c>
      <c r="N197">
        <v>1011</v>
      </c>
      <c r="O197" t="s">
        <v>273</v>
      </c>
      <c r="P197" t="s">
        <v>273</v>
      </c>
      <c r="Q197">
        <v>1</v>
      </c>
      <c r="W197">
        <v>0</v>
      </c>
      <c r="X197">
        <v>-848025172</v>
      </c>
      <c r="Y197">
        <f t="shared" si="64"/>
        <v>0.27</v>
      </c>
      <c r="AA197">
        <v>0</v>
      </c>
      <c r="AB197">
        <v>1406.6</v>
      </c>
      <c r="AC197">
        <v>597.64</v>
      </c>
      <c r="AD197">
        <v>0</v>
      </c>
      <c r="AE197">
        <v>0</v>
      </c>
      <c r="AF197">
        <v>1406.6</v>
      </c>
      <c r="AG197">
        <v>597.64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3</v>
      </c>
      <c r="AT197">
        <v>0.27</v>
      </c>
      <c r="AU197" t="s">
        <v>3</v>
      </c>
      <c r="AV197">
        <v>1</v>
      </c>
      <c r="AW197">
        <v>2</v>
      </c>
      <c r="AX197">
        <v>61618507</v>
      </c>
      <c r="AY197">
        <v>1</v>
      </c>
      <c r="AZ197">
        <v>0</v>
      </c>
      <c r="BA197">
        <v>205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379.78199999999998</v>
      </c>
      <c r="BL197">
        <v>161.36279999999999</v>
      </c>
      <c r="BM197">
        <v>0</v>
      </c>
      <c r="BN197">
        <v>0</v>
      </c>
      <c r="BO197">
        <v>0.27</v>
      </c>
      <c r="BP197">
        <v>1</v>
      </c>
      <c r="BQ197">
        <v>0</v>
      </c>
      <c r="BR197">
        <v>379.78199999999998</v>
      </c>
      <c r="BS197">
        <v>161.36279999999999</v>
      </c>
      <c r="BT197">
        <v>0</v>
      </c>
      <c r="BU197">
        <v>0</v>
      </c>
      <c r="BV197">
        <v>0.27</v>
      </c>
      <c r="BW197">
        <v>1</v>
      </c>
      <c r="CV197">
        <v>0</v>
      </c>
      <c r="CW197">
        <f>ROUND(Y197*Source!I84*DO197,7)</f>
        <v>0.24299999999999999</v>
      </c>
      <c r="CX197">
        <f>ROUND(Y197*Source!I84,7)</f>
        <v>0.24299999999999999</v>
      </c>
      <c r="CY197">
        <f>AB197</f>
        <v>1406.6</v>
      </c>
      <c r="CZ197">
        <f>AF197</f>
        <v>1406.6</v>
      </c>
      <c r="DA197">
        <f>AJ197</f>
        <v>1</v>
      </c>
      <c r="DB197">
        <f t="shared" si="65"/>
        <v>379.78</v>
      </c>
      <c r="DC197">
        <f t="shared" si="66"/>
        <v>161.36000000000001</v>
      </c>
      <c r="DD197" t="s">
        <v>3</v>
      </c>
      <c r="DE197" t="s">
        <v>3</v>
      </c>
      <c r="DF197">
        <f t="shared" si="81"/>
        <v>0</v>
      </c>
      <c r="DG197">
        <f t="shared" si="73"/>
        <v>341.8</v>
      </c>
      <c r="DH197">
        <f t="shared" si="79"/>
        <v>145.22999999999999</v>
      </c>
      <c r="DI197">
        <f t="shared" si="80"/>
        <v>0</v>
      </c>
      <c r="DJ197">
        <f>DG197+DH197</f>
        <v>487.03</v>
      </c>
      <c r="DK197">
        <v>1</v>
      </c>
      <c r="DL197" t="s">
        <v>555</v>
      </c>
      <c r="DM197">
        <v>6</v>
      </c>
      <c r="DN197" t="s">
        <v>509</v>
      </c>
      <c r="DO197">
        <v>1</v>
      </c>
    </row>
    <row r="198" spans="1:119" x14ac:dyDescent="0.2">
      <c r="A198">
        <f>ROW(Source!A84)</f>
        <v>84</v>
      </c>
      <c r="B198">
        <v>61617792</v>
      </c>
      <c r="C198">
        <v>61618496</v>
      </c>
      <c r="D198">
        <v>56572833</v>
      </c>
      <c r="E198">
        <v>1</v>
      </c>
      <c r="F198">
        <v>1</v>
      </c>
      <c r="G198">
        <v>1</v>
      </c>
      <c r="H198">
        <v>2</v>
      </c>
      <c r="I198" t="s">
        <v>516</v>
      </c>
      <c r="J198" t="s">
        <v>517</v>
      </c>
      <c r="K198" t="s">
        <v>518</v>
      </c>
      <c r="L198">
        <v>1368</v>
      </c>
      <c r="N198">
        <v>1011</v>
      </c>
      <c r="O198" t="s">
        <v>273</v>
      </c>
      <c r="P198" t="s">
        <v>273</v>
      </c>
      <c r="Q198">
        <v>1</v>
      </c>
      <c r="W198">
        <v>0</v>
      </c>
      <c r="X198">
        <v>1230426758</v>
      </c>
      <c r="Y198">
        <f t="shared" si="64"/>
        <v>0.27</v>
      </c>
      <c r="AA198">
        <v>0</v>
      </c>
      <c r="AB198">
        <v>546.22</v>
      </c>
      <c r="AC198">
        <v>444.91</v>
      </c>
      <c r="AD198">
        <v>0</v>
      </c>
      <c r="AE198">
        <v>0</v>
      </c>
      <c r="AF198">
        <v>546.22</v>
      </c>
      <c r="AG198">
        <v>444.91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3</v>
      </c>
      <c r="AT198">
        <v>0.27</v>
      </c>
      <c r="AU198" t="s">
        <v>3</v>
      </c>
      <c r="AV198">
        <v>1</v>
      </c>
      <c r="AW198">
        <v>2</v>
      </c>
      <c r="AX198">
        <v>61618508</v>
      </c>
      <c r="AY198">
        <v>1</v>
      </c>
      <c r="AZ198">
        <v>0</v>
      </c>
      <c r="BA198">
        <v>206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147.47940000000003</v>
      </c>
      <c r="BL198">
        <v>120.12570000000001</v>
      </c>
      <c r="BM198">
        <v>0</v>
      </c>
      <c r="BN198">
        <v>0</v>
      </c>
      <c r="BO198">
        <v>0.27</v>
      </c>
      <c r="BP198">
        <v>1</v>
      </c>
      <c r="BQ198">
        <v>0</v>
      </c>
      <c r="BR198">
        <v>147.47940000000003</v>
      </c>
      <c r="BS198">
        <v>120.12570000000001</v>
      </c>
      <c r="BT198">
        <v>0</v>
      </c>
      <c r="BU198">
        <v>0</v>
      </c>
      <c r="BV198">
        <v>0.27</v>
      </c>
      <c r="BW198">
        <v>1</v>
      </c>
      <c r="CV198">
        <v>0</v>
      </c>
      <c r="CW198">
        <f>ROUND(Y198*Source!I84*DO198,7)</f>
        <v>0.24299999999999999</v>
      </c>
      <c r="CX198">
        <f>ROUND(Y198*Source!I84,7)</f>
        <v>0.24299999999999999</v>
      </c>
      <c r="CY198">
        <f>AB198</f>
        <v>546.22</v>
      </c>
      <c r="CZ198">
        <f>AF198</f>
        <v>546.22</v>
      </c>
      <c r="DA198">
        <f>AJ198</f>
        <v>1</v>
      </c>
      <c r="DB198">
        <f t="shared" si="65"/>
        <v>147.47999999999999</v>
      </c>
      <c r="DC198">
        <f t="shared" si="66"/>
        <v>120.13</v>
      </c>
      <c r="DD198" t="s">
        <v>3</v>
      </c>
      <c r="DE198" t="s">
        <v>3</v>
      </c>
      <c r="DF198">
        <f t="shared" si="81"/>
        <v>0</v>
      </c>
      <c r="DG198">
        <f t="shared" si="73"/>
        <v>132.72999999999999</v>
      </c>
      <c r="DH198">
        <f t="shared" si="79"/>
        <v>108.11</v>
      </c>
      <c r="DI198">
        <f t="shared" si="80"/>
        <v>0</v>
      </c>
      <c r="DJ198">
        <f>DG198+DH198</f>
        <v>240.83999999999997</v>
      </c>
      <c r="DK198">
        <v>1</v>
      </c>
      <c r="DL198" t="s">
        <v>515</v>
      </c>
      <c r="DM198">
        <v>4</v>
      </c>
      <c r="DN198" t="s">
        <v>509</v>
      </c>
      <c r="DO198">
        <v>1</v>
      </c>
    </row>
    <row r="199" spans="1:119" x14ac:dyDescent="0.2">
      <c r="A199">
        <f>ROW(Source!A84)</f>
        <v>84</v>
      </c>
      <c r="B199">
        <v>61617792</v>
      </c>
      <c r="C199">
        <v>61618496</v>
      </c>
      <c r="D199">
        <v>56573153</v>
      </c>
      <c r="E199">
        <v>1</v>
      </c>
      <c r="F199">
        <v>1</v>
      </c>
      <c r="G199">
        <v>1</v>
      </c>
      <c r="H199">
        <v>2</v>
      </c>
      <c r="I199" t="s">
        <v>586</v>
      </c>
      <c r="J199" t="s">
        <v>587</v>
      </c>
      <c r="K199" t="s">
        <v>588</v>
      </c>
      <c r="L199">
        <v>1368</v>
      </c>
      <c r="N199">
        <v>1011</v>
      </c>
      <c r="O199" t="s">
        <v>273</v>
      </c>
      <c r="P199" t="s">
        <v>273</v>
      </c>
      <c r="Q199">
        <v>1</v>
      </c>
      <c r="W199">
        <v>0</v>
      </c>
      <c r="X199">
        <v>1280601743</v>
      </c>
      <c r="Y199">
        <f t="shared" si="64"/>
        <v>1.51</v>
      </c>
      <c r="AA199">
        <v>0</v>
      </c>
      <c r="AB199">
        <v>26.33</v>
      </c>
      <c r="AC199">
        <v>0</v>
      </c>
      <c r="AD199">
        <v>0</v>
      </c>
      <c r="AE199">
        <v>0</v>
      </c>
      <c r="AF199">
        <v>26.33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3</v>
      </c>
      <c r="AT199">
        <v>1.51</v>
      </c>
      <c r="AU199" t="s">
        <v>3</v>
      </c>
      <c r="AV199">
        <v>1</v>
      </c>
      <c r="AW199">
        <v>2</v>
      </c>
      <c r="AX199">
        <v>61618509</v>
      </c>
      <c r="AY199">
        <v>1</v>
      </c>
      <c r="AZ199">
        <v>0</v>
      </c>
      <c r="BA199">
        <v>207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39.758299999999998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39.758299999999998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ROUND(Y199*Source!I84*DO199,7)</f>
        <v>0</v>
      </c>
      <c r="CX199">
        <f>ROUND(Y199*Source!I84,7)</f>
        <v>1.359</v>
      </c>
      <c r="CY199">
        <f>AB199</f>
        <v>26.33</v>
      </c>
      <c r="CZ199">
        <f>AF199</f>
        <v>26.33</v>
      </c>
      <c r="DA199">
        <f>AJ199</f>
        <v>1</v>
      </c>
      <c r="DB199">
        <f t="shared" si="65"/>
        <v>39.76</v>
      </c>
      <c r="DC199">
        <f t="shared" si="66"/>
        <v>0</v>
      </c>
      <c r="DD199" t="s">
        <v>3</v>
      </c>
      <c r="DE199" t="s">
        <v>3</v>
      </c>
      <c r="DF199">
        <f t="shared" si="81"/>
        <v>0</v>
      </c>
      <c r="DG199">
        <f t="shared" si="73"/>
        <v>35.78</v>
      </c>
      <c r="DH199">
        <f t="shared" si="79"/>
        <v>0</v>
      </c>
      <c r="DI199">
        <f t="shared" si="80"/>
        <v>0</v>
      </c>
      <c r="DJ199">
        <f>DG199+DH199</f>
        <v>35.78</v>
      </c>
      <c r="DK199">
        <v>1</v>
      </c>
      <c r="DL199" t="s">
        <v>3</v>
      </c>
      <c r="DM199">
        <v>0</v>
      </c>
      <c r="DN199" t="s">
        <v>3</v>
      </c>
      <c r="DO199">
        <v>0</v>
      </c>
    </row>
    <row r="200" spans="1:119" x14ac:dyDescent="0.2">
      <c r="A200">
        <f>ROW(Source!A84)</f>
        <v>84</v>
      </c>
      <c r="B200">
        <v>61617792</v>
      </c>
      <c r="C200">
        <v>61618496</v>
      </c>
      <c r="D200">
        <v>56579266</v>
      </c>
      <c r="E200">
        <v>1</v>
      </c>
      <c r="F200">
        <v>1</v>
      </c>
      <c r="G200">
        <v>1</v>
      </c>
      <c r="H200">
        <v>3</v>
      </c>
      <c r="I200" t="s">
        <v>589</v>
      </c>
      <c r="J200" t="s">
        <v>590</v>
      </c>
      <c r="K200" t="s">
        <v>591</v>
      </c>
      <c r="L200">
        <v>1346</v>
      </c>
      <c r="N200">
        <v>1009</v>
      </c>
      <c r="O200" t="s">
        <v>526</v>
      </c>
      <c r="P200" t="s">
        <v>526</v>
      </c>
      <c r="Q200">
        <v>1</v>
      </c>
      <c r="W200">
        <v>0</v>
      </c>
      <c r="X200">
        <v>-1545686836</v>
      </c>
      <c r="Y200">
        <f t="shared" ref="Y200:Y231" si="82">AT200</f>
        <v>0.72</v>
      </c>
      <c r="AA200">
        <v>157.19</v>
      </c>
      <c r="AB200">
        <v>0</v>
      </c>
      <c r="AC200">
        <v>0</v>
      </c>
      <c r="AD200">
        <v>0</v>
      </c>
      <c r="AE200">
        <v>155.63</v>
      </c>
      <c r="AF200">
        <v>0</v>
      </c>
      <c r="AG200">
        <v>0</v>
      </c>
      <c r="AH200">
        <v>0</v>
      </c>
      <c r="AI200">
        <v>1.01</v>
      </c>
      <c r="AJ200">
        <v>1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3</v>
      </c>
      <c r="AT200">
        <v>0.72</v>
      </c>
      <c r="AU200" t="s">
        <v>3</v>
      </c>
      <c r="AV200">
        <v>0</v>
      </c>
      <c r="AW200">
        <v>2</v>
      </c>
      <c r="AX200">
        <v>61618510</v>
      </c>
      <c r="AY200">
        <v>1</v>
      </c>
      <c r="AZ200">
        <v>0</v>
      </c>
      <c r="BA200">
        <v>208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112.05359999999999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112.05359999999999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v>0</v>
      </c>
      <c r="CX200">
        <f>ROUND(Y200*Source!I84,7)</f>
        <v>0.64800000000000002</v>
      </c>
      <c r="CY200">
        <f>AA200</f>
        <v>157.19</v>
      </c>
      <c r="CZ200">
        <f>AE200</f>
        <v>155.63</v>
      </c>
      <c r="DA200">
        <f>AI200</f>
        <v>1.01</v>
      </c>
      <c r="DB200">
        <f t="shared" ref="DB200:DB231" si="83">ROUND(ROUND(AT200*CZ200,2),6)</f>
        <v>112.05</v>
      </c>
      <c r="DC200">
        <f t="shared" ref="DC200:DC231" si="84">ROUND(ROUND(AT200*AG200,2),6)</f>
        <v>0</v>
      </c>
      <c r="DD200" t="s">
        <v>3</v>
      </c>
      <c r="DE200" t="s">
        <v>3</v>
      </c>
      <c r="DF200">
        <f>ROUND(ROUND(AE200*AI200,2)*CX200,2)</f>
        <v>101.86</v>
      </c>
      <c r="DG200">
        <f t="shared" si="73"/>
        <v>0</v>
      </c>
      <c r="DH200">
        <f t="shared" si="79"/>
        <v>0</v>
      </c>
      <c r="DI200">
        <f t="shared" si="80"/>
        <v>0</v>
      </c>
      <c r="DJ200">
        <f>DF200</f>
        <v>101.86</v>
      </c>
      <c r="DK200">
        <v>0</v>
      </c>
      <c r="DL200" t="s">
        <v>3</v>
      </c>
      <c r="DM200">
        <v>0</v>
      </c>
      <c r="DN200" t="s">
        <v>3</v>
      </c>
      <c r="DO200">
        <v>0</v>
      </c>
    </row>
    <row r="201" spans="1:119" x14ac:dyDescent="0.2">
      <c r="A201">
        <f>ROW(Source!A84)</f>
        <v>84</v>
      </c>
      <c r="B201">
        <v>61617792</v>
      </c>
      <c r="C201">
        <v>61618496</v>
      </c>
      <c r="D201">
        <v>56609983</v>
      </c>
      <c r="E201">
        <v>1</v>
      </c>
      <c r="F201">
        <v>1</v>
      </c>
      <c r="G201">
        <v>1</v>
      </c>
      <c r="H201">
        <v>3</v>
      </c>
      <c r="I201" t="s">
        <v>592</v>
      </c>
      <c r="J201" t="s">
        <v>593</v>
      </c>
      <c r="K201" t="s">
        <v>594</v>
      </c>
      <c r="L201">
        <v>1346</v>
      </c>
      <c r="N201">
        <v>1009</v>
      </c>
      <c r="O201" t="s">
        <v>526</v>
      </c>
      <c r="P201" t="s">
        <v>526</v>
      </c>
      <c r="Q201">
        <v>1</v>
      </c>
      <c r="W201">
        <v>0</v>
      </c>
      <c r="X201">
        <v>4985900</v>
      </c>
      <c r="Y201">
        <f t="shared" si="82"/>
        <v>2.4</v>
      </c>
      <c r="AA201">
        <v>1048.29</v>
      </c>
      <c r="AB201">
        <v>0</v>
      </c>
      <c r="AC201">
        <v>0</v>
      </c>
      <c r="AD201">
        <v>0</v>
      </c>
      <c r="AE201">
        <v>911.56</v>
      </c>
      <c r="AF201">
        <v>0</v>
      </c>
      <c r="AG201">
        <v>0</v>
      </c>
      <c r="AH201">
        <v>0</v>
      </c>
      <c r="AI201">
        <v>1.1499999999999999</v>
      </c>
      <c r="AJ201">
        <v>1</v>
      </c>
      <c r="AK201">
        <v>1</v>
      </c>
      <c r="AL201">
        <v>1</v>
      </c>
      <c r="AM201">
        <v>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3</v>
      </c>
      <c r="AT201">
        <v>2.4</v>
      </c>
      <c r="AU201" t="s">
        <v>3</v>
      </c>
      <c r="AV201">
        <v>0</v>
      </c>
      <c r="AW201">
        <v>2</v>
      </c>
      <c r="AX201">
        <v>61618511</v>
      </c>
      <c r="AY201">
        <v>1</v>
      </c>
      <c r="AZ201">
        <v>0</v>
      </c>
      <c r="BA201">
        <v>209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2187.7439999999997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1</v>
      </c>
      <c r="BQ201">
        <v>2187.7439999999997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1</v>
      </c>
      <c r="CV201">
        <v>0</v>
      </c>
      <c r="CW201">
        <v>0</v>
      </c>
      <c r="CX201">
        <f>ROUND(Y201*Source!I84,7)</f>
        <v>2.16</v>
      </c>
      <c r="CY201">
        <f>AA201</f>
        <v>1048.29</v>
      </c>
      <c r="CZ201">
        <f>AE201</f>
        <v>911.56</v>
      </c>
      <c r="DA201">
        <f>AI201</f>
        <v>1.1499999999999999</v>
      </c>
      <c r="DB201">
        <f t="shared" si="83"/>
        <v>2187.7399999999998</v>
      </c>
      <c r="DC201">
        <f t="shared" si="84"/>
        <v>0</v>
      </c>
      <c r="DD201" t="s">
        <v>3</v>
      </c>
      <c r="DE201" t="s">
        <v>3</v>
      </c>
      <c r="DF201">
        <f>ROUND(ROUND(AE201*AI201,2)*CX201,2)</f>
        <v>2264.31</v>
      </c>
      <c r="DG201">
        <f t="shared" si="73"/>
        <v>0</v>
      </c>
      <c r="DH201">
        <f t="shared" si="79"/>
        <v>0</v>
      </c>
      <c r="DI201">
        <f t="shared" si="80"/>
        <v>0</v>
      </c>
      <c r="DJ201">
        <f>DF201</f>
        <v>2264.31</v>
      </c>
      <c r="DK201">
        <v>0</v>
      </c>
      <c r="DL201" t="s">
        <v>3</v>
      </c>
      <c r="DM201">
        <v>0</v>
      </c>
      <c r="DN201" t="s">
        <v>3</v>
      </c>
      <c r="DO201">
        <v>0</v>
      </c>
    </row>
    <row r="202" spans="1:119" x14ac:dyDescent="0.2">
      <c r="A202">
        <f>ROW(Source!A84)</f>
        <v>84</v>
      </c>
      <c r="B202">
        <v>61617792</v>
      </c>
      <c r="C202">
        <v>61618496</v>
      </c>
      <c r="D202">
        <v>56223463</v>
      </c>
      <c r="E202">
        <v>108</v>
      </c>
      <c r="F202">
        <v>1</v>
      </c>
      <c r="G202">
        <v>1</v>
      </c>
      <c r="H202">
        <v>3</v>
      </c>
      <c r="I202" t="s">
        <v>560</v>
      </c>
      <c r="J202" t="s">
        <v>3</v>
      </c>
      <c r="K202" t="s">
        <v>561</v>
      </c>
      <c r="L202">
        <v>3277935</v>
      </c>
      <c r="N202">
        <v>1013</v>
      </c>
      <c r="O202" t="s">
        <v>562</v>
      </c>
      <c r="P202" t="s">
        <v>562</v>
      </c>
      <c r="Q202">
        <v>1</v>
      </c>
      <c r="W202">
        <v>0</v>
      </c>
      <c r="X202">
        <v>274903907</v>
      </c>
      <c r="Y202">
        <f t="shared" si="82"/>
        <v>2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1</v>
      </c>
      <c r="AJ202">
        <v>1</v>
      </c>
      <c r="AK202">
        <v>1</v>
      </c>
      <c r="AL202">
        <v>1</v>
      </c>
      <c r="AM202">
        <v>-2</v>
      </c>
      <c r="AN202">
        <v>0</v>
      </c>
      <c r="AO202">
        <v>0</v>
      </c>
      <c r="AP202">
        <v>0</v>
      </c>
      <c r="AQ202">
        <v>1</v>
      </c>
      <c r="AR202">
        <v>0</v>
      </c>
      <c r="AS202" t="s">
        <v>3</v>
      </c>
      <c r="AT202">
        <v>2</v>
      </c>
      <c r="AU202" t="s">
        <v>3</v>
      </c>
      <c r="AV202">
        <v>0</v>
      </c>
      <c r="AW202">
        <v>2</v>
      </c>
      <c r="AX202">
        <v>61618512</v>
      </c>
      <c r="AY202">
        <v>1</v>
      </c>
      <c r="AZ202">
        <v>0</v>
      </c>
      <c r="BA202">
        <v>210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V202">
        <v>0</v>
      </c>
      <c r="CW202">
        <v>0</v>
      </c>
      <c r="CX202">
        <f>ROUND(Y202*Source!I84,7)</f>
        <v>1.8</v>
      </c>
      <c r="CY202">
        <f>AA202</f>
        <v>0</v>
      </c>
      <c r="CZ202">
        <f>AE202</f>
        <v>0</v>
      </c>
      <c r="DA202">
        <f>AI202</f>
        <v>1</v>
      </c>
      <c r="DB202">
        <f t="shared" si="83"/>
        <v>0</v>
      </c>
      <c r="DC202">
        <f t="shared" si="84"/>
        <v>0</v>
      </c>
      <c r="DD202" t="s">
        <v>3</v>
      </c>
      <c r="DE202" t="s">
        <v>3</v>
      </c>
      <c r="DF202">
        <f t="shared" ref="DF202:DF207" si="85">ROUND(ROUND(AE202,2)*CX202,2)</f>
        <v>0</v>
      </c>
      <c r="DG202">
        <f t="shared" si="73"/>
        <v>0</v>
      </c>
      <c r="DH202">
        <f t="shared" si="79"/>
        <v>0</v>
      </c>
      <c r="DI202">
        <f t="shared" si="80"/>
        <v>0</v>
      </c>
      <c r="DJ202">
        <f>DF202</f>
        <v>0</v>
      </c>
      <c r="DK202">
        <v>0</v>
      </c>
      <c r="DL202" t="s">
        <v>3</v>
      </c>
      <c r="DM202">
        <v>0</v>
      </c>
      <c r="DN202" t="s">
        <v>3</v>
      </c>
      <c r="DO202">
        <v>0</v>
      </c>
    </row>
    <row r="203" spans="1:119" x14ac:dyDescent="0.2">
      <c r="A203">
        <f>ROW(Source!A85)</f>
        <v>85</v>
      </c>
      <c r="B203">
        <v>61617792</v>
      </c>
      <c r="C203">
        <v>61618513</v>
      </c>
      <c r="D203">
        <v>37064878</v>
      </c>
      <c r="E203">
        <v>108</v>
      </c>
      <c r="F203">
        <v>1</v>
      </c>
      <c r="G203">
        <v>1</v>
      </c>
      <c r="H203">
        <v>1</v>
      </c>
      <c r="I203" t="s">
        <v>584</v>
      </c>
      <c r="J203" t="s">
        <v>3</v>
      </c>
      <c r="K203" t="s">
        <v>585</v>
      </c>
      <c r="L203">
        <v>1191</v>
      </c>
      <c r="N203">
        <v>1013</v>
      </c>
      <c r="O203" t="s">
        <v>509</v>
      </c>
      <c r="P203" t="s">
        <v>509</v>
      </c>
      <c r="Q203">
        <v>1</v>
      </c>
      <c r="W203">
        <v>0</v>
      </c>
      <c r="X203">
        <v>-2012709214</v>
      </c>
      <c r="Y203">
        <f t="shared" si="82"/>
        <v>18.5</v>
      </c>
      <c r="AA203">
        <v>0</v>
      </c>
      <c r="AB203">
        <v>0</v>
      </c>
      <c r="AC203">
        <v>0</v>
      </c>
      <c r="AD203">
        <v>434.95</v>
      </c>
      <c r="AE203">
        <v>0</v>
      </c>
      <c r="AF203">
        <v>0</v>
      </c>
      <c r="AG203">
        <v>0</v>
      </c>
      <c r="AH203">
        <v>434.95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3</v>
      </c>
      <c r="AT203">
        <v>18.5</v>
      </c>
      <c r="AU203" t="s">
        <v>3</v>
      </c>
      <c r="AV203">
        <v>1</v>
      </c>
      <c r="AW203">
        <v>2</v>
      </c>
      <c r="AX203">
        <v>61618523</v>
      </c>
      <c r="AY203">
        <v>1</v>
      </c>
      <c r="AZ203">
        <v>0</v>
      </c>
      <c r="BA203">
        <v>211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8046.5749999999998</v>
      </c>
      <c r="BN203">
        <v>18.5</v>
      </c>
      <c r="BO203">
        <v>0</v>
      </c>
      <c r="BP203">
        <v>1</v>
      </c>
      <c r="BQ203">
        <v>0</v>
      </c>
      <c r="BR203">
        <v>0</v>
      </c>
      <c r="BS203">
        <v>0</v>
      </c>
      <c r="BT203">
        <v>8046.5749999999998</v>
      </c>
      <c r="BU203">
        <v>18.5</v>
      </c>
      <c r="BV203">
        <v>0</v>
      </c>
      <c r="BW203">
        <v>1</v>
      </c>
      <c r="CU203">
        <f>ROUND(AT203*Source!I85*AH203*AL203,2)</f>
        <v>4827.95</v>
      </c>
      <c r="CV203">
        <f>ROUND(Y203*Source!I85,7)</f>
        <v>11.1</v>
      </c>
      <c r="CW203">
        <v>0</v>
      </c>
      <c r="CX203">
        <f>ROUND(Y203*Source!I85,7)</f>
        <v>11.1</v>
      </c>
      <c r="CY203">
        <f>AD203</f>
        <v>434.95</v>
      </c>
      <c r="CZ203">
        <f>AH203</f>
        <v>434.95</v>
      </c>
      <c r="DA203">
        <f>AL203</f>
        <v>1</v>
      </c>
      <c r="DB203">
        <f t="shared" si="83"/>
        <v>8046.58</v>
      </c>
      <c r="DC203">
        <f t="shared" si="84"/>
        <v>0</v>
      </c>
      <c r="DD203" t="s">
        <v>3</v>
      </c>
      <c r="DE203" t="s">
        <v>3</v>
      </c>
      <c r="DF203">
        <f t="shared" si="85"/>
        <v>0</v>
      </c>
      <c r="DG203">
        <f t="shared" si="73"/>
        <v>0</v>
      </c>
      <c r="DH203">
        <f t="shared" si="79"/>
        <v>0</v>
      </c>
      <c r="DI203">
        <f t="shared" si="80"/>
        <v>4827.95</v>
      </c>
      <c r="DJ203">
        <f>DI203</f>
        <v>4827.95</v>
      </c>
      <c r="DK203">
        <v>1</v>
      </c>
      <c r="DL203" t="s">
        <v>3</v>
      </c>
      <c r="DM203">
        <v>0</v>
      </c>
      <c r="DN203" t="s">
        <v>3</v>
      </c>
      <c r="DO203">
        <v>0</v>
      </c>
    </row>
    <row r="204" spans="1:119" x14ac:dyDescent="0.2">
      <c r="A204">
        <f>ROW(Source!A85)</f>
        <v>85</v>
      </c>
      <c r="B204">
        <v>61617792</v>
      </c>
      <c r="C204">
        <v>61618513</v>
      </c>
      <c r="D204">
        <v>37064876</v>
      </c>
      <c r="E204">
        <v>108</v>
      </c>
      <c r="F204">
        <v>1</v>
      </c>
      <c r="G204">
        <v>1</v>
      </c>
      <c r="H204">
        <v>1</v>
      </c>
      <c r="I204" t="s">
        <v>510</v>
      </c>
      <c r="J204" t="s">
        <v>3</v>
      </c>
      <c r="K204" t="s">
        <v>511</v>
      </c>
      <c r="L204">
        <v>1191</v>
      </c>
      <c r="N204">
        <v>1013</v>
      </c>
      <c r="O204" t="s">
        <v>509</v>
      </c>
      <c r="P204" t="s">
        <v>509</v>
      </c>
      <c r="Q204">
        <v>1</v>
      </c>
      <c r="W204">
        <v>0</v>
      </c>
      <c r="X204">
        <v>-1417349443</v>
      </c>
      <c r="Y204">
        <f t="shared" si="82"/>
        <v>0.46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3</v>
      </c>
      <c r="AT204">
        <v>0.46</v>
      </c>
      <c r="AU204" t="s">
        <v>3</v>
      </c>
      <c r="AV204">
        <v>2</v>
      </c>
      <c r="AW204">
        <v>2</v>
      </c>
      <c r="AX204">
        <v>61618524</v>
      </c>
      <c r="AY204">
        <v>1</v>
      </c>
      <c r="AZ204">
        <v>0</v>
      </c>
      <c r="BA204">
        <v>212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V204">
        <v>0</v>
      </c>
      <c r="CW204">
        <v>0</v>
      </c>
      <c r="CX204">
        <f>ROUND(Y204*Source!I85,7)</f>
        <v>0.27600000000000002</v>
      </c>
      <c r="CY204">
        <f>AD204</f>
        <v>0</v>
      </c>
      <c r="CZ204">
        <f>AH204</f>
        <v>0</v>
      </c>
      <c r="DA204">
        <f>AL204</f>
        <v>1</v>
      </c>
      <c r="DB204">
        <f t="shared" si="83"/>
        <v>0</v>
      </c>
      <c r="DC204">
        <f t="shared" si="84"/>
        <v>0</v>
      </c>
      <c r="DD204" t="s">
        <v>3</v>
      </c>
      <c r="DE204" t="s">
        <v>3</v>
      </c>
      <c r="DF204">
        <f t="shared" si="85"/>
        <v>0</v>
      </c>
      <c r="DG204">
        <f t="shared" si="73"/>
        <v>0</v>
      </c>
      <c r="DH204">
        <f t="shared" si="79"/>
        <v>0</v>
      </c>
      <c r="DI204">
        <f t="shared" si="80"/>
        <v>0</v>
      </c>
      <c r="DJ204">
        <f>DI204</f>
        <v>0</v>
      </c>
      <c r="DK204">
        <v>0</v>
      </c>
      <c r="DL204" t="s">
        <v>3</v>
      </c>
      <c r="DM204">
        <v>0</v>
      </c>
      <c r="DN204" t="s">
        <v>3</v>
      </c>
      <c r="DO204">
        <v>0</v>
      </c>
    </row>
    <row r="205" spans="1:119" x14ac:dyDescent="0.2">
      <c r="A205">
        <f>ROW(Source!A85)</f>
        <v>85</v>
      </c>
      <c r="B205">
        <v>61617792</v>
      </c>
      <c r="C205">
        <v>61618513</v>
      </c>
      <c r="D205">
        <v>56571417</v>
      </c>
      <c r="E205">
        <v>1</v>
      </c>
      <c r="F205">
        <v>1</v>
      </c>
      <c r="G205">
        <v>1</v>
      </c>
      <c r="H205">
        <v>2</v>
      </c>
      <c r="I205" t="s">
        <v>552</v>
      </c>
      <c r="J205" t="s">
        <v>553</v>
      </c>
      <c r="K205" t="s">
        <v>554</v>
      </c>
      <c r="L205">
        <v>1368</v>
      </c>
      <c r="N205">
        <v>1011</v>
      </c>
      <c r="O205" t="s">
        <v>273</v>
      </c>
      <c r="P205" t="s">
        <v>273</v>
      </c>
      <c r="Q205">
        <v>1</v>
      </c>
      <c r="W205">
        <v>0</v>
      </c>
      <c r="X205">
        <v>-848025172</v>
      </c>
      <c r="Y205">
        <f t="shared" si="82"/>
        <v>0.23</v>
      </c>
      <c r="AA205">
        <v>0</v>
      </c>
      <c r="AB205">
        <v>1406.6</v>
      </c>
      <c r="AC205">
        <v>597.64</v>
      </c>
      <c r="AD205">
        <v>0</v>
      </c>
      <c r="AE205">
        <v>0</v>
      </c>
      <c r="AF205">
        <v>1406.6</v>
      </c>
      <c r="AG205">
        <v>597.64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3</v>
      </c>
      <c r="AT205">
        <v>0.23</v>
      </c>
      <c r="AU205" t="s">
        <v>3</v>
      </c>
      <c r="AV205">
        <v>1</v>
      </c>
      <c r="AW205">
        <v>2</v>
      </c>
      <c r="AX205">
        <v>61618525</v>
      </c>
      <c r="AY205">
        <v>1</v>
      </c>
      <c r="AZ205">
        <v>0</v>
      </c>
      <c r="BA205">
        <v>213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323.51799999999997</v>
      </c>
      <c r="BL205">
        <v>137.4572</v>
      </c>
      <c r="BM205">
        <v>0</v>
      </c>
      <c r="BN205">
        <v>0</v>
      </c>
      <c r="BO205">
        <v>0.23</v>
      </c>
      <c r="BP205">
        <v>1</v>
      </c>
      <c r="BQ205">
        <v>0</v>
      </c>
      <c r="BR205">
        <v>323.51799999999997</v>
      </c>
      <c r="BS205">
        <v>137.4572</v>
      </c>
      <c r="BT205">
        <v>0</v>
      </c>
      <c r="BU205">
        <v>0</v>
      </c>
      <c r="BV205">
        <v>0.23</v>
      </c>
      <c r="BW205">
        <v>1</v>
      </c>
      <c r="CV205">
        <v>0</v>
      </c>
      <c r="CW205">
        <f>ROUND(Y205*Source!I85*DO205,7)</f>
        <v>0.13800000000000001</v>
      </c>
      <c r="CX205">
        <f>ROUND(Y205*Source!I85,7)</f>
        <v>0.13800000000000001</v>
      </c>
      <c r="CY205">
        <f>AB205</f>
        <v>1406.6</v>
      </c>
      <c r="CZ205">
        <f>AF205</f>
        <v>1406.6</v>
      </c>
      <c r="DA205">
        <f>AJ205</f>
        <v>1</v>
      </c>
      <c r="DB205">
        <f t="shared" si="83"/>
        <v>323.52</v>
      </c>
      <c r="DC205">
        <f t="shared" si="84"/>
        <v>137.46</v>
      </c>
      <c r="DD205" t="s">
        <v>3</v>
      </c>
      <c r="DE205" t="s">
        <v>3</v>
      </c>
      <c r="DF205">
        <f t="shared" si="85"/>
        <v>0</v>
      </c>
      <c r="DG205">
        <f t="shared" si="73"/>
        <v>194.11</v>
      </c>
      <c r="DH205">
        <f t="shared" si="79"/>
        <v>82.47</v>
      </c>
      <c r="DI205">
        <f t="shared" si="80"/>
        <v>0</v>
      </c>
      <c r="DJ205">
        <f>DG205+DH205</f>
        <v>276.58000000000004</v>
      </c>
      <c r="DK205">
        <v>1</v>
      </c>
      <c r="DL205" t="s">
        <v>555</v>
      </c>
      <c r="DM205">
        <v>6</v>
      </c>
      <c r="DN205" t="s">
        <v>509</v>
      </c>
      <c r="DO205">
        <v>1</v>
      </c>
    </row>
    <row r="206" spans="1:119" x14ac:dyDescent="0.2">
      <c r="A206">
        <f>ROW(Source!A85)</f>
        <v>85</v>
      </c>
      <c r="B206">
        <v>61617792</v>
      </c>
      <c r="C206">
        <v>61618513</v>
      </c>
      <c r="D206">
        <v>56572833</v>
      </c>
      <c r="E206">
        <v>1</v>
      </c>
      <c r="F206">
        <v>1</v>
      </c>
      <c r="G206">
        <v>1</v>
      </c>
      <c r="H206">
        <v>2</v>
      </c>
      <c r="I206" t="s">
        <v>516</v>
      </c>
      <c r="J206" t="s">
        <v>517</v>
      </c>
      <c r="K206" t="s">
        <v>518</v>
      </c>
      <c r="L206">
        <v>1368</v>
      </c>
      <c r="N206">
        <v>1011</v>
      </c>
      <c r="O206" t="s">
        <v>273</v>
      </c>
      <c r="P206" t="s">
        <v>273</v>
      </c>
      <c r="Q206">
        <v>1</v>
      </c>
      <c r="W206">
        <v>0</v>
      </c>
      <c r="X206">
        <v>1230426758</v>
      </c>
      <c r="Y206">
        <f t="shared" si="82"/>
        <v>0.23</v>
      </c>
      <c r="AA206">
        <v>0</v>
      </c>
      <c r="AB206">
        <v>546.22</v>
      </c>
      <c r="AC206">
        <v>444.91</v>
      </c>
      <c r="AD206">
        <v>0</v>
      </c>
      <c r="AE206">
        <v>0</v>
      </c>
      <c r="AF206">
        <v>546.22</v>
      </c>
      <c r="AG206">
        <v>444.91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0</v>
      </c>
      <c r="AP206">
        <v>1</v>
      </c>
      <c r="AQ206">
        <v>1</v>
      </c>
      <c r="AR206">
        <v>0</v>
      </c>
      <c r="AS206" t="s">
        <v>3</v>
      </c>
      <c r="AT206">
        <v>0.23</v>
      </c>
      <c r="AU206" t="s">
        <v>3</v>
      </c>
      <c r="AV206">
        <v>1</v>
      </c>
      <c r="AW206">
        <v>2</v>
      </c>
      <c r="AX206">
        <v>61618526</v>
      </c>
      <c r="AY206">
        <v>1</v>
      </c>
      <c r="AZ206">
        <v>0</v>
      </c>
      <c r="BA206">
        <v>214</v>
      </c>
      <c r="BB206">
        <v>1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125.63060000000002</v>
      </c>
      <c r="BL206">
        <v>102.3293</v>
      </c>
      <c r="BM206">
        <v>0</v>
      </c>
      <c r="BN206">
        <v>0</v>
      </c>
      <c r="BO206">
        <v>0.23</v>
      </c>
      <c r="BP206">
        <v>1</v>
      </c>
      <c r="BQ206">
        <v>0</v>
      </c>
      <c r="BR206">
        <v>125.63060000000002</v>
      </c>
      <c r="BS206">
        <v>102.3293</v>
      </c>
      <c r="BT206">
        <v>0</v>
      </c>
      <c r="BU206">
        <v>0</v>
      </c>
      <c r="BV206">
        <v>0.23</v>
      </c>
      <c r="BW206">
        <v>1</v>
      </c>
      <c r="CV206">
        <v>0</v>
      </c>
      <c r="CW206">
        <f>ROUND(Y206*Source!I85*DO206,7)</f>
        <v>0.13800000000000001</v>
      </c>
      <c r="CX206">
        <f>ROUND(Y206*Source!I85,7)</f>
        <v>0.13800000000000001</v>
      </c>
      <c r="CY206">
        <f>AB206</f>
        <v>546.22</v>
      </c>
      <c r="CZ206">
        <f>AF206</f>
        <v>546.22</v>
      </c>
      <c r="DA206">
        <f>AJ206</f>
        <v>1</v>
      </c>
      <c r="DB206">
        <f t="shared" si="83"/>
        <v>125.63</v>
      </c>
      <c r="DC206">
        <f t="shared" si="84"/>
        <v>102.33</v>
      </c>
      <c r="DD206" t="s">
        <v>3</v>
      </c>
      <c r="DE206" t="s">
        <v>3</v>
      </c>
      <c r="DF206">
        <f t="shared" si="85"/>
        <v>0</v>
      </c>
      <c r="DG206">
        <f t="shared" si="73"/>
        <v>75.38</v>
      </c>
      <c r="DH206">
        <f t="shared" si="79"/>
        <v>61.4</v>
      </c>
      <c r="DI206">
        <f t="shared" si="80"/>
        <v>0</v>
      </c>
      <c r="DJ206">
        <f>DG206+DH206</f>
        <v>136.78</v>
      </c>
      <c r="DK206">
        <v>1</v>
      </c>
      <c r="DL206" t="s">
        <v>515</v>
      </c>
      <c r="DM206">
        <v>4</v>
      </c>
      <c r="DN206" t="s">
        <v>509</v>
      </c>
      <c r="DO206">
        <v>1</v>
      </c>
    </row>
    <row r="207" spans="1:119" x14ac:dyDescent="0.2">
      <c r="A207">
        <f>ROW(Source!A85)</f>
        <v>85</v>
      </c>
      <c r="B207">
        <v>61617792</v>
      </c>
      <c r="C207">
        <v>61618513</v>
      </c>
      <c r="D207">
        <v>56573153</v>
      </c>
      <c r="E207">
        <v>1</v>
      </c>
      <c r="F207">
        <v>1</v>
      </c>
      <c r="G207">
        <v>1</v>
      </c>
      <c r="H207">
        <v>2</v>
      </c>
      <c r="I207" t="s">
        <v>586</v>
      </c>
      <c r="J207" t="s">
        <v>587</v>
      </c>
      <c r="K207" t="s">
        <v>588</v>
      </c>
      <c r="L207">
        <v>1368</v>
      </c>
      <c r="N207">
        <v>1011</v>
      </c>
      <c r="O207" t="s">
        <v>273</v>
      </c>
      <c r="P207" t="s">
        <v>273</v>
      </c>
      <c r="Q207">
        <v>1</v>
      </c>
      <c r="W207">
        <v>0</v>
      </c>
      <c r="X207">
        <v>1280601743</v>
      </c>
      <c r="Y207">
        <f t="shared" si="82"/>
        <v>2.9</v>
      </c>
      <c r="AA207">
        <v>0</v>
      </c>
      <c r="AB207">
        <v>26.33</v>
      </c>
      <c r="AC207">
        <v>0</v>
      </c>
      <c r="AD207">
        <v>0</v>
      </c>
      <c r="AE207">
        <v>0</v>
      </c>
      <c r="AF207">
        <v>26.33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3</v>
      </c>
      <c r="AT207">
        <v>2.9</v>
      </c>
      <c r="AU207" t="s">
        <v>3</v>
      </c>
      <c r="AV207">
        <v>1</v>
      </c>
      <c r="AW207">
        <v>2</v>
      </c>
      <c r="AX207">
        <v>61618527</v>
      </c>
      <c r="AY207">
        <v>1</v>
      </c>
      <c r="AZ207">
        <v>0</v>
      </c>
      <c r="BA207">
        <v>215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76.356999999999999</v>
      </c>
      <c r="BL207">
        <v>0</v>
      </c>
      <c r="BM207">
        <v>0</v>
      </c>
      <c r="BN207">
        <v>0</v>
      </c>
      <c r="BO207">
        <v>0</v>
      </c>
      <c r="BP207">
        <v>1</v>
      </c>
      <c r="BQ207">
        <v>0</v>
      </c>
      <c r="BR207">
        <v>76.356999999999999</v>
      </c>
      <c r="BS207">
        <v>0</v>
      </c>
      <c r="BT207">
        <v>0</v>
      </c>
      <c r="BU207">
        <v>0</v>
      </c>
      <c r="BV207">
        <v>0</v>
      </c>
      <c r="BW207">
        <v>1</v>
      </c>
      <c r="CV207">
        <v>0</v>
      </c>
      <c r="CW207">
        <f>ROUND(Y207*Source!I85*DO207,7)</f>
        <v>0</v>
      </c>
      <c r="CX207">
        <f>ROUND(Y207*Source!I85,7)</f>
        <v>1.74</v>
      </c>
      <c r="CY207">
        <f>AB207</f>
        <v>26.33</v>
      </c>
      <c r="CZ207">
        <f>AF207</f>
        <v>26.33</v>
      </c>
      <c r="DA207">
        <f>AJ207</f>
        <v>1</v>
      </c>
      <c r="DB207">
        <f t="shared" si="83"/>
        <v>76.36</v>
      </c>
      <c r="DC207">
        <f t="shared" si="84"/>
        <v>0</v>
      </c>
      <c r="DD207" t="s">
        <v>3</v>
      </c>
      <c r="DE207" t="s">
        <v>3</v>
      </c>
      <c r="DF207">
        <f t="shared" si="85"/>
        <v>0</v>
      </c>
      <c r="DG207">
        <f t="shared" si="73"/>
        <v>45.81</v>
      </c>
      <c r="DH207">
        <f t="shared" si="79"/>
        <v>0</v>
      </c>
      <c r="DI207">
        <f t="shared" si="80"/>
        <v>0</v>
      </c>
      <c r="DJ207">
        <f>DG207+DH207</f>
        <v>45.81</v>
      </c>
      <c r="DK207">
        <v>1</v>
      </c>
      <c r="DL207" t="s">
        <v>3</v>
      </c>
      <c r="DM207">
        <v>0</v>
      </c>
      <c r="DN207" t="s">
        <v>3</v>
      </c>
      <c r="DO207">
        <v>0</v>
      </c>
    </row>
    <row r="208" spans="1:119" x14ac:dyDescent="0.2">
      <c r="A208">
        <f>ROW(Source!A85)</f>
        <v>85</v>
      </c>
      <c r="B208">
        <v>61617792</v>
      </c>
      <c r="C208">
        <v>61618513</v>
      </c>
      <c r="D208">
        <v>56579266</v>
      </c>
      <c r="E208">
        <v>1</v>
      </c>
      <c r="F208">
        <v>1</v>
      </c>
      <c r="G208">
        <v>1</v>
      </c>
      <c r="H208">
        <v>3</v>
      </c>
      <c r="I208" t="s">
        <v>589</v>
      </c>
      <c r="J208" t="s">
        <v>590</v>
      </c>
      <c r="K208" t="s">
        <v>591</v>
      </c>
      <c r="L208">
        <v>1346</v>
      </c>
      <c r="N208">
        <v>1009</v>
      </c>
      <c r="O208" t="s">
        <v>526</v>
      </c>
      <c r="P208" t="s">
        <v>526</v>
      </c>
      <c r="Q208">
        <v>1</v>
      </c>
      <c r="W208">
        <v>0</v>
      </c>
      <c r="X208">
        <v>-1545686836</v>
      </c>
      <c r="Y208">
        <f t="shared" si="82"/>
        <v>1.3</v>
      </c>
      <c r="AA208">
        <v>157.19</v>
      </c>
      <c r="AB208">
        <v>0</v>
      </c>
      <c r="AC208">
        <v>0</v>
      </c>
      <c r="AD208">
        <v>0</v>
      </c>
      <c r="AE208">
        <v>155.63</v>
      </c>
      <c r="AF208">
        <v>0</v>
      </c>
      <c r="AG208">
        <v>0</v>
      </c>
      <c r="AH208">
        <v>0</v>
      </c>
      <c r="AI208">
        <v>1.01</v>
      </c>
      <c r="AJ208">
        <v>1</v>
      </c>
      <c r="AK208">
        <v>1</v>
      </c>
      <c r="AL208">
        <v>1</v>
      </c>
      <c r="AM208">
        <v>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3</v>
      </c>
      <c r="AT208">
        <v>1.3</v>
      </c>
      <c r="AU208" t="s">
        <v>3</v>
      </c>
      <c r="AV208">
        <v>0</v>
      </c>
      <c r="AW208">
        <v>2</v>
      </c>
      <c r="AX208">
        <v>61618528</v>
      </c>
      <c r="AY208">
        <v>1</v>
      </c>
      <c r="AZ208">
        <v>0</v>
      </c>
      <c r="BA208">
        <v>216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202.31899999999999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1</v>
      </c>
      <c r="BQ208">
        <v>202.31899999999999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1</v>
      </c>
      <c r="CV208">
        <v>0</v>
      </c>
      <c r="CW208">
        <v>0</v>
      </c>
      <c r="CX208">
        <f>ROUND(Y208*Source!I85,7)</f>
        <v>0.78</v>
      </c>
      <c r="CY208">
        <f>AA208</f>
        <v>157.19</v>
      </c>
      <c r="CZ208">
        <f>AE208</f>
        <v>155.63</v>
      </c>
      <c r="DA208">
        <f>AI208</f>
        <v>1.01</v>
      </c>
      <c r="DB208">
        <f t="shared" si="83"/>
        <v>202.32</v>
      </c>
      <c r="DC208">
        <f t="shared" si="84"/>
        <v>0</v>
      </c>
      <c r="DD208" t="s">
        <v>3</v>
      </c>
      <c r="DE208" t="s">
        <v>3</v>
      </c>
      <c r="DF208">
        <f>ROUND(ROUND(AE208*AI208,2)*CX208,2)</f>
        <v>122.61</v>
      </c>
      <c r="DG208">
        <f t="shared" si="73"/>
        <v>0</v>
      </c>
      <c r="DH208">
        <f t="shared" si="79"/>
        <v>0</v>
      </c>
      <c r="DI208">
        <f t="shared" si="80"/>
        <v>0</v>
      </c>
      <c r="DJ208">
        <f>DF208</f>
        <v>122.61</v>
      </c>
      <c r="DK208">
        <v>0</v>
      </c>
      <c r="DL208" t="s">
        <v>3</v>
      </c>
      <c r="DM208">
        <v>0</v>
      </c>
      <c r="DN208" t="s">
        <v>3</v>
      </c>
      <c r="DO208">
        <v>0</v>
      </c>
    </row>
    <row r="209" spans="1:119" x14ac:dyDescent="0.2">
      <c r="A209">
        <f>ROW(Source!A85)</f>
        <v>85</v>
      </c>
      <c r="B209">
        <v>61617792</v>
      </c>
      <c r="C209">
        <v>61618513</v>
      </c>
      <c r="D209">
        <v>56592692</v>
      </c>
      <c r="E209">
        <v>1</v>
      </c>
      <c r="F209">
        <v>1</v>
      </c>
      <c r="G209">
        <v>1</v>
      </c>
      <c r="H209">
        <v>3</v>
      </c>
      <c r="I209" t="s">
        <v>595</v>
      </c>
      <c r="J209" t="s">
        <v>596</v>
      </c>
      <c r="K209" t="s">
        <v>597</v>
      </c>
      <c r="L209">
        <v>1348</v>
      </c>
      <c r="N209">
        <v>1009</v>
      </c>
      <c r="O209" t="s">
        <v>238</v>
      </c>
      <c r="P209" t="s">
        <v>238</v>
      </c>
      <c r="Q209">
        <v>1000</v>
      </c>
      <c r="W209">
        <v>0</v>
      </c>
      <c r="X209">
        <v>-994423950</v>
      </c>
      <c r="Y209">
        <f t="shared" si="82"/>
        <v>4.0000000000000001E-3</v>
      </c>
      <c r="AA209">
        <v>58787.93</v>
      </c>
      <c r="AB209">
        <v>0</v>
      </c>
      <c r="AC209">
        <v>0</v>
      </c>
      <c r="AD209">
        <v>0</v>
      </c>
      <c r="AE209">
        <v>58787.93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3</v>
      </c>
      <c r="AT209">
        <v>4.0000000000000001E-3</v>
      </c>
      <c r="AU209" t="s">
        <v>3</v>
      </c>
      <c r="AV209">
        <v>0</v>
      </c>
      <c r="AW209">
        <v>2</v>
      </c>
      <c r="AX209">
        <v>61618529</v>
      </c>
      <c r="AY209">
        <v>1</v>
      </c>
      <c r="AZ209">
        <v>0</v>
      </c>
      <c r="BA209">
        <v>217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235.15172000000001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1</v>
      </c>
      <c r="BQ209">
        <v>235.15172000000001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1</v>
      </c>
      <c r="CV209">
        <v>0</v>
      </c>
      <c r="CW209">
        <v>0</v>
      </c>
      <c r="CX209">
        <f>ROUND(Y209*Source!I85,7)</f>
        <v>2.3999999999999998E-3</v>
      </c>
      <c r="CY209">
        <f>AA209</f>
        <v>58787.93</v>
      </c>
      <c r="CZ209">
        <f>AE209</f>
        <v>58787.93</v>
      </c>
      <c r="DA209">
        <f>AI209</f>
        <v>1</v>
      </c>
      <c r="DB209">
        <f t="shared" si="83"/>
        <v>235.15</v>
      </c>
      <c r="DC209">
        <f t="shared" si="84"/>
        <v>0</v>
      </c>
      <c r="DD209" t="s">
        <v>3</v>
      </c>
      <c r="DE209" t="s">
        <v>3</v>
      </c>
      <c r="DF209">
        <f>ROUND(ROUND(AE209,2)*CX209,2)</f>
        <v>141.09</v>
      </c>
      <c r="DG209">
        <f t="shared" si="73"/>
        <v>0</v>
      </c>
      <c r="DH209">
        <f t="shared" si="79"/>
        <v>0</v>
      </c>
      <c r="DI209">
        <f t="shared" si="80"/>
        <v>0</v>
      </c>
      <c r="DJ209">
        <f>DF209</f>
        <v>141.09</v>
      </c>
      <c r="DK209">
        <v>1</v>
      </c>
      <c r="DL209" t="s">
        <v>3</v>
      </c>
      <c r="DM209">
        <v>0</v>
      </c>
      <c r="DN209" t="s">
        <v>3</v>
      </c>
      <c r="DO209">
        <v>0</v>
      </c>
    </row>
    <row r="210" spans="1:119" x14ac:dyDescent="0.2">
      <c r="A210">
        <f>ROW(Source!A85)</f>
        <v>85</v>
      </c>
      <c r="B210">
        <v>61617792</v>
      </c>
      <c r="C210">
        <v>61618513</v>
      </c>
      <c r="D210">
        <v>56609983</v>
      </c>
      <c r="E210">
        <v>1</v>
      </c>
      <c r="F210">
        <v>1</v>
      </c>
      <c r="G210">
        <v>1</v>
      </c>
      <c r="H210">
        <v>3</v>
      </c>
      <c r="I210" t="s">
        <v>592</v>
      </c>
      <c r="J210" t="s">
        <v>593</v>
      </c>
      <c r="K210" t="s">
        <v>594</v>
      </c>
      <c r="L210">
        <v>1346</v>
      </c>
      <c r="N210">
        <v>1009</v>
      </c>
      <c r="O210" t="s">
        <v>526</v>
      </c>
      <c r="P210" t="s">
        <v>526</v>
      </c>
      <c r="Q210">
        <v>1</v>
      </c>
      <c r="W210">
        <v>0</v>
      </c>
      <c r="X210">
        <v>4985900</v>
      </c>
      <c r="Y210">
        <f t="shared" si="82"/>
        <v>2.2999999999999998</v>
      </c>
      <c r="AA210">
        <v>1048.29</v>
      </c>
      <c r="AB210">
        <v>0</v>
      </c>
      <c r="AC210">
        <v>0</v>
      </c>
      <c r="AD210">
        <v>0</v>
      </c>
      <c r="AE210">
        <v>911.56</v>
      </c>
      <c r="AF210">
        <v>0</v>
      </c>
      <c r="AG210">
        <v>0</v>
      </c>
      <c r="AH210">
        <v>0</v>
      </c>
      <c r="AI210">
        <v>1.1499999999999999</v>
      </c>
      <c r="AJ210">
        <v>1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3</v>
      </c>
      <c r="AT210">
        <v>2.2999999999999998</v>
      </c>
      <c r="AU210" t="s">
        <v>3</v>
      </c>
      <c r="AV210">
        <v>0</v>
      </c>
      <c r="AW210">
        <v>2</v>
      </c>
      <c r="AX210">
        <v>61618530</v>
      </c>
      <c r="AY210">
        <v>1</v>
      </c>
      <c r="AZ210">
        <v>0</v>
      </c>
      <c r="BA210">
        <v>218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2096.5879999999997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2096.5879999999997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v>0</v>
      </c>
      <c r="CX210">
        <f>ROUND(Y210*Source!I85,7)</f>
        <v>1.38</v>
      </c>
      <c r="CY210">
        <f>AA210</f>
        <v>1048.29</v>
      </c>
      <c r="CZ210">
        <f>AE210</f>
        <v>911.56</v>
      </c>
      <c r="DA210">
        <f>AI210</f>
        <v>1.1499999999999999</v>
      </c>
      <c r="DB210">
        <f t="shared" si="83"/>
        <v>2096.59</v>
      </c>
      <c r="DC210">
        <f t="shared" si="84"/>
        <v>0</v>
      </c>
      <c r="DD210" t="s">
        <v>3</v>
      </c>
      <c r="DE210" t="s">
        <v>3</v>
      </c>
      <c r="DF210">
        <f>ROUND(ROUND(AE210*AI210,2)*CX210,2)</f>
        <v>1446.64</v>
      </c>
      <c r="DG210">
        <f t="shared" si="73"/>
        <v>0</v>
      </c>
      <c r="DH210">
        <f t="shared" si="79"/>
        <v>0</v>
      </c>
      <c r="DI210">
        <f t="shared" si="80"/>
        <v>0</v>
      </c>
      <c r="DJ210">
        <f>DF210</f>
        <v>1446.64</v>
      </c>
      <c r="DK210">
        <v>0</v>
      </c>
      <c r="DL210" t="s">
        <v>3</v>
      </c>
      <c r="DM210">
        <v>0</v>
      </c>
      <c r="DN210" t="s">
        <v>3</v>
      </c>
      <c r="DO210">
        <v>0</v>
      </c>
    </row>
    <row r="211" spans="1:119" x14ac:dyDescent="0.2">
      <c r="A211">
        <f>ROW(Source!A85)</f>
        <v>85</v>
      </c>
      <c r="B211">
        <v>61617792</v>
      </c>
      <c r="C211">
        <v>61618513</v>
      </c>
      <c r="D211">
        <v>56223463</v>
      </c>
      <c r="E211">
        <v>108</v>
      </c>
      <c r="F211">
        <v>1</v>
      </c>
      <c r="G211">
        <v>1</v>
      </c>
      <c r="H211">
        <v>3</v>
      </c>
      <c r="I211" t="s">
        <v>560</v>
      </c>
      <c r="J211" t="s">
        <v>3</v>
      </c>
      <c r="K211" t="s">
        <v>561</v>
      </c>
      <c r="L211">
        <v>3277935</v>
      </c>
      <c r="N211">
        <v>1013</v>
      </c>
      <c r="O211" t="s">
        <v>562</v>
      </c>
      <c r="P211" t="s">
        <v>562</v>
      </c>
      <c r="Q211">
        <v>1</v>
      </c>
      <c r="W211">
        <v>0</v>
      </c>
      <c r="X211">
        <v>274903907</v>
      </c>
      <c r="Y211">
        <f t="shared" si="82"/>
        <v>2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-2</v>
      </c>
      <c r="AN211">
        <v>0</v>
      </c>
      <c r="AO211">
        <v>0</v>
      </c>
      <c r="AP211">
        <v>0</v>
      </c>
      <c r="AQ211">
        <v>1</v>
      </c>
      <c r="AR211">
        <v>0</v>
      </c>
      <c r="AS211" t="s">
        <v>3</v>
      </c>
      <c r="AT211">
        <v>2</v>
      </c>
      <c r="AU211" t="s">
        <v>3</v>
      </c>
      <c r="AV211">
        <v>0</v>
      </c>
      <c r="AW211">
        <v>2</v>
      </c>
      <c r="AX211">
        <v>61618531</v>
      </c>
      <c r="AY211">
        <v>1</v>
      </c>
      <c r="AZ211">
        <v>0</v>
      </c>
      <c r="BA211">
        <v>219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V211">
        <v>0</v>
      </c>
      <c r="CW211">
        <v>0</v>
      </c>
      <c r="CX211">
        <f>ROUND(Y211*Source!I85,7)</f>
        <v>1.2</v>
      </c>
      <c r="CY211">
        <f>AA211</f>
        <v>0</v>
      </c>
      <c r="CZ211">
        <f>AE211</f>
        <v>0</v>
      </c>
      <c r="DA211">
        <f>AI211</f>
        <v>1</v>
      </c>
      <c r="DB211">
        <f t="shared" si="83"/>
        <v>0</v>
      </c>
      <c r="DC211">
        <f t="shared" si="84"/>
        <v>0</v>
      </c>
      <c r="DD211" t="s">
        <v>3</v>
      </c>
      <c r="DE211" t="s">
        <v>3</v>
      </c>
      <c r="DF211">
        <f t="shared" ref="DF211:DF242" si="86">ROUND(ROUND(AE211,2)*CX211,2)</f>
        <v>0</v>
      </c>
      <c r="DG211">
        <f t="shared" si="73"/>
        <v>0</v>
      </c>
      <c r="DH211">
        <f t="shared" si="79"/>
        <v>0</v>
      </c>
      <c r="DI211">
        <f t="shared" si="80"/>
        <v>0</v>
      </c>
      <c r="DJ211">
        <f>DF211</f>
        <v>0</v>
      </c>
      <c r="DK211">
        <v>0</v>
      </c>
      <c r="DL211" t="s">
        <v>3</v>
      </c>
      <c r="DM211">
        <v>0</v>
      </c>
      <c r="DN211" t="s">
        <v>3</v>
      </c>
      <c r="DO211">
        <v>0</v>
      </c>
    </row>
    <row r="212" spans="1:119" x14ac:dyDescent="0.2">
      <c r="A212">
        <f>ROW(Source!A210)</f>
        <v>210</v>
      </c>
      <c r="B212">
        <v>61617792</v>
      </c>
      <c r="C212">
        <v>61618761</v>
      </c>
      <c r="D212">
        <v>37066739</v>
      </c>
      <c r="E212">
        <v>108</v>
      </c>
      <c r="F212">
        <v>1</v>
      </c>
      <c r="G212">
        <v>1</v>
      </c>
      <c r="H212">
        <v>1</v>
      </c>
      <c r="I212" t="s">
        <v>638</v>
      </c>
      <c r="J212" t="s">
        <v>3</v>
      </c>
      <c r="K212" t="s">
        <v>639</v>
      </c>
      <c r="L212">
        <v>1191</v>
      </c>
      <c r="N212">
        <v>1013</v>
      </c>
      <c r="O212" t="s">
        <v>509</v>
      </c>
      <c r="P212" t="s">
        <v>509</v>
      </c>
      <c r="Q212">
        <v>1</v>
      </c>
      <c r="W212">
        <v>0</v>
      </c>
      <c r="X212">
        <v>-961628416</v>
      </c>
      <c r="Y212">
        <f t="shared" si="82"/>
        <v>2.19</v>
      </c>
      <c r="AA212">
        <v>0</v>
      </c>
      <c r="AB212">
        <v>0</v>
      </c>
      <c r="AC212">
        <v>0</v>
      </c>
      <c r="AD212">
        <v>391.78</v>
      </c>
      <c r="AE212">
        <v>0</v>
      </c>
      <c r="AF212">
        <v>0</v>
      </c>
      <c r="AG212">
        <v>0</v>
      </c>
      <c r="AH212">
        <v>391.78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0</v>
      </c>
      <c r="AQ212">
        <v>1</v>
      </c>
      <c r="AR212">
        <v>0</v>
      </c>
      <c r="AS212" t="s">
        <v>3</v>
      </c>
      <c r="AT212">
        <v>2.19</v>
      </c>
      <c r="AU212" t="s">
        <v>3</v>
      </c>
      <c r="AV212">
        <v>1</v>
      </c>
      <c r="AW212">
        <v>2</v>
      </c>
      <c r="AX212">
        <v>61618763</v>
      </c>
      <c r="AY212">
        <v>1</v>
      </c>
      <c r="AZ212">
        <v>0</v>
      </c>
      <c r="BA212">
        <v>220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857.99819999999988</v>
      </c>
      <c r="BN212">
        <v>2.19</v>
      </c>
      <c r="BO212">
        <v>0</v>
      </c>
      <c r="BP212">
        <v>1</v>
      </c>
      <c r="BQ212">
        <v>0</v>
      </c>
      <c r="BR212">
        <v>0</v>
      </c>
      <c r="BS212">
        <v>0</v>
      </c>
      <c r="BT212">
        <v>857.99819999999988</v>
      </c>
      <c r="BU212">
        <v>2.19</v>
      </c>
      <c r="BV212">
        <v>0</v>
      </c>
      <c r="BW212">
        <v>1</v>
      </c>
      <c r="CU212">
        <f>ROUND(AT212*Source!I210*AH212*AL212,2)</f>
        <v>10295.98</v>
      </c>
      <c r="CV212">
        <f>ROUND(Y212*Source!I210,7)</f>
        <v>26.28</v>
      </c>
      <c r="CW212">
        <v>0</v>
      </c>
      <c r="CX212">
        <f>ROUND(Y212*Source!I210,7)</f>
        <v>26.28</v>
      </c>
      <c r="CY212">
        <f t="shared" ref="CY212:CY233" si="87">AD212</f>
        <v>391.78</v>
      </c>
      <c r="CZ212">
        <f t="shared" ref="CZ212:CZ233" si="88">AH212</f>
        <v>391.78</v>
      </c>
      <c r="DA212">
        <f t="shared" ref="DA212:DA233" si="89">AL212</f>
        <v>1</v>
      </c>
      <c r="DB212">
        <f t="shared" si="83"/>
        <v>858</v>
      </c>
      <c r="DC212">
        <f t="shared" si="84"/>
        <v>0</v>
      </c>
      <c r="DD212" t="s">
        <v>3</v>
      </c>
      <c r="DE212" t="s">
        <v>3</v>
      </c>
      <c r="DF212">
        <f t="shared" si="86"/>
        <v>0</v>
      </c>
      <c r="DG212">
        <f t="shared" ref="DG212:DG238" si="90">ROUND(ROUND(AF212,2)*CX212,2)</f>
        <v>0</v>
      </c>
      <c r="DH212">
        <f t="shared" si="79"/>
        <v>0</v>
      </c>
      <c r="DI212">
        <f t="shared" si="80"/>
        <v>10295.98</v>
      </c>
      <c r="DJ212">
        <f t="shared" ref="DJ212:DJ233" si="91">DI212</f>
        <v>10295.98</v>
      </c>
      <c r="DK212">
        <v>1</v>
      </c>
      <c r="DL212" t="s">
        <v>3</v>
      </c>
      <c r="DM212">
        <v>0</v>
      </c>
      <c r="DN212" t="s">
        <v>3</v>
      </c>
      <c r="DO212">
        <v>0</v>
      </c>
    </row>
    <row r="213" spans="1:119" x14ac:dyDescent="0.2">
      <c r="A213">
        <f>ROW(Source!A250)</f>
        <v>250</v>
      </c>
      <c r="B213">
        <v>61617792</v>
      </c>
      <c r="C213">
        <v>61618825</v>
      </c>
      <c r="D213">
        <v>56217421</v>
      </c>
      <c r="E213">
        <v>108</v>
      </c>
      <c r="F213">
        <v>1</v>
      </c>
      <c r="G213">
        <v>1</v>
      </c>
      <c r="H213">
        <v>1</v>
      </c>
      <c r="I213" t="s">
        <v>640</v>
      </c>
      <c r="J213" t="s">
        <v>3</v>
      </c>
      <c r="K213" t="s">
        <v>641</v>
      </c>
      <c r="L213">
        <v>1369</v>
      </c>
      <c r="N213">
        <v>1013</v>
      </c>
      <c r="O213" t="s">
        <v>607</v>
      </c>
      <c r="P213" t="s">
        <v>607</v>
      </c>
      <c r="Q213">
        <v>1</v>
      </c>
      <c r="W213">
        <v>0</v>
      </c>
      <c r="X213">
        <v>286205319</v>
      </c>
      <c r="Y213">
        <f t="shared" si="82"/>
        <v>0.81</v>
      </c>
      <c r="AA213">
        <v>0</v>
      </c>
      <c r="AB213">
        <v>0</v>
      </c>
      <c r="AC213">
        <v>0</v>
      </c>
      <c r="AD213">
        <v>597.64</v>
      </c>
      <c r="AE213">
        <v>0</v>
      </c>
      <c r="AF213">
        <v>0</v>
      </c>
      <c r="AG213">
        <v>0</v>
      </c>
      <c r="AH213">
        <v>597.64</v>
      </c>
      <c r="AI213">
        <v>1</v>
      </c>
      <c r="AJ213">
        <v>1</v>
      </c>
      <c r="AK213">
        <v>1</v>
      </c>
      <c r="AL213">
        <v>1</v>
      </c>
      <c r="AM213">
        <v>-2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3</v>
      </c>
      <c r="AT213">
        <v>0.81</v>
      </c>
      <c r="AU213" t="s">
        <v>3</v>
      </c>
      <c r="AV213">
        <v>1</v>
      </c>
      <c r="AW213">
        <v>2</v>
      </c>
      <c r="AX213">
        <v>61618828</v>
      </c>
      <c r="AY213">
        <v>1</v>
      </c>
      <c r="AZ213">
        <v>0</v>
      </c>
      <c r="BA213">
        <v>221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484.08840000000004</v>
      </c>
      <c r="BN213">
        <v>0.81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484.08840000000004</v>
      </c>
      <c r="BU213">
        <v>0.81</v>
      </c>
      <c r="BV213">
        <v>0</v>
      </c>
      <c r="BW213">
        <v>1</v>
      </c>
      <c r="CU213">
        <f>ROUND(AT213*Source!I250*AH213*AL213,2)</f>
        <v>4356.8</v>
      </c>
      <c r="CV213">
        <f>ROUND(Y213*Source!I250,7)</f>
        <v>7.29</v>
      </c>
      <c r="CW213">
        <v>0</v>
      </c>
      <c r="CX213">
        <f>ROUND(Y213*Source!I250,7)</f>
        <v>7.29</v>
      </c>
      <c r="CY213">
        <f t="shared" si="87"/>
        <v>597.64</v>
      </c>
      <c r="CZ213">
        <f t="shared" si="88"/>
        <v>597.64</v>
      </c>
      <c r="DA213">
        <f t="shared" si="89"/>
        <v>1</v>
      </c>
      <c r="DB213">
        <f t="shared" si="83"/>
        <v>484.09</v>
      </c>
      <c r="DC213">
        <f t="shared" si="84"/>
        <v>0</v>
      </c>
      <c r="DD213" t="s">
        <v>3</v>
      </c>
      <c r="DE213" t="s">
        <v>3</v>
      </c>
      <c r="DF213">
        <f t="shared" si="86"/>
        <v>0</v>
      </c>
      <c r="DG213">
        <f t="shared" si="90"/>
        <v>0</v>
      </c>
      <c r="DH213">
        <f t="shared" si="79"/>
        <v>0</v>
      </c>
      <c r="DI213">
        <f t="shared" si="80"/>
        <v>4356.8</v>
      </c>
      <c r="DJ213">
        <f t="shared" si="91"/>
        <v>4356.8</v>
      </c>
      <c r="DK213">
        <v>1</v>
      </c>
      <c r="DL213" t="s">
        <v>3</v>
      </c>
      <c r="DM213">
        <v>0</v>
      </c>
      <c r="DN213" t="s">
        <v>3</v>
      </c>
      <c r="DO213">
        <v>0</v>
      </c>
    </row>
    <row r="214" spans="1:119" x14ac:dyDescent="0.2">
      <c r="A214">
        <f>ROW(Source!A250)</f>
        <v>250</v>
      </c>
      <c r="B214">
        <v>61617792</v>
      </c>
      <c r="C214">
        <v>61618825</v>
      </c>
      <c r="D214">
        <v>56217452</v>
      </c>
      <c r="E214">
        <v>108</v>
      </c>
      <c r="F214">
        <v>1</v>
      </c>
      <c r="G214">
        <v>1</v>
      </c>
      <c r="H214">
        <v>1</v>
      </c>
      <c r="I214" t="s">
        <v>642</v>
      </c>
      <c r="J214" t="s">
        <v>3</v>
      </c>
      <c r="K214" t="s">
        <v>643</v>
      </c>
      <c r="L214">
        <v>1369</v>
      </c>
      <c r="N214">
        <v>1013</v>
      </c>
      <c r="O214" t="s">
        <v>607</v>
      </c>
      <c r="P214" t="s">
        <v>607</v>
      </c>
      <c r="Q214">
        <v>1</v>
      </c>
      <c r="W214">
        <v>0</v>
      </c>
      <c r="X214">
        <v>126826561</v>
      </c>
      <c r="Y214">
        <f t="shared" si="82"/>
        <v>0.81</v>
      </c>
      <c r="AA214">
        <v>0</v>
      </c>
      <c r="AB214">
        <v>0</v>
      </c>
      <c r="AC214">
        <v>0</v>
      </c>
      <c r="AD214">
        <v>584.36</v>
      </c>
      <c r="AE214">
        <v>0</v>
      </c>
      <c r="AF214">
        <v>0</v>
      </c>
      <c r="AG214">
        <v>0</v>
      </c>
      <c r="AH214">
        <v>584.36</v>
      </c>
      <c r="AI214">
        <v>1</v>
      </c>
      <c r="AJ214">
        <v>1</v>
      </c>
      <c r="AK214">
        <v>1</v>
      </c>
      <c r="AL214">
        <v>1</v>
      </c>
      <c r="AM214">
        <v>-2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3</v>
      </c>
      <c r="AT214">
        <v>0.81</v>
      </c>
      <c r="AU214" t="s">
        <v>3</v>
      </c>
      <c r="AV214">
        <v>1</v>
      </c>
      <c r="AW214">
        <v>2</v>
      </c>
      <c r="AX214">
        <v>61618829</v>
      </c>
      <c r="AY214">
        <v>1</v>
      </c>
      <c r="AZ214">
        <v>0</v>
      </c>
      <c r="BA214">
        <v>222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473.33160000000004</v>
      </c>
      <c r="BN214">
        <v>0.81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473.33160000000004</v>
      </c>
      <c r="BU214">
        <v>0.81</v>
      </c>
      <c r="BV214">
        <v>0</v>
      </c>
      <c r="BW214">
        <v>1</v>
      </c>
      <c r="CU214">
        <f>ROUND(AT214*Source!I250*AH214*AL214,2)</f>
        <v>4259.9799999999996</v>
      </c>
      <c r="CV214">
        <f>ROUND(Y214*Source!I250,7)</f>
        <v>7.29</v>
      </c>
      <c r="CW214">
        <v>0</v>
      </c>
      <c r="CX214">
        <f>ROUND(Y214*Source!I250,7)</f>
        <v>7.29</v>
      </c>
      <c r="CY214">
        <f t="shared" si="87"/>
        <v>584.36</v>
      </c>
      <c r="CZ214">
        <f t="shared" si="88"/>
        <v>584.36</v>
      </c>
      <c r="DA214">
        <f t="shared" si="89"/>
        <v>1</v>
      </c>
      <c r="DB214">
        <f t="shared" si="83"/>
        <v>473.33</v>
      </c>
      <c r="DC214">
        <f t="shared" si="84"/>
        <v>0</v>
      </c>
      <c r="DD214" t="s">
        <v>3</v>
      </c>
      <c r="DE214" t="s">
        <v>3</v>
      </c>
      <c r="DF214">
        <f t="shared" si="86"/>
        <v>0</v>
      </c>
      <c r="DG214">
        <f t="shared" si="90"/>
        <v>0</v>
      </c>
      <c r="DH214">
        <f t="shared" si="79"/>
        <v>0</v>
      </c>
      <c r="DI214">
        <f t="shared" si="80"/>
        <v>4259.9799999999996</v>
      </c>
      <c r="DJ214">
        <f t="shared" si="91"/>
        <v>4259.9799999999996</v>
      </c>
      <c r="DK214">
        <v>1</v>
      </c>
      <c r="DL214" t="s">
        <v>3</v>
      </c>
      <c r="DM214">
        <v>0</v>
      </c>
      <c r="DN214" t="s">
        <v>3</v>
      </c>
      <c r="DO214">
        <v>0</v>
      </c>
    </row>
    <row r="215" spans="1:119" x14ac:dyDescent="0.2">
      <c r="A215">
        <f>ROW(Source!A251)</f>
        <v>251</v>
      </c>
      <c r="B215">
        <v>61617792</v>
      </c>
      <c r="C215">
        <v>61618830</v>
      </c>
      <c r="D215">
        <v>56217421</v>
      </c>
      <c r="E215">
        <v>108</v>
      </c>
      <c r="F215">
        <v>1</v>
      </c>
      <c r="G215">
        <v>1</v>
      </c>
      <c r="H215">
        <v>1</v>
      </c>
      <c r="I215" t="s">
        <v>640</v>
      </c>
      <c r="J215" t="s">
        <v>3</v>
      </c>
      <c r="K215" t="s">
        <v>641</v>
      </c>
      <c r="L215">
        <v>1369</v>
      </c>
      <c r="N215">
        <v>1013</v>
      </c>
      <c r="O215" t="s">
        <v>607</v>
      </c>
      <c r="P215" t="s">
        <v>607</v>
      </c>
      <c r="Q215">
        <v>1</v>
      </c>
      <c r="W215">
        <v>0</v>
      </c>
      <c r="X215">
        <v>286205319</v>
      </c>
      <c r="Y215">
        <f t="shared" si="82"/>
        <v>0.16</v>
      </c>
      <c r="AA215">
        <v>0</v>
      </c>
      <c r="AB215">
        <v>0</v>
      </c>
      <c r="AC215">
        <v>0</v>
      </c>
      <c r="AD215">
        <v>597.64</v>
      </c>
      <c r="AE215">
        <v>0</v>
      </c>
      <c r="AF215">
        <v>0</v>
      </c>
      <c r="AG215">
        <v>0</v>
      </c>
      <c r="AH215">
        <v>597.64</v>
      </c>
      <c r="AI215">
        <v>1</v>
      </c>
      <c r="AJ215">
        <v>1</v>
      </c>
      <c r="AK215">
        <v>1</v>
      </c>
      <c r="AL215">
        <v>1</v>
      </c>
      <c r="AM215">
        <v>-2</v>
      </c>
      <c r="AN215">
        <v>0</v>
      </c>
      <c r="AO215">
        <v>0</v>
      </c>
      <c r="AP215">
        <v>0</v>
      </c>
      <c r="AQ215">
        <v>1</v>
      </c>
      <c r="AR215">
        <v>0</v>
      </c>
      <c r="AS215" t="s">
        <v>3</v>
      </c>
      <c r="AT215">
        <v>0.16</v>
      </c>
      <c r="AU215" t="s">
        <v>3</v>
      </c>
      <c r="AV215">
        <v>1</v>
      </c>
      <c r="AW215">
        <v>2</v>
      </c>
      <c r="AX215">
        <v>61618833</v>
      </c>
      <c r="AY215">
        <v>1</v>
      </c>
      <c r="AZ215">
        <v>0</v>
      </c>
      <c r="BA215">
        <v>223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95.622399999999999</v>
      </c>
      <c r="BN215">
        <v>0.16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95.622399999999999</v>
      </c>
      <c r="BU215">
        <v>0.16</v>
      </c>
      <c r="BV215">
        <v>0</v>
      </c>
      <c r="BW215">
        <v>1</v>
      </c>
      <c r="CU215">
        <f>ROUND(AT215*Source!I251*AH215*AL215,2)</f>
        <v>286.87</v>
      </c>
      <c r="CV215">
        <f>ROUND(Y215*Source!I251,7)</f>
        <v>0.48</v>
      </c>
      <c r="CW215">
        <v>0</v>
      </c>
      <c r="CX215">
        <f>ROUND(Y215*Source!I251,7)</f>
        <v>0.48</v>
      </c>
      <c r="CY215">
        <f t="shared" si="87"/>
        <v>597.64</v>
      </c>
      <c r="CZ215">
        <f t="shared" si="88"/>
        <v>597.64</v>
      </c>
      <c r="DA215">
        <f t="shared" si="89"/>
        <v>1</v>
      </c>
      <c r="DB215">
        <f t="shared" si="83"/>
        <v>95.62</v>
      </c>
      <c r="DC215">
        <f t="shared" si="84"/>
        <v>0</v>
      </c>
      <c r="DD215" t="s">
        <v>3</v>
      </c>
      <c r="DE215" t="s">
        <v>3</v>
      </c>
      <c r="DF215">
        <f t="shared" si="86"/>
        <v>0</v>
      </c>
      <c r="DG215">
        <f t="shared" si="90"/>
        <v>0</v>
      </c>
      <c r="DH215">
        <f t="shared" si="79"/>
        <v>0</v>
      </c>
      <c r="DI215">
        <f t="shared" si="80"/>
        <v>286.87</v>
      </c>
      <c r="DJ215">
        <f t="shared" si="91"/>
        <v>286.87</v>
      </c>
      <c r="DK215">
        <v>1</v>
      </c>
      <c r="DL215" t="s">
        <v>3</v>
      </c>
      <c r="DM215">
        <v>0</v>
      </c>
      <c r="DN215" t="s">
        <v>3</v>
      </c>
      <c r="DO215">
        <v>0</v>
      </c>
    </row>
    <row r="216" spans="1:119" x14ac:dyDescent="0.2">
      <c r="A216">
        <f>ROW(Source!A251)</f>
        <v>251</v>
      </c>
      <c r="B216">
        <v>61617792</v>
      </c>
      <c r="C216">
        <v>61618830</v>
      </c>
      <c r="D216">
        <v>56217452</v>
      </c>
      <c r="E216">
        <v>108</v>
      </c>
      <c r="F216">
        <v>1</v>
      </c>
      <c r="G216">
        <v>1</v>
      </c>
      <c r="H216">
        <v>1</v>
      </c>
      <c r="I216" t="s">
        <v>642</v>
      </c>
      <c r="J216" t="s">
        <v>3</v>
      </c>
      <c r="K216" t="s">
        <v>643</v>
      </c>
      <c r="L216">
        <v>1369</v>
      </c>
      <c r="N216">
        <v>1013</v>
      </c>
      <c r="O216" t="s">
        <v>607</v>
      </c>
      <c r="P216" t="s">
        <v>607</v>
      </c>
      <c r="Q216">
        <v>1</v>
      </c>
      <c r="W216">
        <v>0</v>
      </c>
      <c r="X216">
        <v>126826561</v>
      </c>
      <c r="Y216">
        <f t="shared" si="82"/>
        <v>0.16</v>
      </c>
      <c r="AA216">
        <v>0</v>
      </c>
      <c r="AB216">
        <v>0</v>
      </c>
      <c r="AC216">
        <v>0</v>
      </c>
      <c r="AD216">
        <v>584.36</v>
      </c>
      <c r="AE216">
        <v>0</v>
      </c>
      <c r="AF216">
        <v>0</v>
      </c>
      <c r="AG216">
        <v>0</v>
      </c>
      <c r="AH216">
        <v>584.36</v>
      </c>
      <c r="AI216">
        <v>1</v>
      </c>
      <c r="AJ216">
        <v>1</v>
      </c>
      <c r="AK216">
        <v>1</v>
      </c>
      <c r="AL216">
        <v>1</v>
      </c>
      <c r="AM216">
        <v>-2</v>
      </c>
      <c r="AN216">
        <v>0</v>
      </c>
      <c r="AO216">
        <v>0</v>
      </c>
      <c r="AP216">
        <v>0</v>
      </c>
      <c r="AQ216">
        <v>1</v>
      </c>
      <c r="AR216">
        <v>0</v>
      </c>
      <c r="AS216" t="s">
        <v>3</v>
      </c>
      <c r="AT216">
        <v>0.16</v>
      </c>
      <c r="AU216" t="s">
        <v>3</v>
      </c>
      <c r="AV216">
        <v>1</v>
      </c>
      <c r="AW216">
        <v>2</v>
      </c>
      <c r="AX216">
        <v>61618834</v>
      </c>
      <c r="AY216">
        <v>1</v>
      </c>
      <c r="AZ216">
        <v>0</v>
      </c>
      <c r="BA216">
        <v>224</v>
      </c>
      <c r="BB216">
        <v>1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93.497600000000006</v>
      </c>
      <c r="BN216">
        <v>0.16</v>
      </c>
      <c r="BO216">
        <v>0</v>
      </c>
      <c r="BP216">
        <v>1</v>
      </c>
      <c r="BQ216">
        <v>0</v>
      </c>
      <c r="BR216">
        <v>0</v>
      </c>
      <c r="BS216">
        <v>0</v>
      </c>
      <c r="BT216">
        <v>93.497600000000006</v>
      </c>
      <c r="BU216">
        <v>0.16</v>
      </c>
      <c r="BV216">
        <v>0</v>
      </c>
      <c r="BW216">
        <v>1</v>
      </c>
      <c r="CU216">
        <f>ROUND(AT216*Source!I251*AH216*AL216,2)</f>
        <v>280.49</v>
      </c>
      <c r="CV216">
        <f>ROUND(Y216*Source!I251,7)</f>
        <v>0.48</v>
      </c>
      <c r="CW216">
        <v>0</v>
      </c>
      <c r="CX216">
        <f>ROUND(Y216*Source!I251,7)</f>
        <v>0.48</v>
      </c>
      <c r="CY216">
        <f t="shared" si="87"/>
        <v>584.36</v>
      </c>
      <c r="CZ216">
        <f t="shared" si="88"/>
        <v>584.36</v>
      </c>
      <c r="DA216">
        <f t="shared" si="89"/>
        <v>1</v>
      </c>
      <c r="DB216">
        <f t="shared" si="83"/>
        <v>93.5</v>
      </c>
      <c r="DC216">
        <f t="shared" si="84"/>
        <v>0</v>
      </c>
      <c r="DD216" t="s">
        <v>3</v>
      </c>
      <c r="DE216" t="s">
        <v>3</v>
      </c>
      <c r="DF216">
        <f t="shared" si="86"/>
        <v>0</v>
      </c>
      <c r="DG216">
        <f t="shared" si="90"/>
        <v>0</v>
      </c>
      <c r="DH216">
        <f t="shared" si="79"/>
        <v>0</v>
      </c>
      <c r="DI216">
        <f t="shared" si="80"/>
        <v>280.49</v>
      </c>
      <c r="DJ216">
        <f t="shared" si="91"/>
        <v>280.49</v>
      </c>
      <c r="DK216">
        <v>1</v>
      </c>
      <c r="DL216" t="s">
        <v>3</v>
      </c>
      <c r="DM216">
        <v>0</v>
      </c>
      <c r="DN216" t="s">
        <v>3</v>
      </c>
      <c r="DO216">
        <v>0</v>
      </c>
    </row>
    <row r="217" spans="1:119" x14ac:dyDescent="0.2">
      <c r="A217">
        <f>ROW(Source!A252)</f>
        <v>252</v>
      </c>
      <c r="B217">
        <v>61617792</v>
      </c>
      <c r="C217">
        <v>61618835</v>
      </c>
      <c r="D217">
        <v>56217421</v>
      </c>
      <c r="E217">
        <v>108</v>
      </c>
      <c r="F217">
        <v>1</v>
      </c>
      <c r="G217">
        <v>1</v>
      </c>
      <c r="H217">
        <v>1</v>
      </c>
      <c r="I217" t="s">
        <v>640</v>
      </c>
      <c r="J217" t="s">
        <v>3</v>
      </c>
      <c r="K217" t="s">
        <v>641</v>
      </c>
      <c r="L217">
        <v>1369</v>
      </c>
      <c r="N217">
        <v>1013</v>
      </c>
      <c r="O217" t="s">
        <v>607</v>
      </c>
      <c r="P217" t="s">
        <v>607</v>
      </c>
      <c r="Q217">
        <v>1</v>
      </c>
      <c r="W217">
        <v>0</v>
      </c>
      <c r="X217">
        <v>286205319</v>
      </c>
      <c r="Y217">
        <f t="shared" si="82"/>
        <v>0.81</v>
      </c>
      <c r="AA217">
        <v>0</v>
      </c>
      <c r="AB217">
        <v>0</v>
      </c>
      <c r="AC217">
        <v>0</v>
      </c>
      <c r="AD217">
        <v>597.64</v>
      </c>
      <c r="AE217">
        <v>0</v>
      </c>
      <c r="AF217">
        <v>0</v>
      </c>
      <c r="AG217">
        <v>0</v>
      </c>
      <c r="AH217">
        <v>597.64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0</v>
      </c>
      <c r="AQ217">
        <v>1</v>
      </c>
      <c r="AR217">
        <v>0</v>
      </c>
      <c r="AS217" t="s">
        <v>3</v>
      </c>
      <c r="AT217">
        <v>0.81</v>
      </c>
      <c r="AU217" t="s">
        <v>3</v>
      </c>
      <c r="AV217">
        <v>1</v>
      </c>
      <c r="AW217">
        <v>2</v>
      </c>
      <c r="AX217">
        <v>61618838</v>
      </c>
      <c r="AY217">
        <v>1</v>
      </c>
      <c r="AZ217">
        <v>0</v>
      </c>
      <c r="BA217">
        <v>225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484.08840000000004</v>
      </c>
      <c r="BN217">
        <v>0.81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484.08840000000004</v>
      </c>
      <c r="BU217">
        <v>0.81</v>
      </c>
      <c r="BV217">
        <v>0</v>
      </c>
      <c r="BW217">
        <v>1</v>
      </c>
      <c r="CU217">
        <f>ROUND(AT217*Source!I252*AH217*AL217,2)</f>
        <v>3388.62</v>
      </c>
      <c r="CV217">
        <f>ROUND(Y217*Source!I252,7)</f>
        <v>5.67</v>
      </c>
      <c r="CW217">
        <v>0</v>
      </c>
      <c r="CX217">
        <f>ROUND(Y217*Source!I252,7)</f>
        <v>5.67</v>
      </c>
      <c r="CY217">
        <f t="shared" si="87"/>
        <v>597.64</v>
      </c>
      <c r="CZ217">
        <f t="shared" si="88"/>
        <v>597.64</v>
      </c>
      <c r="DA217">
        <f t="shared" si="89"/>
        <v>1</v>
      </c>
      <c r="DB217">
        <f t="shared" si="83"/>
        <v>484.09</v>
      </c>
      <c r="DC217">
        <f t="shared" si="84"/>
        <v>0</v>
      </c>
      <c r="DD217" t="s">
        <v>3</v>
      </c>
      <c r="DE217" t="s">
        <v>3</v>
      </c>
      <c r="DF217">
        <f t="shared" si="86"/>
        <v>0</v>
      </c>
      <c r="DG217">
        <f t="shared" si="90"/>
        <v>0</v>
      </c>
      <c r="DH217">
        <f t="shared" si="79"/>
        <v>0</v>
      </c>
      <c r="DI217">
        <f t="shared" si="80"/>
        <v>3388.62</v>
      </c>
      <c r="DJ217">
        <f t="shared" si="91"/>
        <v>3388.62</v>
      </c>
      <c r="DK217">
        <v>1</v>
      </c>
      <c r="DL217" t="s">
        <v>3</v>
      </c>
      <c r="DM217">
        <v>0</v>
      </c>
      <c r="DN217" t="s">
        <v>3</v>
      </c>
      <c r="DO217">
        <v>0</v>
      </c>
    </row>
    <row r="218" spans="1:119" x14ac:dyDescent="0.2">
      <c r="A218">
        <f>ROW(Source!A252)</f>
        <v>252</v>
      </c>
      <c r="B218">
        <v>61617792</v>
      </c>
      <c r="C218">
        <v>61618835</v>
      </c>
      <c r="D218">
        <v>56217452</v>
      </c>
      <c r="E218">
        <v>108</v>
      </c>
      <c r="F218">
        <v>1</v>
      </c>
      <c r="G218">
        <v>1</v>
      </c>
      <c r="H218">
        <v>1</v>
      </c>
      <c r="I218" t="s">
        <v>642</v>
      </c>
      <c r="J218" t="s">
        <v>3</v>
      </c>
      <c r="K218" t="s">
        <v>643</v>
      </c>
      <c r="L218">
        <v>1369</v>
      </c>
      <c r="N218">
        <v>1013</v>
      </c>
      <c r="O218" t="s">
        <v>607</v>
      </c>
      <c r="P218" t="s">
        <v>607</v>
      </c>
      <c r="Q218">
        <v>1</v>
      </c>
      <c r="W218">
        <v>0</v>
      </c>
      <c r="X218">
        <v>126826561</v>
      </c>
      <c r="Y218">
        <f t="shared" si="82"/>
        <v>0.81</v>
      </c>
      <c r="AA218">
        <v>0</v>
      </c>
      <c r="AB218">
        <v>0</v>
      </c>
      <c r="AC218">
        <v>0</v>
      </c>
      <c r="AD218">
        <v>584.36</v>
      </c>
      <c r="AE218">
        <v>0</v>
      </c>
      <c r="AF218">
        <v>0</v>
      </c>
      <c r="AG218">
        <v>0</v>
      </c>
      <c r="AH218">
        <v>584.36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0</v>
      </c>
      <c r="AQ218">
        <v>1</v>
      </c>
      <c r="AR218">
        <v>0</v>
      </c>
      <c r="AS218" t="s">
        <v>3</v>
      </c>
      <c r="AT218">
        <v>0.81</v>
      </c>
      <c r="AU218" t="s">
        <v>3</v>
      </c>
      <c r="AV218">
        <v>1</v>
      </c>
      <c r="AW218">
        <v>2</v>
      </c>
      <c r="AX218">
        <v>61618839</v>
      </c>
      <c r="AY218">
        <v>1</v>
      </c>
      <c r="AZ218">
        <v>0</v>
      </c>
      <c r="BA218">
        <v>226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473.33160000000004</v>
      </c>
      <c r="BN218">
        <v>0.81</v>
      </c>
      <c r="BO218">
        <v>0</v>
      </c>
      <c r="BP218">
        <v>1</v>
      </c>
      <c r="BQ218">
        <v>0</v>
      </c>
      <c r="BR218">
        <v>0</v>
      </c>
      <c r="BS218">
        <v>0</v>
      </c>
      <c r="BT218">
        <v>473.33160000000004</v>
      </c>
      <c r="BU218">
        <v>0.81</v>
      </c>
      <c r="BV218">
        <v>0</v>
      </c>
      <c r="BW218">
        <v>1</v>
      </c>
      <c r="CU218">
        <f>ROUND(AT218*Source!I252*AH218*AL218,2)</f>
        <v>3313.32</v>
      </c>
      <c r="CV218">
        <f>ROUND(Y218*Source!I252,7)</f>
        <v>5.67</v>
      </c>
      <c r="CW218">
        <v>0</v>
      </c>
      <c r="CX218">
        <f>ROUND(Y218*Source!I252,7)</f>
        <v>5.67</v>
      </c>
      <c r="CY218">
        <f t="shared" si="87"/>
        <v>584.36</v>
      </c>
      <c r="CZ218">
        <f t="shared" si="88"/>
        <v>584.36</v>
      </c>
      <c r="DA218">
        <f t="shared" si="89"/>
        <v>1</v>
      </c>
      <c r="DB218">
        <f t="shared" si="83"/>
        <v>473.33</v>
      </c>
      <c r="DC218">
        <f t="shared" si="84"/>
        <v>0</v>
      </c>
      <c r="DD218" t="s">
        <v>3</v>
      </c>
      <c r="DE218" t="s">
        <v>3</v>
      </c>
      <c r="DF218">
        <f t="shared" si="86"/>
        <v>0</v>
      </c>
      <c r="DG218">
        <f t="shared" si="90"/>
        <v>0</v>
      </c>
      <c r="DH218">
        <f t="shared" si="79"/>
        <v>0</v>
      </c>
      <c r="DI218">
        <f t="shared" si="80"/>
        <v>3313.32</v>
      </c>
      <c r="DJ218">
        <f t="shared" si="91"/>
        <v>3313.32</v>
      </c>
      <c r="DK218">
        <v>1</v>
      </c>
      <c r="DL218" t="s">
        <v>3</v>
      </c>
      <c r="DM218">
        <v>0</v>
      </c>
      <c r="DN218" t="s">
        <v>3</v>
      </c>
      <c r="DO218">
        <v>0</v>
      </c>
    </row>
    <row r="219" spans="1:119" x14ac:dyDescent="0.2">
      <c r="A219">
        <f>ROW(Source!A253)</f>
        <v>253</v>
      </c>
      <c r="B219">
        <v>61617792</v>
      </c>
      <c r="C219">
        <v>61618840</v>
      </c>
      <c r="D219">
        <v>56217415</v>
      </c>
      <c r="E219">
        <v>108</v>
      </c>
      <c r="F219">
        <v>1</v>
      </c>
      <c r="G219">
        <v>1</v>
      </c>
      <c r="H219">
        <v>1</v>
      </c>
      <c r="I219" t="s">
        <v>610</v>
      </c>
      <c r="J219" t="s">
        <v>3</v>
      </c>
      <c r="K219" t="s">
        <v>611</v>
      </c>
      <c r="L219">
        <v>1369</v>
      </c>
      <c r="N219">
        <v>1013</v>
      </c>
      <c r="O219" t="s">
        <v>607</v>
      </c>
      <c r="P219" t="s">
        <v>607</v>
      </c>
      <c r="Q219">
        <v>1</v>
      </c>
      <c r="W219">
        <v>0</v>
      </c>
      <c r="X219">
        <v>-512803540</v>
      </c>
      <c r="Y219">
        <f t="shared" si="82"/>
        <v>1.08</v>
      </c>
      <c r="AA219">
        <v>0</v>
      </c>
      <c r="AB219">
        <v>0</v>
      </c>
      <c r="AC219">
        <v>0</v>
      </c>
      <c r="AD219">
        <v>444.91</v>
      </c>
      <c r="AE219">
        <v>0</v>
      </c>
      <c r="AF219">
        <v>0</v>
      </c>
      <c r="AG219">
        <v>0</v>
      </c>
      <c r="AH219">
        <v>444.91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0</v>
      </c>
      <c r="AQ219">
        <v>1</v>
      </c>
      <c r="AR219">
        <v>0</v>
      </c>
      <c r="AS219" t="s">
        <v>3</v>
      </c>
      <c r="AT219">
        <v>1.08</v>
      </c>
      <c r="AU219" t="s">
        <v>3</v>
      </c>
      <c r="AV219">
        <v>1</v>
      </c>
      <c r="AW219">
        <v>2</v>
      </c>
      <c r="AX219">
        <v>61618844</v>
      </c>
      <c r="AY219">
        <v>1</v>
      </c>
      <c r="AZ219">
        <v>0</v>
      </c>
      <c r="BA219">
        <v>227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480.50280000000004</v>
      </c>
      <c r="BN219">
        <v>1.08</v>
      </c>
      <c r="BO219">
        <v>0</v>
      </c>
      <c r="BP219">
        <v>1</v>
      </c>
      <c r="BQ219">
        <v>0</v>
      </c>
      <c r="BR219">
        <v>0</v>
      </c>
      <c r="BS219">
        <v>0</v>
      </c>
      <c r="BT219">
        <v>480.50280000000004</v>
      </c>
      <c r="BU219">
        <v>1.08</v>
      </c>
      <c r="BV219">
        <v>0</v>
      </c>
      <c r="BW219">
        <v>1</v>
      </c>
      <c r="CU219">
        <f>ROUND(AT219*Source!I253*AH219*AL219,2)</f>
        <v>1441.51</v>
      </c>
      <c r="CV219">
        <f>ROUND(Y219*Source!I253,7)</f>
        <v>3.24</v>
      </c>
      <c r="CW219">
        <v>0</v>
      </c>
      <c r="CX219">
        <f>ROUND(Y219*Source!I253,7)</f>
        <v>3.24</v>
      </c>
      <c r="CY219">
        <f t="shared" si="87"/>
        <v>444.91</v>
      </c>
      <c r="CZ219">
        <f t="shared" si="88"/>
        <v>444.91</v>
      </c>
      <c r="DA219">
        <f t="shared" si="89"/>
        <v>1</v>
      </c>
      <c r="DB219">
        <f t="shared" si="83"/>
        <v>480.5</v>
      </c>
      <c r="DC219">
        <f t="shared" si="84"/>
        <v>0</v>
      </c>
      <c r="DD219" t="s">
        <v>3</v>
      </c>
      <c r="DE219" t="s">
        <v>3</v>
      </c>
      <c r="DF219">
        <f t="shared" si="86"/>
        <v>0</v>
      </c>
      <c r="DG219">
        <f t="shared" si="90"/>
        <v>0</v>
      </c>
      <c r="DH219">
        <f t="shared" si="79"/>
        <v>0</v>
      </c>
      <c r="DI219">
        <f t="shared" si="80"/>
        <v>1441.51</v>
      </c>
      <c r="DJ219">
        <f t="shared" si="91"/>
        <v>1441.51</v>
      </c>
      <c r="DK219">
        <v>1</v>
      </c>
      <c r="DL219" t="s">
        <v>3</v>
      </c>
      <c r="DM219">
        <v>0</v>
      </c>
      <c r="DN219" t="s">
        <v>3</v>
      </c>
      <c r="DO219">
        <v>0</v>
      </c>
    </row>
    <row r="220" spans="1:119" x14ac:dyDescent="0.2">
      <c r="A220">
        <f>ROW(Source!A253)</f>
        <v>253</v>
      </c>
      <c r="B220">
        <v>61617792</v>
      </c>
      <c r="C220">
        <v>61618840</v>
      </c>
      <c r="D220">
        <v>56217437</v>
      </c>
      <c r="E220">
        <v>108</v>
      </c>
      <c r="F220">
        <v>1</v>
      </c>
      <c r="G220">
        <v>1</v>
      </c>
      <c r="H220">
        <v>1</v>
      </c>
      <c r="I220" t="s">
        <v>644</v>
      </c>
      <c r="J220" t="s">
        <v>3</v>
      </c>
      <c r="K220" t="s">
        <v>645</v>
      </c>
      <c r="L220">
        <v>1369</v>
      </c>
      <c r="N220">
        <v>1013</v>
      </c>
      <c r="O220" t="s">
        <v>607</v>
      </c>
      <c r="P220" t="s">
        <v>607</v>
      </c>
      <c r="Q220">
        <v>1</v>
      </c>
      <c r="W220">
        <v>0</v>
      </c>
      <c r="X220">
        <v>-1275334932</v>
      </c>
      <c r="Y220">
        <f t="shared" si="82"/>
        <v>1.08</v>
      </c>
      <c r="AA220">
        <v>0</v>
      </c>
      <c r="AB220">
        <v>0</v>
      </c>
      <c r="AC220">
        <v>0</v>
      </c>
      <c r="AD220">
        <v>424.99</v>
      </c>
      <c r="AE220">
        <v>0</v>
      </c>
      <c r="AF220">
        <v>0</v>
      </c>
      <c r="AG220">
        <v>0</v>
      </c>
      <c r="AH220">
        <v>424.99</v>
      </c>
      <c r="AI220">
        <v>1</v>
      </c>
      <c r="AJ220">
        <v>1</v>
      </c>
      <c r="AK220">
        <v>1</v>
      </c>
      <c r="AL220">
        <v>1</v>
      </c>
      <c r="AM220">
        <v>-2</v>
      </c>
      <c r="AN220">
        <v>0</v>
      </c>
      <c r="AO220">
        <v>0</v>
      </c>
      <c r="AP220">
        <v>0</v>
      </c>
      <c r="AQ220">
        <v>1</v>
      </c>
      <c r="AR220">
        <v>0</v>
      </c>
      <c r="AS220" t="s">
        <v>3</v>
      </c>
      <c r="AT220">
        <v>1.08</v>
      </c>
      <c r="AU220" t="s">
        <v>3</v>
      </c>
      <c r="AV220">
        <v>1</v>
      </c>
      <c r="AW220">
        <v>2</v>
      </c>
      <c r="AX220">
        <v>61618845</v>
      </c>
      <c r="AY220">
        <v>1</v>
      </c>
      <c r="AZ220">
        <v>0</v>
      </c>
      <c r="BA220">
        <v>228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458.98920000000004</v>
      </c>
      <c r="BN220">
        <v>1.08</v>
      </c>
      <c r="BO220">
        <v>0</v>
      </c>
      <c r="BP220">
        <v>1</v>
      </c>
      <c r="BQ220">
        <v>0</v>
      </c>
      <c r="BR220">
        <v>0</v>
      </c>
      <c r="BS220">
        <v>0</v>
      </c>
      <c r="BT220">
        <v>458.98920000000004</v>
      </c>
      <c r="BU220">
        <v>1.08</v>
      </c>
      <c r="BV220">
        <v>0</v>
      </c>
      <c r="BW220">
        <v>1</v>
      </c>
      <c r="CU220">
        <f>ROUND(AT220*Source!I253*AH220*AL220,2)</f>
        <v>1376.97</v>
      </c>
      <c r="CV220">
        <f>ROUND(Y220*Source!I253,7)</f>
        <v>3.24</v>
      </c>
      <c r="CW220">
        <v>0</v>
      </c>
      <c r="CX220">
        <f>ROUND(Y220*Source!I253,7)</f>
        <v>3.24</v>
      </c>
      <c r="CY220">
        <f t="shared" si="87"/>
        <v>424.99</v>
      </c>
      <c r="CZ220">
        <f t="shared" si="88"/>
        <v>424.99</v>
      </c>
      <c r="DA220">
        <f t="shared" si="89"/>
        <v>1</v>
      </c>
      <c r="DB220">
        <f t="shared" si="83"/>
        <v>458.99</v>
      </c>
      <c r="DC220">
        <f t="shared" si="84"/>
        <v>0</v>
      </c>
      <c r="DD220" t="s">
        <v>3</v>
      </c>
      <c r="DE220" t="s">
        <v>3</v>
      </c>
      <c r="DF220">
        <f t="shared" si="86"/>
        <v>0</v>
      </c>
      <c r="DG220">
        <f t="shared" si="90"/>
        <v>0</v>
      </c>
      <c r="DH220">
        <f t="shared" si="79"/>
        <v>0</v>
      </c>
      <c r="DI220">
        <f t="shared" si="80"/>
        <v>1376.97</v>
      </c>
      <c r="DJ220">
        <f t="shared" si="91"/>
        <v>1376.97</v>
      </c>
      <c r="DK220">
        <v>1</v>
      </c>
      <c r="DL220" t="s">
        <v>3</v>
      </c>
      <c r="DM220">
        <v>0</v>
      </c>
      <c r="DN220" t="s">
        <v>3</v>
      </c>
      <c r="DO220">
        <v>0</v>
      </c>
    </row>
    <row r="221" spans="1:119" x14ac:dyDescent="0.2">
      <c r="A221">
        <f>ROW(Source!A253)</f>
        <v>253</v>
      </c>
      <c r="B221">
        <v>61617792</v>
      </c>
      <c r="C221">
        <v>61618840</v>
      </c>
      <c r="D221">
        <v>56217448</v>
      </c>
      <c r="E221">
        <v>108</v>
      </c>
      <c r="F221">
        <v>1</v>
      </c>
      <c r="G221">
        <v>1</v>
      </c>
      <c r="H221">
        <v>1</v>
      </c>
      <c r="I221" t="s">
        <v>646</v>
      </c>
      <c r="J221" t="s">
        <v>3</v>
      </c>
      <c r="K221" t="s">
        <v>647</v>
      </c>
      <c r="L221">
        <v>1369</v>
      </c>
      <c r="N221">
        <v>1013</v>
      </c>
      <c r="O221" t="s">
        <v>607</v>
      </c>
      <c r="P221" t="s">
        <v>607</v>
      </c>
      <c r="Q221">
        <v>1</v>
      </c>
      <c r="W221">
        <v>0</v>
      </c>
      <c r="X221">
        <v>-2140504649</v>
      </c>
      <c r="Y221">
        <f t="shared" si="82"/>
        <v>3.24</v>
      </c>
      <c r="AA221">
        <v>0</v>
      </c>
      <c r="AB221">
        <v>0</v>
      </c>
      <c r="AC221">
        <v>0</v>
      </c>
      <c r="AD221">
        <v>650.76</v>
      </c>
      <c r="AE221">
        <v>0</v>
      </c>
      <c r="AF221">
        <v>0</v>
      </c>
      <c r="AG221">
        <v>0</v>
      </c>
      <c r="AH221">
        <v>650.76</v>
      </c>
      <c r="AI221">
        <v>1</v>
      </c>
      <c r="AJ221">
        <v>1</v>
      </c>
      <c r="AK221">
        <v>1</v>
      </c>
      <c r="AL221">
        <v>1</v>
      </c>
      <c r="AM221">
        <v>-2</v>
      </c>
      <c r="AN221">
        <v>0</v>
      </c>
      <c r="AO221">
        <v>0</v>
      </c>
      <c r="AP221">
        <v>0</v>
      </c>
      <c r="AQ221">
        <v>1</v>
      </c>
      <c r="AR221">
        <v>0</v>
      </c>
      <c r="AS221" t="s">
        <v>3</v>
      </c>
      <c r="AT221">
        <v>3.24</v>
      </c>
      <c r="AU221" t="s">
        <v>3</v>
      </c>
      <c r="AV221">
        <v>1</v>
      </c>
      <c r="AW221">
        <v>2</v>
      </c>
      <c r="AX221">
        <v>61618846</v>
      </c>
      <c r="AY221">
        <v>1</v>
      </c>
      <c r="AZ221">
        <v>0</v>
      </c>
      <c r="BA221">
        <v>229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2108.4623999999999</v>
      </c>
      <c r="BN221">
        <v>3.24</v>
      </c>
      <c r="BO221">
        <v>0</v>
      </c>
      <c r="BP221">
        <v>1</v>
      </c>
      <c r="BQ221">
        <v>0</v>
      </c>
      <c r="BR221">
        <v>0</v>
      </c>
      <c r="BS221">
        <v>0</v>
      </c>
      <c r="BT221">
        <v>2108.4623999999999</v>
      </c>
      <c r="BU221">
        <v>3.24</v>
      </c>
      <c r="BV221">
        <v>0</v>
      </c>
      <c r="BW221">
        <v>1</v>
      </c>
      <c r="CU221">
        <f>ROUND(AT221*Source!I253*AH221*AL221,2)</f>
        <v>6325.39</v>
      </c>
      <c r="CV221">
        <f>ROUND(Y221*Source!I253,7)</f>
        <v>9.7200000000000006</v>
      </c>
      <c r="CW221">
        <v>0</v>
      </c>
      <c r="CX221">
        <f>ROUND(Y221*Source!I253,7)</f>
        <v>9.7200000000000006</v>
      </c>
      <c r="CY221">
        <f t="shared" si="87"/>
        <v>650.76</v>
      </c>
      <c r="CZ221">
        <f t="shared" si="88"/>
        <v>650.76</v>
      </c>
      <c r="DA221">
        <f t="shared" si="89"/>
        <v>1</v>
      </c>
      <c r="DB221">
        <f t="shared" si="83"/>
        <v>2108.46</v>
      </c>
      <c r="DC221">
        <f t="shared" si="84"/>
        <v>0</v>
      </c>
      <c r="DD221" t="s">
        <v>3</v>
      </c>
      <c r="DE221" t="s">
        <v>3</v>
      </c>
      <c r="DF221">
        <f t="shared" si="86"/>
        <v>0</v>
      </c>
      <c r="DG221">
        <f t="shared" si="90"/>
        <v>0</v>
      </c>
      <c r="DH221">
        <f t="shared" si="79"/>
        <v>0</v>
      </c>
      <c r="DI221">
        <f t="shared" si="80"/>
        <v>6325.39</v>
      </c>
      <c r="DJ221">
        <f t="shared" si="91"/>
        <v>6325.39</v>
      </c>
      <c r="DK221">
        <v>1</v>
      </c>
      <c r="DL221" t="s">
        <v>3</v>
      </c>
      <c r="DM221">
        <v>0</v>
      </c>
      <c r="DN221" t="s">
        <v>3</v>
      </c>
      <c r="DO221">
        <v>0</v>
      </c>
    </row>
    <row r="222" spans="1:119" x14ac:dyDescent="0.2">
      <c r="A222">
        <f>ROW(Source!A254)</f>
        <v>254</v>
      </c>
      <c r="B222">
        <v>61617792</v>
      </c>
      <c r="C222">
        <v>61618847</v>
      </c>
      <c r="D222">
        <v>56217415</v>
      </c>
      <c r="E222">
        <v>108</v>
      </c>
      <c r="F222">
        <v>1</v>
      </c>
      <c r="G222">
        <v>1</v>
      </c>
      <c r="H222">
        <v>1</v>
      </c>
      <c r="I222" t="s">
        <v>610</v>
      </c>
      <c r="J222" t="s">
        <v>3</v>
      </c>
      <c r="K222" t="s">
        <v>611</v>
      </c>
      <c r="L222">
        <v>1369</v>
      </c>
      <c r="N222">
        <v>1013</v>
      </c>
      <c r="O222" t="s">
        <v>607</v>
      </c>
      <c r="P222" t="s">
        <v>607</v>
      </c>
      <c r="Q222">
        <v>1</v>
      </c>
      <c r="W222">
        <v>0</v>
      </c>
      <c r="X222">
        <v>-512803540</v>
      </c>
      <c r="Y222">
        <f t="shared" si="82"/>
        <v>1.08</v>
      </c>
      <c r="AA222">
        <v>0</v>
      </c>
      <c r="AB222">
        <v>0</v>
      </c>
      <c r="AC222">
        <v>0</v>
      </c>
      <c r="AD222">
        <v>444.91</v>
      </c>
      <c r="AE222">
        <v>0</v>
      </c>
      <c r="AF222">
        <v>0</v>
      </c>
      <c r="AG222">
        <v>0</v>
      </c>
      <c r="AH222">
        <v>444.91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0</v>
      </c>
      <c r="AQ222">
        <v>1</v>
      </c>
      <c r="AR222">
        <v>0</v>
      </c>
      <c r="AS222" t="s">
        <v>3</v>
      </c>
      <c r="AT222">
        <v>1.08</v>
      </c>
      <c r="AU222" t="s">
        <v>3</v>
      </c>
      <c r="AV222">
        <v>1</v>
      </c>
      <c r="AW222">
        <v>2</v>
      </c>
      <c r="AX222">
        <v>61618850</v>
      </c>
      <c r="AY222">
        <v>1</v>
      </c>
      <c r="AZ222">
        <v>0</v>
      </c>
      <c r="BA222">
        <v>230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480.50280000000004</v>
      </c>
      <c r="BN222">
        <v>1.08</v>
      </c>
      <c r="BO222">
        <v>0</v>
      </c>
      <c r="BP222">
        <v>1</v>
      </c>
      <c r="BQ222">
        <v>0</v>
      </c>
      <c r="BR222">
        <v>0</v>
      </c>
      <c r="BS222">
        <v>0</v>
      </c>
      <c r="BT222">
        <v>480.50280000000004</v>
      </c>
      <c r="BU222">
        <v>1.08</v>
      </c>
      <c r="BV222">
        <v>0</v>
      </c>
      <c r="BW222">
        <v>1</v>
      </c>
      <c r="CU222">
        <f>ROUND(AT222*Source!I254*AH222*AL222,2)</f>
        <v>18739.61</v>
      </c>
      <c r="CV222">
        <f>ROUND(Y222*Source!I254,7)</f>
        <v>42.12</v>
      </c>
      <c r="CW222">
        <v>0</v>
      </c>
      <c r="CX222">
        <f>ROUND(Y222*Source!I254,7)</f>
        <v>42.12</v>
      </c>
      <c r="CY222">
        <f t="shared" si="87"/>
        <v>444.91</v>
      </c>
      <c r="CZ222">
        <f t="shared" si="88"/>
        <v>444.91</v>
      </c>
      <c r="DA222">
        <f t="shared" si="89"/>
        <v>1</v>
      </c>
      <c r="DB222">
        <f t="shared" si="83"/>
        <v>480.5</v>
      </c>
      <c r="DC222">
        <f t="shared" si="84"/>
        <v>0</v>
      </c>
      <c r="DD222" t="s">
        <v>3</v>
      </c>
      <c r="DE222" t="s">
        <v>3</v>
      </c>
      <c r="DF222">
        <f t="shared" si="86"/>
        <v>0</v>
      </c>
      <c r="DG222">
        <f t="shared" si="90"/>
        <v>0</v>
      </c>
      <c r="DH222">
        <f t="shared" si="79"/>
        <v>0</v>
      </c>
      <c r="DI222">
        <f t="shared" si="80"/>
        <v>18739.61</v>
      </c>
      <c r="DJ222">
        <f t="shared" si="91"/>
        <v>18739.61</v>
      </c>
      <c r="DK222">
        <v>1</v>
      </c>
      <c r="DL222" t="s">
        <v>3</v>
      </c>
      <c r="DM222">
        <v>0</v>
      </c>
      <c r="DN222" t="s">
        <v>3</v>
      </c>
      <c r="DO222">
        <v>0</v>
      </c>
    </row>
    <row r="223" spans="1:119" x14ac:dyDescent="0.2">
      <c r="A223">
        <f>ROW(Source!A254)</f>
        <v>254</v>
      </c>
      <c r="B223">
        <v>61617792</v>
      </c>
      <c r="C223">
        <v>61618847</v>
      </c>
      <c r="D223">
        <v>56217448</v>
      </c>
      <c r="E223">
        <v>108</v>
      </c>
      <c r="F223">
        <v>1</v>
      </c>
      <c r="G223">
        <v>1</v>
      </c>
      <c r="H223">
        <v>1</v>
      </c>
      <c r="I223" t="s">
        <v>646</v>
      </c>
      <c r="J223" t="s">
        <v>3</v>
      </c>
      <c r="K223" t="s">
        <v>647</v>
      </c>
      <c r="L223">
        <v>1369</v>
      </c>
      <c r="N223">
        <v>1013</v>
      </c>
      <c r="O223" t="s">
        <v>607</v>
      </c>
      <c r="P223" t="s">
        <v>607</v>
      </c>
      <c r="Q223">
        <v>1</v>
      </c>
      <c r="W223">
        <v>0</v>
      </c>
      <c r="X223">
        <v>-2140504649</v>
      </c>
      <c r="Y223">
        <f t="shared" si="82"/>
        <v>1.62</v>
      </c>
      <c r="AA223">
        <v>0</v>
      </c>
      <c r="AB223">
        <v>0</v>
      </c>
      <c r="AC223">
        <v>0</v>
      </c>
      <c r="AD223">
        <v>650.76</v>
      </c>
      <c r="AE223">
        <v>0</v>
      </c>
      <c r="AF223">
        <v>0</v>
      </c>
      <c r="AG223">
        <v>0</v>
      </c>
      <c r="AH223">
        <v>650.76</v>
      </c>
      <c r="AI223">
        <v>1</v>
      </c>
      <c r="AJ223">
        <v>1</v>
      </c>
      <c r="AK223">
        <v>1</v>
      </c>
      <c r="AL223">
        <v>1</v>
      </c>
      <c r="AM223">
        <v>-2</v>
      </c>
      <c r="AN223">
        <v>0</v>
      </c>
      <c r="AO223">
        <v>0</v>
      </c>
      <c r="AP223">
        <v>0</v>
      </c>
      <c r="AQ223">
        <v>1</v>
      </c>
      <c r="AR223">
        <v>0</v>
      </c>
      <c r="AS223" t="s">
        <v>3</v>
      </c>
      <c r="AT223">
        <v>1.62</v>
      </c>
      <c r="AU223" t="s">
        <v>3</v>
      </c>
      <c r="AV223">
        <v>1</v>
      </c>
      <c r="AW223">
        <v>2</v>
      </c>
      <c r="AX223">
        <v>61618851</v>
      </c>
      <c r="AY223">
        <v>1</v>
      </c>
      <c r="AZ223">
        <v>0</v>
      </c>
      <c r="BA223">
        <v>231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1054.2311999999999</v>
      </c>
      <c r="BN223">
        <v>1.62</v>
      </c>
      <c r="BO223">
        <v>0</v>
      </c>
      <c r="BP223">
        <v>1</v>
      </c>
      <c r="BQ223">
        <v>0</v>
      </c>
      <c r="BR223">
        <v>0</v>
      </c>
      <c r="BS223">
        <v>0</v>
      </c>
      <c r="BT223">
        <v>1054.2311999999999</v>
      </c>
      <c r="BU223">
        <v>1.62</v>
      </c>
      <c r="BV223">
        <v>0</v>
      </c>
      <c r="BW223">
        <v>1</v>
      </c>
      <c r="CU223">
        <f>ROUND(AT223*Source!I254*AH223*AL223,2)</f>
        <v>41115.019999999997</v>
      </c>
      <c r="CV223">
        <f>ROUND(Y223*Source!I254,7)</f>
        <v>63.18</v>
      </c>
      <c r="CW223">
        <v>0</v>
      </c>
      <c r="CX223">
        <f>ROUND(Y223*Source!I254,7)</f>
        <v>63.18</v>
      </c>
      <c r="CY223">
        <f t="shared" si="87"/>
        <v>650.76</v>
      </c>
      <c r="CZ223">
        <f t="shared" si="88"/>
        <v>650.76</v>
      </c>
      <c r="DA223">
        <f t="shared" si="89"/>
        <v>1</v>
      </c>
      <c r="DB223">
        <f t="shared" si="83"/>
        <v>1054.23</v>
      </c>
      <c r="DC223">
        <f t="shared" si="84"/>
        <v>0</v>
      </c>
      <c r="DD223" t="s">
        <v>3</v>
      </c>
      <c r="DE223" t="s">
        <v>3</v>
      </c>
      <c r="DF223">
        <f t="shared" si="86"/>
        <v>0</v>
      </c>
      <c r="DG223">
        <f t="shared" si="90"/>
        <v>0</v>
      </c>
      <c r="DH223">
        <f t="shared" si="79"/>
        <v>0</v>
      </c>
      <c r="DI223">
        <f t="shared" si="80"/>
        <v>41115.019999999997</v>
      </c>
      <c r="DJ223">
        <f t="shared" si="91"/>
        <v>41115.019999999997</v>
      </c>
      <c r="DK223">
        <v>1</v>
      </c>
      <c r="DL223" t="s">
        <v>3</v>
      </c>
      <c r="DM223">
        <v>0</v>
      </c>
      <c r="DN223" t="s">
        <v>3</v>
      </c>
      <c r="DO223">
        <v>0</v>
      </c>
    </row>
    <row r="224" spans="1:119" x14ac:dyDescent="0.2">
      <c r="A224">
        <f>ROW(Source!A255)</f>
        <v>255</v>
      </c>
      <c r="B224">
        <v>61617792</v>
      </c>
      <c r="C224">
        <v>61618852</v>
      </c>
      <c r="D224">
        <v>56217421</v>
      </c>
      <c r="E224">
        <v>108</v>
      </c>
      <c r="F224">
        <v>1</v>
      </c>
      <c r="G224">
        <v>1</v>
      </c>
      <c r="H224">
        <v>1</v>
      </c>
      <c r="I224" t="s">
        <v>640</v>
      </c>
      <c r="J224" t="s">
        <v>3</v>
      </c>
      <c r="K224" t="s">
        <v>641</v>
      </c>
      <c r="L224">
        <v>1369</v>
      </c>
      <c r="N224">
        <v>1013</v>
      </c>
      <c r="O224" t="s">
        <v>607</v>
      </c>
      <c r="P224" t="s">
        <v>607</v>
      </c>
      <c r="Q224">
        <v>1</v>
      </c>
      <c r="W224">
        <v>0</v>
      </c>
      <c r="X224">
        <v>286205319</v>
      </c>
      <c r="Y224">
        <f t="shared" si="82"/>
        <v>0.5</v>
      </c>
      <c r="AA224">
        <v>0</v>
      </c>
      <c r="AB224">
        <v>0</v>
      </c>
      <c r="AC224">
        <v>0</v>
      </c>
      <c r="AD224">
        <v>597.64</v>
      </c>
      <c r="AE224">
        <v>0</v>
      </c>
      <c r="AF224">
        <v>0</v>
      </c>
      <c r="AG224">
        <v>0</v>
      </c>
      <c r="AH224">
        <v>597.64</v>
      </c>
      <c r="AI224">
        <v>1</v>
      </c>
      <c r="AJ224">
        <v>1</v>
      </c>
      <c r="AK224">
        <v>1</v>
      </c>
      <c r="AL224">
        <v>1</v>
      </c>
      <c r="AM224">
        <v>-2</v>
      </c>
      <c r="AN224">
        <v>0</v>
      </c>
      <c r="AO224">
        <v>0</v>
      </c>
      <c r="AP224">
        <v>0</v>
      </c>
      <c r="AQ224">
        <v>1</v>
      </c>
      <c r="AR224">
        <v>0</v>
      </c>
      <c r="AS224" t="s">
        <v>3</v>
      </c>
      <c r="AT224">
        <v>0.5</v>
      </c>
      <c r="AU224" t="s">
        <v>3</v>
      </c>
      <c r="AV224">
        <v>1</v>
      </c>
      <c r="AW224">
        <v>2</v>
      </c>
      <c r="AX224">
        <v>61618855</v>
      </c>
      <c r="AY224">
        <v>1</v>
      </c>
      <c r="AZ224">
        <v>0</v>
      </c>
      <c r="BA224">
        <v>232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298.82</v>
      </c>
      <c r="BN224">
        <v>0.5</v>
      </c>
      <c r="BO224">
        <v>0</v>
      </c>
      <c r="BP224">
        <v>1</v>
      </c>
      <c r="BQ224">
        <v>0</v>
      </c>
      <c r="BR224">
        <v>0</v>
      </c>
      <c r="BS224">
        <v>0</v>
      </c>
      <c r="BT224">
        <v>298.82</v>
      </c>
      <c r="BU224">
        <v>0.5</v>
      </c>
      <c r="BV224">
        <v>0</v>
      </c>
      <c r="BW224">
        <v>1</v>
      </c>
      <c r="CU224">
        <f>ROUND(AT224*Source!I255*AH224*AL224,2)</f>
        <v>4781.12</v>
      </c>
      <c r="CV224">
        <f>ROUND(Y224*Source!I255,7)</f>
        <v>8</v>
      </c>
      <c r="CW224">
        <v>0</v>
      </c>
      <c r="CX224">
        <f>ROUND(Y224*Source!I255,7)</f>
        <v>8</v>
      </c>
      <c r="CY224">
        <f t="shared" si="87"/>
        <v>597.64</v>
      </c>
      <c r="CZ224">
        <f t="shared" si="88"/>
        <v>597.64</v>
      </c>
      <c r="DA224">
        <f t="shared" si="89"/>
        <v>1</v>
      </c>
      <c r="DB224">
        <f t="shared" si="83"/>
        <v>298.82</v>
      </c>
      <c r="DC224">
        <f t="shared" si="84"/>
        <v>0</v>
      </c>
      <c r="DD224" t="s">
        <v>3</v>
      </c>
      <c r="DE224" t="s">
        <v>3</v>
      </c>
      <c r="DF224">
        <f t="shared" si="86"/>
        <v>0</v>
      </c>
      <c r="DG224">
        <f t="shared" si="90"/>
        <v>0</v>
      </c>
      <c r="DH224">
        <f t="shared" si="79"/>
        <v>0</v>
      </c>
      <c r="DI224">
        <f t="shared" si="80"/>
        <v>4781.12</v>
      </c>
      <c r="DJ224">
        <f t="shared" si="91"/>
        <v>4781.12</v>
      </c>
      <c r="DK224">
        <v>1</v>
      </c>
      <c r="DL224" t="s">
        <v>3</v>
      </c>
      <c r="DM224">
        <v>0</v>
      </c>
      <c r="DN224" t="s">
        <v>3</v>
      </c>
      <c r="DO224">
        <v>0</v>
      </c>
    </row>
    <row r="225" spans="1:119" x14ac:dyDescent="0.2">
      <c r="A225">
        <f>ROW(Source!A255)</f>
        <v>255</v>
      </c>
      <c r="B225">
        <v>61617792</v>
      </c>
      <c r="C225">
        <v>61618852</v>
      </c>
      <c r="D225">
        <v>56217452</v>
      </c>
      <c r="E225">
        <v>108</v>
      </c>
      <c r="F225">
        <v>1</v>
      </c>
      <c r="G225">
        <v>1</v>
      </c>
      <c r="H225">
        <v>1</v>
      </c>
      <c r="I225" t="s">
        <v>642</v>
      </c>
      <c r="J225" t="s">
        <v>3</v>
      </c>
      <c r="K225" t="s">
        <v>643</v>
      </c>
      <c r="L225">
        <v>1369</v>
      </c>
      <c r="N225">
        <v>1013</v>
      </c>
      <c r="O225" t="s">
        <v>607</v>
      </c>
      <c r="P225" t="s">
        <v>607</v>
      </c>
      <c r="Q225">
        <v>1</v>
      </c>
      <c r="W225">
        <v>0</v>
      </c>
      <c r="X225">
        <v>126826561</v>
      </c>
      <c r="Y225">
        <f t="shared" si="82"/>
        <v>0.5</v>
      </c>
      <c r="AA225">
        <v>0</v>
      </c>
      <c r="AB225">
        <v>0</v>
      </c>
      <c r="AC225">
        <v>0</v>
      </c>
      <c r="AD225">
        <v>584.36</v>
      </c>
      <c r="AE225">
        <v>0</v>
      </c>
      <c r="AF225">
        <v>0</v>
      </c>
      <c r="AG225">
        <v>0</v>
      </c>
      <c r="AH225">
        <v>584.36</v>
      </c>
      <c r="AI225">
        <v>1</v>
      </c>
      <c r="AJ225">
        <v>1</v>
      </c>
      <c r="AK225">
        <v>1</v>
      </c>
      <c r="AL225">
        <v>1</v>
      </c>
      <c r="AM225">
        <v>-2</v>
      </c>
      <c r="AN225">
        <v>0</v>
      </c>
      <c r="AO225">
        <v>0</v>
      </c>
      <c r="AP225">
        <v>0</v>
      </c>
      <c r="AQ225">
        <v>1</v>
      </c>
      <c r="AR225">
        <v>0</v>
      </c>
      <c r="AS225" t="s">
        <v>3</v>
      </c>
      <c r="AT225">
        <v>0.5</v>
      </c>
      <c r="AU225" t="s">
        <v>3</v>
      </c>
      <c r="AV225">
        <v>1</v>
      </c>
      <c r="AW225">
        <v>2</v>
      </c>
      <c r="AX225">
        <v>61618856</v>
      </c>
      <c r="AY225">
        <v>1</v>
      </c>
      <c r="AZ225">
        <v>0</v>
      </c>
      <c r="BA225">
        <v>233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292.18</v>
      </c>
      <c r="BN225">
        <v>0.5</v>
      </c>
      <c r="BO225">
        <v>0</v>
      </c>
      <c r="BP225">
        <v>1</v>
      </c>
      <c r="BQ225">
        <v>0</v>
      </c>
      <c r="BR225">
        <v>0</v>
      </c>
      <c r="BS225">
        <v>0</v>
      </c>
      <c r="BT225">
        <v>292.18</v>
      </c>
      <c r="BU225">
        <v>0.5</v>
      </c>
      <c r="BV225">
        <v>0</v>
      </c>
      <c r="BW225">
        <v>1</v>
      </c>
      <c r="CU225">
        <f>ROUND(AT225*Source!I255*AH225*AL225,2)</f>
        <v>4674.88</v>
      </c>
      <c r="CV225">
        <f>ROUND(Y225*Source!I255,7)</f>
        <v>8</v>
      </c>
      <c r="CW225">
        <v>0</v>
      </c>
      <c r="CX225">
        <f>ROUND(Y225*Source!I255,7)</f>
        <v>8</v>
      </c>
      <c r="CY225">
        <f t="shared" si="87"/>
        <v>584.36</v>
      </c>
      <c r="CZ225">
        <f t="shared" si="88"/>
        <v>584.36</v>
      </c>
      <c r="DA225">
        <f t="shared" si="89"/>
        <v>1</v>
      </c>
      <c r="DB225">
        <f t="shared" si="83"/>
        <v>292.18</v>
      </c>
      <c r="DC225">
        <f t="shared" si="84"/>
        <v>0</v>
      </c>
      <c r="DD225" t="s">
        <v>3</v>
      </c>
      <c r="DE225" t="s">
        <v>3</v>
      </c>
      <c r="DF225">
        <f t="shared" si="86"/>
        <v>0</v>
      </c>
      <c r="DG225">
        <f t="shared" si="90"/>
        <v>0</v>
      </c>
      <c r="DH225">
        <f t="shared" si="79"/>
        <v>0</v>
      </c>
      <c r="DI225">
        <f t="shared" si="80"/>
        <v>4674.88</v>
      </c>
      <c r="DJ225">
        <f t="shared" si="91"/>
        <v>4674.88</v>
      </c>
      <c r="DK225">
        <v>1</v>
      </c>
      <c r="DL225" t="s">
        <v>3</v>
      </c>
      <c r="DM225">
        <v>0</v>
      </c>
      <c r="DN225" t="s">
        <v>3</v>
      </c>
      <c r="DO225">
        <v>0</v>
      </c>
    </row>
    <row r="226" spans="1:119" x14ac:dyDescent="0.2">
      <c r="A226">
        <f>ROW(Source!A256)</f>
        <v>256</v>
      </c>
      <c r="B226">
        <v>61617792</v>
      </c>
      <c r="C226">
        <v>61618857</v>
      </c>
      <c r="D226">
        <v>56217421</v>
      </c>
      <c r="E226">
        <v>108</v>
      </c>
      <c r="F226">
        <v>1</v>
      </c>
      <c r="G226">
        <v>1</v>
      </c>
      <c r="H226">
        <v>1</v>
      </c>
      <c r="I226" t="s">
        <v>640</v>
      </c>
      <c r="J226" t="s">
        <v>3</v>
      </c>
      <c r="K226" t="s">
        <v>641</v>
      </c>
      <c r="L226">
        <v>1369</v>
      </c>
      <c r="N226">
        <v>1013</v>
      </c>
      <c r="O226" t="s">
        <v>607</v>
      </c>
      <c r="P226" t="s">
        <v>607</v>
      </c>
      <c r="Q226">
        <v>1</v>
      </c>
      <c r="W226">
        <v>0</v>
      </c>
      <c r="X226">
        <v>286205319</v>
      </c>
      <c r="Y226">
        <f t="shared" si="82"/>
        <v>0.81</v>
      </c>
      <c r="AA226">
        <v>0</v>
      </c>
      <c r="AB226">
        <v>0</v>
      </c>
      <c r="AC226">
        <v>0</v>
      </c>
      <c r="AD226">
        <v>597.64</v>
      </c>
      <c r="AE226">
        <v>0</v>
      </c>
      <c r="AF226">
        <v>0</v>
      </c>
      <c r="AG226">
        <v>0</v>
      </c>
      <c r="AH226">
        <v>597.64</v>
      </c>
      <c r="AI226">
        <v>1</v>
      </c>
      <c r="AJ226">
        <v>1</v>
      </c>
      <c r="AK226">
        <v>1</v>
      </c>
      <c r="AL226">
        <v>1</v>
      </c>
      <c r="AM226">
        <v>-2</v>
      </c>
      <c r="AN226">
        <v>0</v>
      </c>
      <c r="AO226">
        <v>0</v>
      </c>
      <c r="AP226">
        <v>0</v>
      </c>
      <c r="AQ226">
        <v>1</v>
      </c>
      <c r="AR226">
        <v>0</v>
      </c>
      <c r="AS226" t="s">
        <v>3</v>
      </c>
      <c r="AT226">
        <v>0.81</v>
      </c>
      <c r="AU226" t="s">
        <v>3</v>
      </c>
      <c r="AV226">
        <v>1</v>
      </c>
      <c r="AW226">
        <v>2</v>
      </c>
      <c r="AX226">
        <v>61618860</v>
      </c>
      <c r="AY226">
        <v>1</v>
      </c>
      <c r="AZ226">
        <v>0</v>
      </c>
      <c r="BA226">
        <v>234</v>
      </c>
      <c r="BB226">
        <v>1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484.08840000000004</v>
      </c>
      <c r="BN226">
        <v>0.81</v>
      </c>
      <c r="BO226">
        <v>0</v>
      </c>
      <c r="BP226">
        <v>1</v>
      </c>
      <c r="BQ226">
        <v>0</v>
      </c>
      <c r="BR226">
        <v>0</v>
      </c>
      <c r="BS226">
        <v>0</v>
      </c>
      <c r="BT226">
        <v>484.08840000000004</v>
      </c>
      <c r="BU226">
        <v>0.81</v>
      </c>
      <c r="BV226">
        <v>0</v>
      </c>
      <c r="BW226">
        <v>1</v>
      </c>
      <c r="CU226">
        <f>ROUND(AT226*Source!I256*AH226*AL226,2)</f>
        <v>7745.41</v>
      </c>
      <c r="CV226">
        <f>ROUND(Y226*Source!I256,7)</f>
        <v>12.96</v>
      </c>
      <c r="CW226">
        <v>0</v>
      </c>
      <c r="CX226">
        <f>ROUND(Y226*Source!I256,7)</f>
        <v>12.96</v>
      </c>
      <c r="CY226">
        <f t="shared" si="87"/>
        <v>597.64</v>
      </c>
      <c r="CZ226">
        <f t="shared" si="88"/>
        <v>597.64</v>
      </c>
      <c r="DA226">
        <f t="shared" si="89"/>
        <v>1</v>
      </c>
      <c r="DB226">
        <f t="shared" si="83"/>
        <v>484.09</v>
      </c>
      <c r="DC226">
        <f t="shared" si="84"/>
        <v>0</v>
      </c>
      <c r="DD226" t="s">
        <v>3</v>
      </c>
      <c r="DE226" t="s">
        <v>3</v>
      </c>
      <c r="DF226">
        <f t="shared" si="86"/>
        <v>0</v>
      </c>
      <c r="DG226">
        <f t="shared" si="90"/>
        <v>0</v>
      </c>
      <c r="DH226">
        <f t="shared" si="79"/>
        <v>0</v>
      </c>
      <c r="DI226">
        <f t="shared" si="80"/>
        <v>7745.41</v>
      </c>
      <c r="DJ226">
        <f t="shared" si="91"/>
        <v>7745.41</v>
      </c>
      <c r="DK226">
        <v>1</v>
      </c>
      <c r="DL226" t="s">
        <v>3</v>
      </c>
      <c r="DM226">
        <v>0</v>
      </c>
      <c r="DN226" t="s">
        <v>3</v>
      </c>
      <c r="DO226">
        <v>0</v>
      </c>
    </row>
    <row r="227" spans="1:119" x14ac:dyDescent="0.2">
      <c r="A227">
        <f>ROW(Source!A256)</f>
        <v>256</v>
      </c>
      <c r="B227">
        <v>61617792</v>
      </c>
      <c r="C227">
        <v>61618857</v>
      </c>
      <c r="D227">
        <v>56217452</v>
      </c>
      <c r="E227">
        <v>108</v>
      </c>
      <c r="F227">
        <v>1</v>
      </c>
      <c r="G227">
        <v>1</v>
      </c>
      <c r="H227">
        <v>1</v>
      </c>
      <c r="I227" t="s">
        <v>642</v>
      </c>
      <c r="J227" t="s">
        <v>3</v>
      </c>
      <c r="K227" t="s">
        <v>643</v>
      </c>
      <c r="L227">
        <v>1369</v>
      </c>
      <c r="N227">
        <v>1013</v>
      </c>
      <c r="O227" t="s">
        <v>607</v>
      </c>
      <c r="P227" t="s">
        <v>607</v>
      </c>
      <c r="Q227">
        <v>1</v>
      </c>
      <c r="W227">
        <v>0</v>
      </c>
      <c r="X227">
        <v>126826561</v>
      </c>
      <c r="Y227">
        <f t="shared" si="82"/>
        <v>0.81</v>
      </c>
      <c r="AA227">
        <v>0</v>
      </c>
      <c r="AB227">
        <v>0</v>
      </c>
      <c r="AC227">
        <v>0</v>
      </c>
      <c r="AD227">
        <v>584.36</v>
      </c>
      <c r="AE227">
        <v>0</v>
      </c>
      <c r="AF227">
        <v>0</v>
      </c>
      <c r="AG227">
        <v>0</v>
      </c>
      <c r="AH227">
        <v>584.36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0</v>
      </c>
      <c r="AQ227">
        <v>1</v>
      </c>
      <c r="AR227">
        <v>0</v>
      </c>
      <c r="AS227" t="s">
        <v>3</v>
      </c>
      <c r="AT227">
        <v>0.81</v>
      </c>
      <c r="AU227" t="s">
        <v>3</v>
      </c>
      <c r="AV227">
        <v>1</v>
      </c>
      <c r="AW227">
        <v>2</v>
      </c>
      <c r="AX227">
        <v>61618861</v>
      </c>
      <c r="AY227">
        <v>1</v>
      </c>
      <c r="AZ227">
        <v>0</v>
      </c>
      <c r="BA227">
        <v>235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473.33160000000004</v>
      </c>
      <c r="BN227">
        <v>0.81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473.33160000000004</v>
      </c>
      <c r="BU227">
        <v>0.81</v>
      </c>
      <c r="BV227">
        <v>0</v>
      </c>
      <c r="BW227">
        <v>1</v>
      </c>
      <c r="CU227">
        <f>ROUND(AT227*Source!I256*AH227*AL227,2)</f>
        <v>7573.31</v>
      </c>
      <c r="CV227">
        <f>ROUND(Y227*Source!I256,7)</f>
        <v>12.96</v>
      </c>
      <c r="CW227">
        <v>0</v>
      </c>
      <c r="CX227">
        <f>ROUND(Y227*Source!I256,7)</f>
        <v>12.96</v>
      </c>
      <c r="CY227">
        <f t="shared" si="87"/>
        <v>584.36</v>
      </c>
      <c r="CZ227">
        <f t="shared" si="88"/>
        <v>584.36</v>
      </c>
      <c r="DA227">
        <f t="shared" si="89"/>
        <v>1</v>
      </c>
      <c r="DB227">
        <f t="shared" si="83"/>
        <v>473.33</v>
      </c>
      <c r="DC227">
        <f t="shared" si="84"/>
        <v>0</v>
      </c>
      <c r="DD227" t="s">
        <v>3</v>
      </c>
      <c r="DE227" t="s">
        <v>3</v>
      </c>
      <c r="DF227">
        <f t="shared" si="86"/>
        <v>0</v>
      </c>
      <c r="DG227">
        <f t="shared" si="90"/>
        <v>0</v>
      </c>
      <c r="DH227">
        <f t="shared" si="79"/>
        <v>0</v>
      </c>
      <c r="DI227">
        <f t="shared" si="80"/>
        <v>7573.31</v>
      </c>
      <c r="DJ227">
        <f t="shared" si="91"/>
        <v>7573.31</v>
      </c>
      <c r="DK227">
        <v>1</v>
      </c>
      <c r="DL227" t="s">
        <v>3</v>
      </c>
      <c r="DM227">
        <v>0</v>
      </c>
      <c r="DN227" t="s">
        <v>3</v>
      </c>
      <c r="DO227">
        <v>0</v>
      </c>
    </row>
    <row r="228" spans="1:119" x14ac:dyDescent="0.2">
      <c r="A228">
        <f>ROW(Source!A257)</f>
        <v>257</v>
      </c>
      <c r="B228">
        <v>61617792</v>
      </c>
      <c r="C228">
        <v>61618862</v>
      </c>
      <c r="D228">
        <v>56217421</v>
      </c>
      <c r="E228">
        <v>108</v>
      </c>
      <c r="F228">
        <v>1</v>
      </c>
      <c r="G228">
        <v>1</v>
      </c>
      <c r="H228">
        <v>1</v>
      </c>
      <c r="I228" t="s">
        <v>640</v>
      </c>
      <c r="J228" t="s">
        <v>3</v>
      </c>
      <c r="K228" t="s">
        <v>641</v>
      </c>
      <c r="L228">
        <v>1369</v>
      </c>
      <c r="N228">
        <v>1013</v>
      </c>
      <c r="O228" t="s">
        <v>607</v>
      </c>
      <c r="P228" t="s">
        <v>607</v>
      </c>
      <c r="Q228">
        <v>1</v>
      </c>
      <c r="W228">
        <v>0</v>
      </c>
      <c r="X228">
        <v>286205319</v>
      </c>
      <c r="Y228">
        <f t="shared" si="82"/>
        <v>1.62</v>
      </c>
      <c r="AA228">
        <v>0</v>
      </c>
      <c r="AB228">
        <v>0</v>
      </c>
      <c r="AC228">
        <v>0</v>
      </c>
      <c r="AD228">
        <v>597.64</v>
      </c>
      <c r="AE228">
        <v>0</v>
      </c>
      <c r="AF228">
        <v>0</v>
      </c>
      <c r="AG228">
        <v>0</v>
      </c>
      <c r="AH228">
        <v>597.64</v>
      </c>
      <c r="AI228">
        <v>1</v>
      </c>
      <c r="AJ228">
        <v>1</v>
      </c>
      <c r="AK228">
        <v>1</v>
      </c>
      <c r="AL228">
        <v>1</v>
      </c>
      <c r="AM228">
        <v>-2</v>
      </c>
      <c r="AN228">
        <v>0</v>
      </c>
      <c r="AO228">
        <v>0</v>
      </c>
      <c r="AP228">
        <v>0</v>
      </c>
      <c r="AQ228">
        <v>1</v>
      </c>
      <c r="AR228">
        <v>0</v>
      </c>
      <c r="AS228" t="s">
        <v>3</v>
      </c>
      <c r="AT228">
        <v>1.62</v>
      </c>
      <c r="AU228" t="s">
        <v>3</v>
      </c>
      <c r="AV228">
        <v>1</v>
      </c>
      <c r="AW228">
        <v>2</v>
      </c>
      <c r="AX228">
        <v>61618865</v>
      </c>
      <c r="AY228">
        <v>1</v>
      </c>
      <c r="AZ228">
        <v>0</v>
      </c>
      <c r="BA228">
        <v>236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968.17680000000007</v>
      </c>
      <c r="BN228">
        <v>1.62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968.17680000000007</v>
      </c>
      <c r="BU228">
        <v>1.62</v>
      </c>
      <c r="BV228">
        <v>0</v>
      </c>
      <c r="BW228">
        <v>1</v>
      </c>
      <c r="CU228">
        <f>ROUND(AT228*Source!I257*AH228*AL228,2)</f>
        <v>15490.83</v>
      </c>
      <c r="CV228">
        <f>ROUND(Y228*Source!I257,7)</f>
        <v>25.92</v>
      </c>
      <c r="CW228">
        <v>0</v>
      </c>
      <c r="CX228">
        <f>ROUND(Y228*Source!I257,7)</f>
        <v>25.92</v>
      </c>
      <c r="CY228">
        <f t="shared" si="87"/>
        <v>597.64</v>
      </c>
      <c r="CZ228">
        <f t="shared" si="88"/>
        <v>597.64</v>
      </c>
      <c r="DA228">
        <f t="shared" si="89"/>
        <v>1</v>
      </c>
      <c r="DB228">
        <f t="shared" si="83"/>
        <v>968.18</v>
      </c>
      <c r="DC228">
        <f t="shared" si="84"/>
        <v>0</v>
      </c>
      <c r="DD228" t="s">
        <v>3</v>
      </c>
      <c r="DE228" t="s">
        <v>3</v>
      </c>
      <c r="DF228">
        <f t="shared" si="86"/>
        <v>0</v>
      </c>
      <c r="DG228">
        <f t="shared" si="90"/>
        <v>0</v>
      </c>
      <c r="DH228">
        <f t="shared" si="79"/>
        <v>0</v>
      </c>
      <c r="DI228">
        <f t="shared" si="80"/>
        <v>15490.83</v>
      </c>
      <c r="DJ228">
        <f t="shared" si="91"/>
        <v>15490.83</v>
      </c>
      <c r="DK228">
        <v>1</v>
      </c>
      <c r="DL228" t="s">
        <v>3</v>
      </c>
      <c r="DM228">
        <v>0</v>
      </c>
      <c r="DN228" t="s">
        <v>3</v>
      </c>
      <c r="DO228">
        <v>0</v>
      </c>
    </row>
    <row r="229" spans="1:119" x14ac:dyDescent="0.2">
      <c r="A229">
        <f>ROW(Source!A257)</f>
        <v>257</v>
      </c>
      <c r="B229">
        <v>61617792</v>
      </c>
      <c r="C229">
        <v>61618862</v>
      </c>
      <c r="D229">
        <v>56217452</v>
      </c>
      <c r="E229">
        <v>108</v>
      </c>
      <c r="F229">
        <v>1</v>
      </c>
      <c r="G229">
        <v>1</v>
      </c>
      <c r="H229">
        <v>1</v>
      </c>
      <c r="I229" t="s">
        <v>642</v>
      </c>
      <c r="J229" t="s">
        <v>3</v>
      </c>
      <c r="K229" t="s">
        <v>643</v>
      </c>
      <c r="L229">
        <v>1369</v>
      </c>
      <c r="N229">
        <v>1013</v>
      </c>
      <c r="O229" t="s">
        <v>607</v>
      </c>
      <c r="P229" t="s">
        <v>607</v>
      </c>
      <c r="Q229">
        <v>1</v>
      </c>
      <c r="W229">
        <v>0</v>
      </c>
      <c r="X229">
        <v>126826561</v>
      </c>
      <c r="Y229">
        <f t="shared" si="82"/>
        <v>1.62</v>
      </c>
      <c r="AA229">
        <v>0</v>
      </c>
      <c r="AB229">
        <v>0</v>
      </c>
      <c r="AC229">
        <v>0</v>
      </c>
      <c r="AD229">
        <v>584.36</v>
      </c>
      <c r="AE229">
        <v>0</v>
      </c>
      <c r="AF229">
        <v>0</v>
      </c>
      <c r="AG229">
        <v>0</v>
      </c>
      <c r="AH229">
        <v>584.36</v>
      </c>
      <c r="AI229">
        <v>1</v>
      </c>
      <c r="AJ229">
        <v>1</v>
      </c>
      <c r="AK229">
        <v>1</v>
      </c>
      <c r="AL229">
        <v>1</v>
      </c>
      <c r="AM229">
        <v>-2</v>
      </c>
      <c r="AN229">
        <v>0</v>
      </c>
      <c r="AO229">
        <v>0</v>
      </c>
      <c r="AP229">
        <v>0</v>
      </c>
      <c r="AQ229">
        <v>1</v>
      </c>
      <c r="AR229">
        <v>0</v>
      </c>
      <c r="AS229" t="s">
        <v>3</v>
      </c>
      <c r="AT229">
        <v>1.62</v>
      </c>
      <c r="AU229" t="s">
        <v>3</v>
      </c>
      <c r="AV229">
        <v>1</v>
      </c>
      <c r="AW229">
        <v>2</v>
      </c>
      <c r="AX229">
        <v>61618866</v>
      </c>
      <c r="AY229">
        <v>1</v>
      </c>
      <c r="AZ229">
        <v>0</v>
      </c>
      <c r="BA229">
        <v>237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946.66320000000007</v>
      </c>
      <c r="BN229">
        <v>1.62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946.66320000000007</v>
      </c>
      <c r="BU229">
        <v>1.62</v>
      </c>
      <c r="BV229">
        <v>0</v>
      </c>
      <c r="BW229">
        <v>1</v>
      </c>
      <c r="CU229">
        <f>ROUND(AT229*Source!I257*AH229*AL229,2)</f>
        <v>15146.61</v>
      </c>
      <c r="CV229">
        <f>ROUND(Y229*Source!I257,7)</f>
        <v>25.92</v>
      </c>
      <c r="CW229">
        <v>0</v>
      </c>
      <c r="CX229">
        <f>ROUND(Y229*Source!I257,7)</f>
        <v>25.92</v>
      </c>
      <c r="CY229">
        <f t="shared" si="87"/>
        <v>584.36</v>
      </c>
      <c r="CZ229">
        <f t="shared" si="88"/>
        <v>584.36</v>
      </c>
      <c r="DA229">
        <f t="shared" si="89"/>
        <v>1</v>
      </c>
      <c r="DB229">
        <f t="shared" si="83"/>
        <v>946.66</v>
      </c>
      <c r="DC229">
        <f t="shared" si="84"/>
        <v>0</v>
      </c>
      <c r="DD229" t="s">
        <v>3</v>
      </c>
      <c r="DE229" t="s">
        <v>3</v>
      </c>
      <c r="DF229">
        <f t="shared" si="86"/>
        <v>0</v>
      </c>
      <c r="DG229">
        <f t="shared" si="90"/>
        <v>0</v>
      </c>
      <c r="DH229">
        <f t="shared" si="79"/>
        <v>0</v>
      </c>
      <c r="DI229">
        <f t="shared" si="80"/>
        <v>15146.61</v>
      </c>
      <c r="DJ229">
        <f t="shared" si="91"/>
        <v>15146.61</v>
      </c>
      <c r="DK229">
        <v>1</v>
      </c>
      <c r="DL229" t="s">
        <v>3</v>
      </c>
      <c r="DM229">
        <v>0</v>
      </c>
      <c r="DN229" t="s">
        <v>3</v>
      </c>
      <c r="DO229">
        <v>0</v>
      </c>
    </row>
    <row r="230" spans="1:119" x14ac:dyDescent="0.2">
      <c r="A230">
        <f>ROW(Source!A258)</f>
        <v>258</v>
      </c>
      <c r="B230">
        <v>61617792</v>
      </c>
      <c r="C230">
        <v>61618867</v>
      </c>
      <c r="D230">
        <v>56217421</v>
      </c>
      <c r="E230">
        <v>108</v>
      </c>
      <c r="F230">
        <v>1</v>
      </c>
      <c r="G230">
        <v>1</v>
      </c>
      <c r="H230">
        <v>1</v>
      </c>
      <c r="I230" t="s">
        <v>640</v>
      </c>
      <c r="J230" t="s">
        <v>3</v>
      </c>
      <c r="K230" t="s">
        <v>641</v>
      </c>
      <c r="L230">
        <v>1369</v>
      </c>
      <c r="N230">
        <v>1013</v>
      </c>
      <c r="O230" t="s">
        <v>607</v>
      </c>
      <c r="P230" t="s">
        <v>607</v>
      </c>
      <c r="Q230">
        <v>1</v>
      </c>
      <c r="W230">
        <v>0</v>
      </c>
      <c r="X230">
        <v>286205319</v>
      </c>
      <c r="Y230">
        <f t="shared" si="82"/>
        <v>6.48</v>
      </c>
      <c r="AA230">
        <v>0</v>
      </c>
      <c r="AB230">
        <v>0</v>
      </c>
      <c r="AC230">
        <v>0</v>
      </c>
      <c r="AD230">
        <v>597.64</v>
      </c>
      <c r="AE230">
        <v>0</v>
      </c>
      <c r="AF230">
        <v>0</v>
      </c>
      <c r="AG230">
        <v>0</v>
      </c>
      <c r="AH230">
        <v>597.64</v>
      </c>
      <c r="AI230">
        <v>1</v>
      </c>
      <c r="AJ230">
        <v>1</v>
      </c>
      <c r="AK230">
        <v>1</v>
      </c>
      <c r="AL230">
        <v>1</v>
      </c>
      <c r="AM230">
        <v>-2</v>
      </c>
      <c r="AN230">
        <v>0</v>
      </c>
      <c r="AO230">
        <v>0</v>
      </c>
      <c r="AP230">
        <v>0</v>
      </c>
      <c r="AQ230">
        <v>1</v>
      </c>
      <c r="AR230">
        <v>0</v>
      </c>
      <c r="AS230" t="s">
        <v>3</v>
      </c>
      <c r="AT230">
        <v>6.48</v>
      </c>
      <c r="AU230" t="s">
        <v>3</v>
      </c>
      <c r="AV230">
        <v>1</v>
      </c>
      <c r="AW230">
        <v>2</v>
      </c>
      <c r="AX230">
        <v>61618870</v>
      </c>
      <c r="AY230">
        <v>1</v>
      </c>
      <c r="AZ230">
        <v>0</v>
      </c>
      <c r="BA230">
        <v>238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3872.7072000000003</v>
      </c>
      <c r="BN230">
        <v>6.48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3872.7072000000003</v>
      </c>
      <c r="BU230">
        <v>6.48</v>
      </c>
      <c r="BV230">
        <v>0</v>
      </c>
      <c r="BW230">
        <v>1</v>
      </c>
      <c r="CU230">
        <f>ROUND(AT230*Source!I258*AH230*AL230,2)</f>
        <v>619.63</v>
      </c>
      <c r="CV230">
        <f>ROUND(Y230*Source!I258,7)</f>
        <v>1.0367999999999999</v>
      </c>
      <c r="CW230">
        <v>0</v>
      </c>
      <c r="CX230">
        <f>ROUND(Y230*Source!I258,7)</f>
        <v>1.0367999999999999</v>
      </c>
      <c r="CY230">
        <f t="shared" si="87"/>
        <v>597.64</v>
      </c>
      <c r="CZ230">
        <f t="shared" si="88"/>
        <v>597.64</v>
      </c>
      <c r="DA230">
        <f t="shared" si="89"/>
        <v>1</v>
      </c>
      <c r="DB230">
        <f t="shared" si="83"/>
        <v>3872.71</v>
      </c>
      <c r="DC230">
        <f t="shared" si="84"/>
        <v>0</v>
      </c>
      <c r="DD230" t="s">
        <v>3</v>
      </c>
      <c r="DE230" t="s">
        <v>3</v>
      </c>
      <c r="DF230">
        <f t="shared" si="86"/>
        <v>0</v>
      </c>
      <c r="DG230">
        <f t="shared" si="90"/>
        <v>0</v>
      </c>
      <c r="DH230">
        <f t="shared" si="79"/>
        <v>0</v>
      </c>
      <c r="DI230">
        <f t="shared" si="80"/>
        <v>619.63</v>
      </c>
      <c r="DJ230">
        <f t="shared" si="91"/>
        <v>619.63</v>
      </c>
      <c r="DK230">
        <v>1</v>
      </c>
      <c r="DL230" t="s">
        <v>3</v>
      </c>
      <c r="DM230">
        <v>0</v>
      </c>
      <c r="DN230" t="s">
        <v>3</v>
      </c>
      <c r="DO230">
        <v>0</v>
      </c>
    </row>
    <row r="231" spans="1:119" x14ac:dyDescent="0.2">
      <c r="A231">
        <f>ROW(Source!A258)</f>
        <v>258</v>
      </c>
      <c r="B231">
        <v>61617792</v>
      </c>
      <c r="C231">
        <v>61618867</v>
      </c>
      <c r="D231">
        <v>56217452</v>
      </c>
      <c r="E231">
        <v>108</v>
      </c>
      <c r="F231">
        <v>1</v>
      </c>
      <c r="G231">
        <v>1</v>
      </c>
      <c r="H231">
        <v>1</v>
      </c>
      <c r="I231" t="s">
        <v>642</v>
      </c>
      <c r="J231" t="s">
        <v>3</v>
      </c>
      <c r="K231" t="s">
        <v>643</v>
      </c>
      <c r="L231">
        <v>1369</v>
      </c>
      <c r="N231">
        <v>1013</v>
      </c>
      <c r="O231" t="s">
        <v>607</v>
      </c>
      <c r="P231" t="s">
        <v>607</v>
      </c>
      <c r="Q231">
        <v>1</v>
      </c>
      <c r="W231">
        <v>0</v>
      </c>
      <c r="X231">
        <v>126826561</v>
      </c>
      <c r="Y231">
        <f t="shared" si="82"/>
        <v>6.48</v>
      </c>
      <c r="AA231">
        <v>0</v>
      </c>
      <c r="AB231">
        <v>0</v>
      </c>
      <c r="AC231">
        <v>0</v>
      </c>
      <c r="AD231">
        <v>584.36</v>
      </c>
      <c r="AE231">
        <v>0</v>
      </c>
      <c r="AF231">
        <v>0</v>
      </c>
      <c r="AG231">
        <v>0</v>
      </c>
      <c r="AH231">
        <v>584.36</v>
      </c>
      <c r="AI231">
        <v>1</v>
      </c>
      <c r="AJ231">
        <v>1</v>
      </c>
      <c r="AK231">
        <v>1</v>
      </c>
      <c r="AL231">
        <v>1</v>
      </c>
      <c r="AM231">
        <v>-2</v>
      </c>
      <c r="AN231">
        <v>0</v>
      </c>
      <c r="AO231">
        <v>0</v>
      </c>
      <c r="AP231">
        <v>0</v>
      </c>
      <c r="AQ231">
        <v>1</v>
      </c>
      <c r="AR231">
        <v>0</v>
      </c>
      <c r="AS231" t="s">
        <v>3</v>
      </c>
      <c r="AT231">
        <v>6.48</v>
      </c>
      <c r="AU231" t="s">
        <v>3</v>
      </c>
      <c r="AV231">
        <v>1</v>
      </c>
      <c r="AW231">
        <v>2</v>
      </c>
      <c r="AX231">
        <v>61618871</v>
      </c>
      <c r="AY231">
        <v>1</v>
      </c>
      <c r="AZ231">
        <v>0</v>
      </c>
      <c r="BA231">
        <v>239</v>
      </c>
      <c r="BB231">
        <v>1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3786.6528000000003</v>
      </c>
      <c r="BN231">
        <v>6.48</v>
      </c>
      <c r="BO231">
        <v>0</v>
      </c>
      <c r="BP231">
        <v>1</v>
      </c>
      <c r="BQ231">
        <v>0</v>
      </c>
      <c r="BR231">
        <v>0</v>
      </c>
      <c r="BS231">
        <v>0</v>
      </c>
      <c r="BT231">
        <v>3786.6528000000003</v>
      </c>
      <c r="BU231">
        <v>6.48</v>
      </c>
      <c r="BV231">
        <v>0</v>
      </c>
      <c r="BW231">
        <v>1</v>
      </c>
      <c r="CU231">
        <f>ROUND(AT231*Source!I258*AH231*AL231,2)</f>
        <v>605.86</v>
      </c>
      <c r="CV231">
        <f>ROUND(Y231*Source!I258,7)</f>
        <v>1.0367999999999999</v>
      </c>
      <c r="CW231">
        <v>0</v>
      </c>
      <c r="CX231">
        <f>ROUND(Y231*Source!I258,7)</f>
        <v>1.0367999999999999</v>
      </c>
      <c r="CY231">
        <f t="shared" si="87"/>
        <v>584.36</v>
      </c>
      <c r="CZ231">
        <f t="shared" si="88"/>
        <v>584.36</v>
      </c>
      <c r="DA231">
        <f t="shared" si="89"/>
        <v>1</v>
      </c>
      <c r="DB231">
        <f t="shared" si="83"/>
        <v>3786.65</v>
      </c>
      <c r="DC231">
        <f t="shared" si="84"/>
        <v>0</v>
      </c>
      <c r="DD231" t="s">
        <v>3</v>
      </c>
      <c r="DE231" t="s">
        <v>3</v>
      </c>
      <c r="DF231">
        <f t="shared" si="86"/>
        <v>0</v>
      </c>
      <c r="DG231">
        <f t="shared" si="90"/>
        <v>0</v>
      </c>
      <c r="DH231">
        <f t="shared" si="79"/>
        <v>0</v>
      </c>
      <c r="DI231">
        <f t="shared" si="80"/>
        <v>605.86</v>
      </c>
      <c r="DJ231">
        <f t="shared" si="91"/>
        <v>605.86</v>
      </c>
      <c r="DK231">
        <v>1</v>
      </c>
      <c r="DL231" t="s">
        <v>3</v>
      </c>
      <c r="DM231">
        <v>0</v>
      </c>
      <c r="DN231" t="s">
        <v>3</v>
      </c>
      <c r="DO231">
        <v>0</v>
      </c>
    </row>
    <row r="232" spans="1:119" x14ac:dyDescent="0.2">
      <c r="A232">
        <f>ROW(Source!A331)</f>
        <v>331</v>
      </c>
      <c r="B232">
        <v>61617792</v>
      </c>
      <c r="C232">
        <v>61619006</v>
      </c>
      <c r="D232">
        <v>37064928</v>
      </c>
      <c r="E232">
        <v>108</v>
      </c>
      <c r="F232">
        <v>1</v>
      </c>
      <c r="G232">
        <v>1</v>
      </c>
      <c r="H232">
        <v>1</v>
      </c>
      <c r="I232" t="s">
        <v>632</v>
      </c>
      <c r="J232" t="s">
        <v>3</v>
      </c>
      <c r="K232" t="s">
        <v>633</v>
      </c>
      <c r="L232">
        <v>1191</v>
      </c>
      <c r="N232">
        <v>1013</v>
      </c>
      <c r="O232" t="s">
        <v>509</v>
      </c>
      <c r="P232" t="s">
        <v>509</v>
      </c>
      <c r="Q232">
        <v>1</v>
      </c>
      <c r="W232">
        <v>0</v>
      </c>
      <c r="X232">
        <v>1893946532</v>
      </c>
      <c r="Y232">
        <f t="shared" ref="Y232:Y261" si="92">AT232</f>
        <v>0.81</v>
      </c>
      <c r="AA232">
        <v>0</v>
      </c>
      <c r="AB232">
        <v>0</v>
      </c>
      <c r="AC232">
        <v>0</v>
      </c>
      <c r="AD232">
        <v>420.01</v>
      </c>
      <c r="AE232">
        <v>0</v>
      </c>
      <c r="AF232">
        <v>0</v>
      </c>
      <c r="AG232">
        <v>0</v>
      </c>
      <c r="AH232">
        <v>420.01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3</v>
      </c>
      <c r="AT232">
        <v>0.81</v>
      </c>
      <c r="AU232" t="s">
        <v>3</v>
      </c>
      <c r="AV232">
        <v>1</v>
      </c>
      <c r="AW232">
        <v>2</v>
      </c>
      <c r="AX232">
        <v>61619011</v>
      </c>
      <c r="AY232">
        <v>1</v>
      </c>
      <c r="AZ232">
        <v>0</v>
      </c>
      <c r="BA232">
        <v>240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340.2081</v>
      </c>
      <c r="BN232">
        <v>0.81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340.2081</v>
      </c>
      <c r="BU232">
        <v>0.81</v>
      </c>
      <c r="BV232">
        <v>0</v>
      </c>
      <c r="BW232">
        <v>1</v>
      </c>
      <c r="CU232">
        <f>ROUND(AT232*Source!I331*AH232*AL232,2)</f>
        <v>340.21</v>
      </c>
      <c r="CV232">
        <f>ROUND(Y232*Source!I331,7)</f>
        <v>0.81</v>
      </c>
      <c r="CW232">
        <v>0</v>
      </c>
      <c r="CX232">
        <f>ROUND(Y232*Source!I331,7)</f>
        <v>0.81</v>
      </c>
      <c r="CY232">
        <f t="shared" si="87"/>
        <v>420.01</v>
      </c>
      <c r="CZ232">
        <f t="shared" si="88"/>
        <v>420.01</v>
      </c>
      <c r="DA232">
        <f t="shared" si="89"/>
        <v>1</v>
      </c>
      <c r="DB232">
        <f t="shared" ref="DB232:DB261" si="93">ROUND(ROUND(AT232*CZ232,2),6)</f>
        <v>340.21</v>
      </c>
      <c r="DC232">
        <f t="shared" ref="DC232:DC261" si="94">ROUND(ROUND(AT232*AG232,2),6)</f>
        <v>0</v>
      </c>
      <c r="DD232" t="s">
        <v>3</v>
      </c>
      <c r="DE232" t="s">
        <v>3</v>
      </c>
      <c r="DF232">
        <f t="shared" si="86"/>
        <v>0</v>
      </c>
      <c r="DG232">
        <f t="shared" si="90"/>
        <v>0</v>
      </c>
      <c r="DH232">
        <f t="shared" si="79"/>
        <v>0</v>
      </c>
      <c r="DI232">
        <f t="shared" si="80"/>
        <v>340.21</v>
      </c>
      <c r="DJ232">
        <f t="shared" si="91"/>
        <v>340.21</v>
      </c>
      <c r="DK232">
        <v>1</v>
      </c>
      <c r="DL232" t="s">
        <v>3</v>
      </c>
      <c r="DM232">
        <v>0</v>
      </c>
      <c r="DN232" t="s">
        <v>3</v>
      </c>
      <c r="DO232">
        <v>0</v>
      </c>
    </row>
    <row r="233" spans="1:119" x14ac:dyDescent="0.2">
      <c r="A233">
        <f>ROW(Source!A331)</f>
        <v>331</v>
      </c>
      <c r="B233">
        <v>61617792</v>
      </c>
      <c r="C233">
        <v>61619006</v>
      </c>
      <c r="D233">
        <v>37064876</v>
      </c>
      <c r="E233">
        <v>108</v>
      </c>
      <c r="F233">
        <v>1</v>
      </c>
      <c r="G233">
        <v>1</v>
      </c>
      <c r="H233">
        <v>1</v>
      </c>
      <c r="I233" t="s">
        <v>510</v>
      </c>
      <c r="J233" t="s">
        <v>3</v>
      </c>
      <c r="K233" t="s">
        <v>511</v>
      </c>
      <c r="L233">
        <v>1191</v>
      </c>
      <c r="N233">
        <v>1013</v>
      </c>
      <c r="O233" t="s">
        <v>509</v>
      </c>
      <c r="P233" t="s">
        <v>509</v>
      </c>
      <c r="Q233">
        <v>1</v>
      </c>
      <c r="W233">
        <v>0</v>
      </c>
      <c r="X233">
        <v>-1417349443</v>
      </c>
      <c r="Y233">
        <f t="shared" si="92"/>
        <v>0.48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1</v>
      </c>
      <c r="AJ233">
        <v>1</v>
      </c>
      <c r="AK233">
        <v>1</v>
      </c>
      <c r="AL233">
        <v>1</v>
      </c>
      <c r="AM233">
        <v>-2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3</v>
      </c>
      <c r="AT233">
        <v>0.48</v>
      </c>
      <c r="AU233" t="s">
        <v>3</v>
      </c>
      <c r="AV233">
        <v>2</v>
      </c>
      <c r="AW233">
        <v>2</v>
      </c>
      <c r="AX233">
        <v>61619012</v>
      </c>
      <c r="AY233">
        <v>1</v>
      </c>
      <c r="AZ233">
        <v>0</v>
      </c>
      <c r="BA233">
        <v>241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V233">
        <v>0</v>
      </c>
      <c r="CW233">
        <v>0</v>
      </c>
      <c r="CX233">
        <f>ROUND(Y233*Source!I331,7)</f>
        <v>0.48</v>
      </c>
      <c r="CY233">
        <f t="shared" si="87"/>
        <v>0</v>
      </c>
      <c r="CZ233">
        <f t="shared" si="88"/>
        <v>0</v>
      </c>
      <c r="DA233">
        <f t="shared" si="89"/>
        <v>1</v>
      </c>
      <c r="DB233">
        <f t="shared" si="93"/>
        <v>0</v>
      </c>
      <c r="DC233">
        <f t="shared" si="94"/>
        <v>0</v>
      </c>
      <c r="DD233" t="s">
        <v>3</v>
      </c>
      <c r="DE233" t="s">
        <v>3</v>
      </c>
      <c r="DF233">
        <f t="shared" si="86"/>
        <v>0</v>
      </c>
      <c r="DG233">
        <f t="shared" si="90"/>
        <v>0</v>
      </c>
      <c r="DH233">
        <f t="shared" si="79"/>
        <v>0</v>
      </c>
      <c r="DI233">
        <f t="shared" si="80"/>
        <v>0</v>
      </c>
      <c r="DJ233">
        <f t="shared" si="91"/>
        <v>0</v>
      </c>
      <c r="DK233">
        <v>0</v>
      </c>
      <c r="DL233" t="s">
        <v>3</v>
      </c>
      <c r="DM233">
        <v>0</v>
      </c>
      <c r="DN233" t="s">
        <v>3</v>
      </c>
      <c r="DO233">
        <v>0</v>
      </c>
    </row>
    <row r="234" spans="1:119" x14ac:dyDescent="0.2">
      <c r="A234">
        <f>ROW(Source!A331)</f>
        <v>331</v>
      </c>
      <c r="B234">
        <v>61617792</v>
      </c>
      <c r="C234">
        <v>61619006</v>
      </c>
      <c r="D234">
        <v>56571218</v>
      </c>
      <c r="E234">
        <v>1</v>
      </c>
      <c r="F234">
        <v>1</v>
      </c>
      <c r="G234">
        <v>1</v>
      </c>
      <c r="H234">
        <v>2</v>
      </c>
      <c r="I234" t="s">
        <v>598</v>
      </c>
      <c r="J234" t="s">
        <v>599</v>
      </c>
      <c r="K234" t="s">
        <v>600</v>
      </c>
      <c r="L234">
        <v>1368</v>
      </c>
      <c r="N234">
        <v>1011</v>
      </c>
      <c r="O234" t="s">
        <v>273</v>
      </c>
      <c r="P234" t="s">
        <v>273</v>
      </c>
      <c r="Q234">
        <v>1</v>
      </c>
      <c r="W234">
        <v>0</v>
      </c>
      <c r="X234">
        <v>766822283</v>
      </c>
      <c r="Y234">
        <f t="shared" si="92"/>
        <v>0.44</v>
      </c>
      <c r="AA234">
        <v>0</v>
      </c>
      <c r="AB234">
        <v>1814.27</v>
      </c>
      <c r="AC234">
        <v>511.31</v>
      </c>
      <c r="AD234">
        <v>0</v>
      </c>
      <c r="AE234">
        <v>0</v>
      </c>
      <c r="AF234">
        <v>1814.27</v>
      </c>
      <c r="AG234">
        <v>511.31</v>
      </c>
      <c r="AH234">
        <v>0</v>
      </c>
      <c r="AI234">
        <v>1</v>
      </c>
      <c r="AJ234">
        <v>1</v>
      </c>
      <c r="AK234">
        <v>1</v>
      </c>
      <c r="AL234">
        <v>1</v>
      </c>
      <c r="AM234">
        <v>-2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3</v>
      </c>
      <c r="AT234">
        <v>0.44</v>
      </c>
      <c r="AU234" t="s">
        <v>3</v>
      </c>
      <c r="AV234">
        <v>1</v>
      </c>
      <c r="AW234">
        <v>2</v>
      </c>
      <c r="AX234">
        <v>61619013</v>
      </c>
      <c r="AY234">
        <v>1</v>
      </c>
      <c r="AZ234">
        <v>0</v>
      </c>
      <c r="BA234">
        <v>242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798.27880000000005</v>
      </c>
      <c r="BL234">
        <v>224.97640000000001</v>
      </c>
      <c r="BM234">
        <v>0</v>
      </c>
      <c r="BN234">
        <v>0</v>
      </c>
      <c r="BO234">
        <v>0.44</v>
      </c>
      <c r="BP234">
        <v>1</v>
      </c>
      <c r="BQ234">
        <v>0</v>
      </c>
      <c r="BR234">
        <v>798.27880000000005</v>
      </c>
      <c r="BS234">
        <v>224.97640000000001</v>
      </c>
      <c r="BT234">
        <v>0</v>
      </c>
      <c r="BU234">
        <v>0</v>
      </c>
      <c r="BV234">
        <v>0.44</v>
      </c>
      <c r="BW234">
        <v>1</v>
      </c>
      <c r="CV234">
        <v>0</v>
      </c>
      <c r="CW234">
        <f>ROUND(Y234*Source!I331*DO234,7)</f>
        <v>0.44</v>
      </c>
      <c r="CX234">
        <f>ROUND(Y234*Source!I331,7)</f>
        <v>0.44</v>
      </c>
      <c r="CY234">
        <f>AB234</f>
        <v>1814.27</v>
      </c>
      <c r="CZ234">
        <f>AF234</f>
        <v>1814.27</v>
      </c>
      <c r="DA234">
        <f>AJ234</f>
        <v>1</v>
      </c>
      <c r="DB234">
        <f t="shared" si="93"/>
        <v>798.28</v>
      </c>
      <c r="DC234">
        <f t="shared" si="94"/>
        <v>224.98</v>
      </c>
      <c r="DD234" t="s">
        <v>3</v>
      </c>
      <c r="DE234" t="s">
        <v>3</v>
      </c>
      <c r="DF234">
        <f t="shared" si="86"/>
        <v>0</v>
      </c>
      <c r="DG234">
        <f t="shared" si="90"/>
        <v>798.28</v>
      </c>
      <c r="DH234">
        <f t="shared" si="79"/>
        <v>224.98</v>
      </c>
      <c r="DI234">
        <f t="shared" si="80"/>
        <v>0</v>
      </c>
      <c r="DJ234">
        <f>DG234+DH234</f>
        <v>1023.26</v>
      </c>
      <c r="DK234">
        <v>1</v>
      </c>
      <c r="DL234" t="s">
        <v>601</v>
      </c>
      <c r="DM234">
        <v>5</v>
      </c>
      <c r="DN234" t="s">
        <v>509</v>
      </c>
      <c r="DO234">
        <v>1</v>
      </c>
    </row>
    <row r="235" spans="1:119" x14ac:dyDescent="0.2">
      <c r="A235">
        <f>ROW(Source!A331)</f>
        <v>331</v>
      </c>
      <c r="B235">
        <v>61617792</v>
      </c>
      <c r="C235">
        <v>61619006</v>
      </c>
      <c r="D235">
        <v>56572833</v>
      </c>
      <c r="E235">
        <v>1</v>
      </c>
      <c r="F235">
        <v>1</v>
      </c>
      <c r="G235">
        <v>1</v>
      </c>
      <c r="H235">
        <v>2</v>
      </c>
      <c r="I235" t="s">
        <v>516</v>
      </c>
      <c r="J235" t="s">
        <v>517</v>
      </c>
      <c r="K235" t="s">
        <v>518</v>
      </c>
      <c r="L235">
        <v>1368</v>
      </c>
      <c r="N235">
        <v>1011</v>
      </c>
      <c r="O235" t="s">
        <v>273</v>
      </c>
      <c r="P235" t="s">
        <v>273</v>
      </c>
      <c r="Q235">
        <v>1</v>
      </c>
      <c r="W235">
        <v>0</v>
      </c>
      <c r="X235">
        <v>1230426758</v>
      </c>
      <c r="Y235">
        <f t="shared" si="92"/>
        <v>0.04</v>
      </c>
      <c r="AA235">
        <v>0</v>
      </c>
      <c r="AB235">
        <v>546.22</v>
      </c>
      <c r="AC235">
        <v>444.91</v>
      </c>
      <c r="AD235">
        <v>0</v>
      </c>
      <c r="AE235">
        <v>0</v>
      </c>
      <c r="AF235">
        <v>546.22</v>
      </c>
      <c r="AG235">
        <v>444.91</v>
      </c>
      <c r="AH235">
        <v>0</v>
      </c>
      <c r="AI235">
        <v>1</v>
      </c>
      <c r="AJ235">
        <v>1</v>
      </c>
      <c r="AK235">
        <v>1</v>
      </c>
      <c r="AL235">
        <v>1</v>
      </c>
      <c r="AM235">
        <v>-2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3</v>
      </c>
      <c r="AT235">
        <v>0.04</v>
      </c>
      <c r="AU235" t="s">
        <v>3</v>
      </c>
      <c r="AV235">
        <v>1</v>
      </c>
      <c r="AW235">
        <v>2</v>
      </c>
      <c r="AX235">
        <v>61619014</v>
      </c>
      <c r="AY235">
        <v>1</v>
      </c>
      <c r="AZ235">
        <v>0</v>
      </c>
      <c r="BA235">
        <v>243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21.848800000000001</v>
      </c>
      <c r="BL235">
        <v>17.796400000000002</v>
      </c>
      <c r="BM235">
        <v>0</v>
      </c>
      <c r="BN235">
        <v>0</v>
      </c>
      <c r="BO235">
        <v>0.04</v>
      </c>
      <c r="BP235">
        <v>1</v>
      </c>
      <c r="BQ235">
        <v>0</v>
      </c>
      <c r="BR235">
        <v>21.848800000000001</v>
      </c>
      <c r="BS235">
        <v>17.796400000000002</v>
      </c>
      <c r="BT235">
        <v>0</v>
      </c>
      <c r="BU235">
        <v>0</v>
      </c>
      <c r="BV235">
        <v>0.04</v>
      </c>
      <c r="BW235">
        <v>1</v>
      </c>
      <c r="CV235">
        <v>0</v>
      </c>
      <c r="CW235">
        <f>ROUND(Y235*Source!I331*DO235,7)</f>
        <v>0.04</v>
      </c>
      <c r="CX235">
        <f>ROUND(Y235*Source!I331,7)</f>
        <v>0.04</v>
      </c>
      <c r="CY235">
        <f>AB235</f>
        <v>546.22</v>
      </c>
      <c r="CZ235">
        <f>AF235</f>
        <v>546.22</v>
      </c>
      <c r="DA235">
        <f>AJ235</f>
        <v>1</v>
      </c>
      <c r="DB235">
        <f t="shared" si="93"/>
        <v>21.85</v>
      </c>
      <c r="DC235">
        <f t="shared" si="94"/>
        <v>17.8</v>
      </c>
      <c r="DD235" t="s">
        <v>3</v>
      </c>
      <c r="DE235" t="s">
        <v>3</v>
      </c>
      <c r="DF235">
        <f t="shared" si="86"/>
        <v>0</v>
      </c>
      <c r="DG235">
        <f t="shared" si="90"/>
        <v>21.85</v>
      </c>
      <c r="DH235">
        <f t="shared" si="79"/>
        <v>17.8</v>
      </c>
      <c r="DI235">
        <f t="shared" si="80"/>
        <v>0</v>
      </c>
      <c r="DJ235">
        <f>DG235+DH235</f>
        <v>39.650000000000006</v>
      </c>
      <c r="DK235">
        <v>1</v>
      </c>
      <c r="DL235" t="s">
        <v>515</v>
      </c>
      <c r="DM235">
        <v>4</v>
      </c>
      <c r="DN235" t="s">
        <v>509</v>
      </c>
      <c r="DO235">
        <v>1</v>
      </c>
    </row>
    <row r="236" spans="1:119" x14ac:dyDescent="0.2">
      <c r="A236">
        <f>ROW(Source!A332)</f>
        <v>332</v>
      </c>
      <c r="B236">
        <v>61617792</v>
      </c>
      <c r="C236">
        <v>61619015</v>
      </c>
      <c r="D236">
        <v>37064928</v>
      </c>
      <c r="E236">
        <v>108</v>
      </c>
      <c r="F236">
        <v>1</v>
      </c>
      <c r="G236">
        <v>1</v>
      </c>
      <c r="H236">
        <v>1</v>
      </c>
      <c r="I236" t="s">
        <v>632</v>
      </c>
      <c r="J236" t="s">
        <v>3</v>
      </c>
      <c r="K236" t="s">
        <v>633</v>
      </c>
      <c r="L236">
        <v>1191</v>
      </c>
      <c r="N236">
        <v>1013</v>
      </c>
      <c r="O236" t="s">
        <v>509</v>
      </c>
      <c r="P236" t="s">
        <v>509</v>
      </c>
      <c r="Q236">
        <v>1</v>
      </c>
      <c r="W236">
        <v>0</v>
      </c>
      <c r="X236">
        <v>1893946532</v>
      </c>
      <c r="Y236">
        <f t="shared" si="92"/>
        <v>1.75</v>
      </c>
      <c r="AA236">
        <v>0</v>
      </c>
      <c r="AB236">
        <v>0</v>
      </c>
      <c r="AC236">
        <v>0</v>
      </c>
      <c r="AD236">
        <v>420.01</v>
      </c>
      <c r="AE236">
        <v>0</v>
      </c>
      <c r="AF236">
        <v>0</v>
      </c>
      <c r="AG236">
        <v>0</v>
      </c>
      <c r="AH236">
        <v>420.01</v>
      </c>
      <c r="AI236">
        <v>1</v>
      </c>
      <c r="AJ236">
        <v>1</v>
      </c>
      <c r="AK236">
        <v>1</v>
      </c>
      <c r="AL236">
        <v>1</v>
      </c>
      <c r="AM236">
        <v>-2</v>
      </c>
      <c r="AN236">
        <v>0</v>
      </c>
      <c r="AO236">
        <v>0</v>
      </c>
      <c r="AP236">
        <v>1</v>
      </c>
      <c r="AQ236">
        <v>1</v>
      </c>
      <c r="AR236">
        <v>0</v>
      </c>
      <c r="AS236" t="s">
        <v>3</v>
      </c>
      <c r="AT236">
        <v>1.75</v>
      </c>
      <c r="AU236" t="s">
        <v>3</v>
      </c>
      <c r="AV236">
        <v>1</v>
      </c>
      <c r="AW236">
        <v>2</v>
      </c>
      <c r="AX236">
        <v>61619021</v>
      </c>
      <c r="AY236">
        <v>1</v>
      </c>
      <c r="AZ236">
        <v>0</v>
      </c>
      <c r="BA236">
        <v>244</v>
      </c>
      <c r="BB236">
        <v>1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735.01749999999993</v>
      </c>
      <c r="BN236">
        <v>1.75</v>
      </c>
      <c r="BO236">
        <v>0</v>
      </c>
      <c r="BP236">
        <v>1</v>
      </c>
      <c r="BQ236">
        <v>0</v>
      </c>
      <c r="BR236">
        <v>0</v>
      </c>
      <c r="BS236">
        <v>0</v>
      </c>
      <c r="BT236">
        <v>735.01749999999993</v>
      </c>
      <c r="BU236">
        <v>1.75</v>
      </c>
      <c r="BV236">
        <v>0</v>
      </c>
      <c r="BW236">
        <v>1</v>
      </c>
      <c r="CU236">
        <f>ROUND(AT236*Source!I332*AH236*AL236,2)</f>
        <v>1470.04</v>
      </c>
      <c r="CV236">
        <f>ROUND(Y236*Source!I332,7)</f>
        <v>3.5</v>
      </c>
      <c r="CW236">
        <v>0</v>
      </c>
      <c r="CX236">
        <f>ROUND(Y236*Source!I332,7)</f>
        <v>3.5</v>
      </c>
      <c r="CY236">
        <f>AD236</f>
        <v>420.01</v>
      </c>
      <c r="CZ236">
        <f>AH236</f>
        <v>420.01</v>
      </c>
      <c r="DA236">
        <f>AL236</f>
        <v>1</v>
      </c>
      <c r="DB236">
        <f t="shared" si="93"/>
        <v>735.02</v>
      </c>
      <c r="DC236">
        <f t="shared" si="94"/>
        <v>0</v>
      </c>
      <c r="DD236" t="s">
        <v>3</v>
      </c>
      <c r="DE236" t="s">
        <v>3</v>
      </c>
      <c r="DF236">
        <f t="shared" si="86"/>
        <v>0</v>
      </c>
      <c r="DG236">
        <f t="shared" si="90"/>
        <v>0</v>
      </c>
      <c r="DH236">
        <f t="shared" si="79"/>
        <v>0</v>
      </c>
      <c r="DI236">
        <f t="shared" si="80"/>
        <v>1470.04</v>
      </c>
      <c r="DJ236">
        <f>DI236</f>
        <v>1470.04</v>
      </c>
      <c r="DK236">
        <v>1</v>
      </c>
      <c r="DL236" t="s">
        <v>3</v>
      </c>
      <c r="DM236">
        <v>0</v>
      </c>
      <c r="DN236" t="s">
        <v>3</v>
      </c>
      <c r="DO236">
        <v>0</v>
      </c>
    </row>
    <row r="237" spans="1:119" x14ac:dyDescent="0.2">
      <c r="A237">
        <f>ROW(Source!A332)</f>
        <v>332</v>
      </c>
      <c r="B237">
        <v>61617792</v>
      </c>
      <c r="C237">
        <v>61619015</v>
      </c>
      <c r="D237">
        <v>37064876</v>
      </c>
      <c r="E237">
        <v>108</v>
      </c>
      <c r="F237">
        <v>1</v>
      </c>
      <c r="G237">
        <v>1</v>
      </c>
      <c r="H237">
        <v>1</v>
      </c>
      <c r="I237" t="s">
        <v>510</v>
      </c>
      <c r="J237" t="s">
        <v>3</v>
      </c>
      <c r="K237" t="s">
        <v>511</v>
      </c>
      <c r="L237">
        <v>1191</v>
      </c>
      <c r="N237">
        <v>1013</v>
      </c>
      <c r="O237" t="s">
        <v>509</v>
      </c>
      <c r="P237" t="s">
        <v>509</v>
      </c>
      <c r="Q237">
        <v>1</v>
      </c>
      <c r="W237">
        <v>0</v>
      </c>
      <c r="X237">
        <v>-1417349443</v>
      </c>
      <c r="Y237">
        <f t="shared" si="92"/>
        <v>1.89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3</v>
      </c>
      <c r="AT237">
        <v>1.89</v>
      </c>
      <c r="AU237" t="s">
        <v>3</v>
      </c>
      <c r="AV237">
        <v>2</v>
      </c>
      <c r="AW237">
        <v>2</v>
      </c>
      <c r="AX237">
        <v>61619022</v>
      </c>
      <c r="AY237">
        <v>1</v>
      </c>
      <c r="AZ237">
        <v>0</v>
      </c>
      <c r="BA237">
        <v>245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V237">
        <v>0</v>
      </c>
      <c r="CW237">
        <v>0</v>
      </c>
      <c r="CX237">
        <f>ROUND(Y237*Source!I332,7)</f>
        <v>3.78</v>
      </c>
      <c r="CY237">
        <f>AD237</f>
        <v>0</v>
      </c>
      <c r="CZ237">
        <f>AH237</f>
        <v>0</v>
      </c>
      <c r="DA237">
        <f>AL237</f>
        <v>1</v>
      </c>
      <c r="DB237">
        <f t="shared" si="93"/>
        <v>0</v>
      </c>
      <c r="DC237">
        <f t="shared" si="94"/>
        <v>0</v>
      </c>
      <c r="DD237" t="s">
        <v>3</v>
      </c>
      <c r="DE237" t="s">
        <v>3</v>
      </c>
      <c r="DF237">
        <f t="shared" si="86"/>
        <v>0</v>
      </c>
      <c r="DG237">
        <f t="shared" si="90"/>
        <v>0</v>
      </c>
      <c r="DH237">
        <f t="shared" si="79"/>
        <v>0</v>
      </c>
      <c r="DI237">
        <f t="shared" si="80"/>
        <v>0</v>
      </c>
      <c r="DJ237">
        <f>DI237</f>
        <v>0</v>
      </c>
      <c r="DK237">
        <v>0</v>
      </c>
      <c r="DL237" t="s">
        <v>3</v>
      </c>
      <c r="DM237">
        <v>0</v>
      </c>
      <c r="DN237" t="s">
        <v>3</v>
      </c>
      <c r="DO237">
        <v>0</v>
      </c>
    </row>
    <row r="238" spans="1:119" x14ac:dyDescent="0.2">
      <c r="A238">
        <f>ROW(Source!A332)</f>
        <v>332</v>
      </c>
      <c r="B238">
        <v>61617792</v>
      </c>
      <c r="C238">
        <v>61619015</v>
      </c>
      <c r="D238">
        <v>56571218</v>
      </c>
      <c r="E238">
        <v>1</v>
      </c>
      <c r="F238">
        <v>1</v>
      </c>
      <c r="G238">
        <v>1</v>
      </c>
      <c r="H238">
        <v>2</v>
      </c>
      <c r="I238" t="s">
        <v>598</v>
      </c>
      <c r="J238" t="s">
        <v>599</v>
      </c>
      <c r="K238" t="s">
        <v>600</v>
      </c>
      <c r="L238">
        <v>1368</v>
      </c>
      <c r="N238">
        <v>1011</v>
      </c>
      <c r="O238" t="s">
        <v>273</v>
      </c>
      <c r="P238" t="s">
        <v>273</v>
      </c>
      <c r="Q238">
        <v>1</v>
      </c>
      <c r="W238">
        <v>0</v>
      </c>
      <c r="X238">
        <v>766822283</v>
      </c>
      <c r="Y238">
        <f t="shared" si="92"/>
        <v>0.96</v>
      </c>
      <c r="AA238">
        <v>0</v>
      </c>
      <c r="AB238">
        <v>1814.27</v>
      </c>
      <c r="AC238">
        <v>511.31</v>
      </c>
      <c r="AD238">
        <v>0</v>
      </c>
      <c r="AE238">
        <v>0</v>
      </c>
      <c r="AF238">
        <v>1814.27</v>
      </c>
      <c r="AG238">
        <v>511.31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3</v>
      </c>
      <c r="AT238">
        <v>0.96</v>
      </c>
      <c r="AU238" t="s">
        <v>3</v>
      </c>
      <c r="AV238">
        <v>1</v>
      </c>
      <c r="AW238">
        <v>2</v>
      </c>
      <c r="AX238">
        <v>61619023</v>
      </c>
      <c r="AY238">
        <v>1</v>
      </c>
      <c r="AZ238">
        <v>0</v>
      </c>
      <c r="BA238">
        <v>246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1741.6992</v>
      </c>
      <c r="BL238">
        <v>490.85759999999999</v>
      </c>
      <c r="BM238">
        <v>0</v>
      </c>
      <c r="BN238">
        <v>0</v>
      </c>
      <c r="BO238">
        <v>0.96</v>
      </c>
      <c r="BP238">
        <v>1</v>
      </c>
      <c r="BQ238">
        <v>0</v>
      </c>
      <c r="BR238">
        <v>1741.6992</v>
      </c>
      <c r="BS238">
        <v>490.85759999999999</v>
      </c>
      <c r="BT238">
        <v>0</v>
      </c>
      <c r="BU238">
        <v>0</v>
      </c>
      <c r="BV238">
        <v>0.96</v>
      </c>
      <c r="BW238">
        <v>1</v>
      </c>
      <c r="CV238">
        <v>0</v>
      </c>
      <c r="CW238">
        <f>ROUND(Y238*Source!I332*DO238,7)</f>
        <v>1.92</v>
      </c>
      <c r="CX238">
        <f>ROUND(Y238*Source!I332,7)</f>
        <v>1.92</v>
      </c>
      <c r="CY238">
        <f>AB238</f>
        <v>1814.27</v>
      </c>
      <c r="CZ238">
        <f>AF238</f>
        <v>1814.27</v>
      </c>
      <c r="DA238">
        <f>AJ238</f>
        <v>1</v>
      </c>
      <c r="DB238">
        <f t="shared" si="93"/>
        <v>1741.7</v>
      </c>
      <c r="DC238">
        <f t="shared" si="94"/>
        <v>490.86</v>
      </c>
      <c r="DD238" t="s">
        <v>3</v>
      </c>
      <c r="DE238" t="s">
        <v>3</v>
      </c>
      <c r="DF238">
        <f t="shared" si="86"/>
        <v>0</v>
      </c>
      <c r="DG238">
        <f t="shared" si="90"/>
        <v>3483.4</v>
      </c>
      <c r="DH238">
        <f t="shared" si="79"/>
        <v>981.72</v>
      </c>
      <c r="DI238">
        <f t="shared" si="80"/>
        <v>0</v>
      </c>
      <c r="DJ238">
        <f>DG238+DH238</f>
        <v>4465.12</v>
      </c>
      <c r="DK238">
        <v>1</v>
      </c>
      <c r="DL238" t="s">
        <v>601</v>
      </c>
      <c r="DM238">
        <v>5</v>
      </c>
      <c r="DN238" t="s">
        <v>509</v>
      </c>
      <c r="DO238">
        <v>1</v>
      </c>
    </row>
    <row r="239" spans="1:119" x14ac:dyDescent="0.2">
      <c r="A239">
        <f>ROW(Source!A332)</f>
        <v>332</v>
      </c>
      <c r="B239">
        <v>61617792</v>
      </c>
      <c r="C239">
        <v>61619015</v>
      </c>
      <c r="D239">
        <v>56571702</v>
      </c>
      <c r="E239">
        <v>1</v>
      </c>
      <c r="F239">
        <v>1</v>
      </c>
      <c r="G239">
        <v>1</v>
      </c>
      <c r="H239">
        <v>2</v>
      </c>
      <c r="I239" t="s">
        <v>512</v>
      </c>
      <c r="J239" t="s">
        <v>513</v>
      </c>
      <c r="K239" t="s">
        <v>514</v>
      </c>
      <c r="L239">
        <v>1368</v>
      </c>
      <c r="N239">
        <v>1011</v>
      </c>
      <c r="O239" t="s">
        <v>273</v>
      </c>
      <c r="P239" t="s">
        <v>273</v>
      </c>
      <c r="Q239">
        <v>1</v>
      </c>
      <c r="W239">
        <v>0</v>
      </c>
      <c r="X239">
        <v>-1146903463</v>
      </c>
      <c r="Y239">
        <f t="shared" si="92"/>
        <v>0.84</v>
      </c>
      <c r="AA239">
        <v>0</v>
      </c>
      <c r="AB239">
        <v>426.48</v>
      </c>
      <c r="AC239">
        <v>444.91</v>
      </c>
      <c r="AD239">
        <v>0</v>
      </c>
      <c r="AE239">
        <v>0</v>
      </c>
      <c r="AF239">
        <v>346.73</v>
      </c>
      <c r="AG239">
        <v>444.91</v>
      </c>
      <c r="AH239">
        <v>0</v>
      </c>
      <c r="AI239">
        <v>1</v>
      </c>
      <c r="AJ239">
        <v>1.23</v>
      </c>
      <c r="AK239">
        <v>1</v>
      </c>
      <c r="AL239">
        <v>1</v>
      </c>
      <c r="AM239">
        <v>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3</v>
      </c>
      <c r="AT239">
        <v>0.84</v>
      </c>
      <c r="AU239" t="s">
        <v>3</v>
      </c>
      <c r="AV239">
        <v>1</v>
      </c>
      <c r="AW239">
        <v>2</v>
      </c>
      <c r="AX239">
        <v>61619024</v>
      </c>
      <c r="AY239">
        <v>1</v>
      </c>
      <c r="AZ239">
        <v>0</v>
      </c>
      <c r="BA239">
        <v>247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291.25319999999999</v>
      </c>
      <c r="BL239">
        <v>373.7244</v>
      </c>
      <c r="BM239">
        <v>0</v>
      </c>
      <c r="BN239">
        <v>0</v>
      </c>
      <c r="BO239">
        <v>0.84</v>
      </c>
      <c r="BP239">
        <v>1</v>
      </c>
      <c r="BQ239">
        <v>0</v>
      </c>
      <c r="BR239">
        <v>291.25319999999999</v>
      </c>
      <c r="BS239">
        <v>373.7244</v>
      </c>
      <c r="BT239">
        <v>0</v>
      </c>
      <c r="BU239">
        <v>0</v>
      </c>
      <c r="BV239">
        <v>0.84</v>
      </c>
      <c r="BW239">
        <v>1</v>
      </c>
      <c r="CV239">
        <v>0</v>
      </c>
      <c r="CW239">
        <f>ROUND(Y239*Source!I332*DO239,7)</f>
        <v>1.68</v>
      </c>
      <c r="CX239">
        <f>ROUND(Y239*Source!I332,7)</f>
        <v>1.68</v>
      </c>
      <c r="CY239">
        <f>AB239</f>
        <v>426.48</v>
      </c>
      <c r="CZ239">
        <f>AF239</f>
        <v>346.73</v>
      </c>
      <c r="DA239">
        <f>AJ239</f>
        <v>1.23</v>
      </c>
      <c r="DB239">
        <f t="shared" si="93"/>
        <v>291.25</v>
      </c>
      <c r="DC239">
        <f t="shared" si="94"/>
        <v>373.72</v>
      </c>
      <c r="DD239" t="s">
        <v>3</v>
      </c>
      <c r="DE239" t="s">
        <v>3</v>
      </c>
      <c r="DF239">
        <f t="shared" si="86"/>
        <v>0</v>
      </c>
      <c r="DG239">
        <f>ROUND(ROUND(AF239*AJ239,2)*CX239,2)</f>
        <v>716.49</v>
      </c>
      <c r="DH239">
        <f t="shared" si="79"/>
        <v>747.45</v>
      </c>
      <c r="DI239">
        <f t="shared" si="80"/>
        <v>0</v>
      </c>
      <c r="DJ239">
        <f>DG239+DH239</f>
        <v>1463.94</v>
      </c>
      <c r="DK239">
        <v>1</v>
      </c>
      <c r="DL239" t="s">
        <v>515</v>
      </c>
      <c r="DM239">
        <v>4</v>
      </c>
      <c r="DN239" t="s">
        <v>509</v>
      </c>
      <c r="DO239">
        <v>1</v>
      </c>
    </row>
    <row r="240" spans="1:119" x14ac:dyDescent="0.2">
      <c r="A240">
        <f>ROW(Source!A332)</f>
        <v>332</v>
      </c>
      <c r="B240">
        <v>61617792</v>
      </c>
      <c r="C240">
        <v>61619015</v>
      </c>
      <c r="D240">
        <v>56572833</v>
      </c>
      <c r="E240">
        <v>1</v>
      </c>
      <c r="F240">
        <v>1</v>
      </c>
      <c r="G240">
        <v>1</v>
      </c>
      <c r="H240">
        <v>2</v>
      </c>
      <c r="I240" t="s">
        <v>516</v>
      </c>
      <c r="J240" t="s">
        <v>517</v>
      </c>
      <c r="K240" t="s">
        <v>518</v>
      </c>
      <c r="L240">
        <v>1368</v>
      </c>
      <c r="N240">
        <v>1011</v>
      </c>
      <c r="O240" t="s">
        <v>273</v>
      </c>
      <c r="P240" t="s">
        <v>273</v>
      </c>
      <c r="Q240">
        <v>1</v>
      </c>
      <c r="W240">
        <v>0</v>
      </c>
      <c r="X240">
        <v>1230426758</v>
      </c>
      <c r="Y240">
        <f t="shared" si="92"/>
        <v>0.09</v>
      </c>
      <c r="AA240">
        <v>0</v>
      </c>
      <c r="AB240">
        <v>546.22</v>
      </c>
      <c r="AC240">
        <v>444.91</v>
      </c>
      <c r="AD240">
        <v>0</v>
      </c>
      <c r="AE240">
        <v>0</v>
      </c>
      <c r="AF240">
        <v>546.22</v>
      </c>
      <c r="AG240">
        <v>444.91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3</v>
      </c>
      <c r="AT240">
        <v>0.09</v>
      </c>
      <c r="AU240" t="s">
        <v>3</v>
      </c>
      <c r="AV240">
        <v>1</v>
      </c>
      <c r="AW240">
        <v>2</v>
      </c>
      <c r="AX240">
        <v>61619025</v>
      </c>
      <c r="AY240">
        <v>1</v>
      </c>
      <c r="AZ240">
        <v>0</v>
      </c>
      <c r="BA240">
        <v>248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49.159800000000004</v>
      </c>
      <c r="BL240">
        <v>40.041899999999998</v>
      </c>
      <c r="BM240">
        <v>0</v>
      </c>
      <c r="BN240">
        <v>0</v>
      </c>
      <c r="BO240">
        <v>0.09</v>
      </c>
      <c r="BP240">
        <v>1</v>
      </c>
      <c r="BQ240">
        <v>0</v>
      </c>
      <c r="BR240">
        <v>49.159800000000004</v>
      </c>
      <c r="BS240">
        <v>40.041899999999998</v>
      </c>
      <c r="BT240">
        <v>0</v>
      </c>
      <c r="BU240">
        <v>0</v>
      </c>
      <c r="BV240">
        <v>0.09</v>
      </c>
      <c r="BW240">
        <v>1</v>
      </c>
      <c r="CV240">
        <v>0</v>
      </c>
      <c r="CW240">
        <f>ROUND(Y240*Source!I332*DO240,7)</f>
        <v>0.18</v>
      </c>
      <c r="CX240">
        <f>ROUND(Y240*Source!I332,7)</f>
        <v>0.18</v>
      </c>
      <c r="CY240">
        <f>AB240</f>
        <v>546.22</v>
      </c>
      <c r="CZ240">
        <f>AF240</f>
        <v>546.22</v>
      </c>
      <c r="DA240">
        <f>AJ240</f>
        <v>1</v>
      </c>
      <c r="DB240">
        <f t="shared" si="93"/>
        <v>49.16</v>
      </c>
      <c r="DC240">
        <f t="shared" si="94"/>
        <v>40.04</v>
      </c>
      <c r="DD240" t="s">
        <v>3</v>
      </c>
      <c r="DE240" t="s">
        <v>3</v>
      </c>
      <c r="DF240">
        <f t="shared" si="86"/>
        <v>0</v>
      </c>
      <c r="DG240">
        <f>ROUND(ROUND(AF240,2)*CX240,2)</f>
        <v>98.32</v>
      </c>
      <c r="DH240">
        <f t="shared" si="79"/>
        <v>80.08</v>
      </c>
      <c r="DI240">
        <f t="shared" si="80"/>
        <v>0</v>
      </c>
      <c r="DJ240">
        <f>DG240+DH240</f>
        <v>178.39999999999998</v>
      </c>
      <c r="DK240">
        <v>1</v>
      </c>
      <c r="DL240" t="s">
        <v>515</v>
      </c>
      <c r="DM240">
        <v>4</v>
      </c>
      <c r="DN240" t="s">
        <v>509</v>
      </c>
      <c r="DO240">
        <v>1</v>
      </c>
    </row>
    <row r="241" spans="1:119" x14ac:dyDescent="0.2">
      <c r="A241">
        <f>ROW(Source!A333)</f>
        <v>333</v>
      </c>
      <c r="B241">
        <v>61617792</v>
      </c>
      <c r="C241">
        <v>61619026</v>
      </c>
      <c r="D241">
        <v>37064928</v>
      </c>
      <c r="E241">
        <v>108</v>
      </c>
      <c r="F241">
        <v>1</v>
      </c>
      <c r="G241">
        <v>1</v>
      </c>
      <c r="H241">
        <v>1</v>
      </c>
      <c r="I241" t="s">
        <v>632</v>
      </c>
      <c r="J241" t="s">
        <v>3</v>
      </c>
      <c r="K241" t="s">
        <v>633</v>
      </c>
      <c r="L241">
        <v>1191</v>
      </c>
      <c r="N241">
        <v>1013</v>
      </c>
      <c r="O241" t="s">
        <v>509</v>
      </c>
      <c r="P241" t="s">
        <v>509</v>
      </c>
      <c r="Q241">
        <v>1</v>
      </c>
      <c r="W241">
        <v>0</v>
      </c>
      <c r="X241">
        <v>1893946532</v>
      </c>
      <c r="Y241">
        <f t="shared" si="92"/>
        <v>2.56</v>
      </c>
      <c r="AA241">
        <v>0</v>
      </c>
      <c r="AB241">
        <v>0</v>
      </c>
      <c r="AC241">
        <v>0</v>
      </c>
      <c r="AD241">
        <v>420.01</v>
      </c>
      <c r="AE241">
        <v>0</v>
      </c>
      <c r="AF241">
        <v>0</v>
      </c>
      <c r="AG241">
        <v>0</v>
      </c>
      <c r="AH241">
        <v>420.01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3</v>
      </c>
      <c r="AT241">
        <v>2.56</v>
      </c>
      <c r="AU241" t="s">
        <v>3</v>
      </c>
      <c r="AV241">
        <v>1</v>
      </c>
      <c r="AW241">
        <v>2</v>
      </c>
      <c r="AX241">
        <v>61619032</v>
      </c>
      <c r="AY241">
        <v>1</v>
      </c>
      <c r="AZ241">
        <v>0</v>
      </c>
      <c r="BA241">
        <v>249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1075.2256</v>
      </c>
      <c r="BN241">
        <v>2.56</v>
      </c>
      <c r="BO241">
        <v>0</v>
      </c>
      <c r="BP241">
        <v>1</v>
      </c>
      <c r="BQ241">
        <v>0</v>
      </c>
      <c r="BR241">
        <v>0</v>
      </c>
      <c r="BS241">
        <v>0</v>
      </c>
      <c r="BT241">
        <v>1075.2256</v>
      </c>
      <c r="BU241">
        <v>2.56</v>
      </c>
      <c r="BV241">
        <v>0</v>
      </c>
      <c r="BW241">
        <v>1</v>
      </c>
      <c r="CU241">
        <f>ROUND(AT241*Source!I333*AH241*AL241,2)</f>
        <v>1075.23</v>
      </c>
      <c r="CV241">
        <f>ROUND(Y241*Source!I333,7)</f>
        <v>2.56</v>
      </c>
      <c r="CW241">
        <v>0</v>
      </c>
      <c r="CX241">
        <f>ROUND(Y241*Source!I333,7)</f>
        <v>2.56</v>
      </c>
      <c r="CY241">
        <f>AD241</f>
        <v>420.01</v>
      </c>
      <c r="CZ241">
        <f>AH241</f>
        <v>420.01</v>
      </c>
      <c r="DA241">
        <f>AL241</f>
        <v>1</v>
      </c>
      <c r="DB241">
        <f t="shared" si="93"/>
        <v>1075.23</v>
      </c>
      <c r="DC241">
        <f t="shared" si="94"/>
        <v>0</v>
      </c>
      <c r="DD241" t="s">
        <v>3</v>
      </c>
      <c r="DE241" t="s">
        <v>3</v>
      </c>
      <c r="DF241">
        <f t="shared" si="86"/>
        <v>0</v>
      </c>
      <c r="DG241">
        <f>ROUND(ROUND(AF241,2)*CX241,2)</f>
        <v>0</v>
      </c>
      <c r="DH241">
        <f t="shared" si="79"/>
        <v>0</v>
      </c>
      <c r="DI241">
        <f t="shared" si="80"/>
        <v>1075.23</v>
      </c>
      <c r="DJ241">
        <f>DI241</f>
        <v>1075.23</v>
      </c>
      <c r="DK241">
        <v>1</v>
      </c>
      <c r="DL241" t="s">
        <v>3</v>
      </c>
      <c r="DM241">
        <v>0</v>
      </c>
      <c r="DN241" t="s">
        <v>3</v>
      </c>
      <c r="DO241">
        <v>0</v>
      </c>
    </row>
    <row r="242" spans="1:119" x14ac:dyDescent="0.2">
      <c r="A242">
        <f>ROW(Source!A333)</f>
        <v>333</v>
      </c>
      <c r="B242">
        <v>61617792</v>
      </c>
      <c r="C242">
        <v>61619026</v>
      </c>
      <c r="D242">
        <v>37064876</v>
      </c>
      <c r="E242">
        <v>108</v>
      </c>
      <c r="F242">
        <v>1</v>
      </c>
      <c r="G242">
        <v>1</v>
      </c>
      <c r="H242">
        <v>1</v>
      </c>
      <c r="I242" t="s">
        <v>510</v>
      </c>
      <c r="J242" t="s">
        <v>3</v>
      </c>
      <c r="K242" t="s">
        <v>511</v>
      </c>
      <c r="L242">
        <v>1191</v>
      </c>
      <c r="N242">
        <v>1013</v>
      </c>
      <c r="O242" t="s">
        <v>509</v>
      </c>
      <c r="P242" t="s">
        <v>509</v>
      </c>
      <c r="Q242">
        <v>1</v>
      </c>
      <c r="W242">
        <v>0</v>
      </c>
      <c r="X242">
        <v>-1417349443</v>
      </c>
      <c r="Y242">
        <f t="shared" si="92"/>
        <v>2.75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3</v>
      </c>
      <c r="AT242">
        <v>2.75</v>
      </c>
      <c r="AU242" t="s">
        <v>3</v>
      </c>
      <c r="AV242">
        <v>2</v>
      </c>
      <c r="AW242">
        <v>2</v>
      </c>
      <c r="AX242">
        <v>61619033</v>
      </c>
      <c r="AY242">
        <v>1</v>
      </c>
      <c r="AZ242">
        <v>0</v>
      </c>
      <c r="BA242">
        <v>250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ROUND(Y242*Source!I333,7)</f>
        <v>2.75</v>
      </c>
      <c r="CY242">
        <f>AD242</f>
        <v>0</v>
      </c>
      <c r="CZ242">
        <f>AH242</f>
        <v>0</v>
      </c>
      <c r="DA242">
        <f>AL242</f>
        <v>1</v>
      </c>
      <c r="DB242">
        <f t="shared" si="93"/>
        <v>0</v>
      </c>
      <c r="DC242">
        <f t="shared" si="94"/>
        <v>0</v>
      </c>
      <c r="DD242" t="s">
        <v>3</v>
      </c>
      <c r="DE242" t="s">
        <v>3</v>
      </c>
      <c r="DF242">
        <f t="shared" si="86"/>
        <v>0</v>
      </c>
      <c r="DG242">
        <f>ROUND(ROUND(AF242,2)*CX242,2)</f>
        <v>0</v>
      </c>
      <c r="DH242">
        <f t="shared" si="79"/>
        <v>0</v>
      </c>
      <c r="DI242">
        <f t="shared" si="80"/>
        <v>0</v>
      </c>
      <c r="DJ242">
        <f>DI242</f>
        <v>0</v>
      </c>
      <c r="DK242">
        <v>0</v>
      </c>
      <c r="DL242" t="s">
        <v>3</v>
      </c>
      <c r="DM242">
        <v>0</v>
      </c>
      <c r="DN242" t="s">
        <v>3</v>
      </c>
      <c r="DO242">
        <v>0</v>
      </c>
    </row>
    <row r="243" spans="1:119" x14ac:dyDescent="0.2">
      <c r="A243">
        <f>ROW(Source!A333)</f>
        <v>333</v>
      </c>
      <c r="B243">
        <v>61617792</v>
      </c>
      <c r="C243">
        <v>61619026</v>
      </c>
      <c r="D243">
        <v>56571218</v>
      </c>
      <c r="E243">
        <v>1</v>
      </c>
      <c r="F243">
        <v>1</v>
      </c>
      <c r="G243">
        <v>1</v>
      </c>
      <c r="H243">
        <v>2</v>
      </c>
      <c r="I243" t="s">
        <v>598</v>
      </c>
      <c r="J243" t="s">
        <v>599</v>
      </c>
      <c r="K243" t="s">
        <v>600</v>
      </c>
      <c r="L243">
        <v>1368</v>
      </c>
      <c r="N243">
        <v>1011</v>
      </c>
      <c r="O243" t="s">
        <v>273</v>
      </c>
      <c r="P243" t="s">
        <v>273</v>
      </c>
      <c r="Q243">
        <v>1</v>
      </c>
      <c r="W243">
        <v>0</v>
      </c>
      <c r="X243">
        <v>766822283</v>
      </c>
      <c r="Y243">
        <f t="shared" si="92"/>
        <v>1.4</v>
      </c>
      <c r="AA243">
        <v>0</v>
      </c>
      <c r="AB243">
        <v>1814.27</v>
      </c>
      <c r="AC243">
        <v>511.31</v>
      </c>
      <c r="AD243">
        <v>0</v>
      </c>
      <c r="AE243">
        <v>0</v>
      </c>
      <c r="AF243">
        <v>1814.27</v>
      </c>
      <c r="AG243">
        <v>511.31</v>
      </c>
      <c r="AH243">
        <v>0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3</v>
      </c>
      <c r="AT243">
        <v>1.4</v>
      </c>
      <c r="AU243" t="s">
        <v>3</v>
      </c>
      <c r="AV243">
        <v>1</v>
      </c>
      <c r="AW243">
        <v>2</v>
      </c>
      <c r="AX243">
        <v>61619034</v>
      </c>
      <c r="AY243">
        <v>1</v>
      </c>
      <c r="AZ243">
        <v>0</v>
      </c>
      <c r="BA243">
        <v>251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2539.9779999999996</v>
      </c>
      <c r="BL243">
        <v>715.83399999999995</v>
      </c>
      <c r="BM243">
        <v>0</v>
      </c>
      <c r="BN243">
        <v>0</v>
      </c>
      <c r="BO243">
        <v>1.4</v>
      </c>
      <c r="BP243">
        <v>1</v>
      </c>
      <c r="BQ243">
        <v>0</v>
      </c>
      <c r="BR243">
        <v>2539.9779999999996</v>
      </c>
      <c r="BS243">
        <v>715.83399999999995</v>
      </c>
      <c r="BT243">
        <v>0</v>
      </c>
      <c r="BU243">
        <v>0</v>
      </c>
      <c r="BV243">
        <v>1.4</v>
      </c>
      <c r="BW243">
        <v>1</v>
      </c>
      <c r="CV243">
        <v>0</v>
      </c>
      <c r="CW243">
        <f>ROUND(Y243*Source!I333*DO243,7)</f>
        <v>1.4</v>
      </c>
      <c r="CX243">
        <f>ROUND(Y243*Source!I333,7)</f>
        <v>1.4</v>
      </c>
      <c r="CY243">
        <f>AB243</f>
        <v>1814.27</v>
      </c>
      <c r="CZ243">
        <f>AF243</f>
        <v>1814.27</v>
      </c>
      <c r="DA243">
        <f>AJ243</f>
        <v>1</v>
      </c>
      <c r="DB243">
        <f t="shared" si="93"/>
        <v>2539.98</v>
      </c>
      <c r="DC243">
        <f t="shared" si="94"/>
        <v>715.83</v>
      </c>
      <c r="DD243" t="s">
        <v>3</v>
      </c>
      <c r="DE243" t="s">
        <v>3</v>
      </c>
      <c r="DF243">
        <f t="shared" ref="DF243:DF265" si="95">ROUND(ROUND(AE243,2)*CX243,2)</f>
        <v>0</v>
      </c>
      <c r="DG243">
        <f>ROUND(ROUND(AF243,2)*CX243,2)</f>
        <v>2539.98</v>
      </c>
      <c r="DH243">
        <f t="shared" si="79"/>
        <v>715.83</v>
      </c>
      <c r="DI243">
        <f t="shared" si="80"/>
        <v>0</v>
      </c>
      <c r="DJ243">
        <f>DG243+DH243</f>
        <v>3255.81</v>
      </c>
      <c r="DK243">
        <v>1</v>
      </c>
      <c r="DL243" t="s">
        <v>601</v>
      </c>
      <c r="DM243">
        <v>5</v>
      </c>
      <c r="DN243" t="s">
        <v>509</v>
      </c>
      <c r="DO243">
        <v>1</v>
      </c>
    </row>
    <row r="244" spans="1:119" x14ac:dyDescent="0.2">
      <c r="A244">
        <f>ROW(Source!A333)</f>
        <v>333</v>
      </c>
      <c r="B244">
        <v>61617792</v>
      </c>
      <c r="C244">
        <v>61619026</v>
      </c>
      <c r="D244">
        <v>56571702</v>
      </c>
      <c r="E244">
        <v>1</v>
      </c>
      <c r="F244">
        <v>1</v>
      </c>
      <c r="G244">
        <v>1</v>
      </c>
      <c r="H244">
        <v>2</v>
      </c>
      <c r="I244" t="s">
        <v>512</v>
      </c>
      <c r="J244" t="s">
        <v>513</v>
      </c>
      <c r="K244" t="s">
        <v>514</v>
      </c>
      <c r="L244">
        <v>1368</v>
      </c>
      <c r="N244">
        <v>1011</v>
      </c>
      <c r="O244" t="s">
        <v>273</v>
      </c>
      <c r="P244" t="s">
        <v>273</v>
      </c>
      <c r="Q244">
        <v>1</v>
      </c>
      <c r="W244">
        <v>0</v>
      </c>
      <c r="X244">
        <v>-1146903463</v>
      </c>
      <c r="Y244">
        <f t="shared" si="92"/>
        <v>1.23</v>
      </c>
      <c r="AA244">
        <v>0</v>
      </c>
      <c r="AB244">
        <v>426.48</v>
      </c>
      <c r="AC244">
        <v>444.91</v>
      </c>
      <c r="AD244">
        <v>0</v>
      </c>
      <c r="AE244">
        <v>0</v>
      </c>
      <c r="AF244">
        <v>346.73</v>
      </c>
      <c r="AG244">
        <v>444.91</v>
      </c>
      <c r="AH244">
        <v>0</v>
      </c>
      <c r="AI244">
        <v>1</v>
      </c>
      <c r="AJ244">
        <v>1.23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3</v>
      </c>
      <c r="AT244">
        <v>1.23</v>
      </c>
      <c r="AU244" t="s">
        <v>3</v>
      </c>
      <c r="AV244">
        <v>1</v>
      </c>
      <c r="AW244">
        <v>2</v>
      </c>
      <c r="AX244">
        <v>61619035</v>
      </c>
      <c r="AY244">
        <v>1</v>
      </c>
      <c r="AZ244">
        <v>0</v>
      </c>
      <c r="BA244">
        <v>252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426.47790000000003</v>
      </c>
      <c r="BL244">
        <v>547.23930000000007</v>
      </c>
      <c r="BM244">
        <v>0</v>
      </c>
      <c r="BN244">
        <v>0</v>
      </c>
      <c r="BO244">
        <v>1.23</v>
      </c>
      <c r="BP244">
        <v>1</v>
      </c>
      <c r="BQ244">
        <v>0</v>
      </c>
      <c r="BR244">
        <v>426.47790000000003</v>
      </c>
      <c r="BS244">
        <v>547.23930000000007</v>
      </c>
      <c r="BT244">
        <v>0</v>
      </c>
      <c r="BU244">
        <v>0</v>
      </c>
      <c r="BV244">
        <v>1.23</v>
      </c>
      <c r="BW244">
        <v>1</v>
      </c>
      <c r="CV244">
        <v>0</v>
      </c>
      <c r="CW244">
        <f>ROUND(Y244*Source!I333*DO244,7)</f>
        <v>1.23</v>
      </c>
      <c r="CX244">
        <f>ROUND(Y244*Source!I333,7)</f>
        <v>1.23</v>
      </c>
      <c r="CY244">
        <f>AB244</f>
        <v>426.48</v>
      </c>
      <c r="CZ244">
        <f>AF244</f>
        <v>346.73</v>
      </c>
      <c r="DA244">
        <f>AJ244</f>
        <v>1.23</v>
      </c>
      <c r="DB244">
        <f t="shared" si="93"/>
        <v>426.48</v>
      </c>
      <c r="DC244">
        <f t="shared" si="94"/>
        <v>547.24</v>
      </c>
      <c r="DD244" t="s">
        <v>3</v>
      </c>
      <c r="DE244" t="s">
        <v>3</v>
      </c>
      <c r="DF244">
        <f t="shared" si="95"/>
        <v>0</v>
      </c>
      <c r="DG244">
        <f>ROUND(ROUND(AF244*AJ244,2)*CX244,2)</f>
        <v>524.57000000000005</v>
      </c>
      <c r="DH244">
        <f t="shared" si="79"/>
        <v>547.24</v>
      </c>
      <c r="DI244">
        <f t="shared" si="80"/>
        <v>0</v>
      </c>
      <c r="DJ244">
        <f>DG244+DH244</f>
        <v>1071.81</v>
      </c>
      <c r="DK244">
        <v>1</v>
      </c>
      <c r="DL244" t="s">
        <v>515</v>
      </c>
      <c r="DM244">
        <v>4</v>
      </c>
      <c r="DN244" t="s">
        <v>509</v>
      </c>
      <c r="DO244">
        <v>1</v>
      </c>
    </row>
    <row r="245" spans="1:119" x14ac:dyDescent="0.2">
      <c r="A245">
        <f>ROW(Source!A333)</f>
        <v>333</v>
      </c>
      <c r="B245">
        <v>61617792</v>
      </c>
      <c r="C245">
        <v>61619026</v>
      </c>
      <c r="D245">
        <v>56572833</v>
      </c>
      <c r="E245">
        <v>1</v>
      </c>
      <c r="F245">
        <v>1</v>
      </c>
      <c r="G245">
        <v>1</v>
      </c>
      <c r="H245">
        <v>2</v>
      </c>
      <c r="I245" t="s">
        <v>516</v>
      </c>
      <c r="J245" t="s">
        <v>517</v>
      </c>
      <c r="K245" t="s">
        <v>518</v>
      </c>
      <c r="L245">
        <v>1368</v>
      </c>
      <c r="N245">
        <v>1011</v>
      </c>
      <c r="O245" t="s">
        <v>273</v>
      </c>
      <c r="P245" t="s">
        <v>273</v>
      </c>
      <c r="Q245">
        <v>1</v>
      </c>
      <c r="W245">
        <v>0</v>
      </c>
      <c r="X245">
        <v>1230426758</v>
      </c>
      <c r="Y245">
        <f t="shared" si="92"/>
        <v>0.12</v>
      </c>
      <c r="AA245">
        <v>0</v>
      </c>
      <c r="AB245">
        <v>546.22</v>
      </c>
      <c r="AC245">
        <v>444.91</v>
      </c>
      <c r="AD245">
        <v>0</v>
      </c>
      <c r="AE245">
        <v>0</v>
      </c>
      <c r="AF245">
        <v>546.22</v>
      </c>
      <c r="AG245">
        <v>444.91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0</v>
      </c>
      <c r="AP245">
        <v>1</v>
      </c>
      <c r="AQ245">
        <v>1</v>
      </c>
      <c r="AR245">
        <v>0</v>
      </c>
      <c r="AS245" t="s">
        <v>3</v>
      </c>
      <c r="AT245">
        <v>0.12</v>
      </c>
      <c r="AU245" t="s">
        <v>3</v>
      </c>
      <c r="AV245">
        <v>1</v>
      </c>
      <c r="AW245">
        <v>2</v>
      </c>
      <c r="AX245">
        <v>61619036</v>
      </c>
      <c r="AY245">
        <v>1</v>
      </c>
      <c r="AZ245">
        <v>0</v>
      </c>
      <c r="BA245">
        <v>253</v>
      </c>
      <c r="BB245">
        <v>1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65.546400000000006</v>
      </c>
      <c r="BL245">
        <v>53.389200000000002</v>
      </c>
      <c r="BM245">
        <v>0</v>
      </c>
      <c r="BN245">
        <v>0</v>
      </c>
      <c r="BO245">
        <v>0.12</v>
      </c>
      <c r="BP245">
        <v>1</v>
      </c>
      <c r="BQ245">
        <v>0</v>
      </c>
      <c r="BR245">
        <v>65.546400000000006</v>
      </c>
      <c r="BS245">
        <v>53.389200000000002</v>
      </c>
      <c r="BT245">
        <v>0</v>
      </c>
      <c r="BU245">
        <v>0</v>
      </c>
      <c r="BV245">
        <v>0.12</v>
      </c>
      <c r="BW245">
        <v>1</v>
      </c>
      <c r="CV245">
        <v>0</v>
      </c>
      <c r="CW245">
        <f>ROUND(Y245*Source!I333*DO245,7)</f>
        <v>0.12</v>
      </c>
      <c r="CX245">
        <f>ROUND(Y245*Source!I333,7)</f>
        <v>0.12</v>
      </c>
      <c r="CY245">
        <f>AB245</f>
        <v>546.22</v>
      </c>
      <c r="CZ245">
        <f>AF245</f>
        <v>546.22</v>
      </c>
      <c r="DA245">
        <f>AJ245</f>
        <v>1</v>
      </c>
      <c r="DB245">
        <f t="shared" si="93"/>
        <v>65.55</v>
      </c>
      <c r="DC245">
        <f t="shared" si="94"/>
        <v>53.39</v>
      </c>
      <c r="DD245" t="s">
        <v>3</v>
      </c>
      <c r="DE245" t="s">
        <v>3</v>
      </c>
      <c r="DF245">
        <f t="shared" si="95"/>
        <v>0</v>
      </c>
      <c r="DG245">
        <f t="shared" ref="DG245:DG256" si="96">ROUND(ROUND(AF245,2)*CX245,2)</f>
        <v>65.55</v>
      </c>
      <c r="DH245">
        <f t="shared" si="79"/>
        <v>53.39</v>
      </c>
      <c r="DI245">
        <f t="shared" si="80"/>
        <v>0</v>
      </c>
      <c r="DJ245">
        <f>DG245+DH245</f>
        <v>118.94</v>
      </c>
      <c r="DK245">
        <v>1</v>
      </c>
      <c r="DL245" t="s">
        <v>515</v>
      </c>
      <c r="DM245">
        <v>4</v>
      </c>
      <c r="DN245" t="s">
        <v>509</v>
      </c>
      <c r="DO245">
        <v>1</v>
      </c>
    </row>
    <row r="246" spans="1:119" x14ac:dyDescent="0.2">
      <c r="A246">
        <f>ROW(Source!A334)</f>
        <v>334</v>
      </c>
      <c r="B246">
        <v>61617792</v>
      </c>
      <c r="C246">
        <v>61619037</v>
      </c>
      <c r="D246">
        <v>37066717</v>
      </c>
      <c r="E246">
        <v>108</v>
      </c>
      <c r="F246">
        <v>1</v>
      </c>
      <c r="G246">
        <v>1</v>
      </c>
      <c r="H246">
        <v>1</v>
      </c>
      <c r="I246" t="s">
        <v>519</v>
      </c>
      <c r="J246" t="s">
        <v>3</v>
      </c>
      <c r="K246" t="s">
        <v>520</v>
      </c>
      <c r="L246">
        <v>1191</v>
      </c>
      <c r="N246">
        <v>1013</v>
      </c>
      <c r="O246" t="s">
        <v>509</v>
      </c>
      <c r="P246" t="s">
        <v>509</v>
      </c>
      <c r="Q246">
        <v>1</v>
      </c>
      <c r="W246">
        <v>0</v>
      </c>
      <c r="X246">
        <v>388411409</v>
      </c>
      <c r="Y246">
        <f t="shared" si="92"/>
        <v>0.44</v>
      </c>
      <c r="AA246">
        <v>0</v>
      </c>
      <c r="AB246">
        <v>0</v>
      </c>
      <c r="AC246">
        <v>0</v>
      </c>
      <c r="AD246">
        <v>378.5</v>
      </c>
      <c r="AE246">
        <v>0</v>
      </c>
      <c r="AF246">
        <v>0</v>
      </c>
      <c r="AG246">
        <v>0</v>
      </c>
      <c r="AH246">
        <v>378.5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0</v>
      </c>
      <c r="AQ246">
        <v>1</v>
      </c>
      <c r="AR246">
        <v>0</v>
      </c>
      <c r="AS246" t="s">
        <v>3</v>
      </c>
      <c r="AT246">
        <v>0.44</v>
      </c>
      <c r="AU246" t="s">
        <v>3</v>
      </c>
      <c r="AV246">
        <v>1</v>
      </c>
      <c r="AW246">
        <v>2</v>
      </c>
      <c r="AX246">
        <v>61619043</v>
      </c>
      <c r="AY246">
        <v>1</v>
      </c>
      <c r="AZ246">
        <v>0</v>
      </c>
      <c r="BA246">
        <v>254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166.54</v>
      </c>
      <c r="BN246">
        <v>0.44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166.54</v>
      </c>
      <c r="BU246">
        <v>0.44</v>
      </c>
      <c r="BV246">
        <v>0</v>
      </c>
      <c r="BW246">
        <v>1</v>
      </c>
      <c r="CU246">
        <f>ROUND(AT246*Source!I334*AH246*AL246,2)</f>
        <v>1332.32</v>
      </c>
      <c r="CV246">
        <f>ROUND(Y246*Source!I334,7)</f>
        <v>3.52</v>
      </c>
      <c r="CW246">
        <v>0</v>
      </c>
      <c r="CX246">
        <f>ROUND(Y246*Source!I334,7)</f>
        <v>3.52</v>
      </c>
      <c r="CY246">
        <f>AD246</f>
        <v>378.5</v>
      </c>
      <c r="CZ246">
        <f>AH246</f>
        <v>378.5</v>
      </c>
      <c r="DA246">
        <f>AL246</f>
        <v>1</v>
      </c>
      <c r="DB246">
        <f t="shared" si="93"/>
        <v>166.54</v>
      </c>
      <c r="DC246">
        <f t="shared" si="94"/>
        <v>0</v>
      </c>
      <c r="DD246" t="s">
        <v>3</v>
      </c>
      <c r="DE246" t="s">
        <v>3</v>
      </c>
      <c r="DF246">
        <f t="shared" si="95"/>
        <v>0</v>
      </c>
      <c r="DG246">
        <f t="shared" si="96"/>
        <v>0</v>
      </c>
      <c r="DH246">
        <f t="shared" si="79"/>
        <v>0</v>
      </c>
      <c r="DI246">
        <f t="shared" si="80"/>
        <v>1332.32</v>
      </c>
      <c r="DJ246">
        <f>DI246</f>
        <v>1332.32</v>
      </c>
      <c r="DK246">
        <v>1</v>
      </c>
      <c r="DL246" t="s">
        <v>3</v>
      </c>
      <c r="DM246">
        <v>0</v>
      </c>
      <c r="DN246" t="s">
        <v>3</v>
      </c>
      <c r="DO246">
        <v>0</v>
      </c>
    </row>
    <row r="247" spans="1:119" x14ac:dyDescent="0.2">
      <c r="A247">
        <f>ROW(Source!A334)</f>
        <v>334</v>
      </c>
      <c r="B247">
        <v>61617792</v>
      </c>
      <c r="C247">
        <v>61619037</v>
      </c>
      <c r="D247">
        <v>37064876</v>
      </c>
      <c r="E247">
        <v>108</v>
      </c>
      <c r="F247">
        <v>1</v>
      </c>
      <c r="G247">
        <v>1</v>
      </c>
      <c r="H247">
        <v>1</v>
      </c>
      <c r="I247" t="s">
        <v>510</v>
      </c>
      <c r="J247" t="s">
        <v>3</v>
      </c>
      <c r="K247" t="s">
        <v>511</v>
      </c>
      <c r="L247">
        <v>1191</v>
      </c>
      <c r="N247">
        <v>1013</v>
      </c>
      <c r="O247" t="s">
        <v>509</v>
      </c>
      <c r="P247" t="s">
        <v>509</v>
      </c>
      <c r="Q247">
        <v>1</v>
      </c>
      <c r="W247">
        <v>0</v>
      </c>
      <c r="X247">
        <v>-1417349443</v>
      </c>
      <c r="Y247">
        <f t="shared" si="92"/>
        <v>0.48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0</v>
      </c>
      <c r="AQ247">
        <v>1</v>
      </c>
      <c r="AR247">
        <v>0</v>
      </c>
      <c r="AS247" t="s">
        <v>3</v>
      </c>
      <c r="AT247">
        <v>0.48</v>
      </c>
      <c r="AU247" t="s">
        <v>3</v>
      </c>
      <c r="AV247">
        <v>2</v>
      </c>
      <c r="AW247">
        <v>2</v>
      </c>
      <c r="AX247">
        <v>61619044</v>
      </c>
      <c r="AY247">
        <v>1</v>
      </c>
      <c r="AZ247">
        <v>0</v>
      </c>
      <c r="BA247">
        <v>255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ROUND(Y247*Source!I334,7)</f>
        <v>3.84</v>
      </c>
      <c r="CY247">
        <f>AD247</f>
        <v>0</v>
      </c>
      <c r="CZ247">
        <f>AH247</f>
        <v>0</v>
      </c>
      <c r="DA247">
        <f>AL247</f>
        <v>1</v>
      </c>
      <c r="DB247">
        <f t="shared" si="93"/>
        <v>0</v>
      </c>
      <c r="DC247">
        <f t="shared" si="94"/>
        <v>0</v>
      </c>
      <c r="DD247" t="s">
        <v>3</v>
      </c>
      <c r="DE247" t="s">
        <v>3</v>
      </c>
      <c r="DF247">
        <f t="shared" si="95"/>
        <v>0</v>
      </c>
      <c r="DG247">
        <f t="shared" si="96"/>
        <v>0</v>
      </c>
      <c r="DH247">
        <f t="shared" si="79"/>
        <v>0</v>
      </c>
      <c r="DI247">
        <f t="shared" si="80"/>
        <v>0</v>
      </c>
      <c r="DJ247">
        <f>DI247</f>
        <v>0</v>
      </c>
      <c r="DK247">
        <v>0</v>
      </c>
      <c r="DL247" t="s">
        <v>3</v>
      </c>
      <c r="DM247">
        <v>0</v>
      </c>
      <c r="DN247" t="s">
        <v>3</v>
      </c>
      <c r="DO247">
        <v>0</v>
      </c>
    </row>
    <row r="248" spans="1:119" x14ac:dyDescent="0.2">
      <c r="A248">
        <f>ROW(Source!A334)</f>
        <v>334</v>
      </c>
      <c r="B248">
        <v>61617792</v>
      </c>
      <c r="C248">
        <v>61619037</v>
      </c>
      <c r="D248">
        <v>56571417</v>
      </c>
      <c r="E248">
        <v>1</v>
      </c>
      <c r="F248">
        <v>1</v>
      </c>
      <c r="G248">
        <v>1</v>
      </c>
      <c r="H248">
        <v>2</v>
      </c>
      <c r="I248" t="s">
        <v>552</v>
      </c>
      <c r="J248" t="s">
        <v>553</v>
      </c>
      <c r="K248" t="s">
        <v>554</v>
      </c>
      <c r="L248">
        <v>1368</v>
      </c>
      <c r="N248">
        <v>1011</v>
      </c>
      <c r="O248" t="s">
        <v>273</v>
      </c>
      <c r="P248" t="s">
        <v>273</v>
      </c>
      <c r="Q248">
        <v>1</v>
      </c>
      <c r="W248">
        <v>0</v>
      </c>
      <c r="X248">
        <v>-848025172</v>
      </c>
      <c r="Y248">
        <f t="shared" si="92"/>
        <v>0.24</v>
      </c>
      <c r="AA248">
        <v>0</v>
      </c>
      <c r="AB248">
        <v>1406.6</v>
      </c>
      <c r="AC248">
        <v>597.64</v>
      </c>
      <c r="AD248">
        <v>0</v>
      </c>
      <c r="AE248">
        <v>0</v>
      </c>
      <c r="AF248">
        <v>1406.6</v>
      </c>
      <c r="AG248">
        <v>597.64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0</v>
      </c>
      <c r="AQ248">
        <v>1</v>
      </c>
      <c r="AR248">
        <v>0</v>
      </c>
      <c r="AS248" t="s">
        <v>3</v>
      </c>
      <c r="AT248">
        <v>0.24</v>
      </c>
      <c r="AU248" t="s">
        <v>3</v>
      </c>
      <c r="AV248">
        <v>1</v>
      </c>
      <c r="AW248">
        <v>2</v>
      </c>
      <c r="AX248">
        <v>61619045</v>
      </c>
      <c r="AY248">
        <v>1</v>
      </c>
      <c r="AZ248">
        <v>0</v>
      </c>
      <c r="BA248">
        <v>256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337.58399999999995</v>
      </c>
      <c r="BL248">
        <v>143.43359999999998</v>
      </c>
      <c r="BM248">
        <v>0</v>
      </c>
      <c r="BN248">
        <v>0</v>
      </c>
      <c r="BO248">
        <v>0.24</v>
      </c>
      <c r="BP248">
        <v>1</v>
      </c>
      <c r="BQ248">
        <v>0</v>
      </c>
      <c r="BR248">
        <v>337.58399999999995</v>
      </c>
      <c r="BS248">
        <v>143.43359999999998</v>
      </c>
      <c r="BT248">
        <v>0</v>
      </c>
      <c r="BU248">
        <v>0</v>
      </c>
      <c r="BV248">
        <v>0.24</v>
      </c>
      <c r="BW248">
        <v>1</v>
      </c>
      <c r="CV248">
        <v>0</v>
      </c>
      <c r="CW248">
        <f>ROUND(Y248*Source!I334*DO248,7)</f>
        <v>1.92</v>
      </c>
      <c r="CX248">
        <f>ROUND(Y248*Source!I334,7)</f>
        <v>1.92</v>
      </c>
      <c r="CY248">
        <f>AB248</f>
        <v>1406.6</v>
      </c>
      <c r="CZ248">
        <f>AF248</f>
        <v>1406.6</v>
      </c>
      <c r="DA248">
        <f>AJ248</f>
        <v>1</v>
      </c>
      <c r="DB248">
        <f t="shared" si="93"/>
        <v>337.58</v>
      </c>
      <c r="DC248">
        <f t="shared" si="94"/>
        <v>143.43</v>
      </c>
      <c r="DD248" t="s">
        <v>3</v>
      </c>
      <c r="DE248" t="s">
        <v>3</v>
      </c>
      <c r="DF248">
        <f t="shared" si="95"/>
        <v>0</v>
      </c>
      <c r="DG248">
        <f t="shared" si="96"/>
        <v>2700.67</v>
      </c>
      <c r="DH248">
        <f t="shared" si="79"/>
        <v>1147.47</v>
      </c>
      <c r="DI248">
        <f t="shared" si="80"/>
        <v>0</v>
      </c>
      <c r="DJ248">
        <f>DG248+DH248</f>
        <v>3848.1400000000003</v>
      </c>
      <c r="DK248">
        <v>1</v>
      </c>
      <c r="DL248" t="s">
        <v>555</v>
      </c>
      <c r="DM248">
        <v>6</v>
      </c>
      <c r="DN248" t="s">
        <v>509</v>
      </c>
      <c r="DO248">
        <v>1</v>
      </c>
    </row>
    <row r="249" spans="1:119" x14ac:dyDescent="0.2">
      <c r="A249">
        <f>ROW(Source!A334)</f>
        <v>334</v>
      </c>
      <c r="B249">
        <v>61617792</v>
      </c>
      <c r="C249">
        <v>61619037</v>
      </c>
      <c r="D249">
        <v>56572938</v>
      </c>
      <c r="E249">
        <v>1</v>
      </c>
      <c r="F249">
        <v>1</v>
      </c>
      <c r="G249">
        <v>1</v>
      </c>
      <c r="H249">
        <v>2</v>
      </c>
      <c r="I249" t="s">
        <v>648</v>
      </c>
      <c r="J249" t="s">
        <v>649</v>
      </c>
      <c r="K249" t="s">
        <v>650</v>
      </c>
      <c r="L249">
        <v>1368</v>
      </c>
      <c r="N249">
        <v>1011</v>
      </c>
      <c r="O249" t="s">
        <v>273</v>
      </c>
      <c r="P249" t="s">
        <v>273</v>
      </c>
      <c r="Q249">
        <v>1</v>
      </c>
      <c r="W249">
        <v>0</v>
      </c>
      <c r="X249">
        <v>-1757865898</v>
      </c>
      <c r="Y249">
        <f t="shared" si="92"/>
        <v>0.24</v>
      </c>
      <c r="AA249">
        <v>0</v>
      </c>
      <c r="AB249">
        <v>12.95</v>
      </c>
      <c r="AC249">
        <v>0</v>
      </c>
      <c r="AD249">
        <v>0</v>
      </c>
      <c r="AE249">
        <v>0</v>
      </c>
      <c r="AF249">
        <v>12.95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0</v>
      </c>
      <c r="AQ249">
        <v>1</v>
      </c>
      <c r="AR249">
        <v>0</v>
      </c>
      <c r="AS249" t="s">
        <v>3</v>
      </c>
      <c r="AT249">
        <v>0.24</v>
      </c>
      <c r="AU249" t="s">
        <v>3</v>
      </c>
      <c r="AV249">
        <v>1</v>
      </c>
      <c r="AW249">
        <v>2</v>
      </c>
      <c r="AX249">
        <v>61619046</v>
      </c>
      <c r="AY249">
        <v>1</v>
      </c>
      <c r="AZ249">
        <v>0</v>
      </c>
      <c r="BA249">
        <v>257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3.1079999999999997</v>
      </c>
      <c r="BL249">
        <v>0</v>
      </c>
      <c r="BM249">
        <v>0</v>
      </c>
      <c r="BN249">
        <v>0</v>
      </c>
      <c r="BO249">
        <v>0</v>
      </c>
      <c r="BP249">
        <v>1</v>
      </c>
      <c r="BQ249">
        <v>0</v>
      </c>
      <c r="BR249">
        <v>3.1079999999999997</v>
      </c>
      <c r="BS249">
        <v>0</v>
      </c>
      <c r="BT249">
        <v>0</v>
      </c>
      <c r="BU249">
        <v>0</v>
      </c>
      <c r="BV249">
        <v>0</v>
      </c>
      <c r="BW249">
        <v>1</v>
      </c>
      <c r="CV249">
        <v>0</v>
      </c>
      <c r="CW249">
        <f>ROUND(Y249*Source!I334*DO249,7)</f>
        <v>0</v>
      </c>
      <c r="CX249">
        <f>ROUND(Y249*Source!I334,7)</f>
        <v>1.92</v>
      </c>
      <c r="CY249">
        <f>AB249</f>
        <v>12.95</v>
      </c>
      <c r="CZ249">
        <f>AF249</f>
        <v>12.95</v>
      </c>
      <c r="DA249">
        <f>AJ249</f>
        <v>1</v>
      </c>
      <c r="DB249">
        <f t="shared" si="93"/>
        <v>3.11</v>
      </c>
      <c r="DC249">
        <f t="shared" si="94"/>
        <v>0</v>
      </c>
      <c r="DD249" t="s">
        <v>3</v>
      </c>
      <c r="DE249" t="s">
        <v>3</v>
      </c>
      <c r="DF249">
        <f t="shared" si="95"/>
        <v>0</v>
      </c>
      <c r="DG249">
        <f t="shared" si="96"/>
        <v>24.86</v>
      </c>
      <c r="DH249">
        <f t="shared" si="79"/>
        <v>0</v>
      </c>
      <c r="DI249">
        <f t="shared" si="80"/>
        <v>0</v>
      </c>
      <c r="DJ249">
        <f>DG249+DH249</f>
        <v>24.86</v>
      </c>
      <c r="DK249">
        <v>1</v>
      </c>
      <c r="DL249" t="s">
        <v>3</v>
      </c>
      <c r="DM249">
        <v>0</v>
      </c>
      <c r="DN249" t="s">
        <v>3</v>
      </c>
      <c r="DO249">
        <v>0</v>
      </c>
    </row>
    <row r="250" spans="1:119" x14ac:dyDescent="0.2">
      <c r="A250">
        <f>ROW(Source!A334)</f>
        <v>334</v>
      </c>
      <c r="B250">
        <v>61617792</v>
      </c>
      <c r="C250">
        <v>61619037</v>
      </c>
      <c r="D250">
        <v>56572969</v>
      </c>
      <c r="E250">
        <v>1</v>
      </c>
      <c r="F250">
        <v>1</v>
      </c>
      <c r="G250">
        <v>1</v>
      </c>
      <c r="H250">
        <v>2</v>
      </c>
      <c r="I250" t="s">
        <v>651</v>
      </c>
      <c r="J250" t="s">
        <v>652</v>
      </c>
      <c r="K250" t="s">
        <v>653</v>
      </c>
      <c r="L250">
        <v>1368</v>
      </c>
      <c r="N250">
        <v>1011</v>
      </c>
      <c r="O250" t="s">
        <v>273</v>
      </c>
      <c r="P250" t="s">
        <v>273</v>
      </c>
      <c r="Q250">
        <v>1</v>
      </c>
      <c r="W250">
        <v>0</v>
      </c>
      <c r="X250">
        <v>-1976387145</v>
      </c>
      <c r="Y250">
        <f t="shared" si="92"/>
        <v>0.24</v>
      </c>
      <c r="AA250">
        <v>0</v>
      </c>
      <c r="AB250">
        <v>562.51</v>
      </c>
      <c r="AC250">
        <v>444.91</v>
      </c>
      <c r="AD250">
        <v>0</v>
      </c>
      <c r="AE250">
        <v>0</v>
      </c>
      <c r="AF250">
        <v>562.51</v>
      </c>
      <c r="AG250">
        <v>444.91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0</v>
      </c>
      <c r="AQ250">
        <v>1</v>
      </c>
      <c r="AR250">
        <v>0</v>
      </c>
      <c r="AS250" t="s">
        <v>3</v>
      </c>
      <c r="AT250">
        <v>0.24</v>
      </c>
      <c r="AU250" t="s">
        <v>3</v>
      </c>
      <c r="AV250">
        <v>1</v>
      </c>
      <c r="AW250">
        <v>2</v>
      </c>
      <c r="AX250">
        <v>61619047</v>
      </c>
      <c r="AY250">
        <v>1</v>
      </c>
      <c r="AZ250">
        <v>0</v>
      </c>
      <c r="BA250">
        <v>258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135.00239999999999</v>
      </c>
      <c r="BL250">
        <v>106.7784</v>
      </c>
      <c r="BM250">
        <v>0</v>
      </c>
      <c r="BN250">
        <v>0</v>
      </c>
      <c r="BO250">
        <v>0.24</v>
      </c>
      <c r="BP250">
        <v>1</v>
      </c>
      <c r="BQ250">
        <v>0</v>
      </c>
      <c r="BR250">
        <v>135.00239999999999</v>
      </c>
      <c r="BS250">
        <v>106.7784</v>
      </c>
      <c r="BT250">
        <v>0</v>
      </c>
      <c r="BU250">
        <v>0</v>
      </c>
      <c r="BV250">
        <v>0.24</v>
      </c>
      <c r="BW250">
        <v>1</v>
      </c>
      <c r="CV250">
        <v>0</v>
      </c>
      <c r="CW250">
        <f>ROUND(Y250*Source!I334*DO250,7)</f>
        <v>1.92</v>
      </c>
      <c r="CX250">
        <f>ROUND(Y250*Source!I334,7)</f>
        <v>1.92</v>
      </c>
      <c r="CY250">
        <f>AB250</f>
        <v>562.51</v>
      </c>
      <c r="CZ250">
        <f>AF250</f>
        <v>562.51</v>
      </c>
      <c r="DA250">
        <f>AJ250</f>
        <v>1</v>
      </c>
      <c r="DB250">
        <f t="shared" si="93"/>
        <v>135</v>
      </c>
      <c r="DC250">
        <f t="shared" si="94"/>
        <v>106.78</v>
      </c>
      <c r="DD250" t="s">
        <v>3</v>
      </c>
      <c r="DE250" t="s">
        <v>3</v>
      </c>
      <c r="DF250">
        <f t="shared" si="95"/>
        <v>0</v>
      </c>
      <c r="DG250">
        <f t="shared" si="96"/>
        <v>1080.02</v>
      </c>
      <c r="DH250">
        <f t="shared" si="79"/>
        <v>854.23</v>
      </c>
      <c r="DI250">
        <f t="shared" si="80"/>
        <v>0</v>
      </c>
      <c r="DJ250">
        <f>DG250+DH250</f>
        <v>1934.25</v>
      </c>
      <c r="DK250">
        <v>1</v>
      </c>
      <c r="DL250" t="s">
        <v>515</v>
      </c>
      <c r="DM250">
        <v>4</v>
      </c>
      <c r="DN250" t="s">
        <v>509</v>
      </c>
      <c r="DO250">
        <v>1</v>
      </c>
    </row>
    <row r="251" spans="1:119" x14ac:dyDescent="0.2">
      <c r="A251">
        <f>ROW(Source!A335)</f>
        <v>335</v>
      </c>
      <c r="B251">
        <v>61617792</v>
      </c>
      <c r="C251">
        <v>61619048</v>
      </c>
      <c r="D251">
        <v>37066717</v>
      </c>
      <c r="E251">
        <v>108</v>
      </c>
      <c r="F251">
        <v>1</v>
      </c>
      <c r="G251">
        <v>1</v>
      </c>
      <c r="H251">
        <v>1</v>
      </c>
      <c r="I251" t="s">
        <v>519</v>
      </c>
      <c r="J251" t="s">
        <v>3</v>
      </c>
      <c r="K251" t="s">
        <v>520</v>
      </c>
      <c r="L251">
        <v>1191</v>
      </c>
      <c r="N251">
        <v>1013</v>
      </c>
      <c r="O251" t="s">
        <v>509</v>
      </c>
      <c r="P251" t="s">
        <v>509</v>
      </c>
      <c r="Q251">
        <v>1</v>
      </c>
      <c r="W251">
        <v>0</v>
      </c>
      <c r="X251">
        <v>388411409</v>
      </c>
      <c r="Y251">
        <f t="shared" si="92"/>
        <v>0.25</v>
      </c>
      <c r="AA251">
        <v>0</v>
      </c>
      <c r="AB251">
        <v>0</v>
      </c>
      <c r="AC251">
        <v>0</v>
      </c>
      <c r="AD251">
        <v>378.5</v>
      </c>
      <c r="AE251">
        <v>0</v>
      </c>
      <c r="AF251">
        <v>0</v>
      </c>
      <c r="AG251">
        <v>0</v>
      </c>
      <c r="AH251">
        <v>378.5</v>
      </c>
      <c r="AI251">
        <v>1</v>
      </c>
      <c r="AJ251">
        <v>1</v>
      </c>
      <c r="AK251">
        <v>1</v>
      </c>
      <c r="AL251">
        <v>1</v>
      </c>
      <c r="AM251">
        <v>-2</v>
      </c>
      <c r="AN251">
        <v>0</v>
      </c>
      <c r="AO251">
        <v>0</v>
      </c>
      <c r="AP251">
        <v>0</v>
      </c>
      <c r="AQ251">
        <v>1</v>
      </c>
      <c r="AR251">
        <v>0</v>
      </c>
      <c r="AS251" t="s">
        <v>3</v>
      </c>
      <c r="AT251">
        <v>0.25</v>
      </c>
      <c r="AU251" t="s">
        <v>3</v>
      </c>
      <c r="AV251">
        <v>1</v>
      </c>
      <c r="AW251">
        <v>2</v>
      </c>
      <c r="AX251">
        <v>61619053</v>
      </c>
      <c r="AY251">
        <v>1</v>
      </c>
      <c r="AZ251">
        <v>0</v>
      </c>
      <c r="BA251">
        <v>259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94.625</v>
      </c>
      <c r="BN251">
        <v>0.25</v>
      </c>
      <c r="BO251">
        <v>0</v>
      </c>
      <c r="BP251">
        <v>1</v>
      </c>
      <c r="BQ251">
        <v>0</v>
      </c>
      <c r="BR251">
        <v>0</v>
      </c>
      <c r="BS251">
        <v>0</v>
      </c>
      <c r="BT251">
        <v>94.625</v>
      </c>
      <c r="BU251">
        <v>0.25</v>
      </c>
      <c r="BV251">
        <v>0</v>
      </c>
      <c r="BW251">
        <v>1</v>
      </c>
      <c r="CU251">
        <f>ROUND(AT251*Source!I335*AH251*AL251,2)</f>
        <v>757</v>
      </c>
      <c r="CV251">
        <f>ROUND(Y251*Source!I335,7)</f>
        <v>2</v>
      </c>
      <c r="CW251">
        <v>0</v>
      </c>
      <c r="CX251">
        <f>ROUND(Y251*Source!I335,7)</f>
        <v>2</v>
      </c>
      <c r="CY251">
        <f>AD251</f>
        <v>378.5</v>
      </c>
      <c r="CZ251">
        <f>AH251</f>
        <v>378.5</v>
      </c>
      <c r="DA251">
        <f>AL251</f>
        <v>1</v>
      </c>
      <c r="DB251">
        <f t="shared" si="93"/>
        <v>94.63</v>
      </c>
      <c r="DC251">
        <f t="shared" si="94"/>
        <v>0</v>
      </c>
      <c r="DD251" t="s">
        <v>3</v>
      </c>
      <c r="DE251" t="s">
        <v>3</v>
      </c>
      <c r="DF251">
        <f t="shared" si="95"/>
        <v>0</v>
      </c>
      <c r="DG251">
        <f t="shared" si="96"/>
        <v>0</v>
      </c>
      <c r="DH251">
        <f t="shared" si="79"/>
        <v>0</v>
      </c>
      <c r="DI251">
        <f t="shared" si="80"/>
        <v>757</v>
      </c>
      <c r="DJ251">
        <f>DI251</f>
        <v>757</v>
      </c>
      <c r="DK251">
        <v>1</v>
      </c>
      <c r="DL251" t="s">
        <v>3</v>
      </c>
      <c r="DM251">
        <v>0</v>
      </c>
      <c r="DN251" t="s">
        <v>3</v>
      </c>
      <c r="DO251">
        <v>0</v>
      </c>
    </row>
    <row r="252" spans="1:119" x14ac:dyDescent="0.2">
      <c r="A252">
        <f>ROW(Source!A335)</f>
        <v>335</v>
      </c>
      <c r="B252">
        <v>61617792</v>
      </c>
      <c r="C252">
        <v>61619048</v>
      </c>
      <c r="D252">
        <v>37064876</v>
      </c>
      <c r="E252">
        <v>108</v>
      </c>
      <c r="F252">
        <v>1</v>
      </c>
      <c r="G252">
        <v>1</v>
      </c>
      <c r="H252">
        <v>1</v>
      </c>
      <c r="I252" t="s">
        <v>510</v>
      </c>
      <c r="J252" t="s">
        <v>3</v>
      </c>
      <c r="K252" t="s">
        <v>511</v>
      </c>
      <c r="L252">
        <v>1191</v>
      </c>
      <c r="N252">
        <v>1013</v>
      </c>
      <c r="O252" t="s">
        <v>509</v>
      </c>
      <c r="P252" t="s">
        <v>509</v>
      </c>
      <c r="Q252">
        <v>1</v>
      </c>
      <c r="W252">
        <v>0</v>
      </c>
      <c r="X252">
        <v>-1417349443</v>
      </c>
      <c r="Y252">
        <f t="shared" si="92"/>
        <v>0.14000000000000001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-2</v>
      </c>
      <c r="AN252">
        <v>0</v>
      </c>
      <c r="AO252">
        <v>0</v>
      </c>
      <c r="AP252">
        <v>0</v>
      </c>
      <c r="AQ252">
        <v>1</v>
      </c>
      <c r="AR252">
        <v>0</v>
      </c>
      <c r="AS252" t="s">
        <v>3</v>
      </c>
      <c r="AT252">
        <v>0.14000000000000001</v>
      </c>
      <c r="AU252" t="s">
        <v>3</v>
      </c>
      <c r="AV252">
        <v>2</v>
      </c>
      <c r="AW252">
        <v>2</v>
      </c>
      <c r="AX252">
        <v>61619054</v>
      </c>
      <c r="AY252">
        <v>1</v>
      </c>
      <c r="AZ252">
        <v>0</v>
      </c>
      <c r="BA252">
        <v>260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V252">
        <v>0</v>
      </c>
      <c r="CW252">
        <v>0</v>
      </c>
      <c r="CX252">
        <f>ROUND(Y252*Source!I335,7)</f>
        <v>1.1200000000000001</v>
      </c>
      <c r="CY252">
        <f>AD252</f>
        <v>0</v>
      </c>
      <c r="CZ252">
        <f>AH252</f>
        <v>0</v>
      </c>
      <c r="DA252">
        <f>AL252</f>
        <v>1</v>
      </c>
      <c r="DB252">
        <f t="shared" si="93"/>
        <v>0</v>
      </c>
      <c r="DC252">
        <f t="shared" si="94"/>
        <v>0</v>
      </c>
      <c r="DD252" t="s">
        <v>3</v>
      </c>
      <c r="DE252" t="s">
        <v>3</v>
      </c>
      <c r="DF252">
        <f t="shared" si="95"/>
        <v>0</v>
      </c>
      <c r="DG252">
        <f t="shared" si="96"/>
        <v>0</v>
      </c>
      <c r="DH252">
        <f t="shared" si="79"/>
        <v>0</v>
      </c>
      <c r="DI252">
        <f t="shared" si="80"/>
        <v>0</v>
      </c>
      <c r="DJ252">
        <f>DI252</f>
        <v>0</v>
      </c>
      <c r="DK252">
        <v>0</v>
      </c>
      <c r="DL252" t="s">
        <v>3</v>
      </c>
      <c r="DM252">
        <v>0</v>
      </c>
      <c r="DN252" t="s">
        <v>3</v>
      </c>
      <c r="DO252">
        <v>0</v>
      </c>
    </row>
    <row r="253" spans="1:119" x14ac:dyDescent="0.2">
      <c r="A253">
        <f>ROW(Source!A335)</f>
        <v>335</v>
      </c>
      <c r="B253">
        <v>61617792</v>
      </c>
      <c r="C253">
        <v>61619048</v>
      </c>
      <c r="D253">
        <v>56572938</v>
      </c>
      <c r="E253">
        <v>1</v>
      </c>
      <c r="F253">
        <v>1</v>
      </c>
      <c r="G253">
        <v>1</v>
      </c>
      <c r="H253">
        <v>2</v>
      </c>
      <c r="I253" t="s">
        <v>648</v>
      </c>
      <c r="J253" t="s">
        <v>649</v>
      </c>
      <c r="K253" t="s">
        <v>650</v>
      </c>
      <c r="L253">
        <v>1368</v>
      </c>
      <c r="N253">
        <v>1011</v>
      </c>
      <c r="O253" t="s">
        <v>273</v>
      </c>
      <c r="P253" t="s">
        <v>273</v>
      </c>
      <c r="Q253">
        <v>1</v>
      </c>
      <c r="W253">
        <v>0</v>
      </c>
      <c r="X253">
        <v>-1757865898</v>
      </c>
      <c r="Y253">
        <f t="shared" si="92"/>
        <v>0.14000000000000001</v>
      </c>
      <c r="AA253">
        <v>0</v>
      </c>
      <c r="AB253">
        <v>12.95</v>
      </c>
      <c r="AC253">
        <v>0</v>
      </c>
      <c r="AD253">
        <v>0</v>
      </c>
      <c r="AE253">
        <v>0</v>
      </c>
      <c r="AF253">
        <v>12.95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-2</v>
      </c>
      <c r="AN253">
        <v>0</v>
      </c>
      <c r="AO253">
        <v>0</v>
      </c>
      <c r="AP253">
        <v>0</v>
      </c>
      <c r="AQ253">
        <v>1</v>
      </c>
      <c r="AR253">
        <v>0</v>
      </c>
      <c r="AS253" t="s">
        <v>3</v>
      </c>
      <c r="AT253">
        <v>0.14000000000000001</v>
      </c>
      <c r="AU253" t="s">
        <v>3</v>
      </c>
      <c r="AV253">
        <v>1</v>
      </c>
      <c r="AW253">
        <v>2</v>
      </c>
      <c r="AX253">
        <v>61619055</v>
      </c>
      <c r="AY253">
        <v>1</v>
      </c>
      <c r="AZ253">
        <v>0</v>
      </c>
      <c r="BA253">
        <v>261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1.8130000000000002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0</v>
      </c>
      <c r="BR253">
        <v>1.8130000000000002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f>ROUND(Y253*Source!I335*DO253,7)</f>
        <v>0</v>
      </c>
      <c r="CX253">
        <f>ROUND(Y253*Source!I335,7)</f>
        <v>1.1200000000000001</v>
      </c>
      <c r="CY253">
        <f>AB253</f>
        <v>12.95</v>
      </c>
      <c r="CZ253">
        <f>AF253</f>
        <v>12.95</v>
      </c>
      <c r="DA253">
        <f>AJ253</f>
        <v>1</v>
      </c>
      <c r="DB253">
        <f t="shared" si="93"/>
        <v>1.81</v>
      </c>
      <c r="DC253">
        <f t="shared" si="94"/>
        <v>0</v>
      </c>
      <c r="DD253" t="s">
        <v>3</v>
      </c>
      <c r="DE253" t="s">
        <v>3</v>
      </c>
      <c r="DF253">
        <f t="shared" si="95"/>
        <v>0</v>
      </c>
      <c r="DG253">
        <f t="shared" si="96"/>
        <v>14.5</v>
      </c>
      <c r="DH253">
        <f t="shared" si="79"/>
        <v>0</v>
      </c>
      <c r="DI253">
        <f t="shared" si="80"/>
        <v>0</v>
      </c>
      <c r="DJ253">
        <f>DG253+DH253</f>
        <v>14.5</v>
      </c>
      <c r="DK253">
        <v>1</v>
      </c>
      <c r="DL253" t="s">
        <v>3</v>
      </c>
      <c r="DM253">
        <v>0</v>
      </c>
      <c r="DN253" t="s">
        <v>3</v>
      </c>
      <c r="DO253">
        <v>0</v>
      </c>
    </row>
    <row r="254" spans="1:119" x14ac:dyDescent="0.2">
      <c r="A254">
        <f>ROW(Source!A335)</f>
        <v>335</v>
      </c>
      <c r="B254">
        <v>61617792</v>
      </c>
      <c r="C254">
        <v>61619048</v>
      </c>
      <c r="D254">
        <v>56572969</v>
      </c>
      <c r="E254">
        <v>1</v>
      </c>
      <c r="F254">
        <v>1</v>
      </c>
      <c r="G254">
        <v>1</v>
      </c>
      <c r="H254">
        <v>2</v>
      </c>
      <c r="I254" t="s">
        <v>651</v>
      </c>
      <c r="J254" t="s">
        <v>652</v>
      </c>
      <c r="K254" t="s">
        <v>653</v>
      </c>
      <c r="L254">
        <v>1368</v>
      </c>
      <c r="N254">
        <v>1011</v>
      </c>
      <c r="O254" t="s">
        <v>273</v>
      </c>
      <c r="P254" t="s">
        <v>273</v>
      </c>
      <c r="Q254">
        <v>1</v>
      </c>
      <c r="W254">
        <v>0</v>
      </c>
      <c r="X254">
        <v>-1976387145</v>
      </c>
      <c r="Y254">
        <f t="shared" si="92"/>
        <v>0.14000000000000001</v>
      </c>
      <c r="AA254">
        <v>0</v>
      </c>
      <c r="AB254">
        <v>562.51</v>
      </c>
      <c r="AC254">
        <v>444.91</v>
      </c>
      <c r="AD254">
        <v>0</v>
      </c>
      <c r="AE254">
        <v>0</v>
      </c>
      <c r="AF254">
        <v>562.51</v>
      </c>
      <c r="AG254">
        <v>444.91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-2</v>
      </c>
      <c r="AN254">
        <v>0</v>
      </c>
      <c r="AO254">
        <v>0</v>
      </c>
      <c r="AP254">
        <v>0</v>
      </c>
      <c r="AQ254">
        <v>1</v>
      </c>
      <c r="AR254">
        <v>0</v>
      </c>
      <c r="AS254" t="s">
        <v>3</v>
      </c>
      <c r="AT254">
        <v>0.14000000000000001</v>
      </c>
      <c r="AU254" t="s">
        <v>3</v>
      </c>
      <c r="AV254">
        <v>1</v>
      </c>
      <c r="AW254">
        <v>2</v>
      </c>
      <c r="AX254">
        <v>61619056</v>
      </c>
      <c r="AY254">
        <v>1</v>
      </c>
      <c r="AZ254">
        <v>0</v>
      </c>
      <c r="BA254">
        <v>262</v>
      </c>
      <c r="BB254">
        <v>1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78.751400000000004</v>
      </c>
      <c r="BL254">
        <v>62.287400000000012</v>
      </c>
      <c r="BM254">
        <v>0</v>
      </c>
      <c r="BN254">
        <v>0</v>
      </c>
      <c r="BO254">
        <v>0.14000000000000001</v>
      </c>
      <c r="BP254">
        <v>1</v>
      </c>
      <c r="BQ254">
        <v>0</v>
      </c>
      <c r="BR254">
        <v>78.751400000000004</v>
      </c>
      <c r="BS254">
        <v>62.287400000000012</v>
      </c>
      <c r="BT254">
        <v>0</v>
      </c>
      <c r="BU254">
        <v>0</v>
      </c>
      <c r="BV254">
        <v>0.14000000000000001</v>
      </c>
      <c r="BW254">
        <v>1</v>
      </c>
      <c r="CV254">
        <v>0</v>
      </c>
      <c r="CW254">
        <f>ROUND(Y254*Source!I335*DO254,7)</f>
        <v>1.1200000000000001</v>
      </c>
      <c r="CX254">
        <f>ROUND(Y254*Source!I335,7)</f>
        <v>1.1200000000000001</v>
      </c>
      <c r="CY254">
        <f>AB254</f>
        <v>562.51</v>
      </c>
      <c r="CZ254">
        <f>AF254</f>
        <v>562.51</v>
      </c>
      <c r="DA254">
        <f>AJ254</f>
        <v>1</v>
      </c>
      <c r="DB254">
        <f t="shared" si="93"/>
        <v>78.75</v>
      </c>
      <c r="DC254">
        <f t="shared" si="94"/>
        <v>62.29</v>
      </c>
      <c r="DD254" t="s">
        <v>3</v>
      </c>
      <c r="DE254" t="s">
        <v>3</v>
      </c>
      <c r="DF254">
        <f t="shared" si="95"/>
        <v>0</v>
      </c>
      <c r="DG254">
        <f t="shared" si="96"/>
        <v>630.01</v>
      </c>
      <c r="DH254">
        <f t="shared" si="79"/>
        <v>498.3</v>
      </c>
      <c r="DI254">
        <f t="shared" si="80"/>
        <v>0</v>
      </c>
      <c r="DJ254">
        <f>DG254+DH254</f>
        <v>1128.31</v>
      </c>
      <c r="DK254">
        <v>1</v>
      </c>
      <c r="DL254" t="s">
        <v>515</v>
      </c>
      <c r="DM254">
        <v>4</v>
      </c>
      <c r="DN254" t="s">
        <v>509</v>
      </c>
      <c r="DO254">
        <v>1</v>
      </c>
    </row>
    <row r="255" spans="1:119" x14ac:dyDescent="0.2">
      <c r="A255">
        <f>ROW(Source!A336)</f>
        <v>336</v>
      </c>
      <c r="B255">
        <v>61617792</v>
      </c>
      <c r="C255">
        <v>61619057</v>
      </c>
      <c r="D255">
        <v>37065248</v>
      </c>
      <c r="E255">
        <v>108</v>
      </c>
      <c r="F255">
        <v>1</v>
      </c>
      <c r="G255">
        <v>1</v>
      </c>
      <c r="H255">
        <v>1</v>
      </c>
      <c r="I255" t="s">
        <v>507</v>
      </c>
      <c r="J255" t="s">
        <v>3</v>
      </c>
      <c r="K255" t="s">
        <v>508</v>
      </c>
      <c r="L255">
        <v>1191</v>
      </c>
      <c r="N255">
        <v>1013</v>
      </c>
      <c r="O255" t="s">
        <v>509</v>
      </c>
      <c r="P255" t="s">
        <v>509</v>
      </c>
      <c r="Q255">
        <v>1</v>
      </c>
      <c r="W255">
        <v>0</v>
      </c>
      <c r="X255">
        <v>1049124552</v>
      </c>
      <c r="Y255">
        <f t="shared" si="92"/>
        <v>2.0299999999999998</v>
      </c>
      <c r="AA255">
        <v>0</v>
      </c>
      <c r="AB255">
        <v>0</v>
      </c>
      <c r="AC255">
        <v>0</v>
      </c>
      <c r="AD255">
        <v>395.1</v>
      </c>
      <c r="AE255">
        <v>0</v>
      </c>
      <c r="AF255">
        <v>0</v>
      </c>
      <c r="AG255">
        <v>0</v>
      </c>
      <c r="AH255">
        <v>395.1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3</v>
      </c>
      <c r="AT255">
        <v>2.0299999999999998</v>
      </c>
      <c r="AU255" t="s">
        <v>3</v>
      </c>
      <c r="AV255">
        <v>1</v>
      </c>
      <c r="AW255">
        <v>2</v>
      </c>
      <c r="AX255">
        <v>61619062</v>
      </c>
      <c r="AY255">
        <v>1</v>
      </c>
      <c r="AZ255">
        <v>0</v>
      </c>
      <c r="BA255">
        <v>263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802.053</v>
      </c>
      <c r="BN255">
        <v>2.0299999999999998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802.053</v>
      </c>
      <c r="BU255">
        <v>2.0299999999999998</v>
      </c>
      <c r="BV255">
        <v>0</v>
      </c>
      <c r="BW255">
        <v>1</v>
      </c>
      <c r="CU255">
        <f>ROUND(AT255*Source!I336*AH255*AL255,2)</f>
        <v>5614.37</v>
      </c>
      <c r="CV255">
        <f>ROUND(Y255*Source!I336,7)</f>
        <v>14.21</v>
      </c>
      <c r="CW255">
        <v>0</v>
      </c>
      <c r="CX255">
        <f>ROUND(Y255*Source!I336,7)</f>
        <v>14.21</v>
      </c>
      <c r="CY255">
        <f>AD255</f>
        <v>395.1</v>
      </c>
      <c r="CZ255">
        <f>AH255</f>
        <v>395.1</v>
      </c>
      <c r="DA255">
        <f>AL255</f>
        <v>1</v>
      </c>
      <c r="DB255">
        <f t="shared" si="93"/>
        <v>802.05</v>
      </c>
      <c r="DC255">
        <f t="shared" si="94"/>
        <v>0</v>
      </c>
      <c r="DD255" t="s">
        <v>3</v>
      </c>
      <c r="DE255" t="s">
        <v>3</v>
      </c>
      <c r="DF255">
        <f t="shared" si="95"/>
        <v>0</v>
      </c>
      <c r="DG255">
        <f t="shared" si="96"/>
        <v>0</v>
      </c>
      <c r="DH255">
        <f t="shared" si="79"/>
        <v>0</v>
      </c>
      <c r="DI255">
        <f t="shared" si="80"/>
        <v>5614.37</v>
      </c>
      <c r="DJ255">
        <f>DI255</f>
        <v>5614.37</v>
      </c>
      <c r="DK255">
        <v>1</v>
      </c>
      <c r="DL255" t="s">
        <v>3</v>
      </c>
      <c r="DM255">
        <v>0</v>
      </c>
      <c r="DN255" t="s">
        <v>3</v>
      </c>
      <c r="DO255">
        <v>0</v>
      </c>
    </row>
    <row r="256" spans="1:119" x14ac:dyDescent="0.2">
      <c r="A256">
        <f>ROW(Source!A336)</f>
        <v>336</v>
      </c>
      <c r="B256">
        <v>61617792</v>
      </c>
      <c r="C256">
        <v>61619057</v>
      </c>
      <c r="D256">
        <v>37064876</v>
      </c>
      <c r="E256">
        <v>108</v>
      </c>
      <c r="F256">
        <v>1</v>
      </c>
      <c r="G256">
        <v>1</v>
      </c>
      <c r="H256">
        <v>1</v>
      </c>
      <c r="I256" t="s">
        <v>510</v>
      </c>
      <c r="J256" t="s">
        <v>3</v>
      </c>
      <c r="K256" t="s">
        <v>511</v>
      </c>
      <c r="L256">
        <v>1191</v>
      </c>
      <c r="N256">
        <v>1013</v>
      </c>
      <c r="O256" t="s">
        <v>509</v>
      </c>
      <c r="P256" t="s">
        <v>509</v>
      </c>
      <c r="Q256">
        <v>1</v>
      </c>
      <c r="W256">
        <v>0</v>
      </c>
      <c r="X256">
        <v>-1417349443</v>
      </c>
      <c r="Y256">
        <f t="shared" si="92"/>
        <v>0.55000000000000004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3</v>
      </c>
      <c r="AT256">
        <v>0.55000000000000004</v>
      </c>
      <c r="AU256" t="s">
        <v>3</v>
      </c>
      <c r="AV256">
        <v>2</v>
      </c>
      <c r="AW256">
        <v>2</v>
      </c>
      <c r="AX256">
        <v>61619063</v>
      </c>
      <c r="AY256">
        <v>1</v>
      </c>
      <c r="AZ256">
        <v>0</v>
      </c>
      <c r="BA256">
        <v>264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ROUND(Y256*Source!I336,7)</f>
        <v>3.85</v>
      </c>
      <c r="CY256">
        <f>AD256</f>
        <v>0</v>
      </c>
      <c r="CZ256">
        <f>AH256</f>
        <v>0</v>
      </c>
      <c r="DA256">
        <f>AL256</f>
        <v>1</v>
      </c>
      <c r="DB256">
        <f t="shared" si="93"/>
        <v>0</v>
      </c>
      <c r="DC256">
        <f t="shared" si="94"/>
        <v>0</v>
      </c>
      <c r="DD256" t="s">
        <v>3</v>
      </c>
      <c r="DE256" t="s">
        <v>3</v>
      </c>
      <c r="DF256">
        <f t="shared" si="95"/>
        <v>0</v>
      </c>
      <c r="DG256">
        <f t="shared" si="96"/>
        <v>0</v>
      </c>
      <c r="DH256">
        <f t="shared" si="79"/>
        <v>0</v>
      </c>
      <c r="DI256">
        <f t="shared" si="80"/>
        <v>0</v>
      </c>
      <c r="DJ256">
        <f>DI256</f>
        <v>0</v>
      </c>
      <c r="DK256">
        <v>0</v>
      </c>
      <c r="DL256" t="s">
        <v>3</v>
      </c>
      <c r="DM256">
        <v>0</v>
      </c>
      <c r="DN256" t="s">
        <v>3</v>
      </c>
      <c r="DO256">
        <v>0</v>
      </c>
    </row>
    <row r="257" spans="1:119" x14ac:dyDescent="0.2">
      <c r="A257">
        <f>ROW(Source!A336)</f>
        <v>336</v>
      </c>
      <c r="B257">
        <v>61617792</v>
      </c>
      <c r="C257">
        <v>61619057</v>
      </c>
      <c r="D257">
        <v>56571702</v>
      </c>
      <c r="E257">
        <v>1</v>
      </c>
      <c r="F257">
        <v>1</v>
      </c>
      <c r="G257">
        <v>1</v>
      </c>
      <c r="H257">
        <v>2</v>
      </c>
      <c r="I257" t="s">
        <v>512</v>
      </c>
      <c r="J257" t="s">
        <v>513</v>
      </c>
      <c r="K257" t="s">
        <v>514</v>
      </c>
      <c r="L257">
        <v>1368</v>
      </c>
      <c r="N257">
        <v>1011</v>
      </c>
      <c r="O257" t="s">
        <v>273</v>
      </c>
      <c r="P257" t="s">
        <v>273</v>
      </c>
      <c r="Q257">
        <v>1</v>
      </c>
      <c r="W257">
        <v>0</v>
      </c>
      <c r="X257">
        <v>-1146903463</v>
      </c>
      <c r="Y257">
        <f t="shared" si="92"/>
        <v>0.45</v>
      </c>
      <c r="AA257">
        <v>0</v>
      </c>
      <c r="AB257">
        <v>426.48</v>
      </c>
      <c r="AC257">
        <v>444.91</v>
      </c>
      <c r="AD257">
        <v>0</v>
      </c>
      <c r="AE257">
        <v>0</v>
      </c>
      <c r="AF257">
        <v>346.73</v>
      </c>
      <c r="AG257">
        <v>444.91</v>
      </c>
      <c r="AH257">
        <v>0</v>
      </c>
      <c r="AI257">
        <v>1</v>
      </c>
      <c r="AJ257">
        <v>1.23</v>
      </c>
      <c r="AK257">
        <v>1</v>
      </c>
      <c r="AL257">
        <v>1</v>
      </c>
      <c r="AM257">
        <v>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3</v>
      </c>
      <c r="AT257">
        <v>0.45</v>
      </c>
      <c r="AU257" t="s">
        <v>3</v>
      </c>
      <c r="AV257">
        <v>1</v>
      </c>
      <c r="AW257">
        <v>2</v>
      </c>
      <c r="AX257">
        <v>61619064</v>
      </c>
      <c r="AY257">
        <v>1</v>
      </c>
      <c r="AZ257">
        <v>0</v>
      </c>
      <c r="BA257">
        <v>265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156.02850000000001</v>
      </c>
      <c r="BL257">
        <v>200.20950000000002</v>
      </c>
      <c r="BM257">
        <v>0</v>
      </c>
      <c r="BN257">
        <v>0</v>
      </c>
      <c r="BO257">
        <v>0.45</v>
      </c>
      <c r="BP257">
        <v>1</v>
      </c>
      <c r="BQ257">
        <v>0</v>
      </c>
      <c r="BR257">
        <v>156.02850000000001</v>
      </c>
      <c r="BS257">
        <v>200.20950000000002</v>
      </c>
      <c r="BT257">
        <v>0</v>
      </c>
      <c r="BU257">
        <v>0</v>
      </c>
      <c r="BV257">
        <v>0.45</v>
      </c>
      <c r="BW257">
        <v>1</v>
      </c>
      <c r="CV257">
        <v>0</v>
      </c>
      <c r="CW257">
        <f>ROUND(Y257*Source!I336*DO257,7)</f>
        <v>3.15</v>
      </c>
      <c r="CX257">
        <f>ROUND(Y257*Source!I336,7)</f>
        <v>3.15</v>
      </c>
      <c r="CY257">
        <f>AB257</f>
        <v>426.48</v>
      </c>
      <c r="CZ257">
        <f>AF257</f>
        <v>346.73</v>
      </c>
      <c r="DA257">
        <f>AJ257</f>
        <v>1.23</v>
      </c>
      <c r="DB257">
        <f t="shared" si="93"/>
        <v>156.03</v>
      </c>
      <c r="DC257">
        <f t="shared" si="94"/>
        <v>200.21</v>
      </c>
      <c r="DD257" t="s">
        <v>3</v>
      </c>
      <c r="DE257" t="s">
        <v>3</v>
      </c>
      <c r="DF257">
        <f t="shared" si="95"/>
        <v>0</v>
      </c>
      <c r="DG257">
        <f>ROUND(ROUND(AF257*AJ257,2)*CX257,2)</f>
        <v>1343.41</v>
      </c>
      <c r="DH257">
        <f t="shared" ref="DH257:DH320" si="97">ROUND(ROUND(AG257,2)*CX257,2)</f>
        <v>1401.47</v>
      </c>
      <c r="DI257">
        <f t="shared" ref="DI257:DI320" si="98">ROUND(ROUND(AH257,2)*CX257,2)</f>
        <v>0</v>
      </c>
      <c r="DJ257">
        <f>DG257+DH257</f>
        <v>2744.88</v>
      </c>
      <c r="DK257">
        <v>1</v>
      </c>
      <c r="DL257" t="s">
        <v>515</v>
      </c>
      <c r="DM257">
        <v>4</v>
      </c>
      <c r="DN257" t="s">
        <v>509</v>
      </c>
      <c r="DO257">
        <v>1</v>
      </c>
    </row>
    <row r="258" spans="1:119" x14ac:dyDescent="0.2">
      <c r="A258">
        <f>ROW(Source!A336)</f>
        <v>336</v>
      </c>
      <c r="B258">
        <v>61617792</v>
      </c>
      <c r="C258">
        <v>61619057</v>
      </c>
      <c r="D258">
        <v>56572833</v>
      </c>
      <c r="E258">
        <v>1</v>
      </c>
      <c r="F258">
        <v>1</v>
      </c>
      <c r="G258">
        <v>1</v>
      </c>
      <c r="H258">
        <v>2</v>
      </c>
      <c r="I258" t="s">
        <v>516</v>
      </c>
      <c r="J258" t="s">
        <v>517</v>
      </c>
      <c r="K258" t="s">
        <v>518</v>
      </c>
      <c r="L258">
        <v>1368</v>
      </c>
      <c r="N258">
        <v>1011</v>
      </c>
      <c r="O258" t="s">
        <v>273</v>
      </c>
      <c r="P258" t="s">
        <v>273</v>
      </c>
      <c r="Q258">
        <v>1</v>
      </c>
      <c r="W258">
        <v>0</v>
      </c>
      <c r="X258">
        <v>1230426758</v>
      </c>
      <c r="Y258">
        <f t="shared" si="92"/>
        <v>0.1</v>
      </c>
      <c r="AA258">
        <v>0</v>
      </c>
      <c r="AB258">
        <v>546.22</v>
      </c>
      <c r="AC258">
        <v>444.91</v>
      </c>
      <c r="AD258">
        <v>0</v>
      </c>
      <c r="AE258">
        <v>0</v>
      </c>
      <c r="AF258">
        <v>546.22</v>
      </c>
      <c r="AG258">
        <v>444.91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3</v>
      </c>
      <c r="AT258">
        <v>0.1</v>
      </c>
      <c r="AU258" t="s">
        <v>3</v>
      </c>
      <c r="AV258">
        <v>1</v>
      </c>
      <c r="AW258">
        <v>2</v>
      </c>
      <c r="AX258">
        <v>61619065</v>
      </c>
      <c r="AY258">
        <v>1</v>
      </c>
      <c r="AZ258">
        <v>0</v>
      </c>
      <c r="BA258">
        <v>266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54.622000000000007</v>
      </c>
      <c r="BL258">
        <v>44.491000000000007</v>
      </c>
      <c r="BM258">
        <v>0</v>
      </c>
      <c r="BN258">
        <v>0</v>
      </c>
      <c r="BO258">
        <v>0.1</v>
      </c>
      <c r="BP258">
        <v>1</v>
      </c>
      <c r="BQ258">
        <v>0</v>
      </c>
      <c r="BR258">
        <v>54.622000000000007</v>
      </c>
      <c r="BS258">
        <v>44.491000000000007</v>
      </c>
      <c r="BT258">
        <v>0</v>
      </c>
      <c r="BU258">
        <v>0</v>
      </c>
      <c r="BV258">
        <v>0.1</v>
      </c>
      <c r="BW258">
        <v>1</v>
      </c>
      <c r="CV258">
        <v>0</v>
      </c>
      <c r="CW258">
        <f>ROUND(Y258*Source!I336*DO258,7)</f>
        <v>0.7</v>
      </c>
      <c r="CX258">
        <f>ROUND(Y258*Source!I336,7)</f>
        <v>0.7</v>
      </c>
      <c r="CY258">
        <f>AB258</f>
        <v>546.22</v>
      </c>
      <c r="CZ258">
        <f>AF258</f>
        <v>546.22</v>
      </c>
      <c r="DA258">
        <f>AJ258</f>
        <v>1</v>
      </c>
      <c r="DB258">
        <f t="shared" si="93"/>
        <v>54.62</v>
      </c>
      <c r="DC258">
        <f t="shared" si="94"/>
        <v>44.49</v>
      </c>
      <c r="DD258" t="s">
        <v>3</v>
      </c>
      <c r="DE258" t="s">
        <v>3</v>
      </c>
      <c r="DF258">
        <f t="shared" si="95"/>
        <v>0</v>
      </c>
      <c r="DG258">
        <f t="shared" ref="DG258:DG263" si="99">ROUND(ROUND(AF258,2)*CX258,2)</f>
        <v>382.35</v>
      </c>
      <c r="DH258">
        <f t="shared" si="97"/>
        <v>311.44</v>
      </c>
      <c r="DI258">
        <f t="shared" si="98"/>
        <v>0</v>
      </c>
      <c r="DJ258">
        <f>DG258+DH258</f>
        <v>693.79</v>
      </c>
      <c r="DK258">
        <v>1</v>
      </c>
      <c r="DL258" t="s">
        <v>515</v>
      </c>
      <c r="DM258">
        <v>4</v>
      </c>
      <c r="DN258" t="s">
        <v>509</v>
      </c>
      <c r="DO258">
        <v>1</v>
      </c>
    </row>
    <row r="259" spans="1:119" x14ac:dyDescent="0.2">
      <c r="A259">
        <f>ROW(Source!A337)</f>
        <v>337</v>
      </c>
      <c r="B259">
        <v>61617792</v>
      </c>
      <c r="C259">
        <v>61619066</v>
      </c>
      <c r="D259">
        <v>37066717</v>
      </c>
      <c r="E259">
        <v>108</v>
      </c>
      <c r="F259">
        <v>1</v>
      </c>
      <c r="G259">
        <v>1</v>
      </c>
      <c r="H259">
        <v>1</v>
      </c>
      <c r="I259" t="s">
        <v>519</v>
      </c>
      <c r="J259" t="s">
        <v>3</v>
      </c>
      <c r="K259" t="s">
        <v>520</v>
      </c>
      <c r="L259">
        <v>1191</v>
      </c>
      <c r="N259">
        <v>1013</v>
      </c>
      <c r="O259" t="s">
        <v>509</v>
      </c>
      <c r="P259" t="s">
        <v>509</v>
      </c>
      <c r="Q259">
        <v>1</v>
      </c>
      <c r="W259">
        <v>0</v>
      </c>
      <c r="X259">
        <v>388411409</v>
      </c>
      <c r="Y259">
        <f t="shared" si="92"/>
        <v>0.61</v>
      </c>
      <c r="AA259">
        <v>0</v>
      </c>
      <c r="AB259">
        <v>0</v>
      </c>
      <c r="AC259">
        <v>0</v>
      </c>
      <c r="AD259">
        <v>378.5</v>
      </c>
      <c r="AE259">
        <v>0</v>
      </c>
      <c r="AF259">
        <v>0</v>
      </c>
      <c r="AG259">
        <v>0</v>
      </c>
      <c r="AH259">
        <v>378.5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3</v>
      </c>
      <c r="AT259">
        <v>0.61</v>
      </c>
      <c r="AU259" t="s">
        <v>3</v>
      </c>
      <c r="AV259">
        <v>1</v>
      </c>
      <c r="AW259">
        <v>2</v>
      </c>
      <c r="AX259">
        <v>61619070</v>
      </c>
      <c r="AY259">
        <v>1</v>
      </c>
      <c r="AZ259">
        <v>0</v>
      </c>
      <c r="BA259">
        <v>267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230.88499999999999</v>
      </c>
      <c r="BN259">
        <v>0.61</v>
      </c>
      <c r="BO259">
        <v>0</v>
      </c>
      <c r="BP259">
        <v>1</v>
      </c>
      <c r="BQ259">
        <v>0</v>
      </c>
      <c r="BR259">
        <v>0</v>
      </c>
      <c r="BS259">
        <v>0</v>
      </c>
      <c r="BT259">
        <v>230.88499999999999</v>
      </c>
      <c r="BU259">
        <v>0.61</v>
      </c>
      <c r="BV259">
        <v>0</v>
      </c>
      <c r="BW259">
        <v>1</v>
      </c>
      <c r="CU259">
        <f>ROUND(AT259*Source!I337*AH259*AL259,2)</f>
        <v>1385.31</v>
      </c>
      <c r="CV259">
        <f>ROUND(Y259*Source!I337,7)</f>
        <v>3.66</v>
      </c>
      <c r="CW259">
        <v>0</v>
      </c>
      <c r="CX259">
        <f>ROUND(Y259*Source!I337,7)</f>
        <v>3.66</v>
      </c>
      <c r="CY259">
        <f>AD259</f>
        <v>378.5</v>
      </c>
      <c r="CZ259">
        <f>AH259</f>
        <v>378.5</v>
      </c>
      <c r="DA259">
        <f>AL259</f>
        <v>1</v>
      </c>
      <c r="DB259">
        <f t="shared" si="93"/>
        <v>230.89</v>
      </c>
      <c r="DC259">
        <f t="shared" si="94"/>
        <v>0</v>
      </c>
      <c r="DD259" t="s">
        <v>3</v>
      </c>
      <c r="DE259" t="s">
        <v>3</v>
      </c>
      <c r="DF259">
        <f t="shared" si="95"/>
        <v>0</v>
      </c>
      <c r="DG259">
        <f t="shared" si="99"/>
        <v>0</v>
      </c>
      <c r="DH259">
        <f t="shared" si="97"/>
        <v>0</v>
      </c>
      <c r="DI259">
        <f t="shared" si="98"/>
        <v>1385.31</v>
      </c>
      <c r="DJ259">
        <f>DI259</f>
        <v>1385.31</v>
      </c>
      <c r="DK259">
        <v>1</v>
      </c>
      <c r="DL259" t="s">
        <v>3</v>
      </c>
      <c r="DM259">
        <v>0</v>
      </c>
      <c r="DN259" t="s">
        <v>3</v>
      </c>
      <c r="DO259">
        <v>0</v>
      </c>
    </row>
    <row r="260" spans="1:119" x14ac:dyDescent="0.2">
      <c r="A260">
        <f>ROW(Source!A337)</f>
        <v>337</v>
      </c>
      <c r="B260">
        <v>61617792</v>
      </c>
      <c r="C260">
        <v>61619066</v>
      </c>
      <c r="D260">
        <v>37064876</v>
      </c>
      <c r="E260">
        <v>108</v>
      </c>
      <c r="F260">
        <v>1</v>
      </c>
      <c r="G260">
        <v>1</v>
      </c>
      <c r="H260">
        <v>1</v>
      </c>
      <c r="I260" t="s">
        <v>510</v>
      </c>
      <c r="J260" t="s">
        <v>3</v>
      </c>
      <c r="K260" t="s">
        <v>511</v>
      </c>
      <c r="L260">
        <v>1191</v>
      </c>
      <c r="N260">
        <v>1013</v>
      </c>
      <c r="O260" t="s">
        <v>509</v>
      </c>
      <c r="P260" t="s">
        <v>509</v>
      </c>
      <c r="Q260">
        <v>1</v>
      </c>
      <c r="W260">
        <v>0</v>
      </c>
      <c r="X260">
        <v>-1417349443</v>
      </c>
      <c r="Y260">
        <f t="shared" si="92"/>
        <v>0.03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1</v>
      </c>
      <c r="AJ260">
        <v>1</v>
      </c>
      <c r="AK260">
        <v>1</v>
      </c>
      <c r="AL260">
        <v>1</v>
      </c>
      <c r="AM260">
        <v>-2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3</v>
      </c>
      <c r="AT260">
        <v>0.03</v>
      </c>
      <c r="AU260" t="s">
        <v>3</v>
      </c>
      <c r="AV260">
        <v>2</v>
      </c>
      <c r="AW260">
        <v>2</v>
      </c>
      <c r="AX260">
        <v>61619071</v>
      </c>
      <c r="AY260">
        <v>1</v>
      </c>
      <c r="AZ260">
        <v>0</v>
      </c>
      <c r="BA260">
        <v>268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ROUND(Y260*Source!I337,7)</f>
        <v>0.18</v>
      </c>
      <c r="CY260">
        <f>AD260</f>
        <v>0</v>
      </c>
      <c r="CZ260">
        <f>AH260</f>
        <v>0</v>
      </c>
      <c r="DA260">
        <f>AL260</f>
        <v>1</v>
      </c>
      <c r="DB260">
        <f t="shared" si="93"/>
        <v>0</v>
      </c>
      <c r="DC260">
        <f t="shared" si="94"/>
        <v>0</v>
      </c>
      <c r="DD260" t="s">
        <v>3</v>
      </c>
      <c r="DE260" t="s">
        <v>3</v>
      </c>
      <c r="DF260">
        <f t="shared" si="95"/>
        <v>0</v>
      </c>
      <c r="DG260">
        <f t="shared" si="99"/>
        <v>0</v>
      </c>
      <c r="DH260">
        <f t="shared" si="97"/>
        <v>0</v>
      </c>
      <c r="DI260">
        <f t="shared" si="98"/>
        <v>0</v>
      </c>
      <c r="DJ260">
        <f>DI260</f>
        <v>0</v>
      </c>
      <c r="DK260">
        <v>0</v>
      </c>
      <c r="DL260" t="s">
        <v>3</v>
      </c>
      <c r="DM260">
        <v>0</v>
      </c>
      <c r="DN260" t="s">
        <v>3</v>
      </c>
      <c r="DO260">
        <v>0</v>
      </c>
    </row>
    <row r="261" spans="1:119" x14ac:dyDescent="0.2">
      <c r="A261">
        <f>ROW(Source!A337)</f>
        <v>337</v>
      </c>
      <c r="B261">
        <v>61617792</v>
      </c>
      <c r="C261">
        <v>61619066</v>
      </c>
      <c r="D261">
        <v>56572833</v>
      </c>
      <c r="E261">
        <v>1</v>
      </c>
      <c r="F261">
        <v>1</v>
      </c>
      <c r="G261">
        <v>1</v>
      </c>
      <c r="H261">
        <v>2</v>
      </c>
      <c r="I261" t="s">
        <v>516</v>
      </c>
      <c r="J261" t="s">
        <v>517</v>
      </c>
      <c r="K261" t="s">
        <v>518</v>
      </c>
      <c r="L261">
        <v>1368</v>
      </c>
      <c r="N261">
        <v>1011</v>
      </c>
      <c r="O261" t="s">
        <v>273</v>
      </c>
      <c r="P261" t="s">
        <v>273</v>
      </c>
      <c r="Q261">
        <v>1</v>
      </c>
      <c r="W261">
        <v>0</v>
      </c>
      <c r="X261">
        <v>1230426758</v>
      </c>
      <c r="Y261">
        <f t="shared" si="92"/>
        <v>0.03</v>
      </c>
      <c r="AA261">
        <v>0</v>
      </c>
      <c r="AB261">
        <v>546.22</v>
      </c>
      <c r="AC261">
        <v>444.91</v>
      </c>
      <c r="AD261">
        <v>0</v>
      </c>
      <c r="AE261">
        <v>0</v>
      </c>
      <c r="AF261">
        <v>546.22</v>
      </c>
      <c r="AG261">
        <v>444.91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3</v>
      </c>
      <c r="AT261">
        <v>0.03</v>
      </c>
      <c r="AU261" t="s">
        <v>3</v>
      </c>
      <c r="AV261">
        <v>1</v>
      </c>
      <c r="AW261">
        <v>2</v>
      </c>
      <c r="AX261">
        <v>61619072</v>
      </c>
      <c r="AY261">
        <v>1</v>
      </c>
      <c r="AZ261">
        <v>0</v>
      </c>
      <c r="BA261">
        <v>269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16.386600000000001</v>
      </c>
      <c r="BL261">
        <v>13.347300000000001</v>
      </c>
      <c r="BM261">
        <v>0</v>
      </c>
      <c r="BN261">
        <v>0</v>
      </c>
      <c r="BO261">
        <v>0.03</v>
      </c>
      <c r="BP261">
        <v>1</v>
      </c>
      <c r="BQ261">
        <v>0</v>
      </c>
      <c r="BR261">
        <v>16.386600000000001</v>
      </c>
      <c r="BS261">
        <v>13.347300000000001</v>
      </c>
      <c r="BT261">
        <v>0</v>
      </c>
      <c r="BU261">
        <v>0</v>
      </c>
      <c r="BV261">
        <v>0.03</v>
      </c>
      <c r="BW261">
        <v>1</v>
      </c>
      <c r="CV261">
        <v>0</v>
      </c>
      <c r="CW261">
        <f>ROUND(Y261*Source!I337*DO261,7)</f>
        <v>0.18</v>
      </c>
      <c r="CX261">
        <f>ROUND(Y261*Source!I337,7)</f>
        <v>0.18</v>
      </c>
      <c r="CY261">
        <f>AB261</f>
        <v>546.22</v>
      </c>
      <c r="CZ261">
        <f>AF261</f>
        <v>546.22</v>
      </c>
      <c r="DA261">
        <f>AJ261</f>
        <v>1</v>
      </c>
      <c r="DB261">
        <f t="shared" si="93"/>
        <v>16.39</v>
      </c>
      <c r="DC261">
        <f t="shared" si="94"/>
        <v>13.35</v>
      </c>
      <c r="DD261" t="s">
        <v>3</v>
      </c>
      <c r="DE261" t="s">
        <v>3</v>
      </c>
      <c r="DF261">
        <f t="shared" si="95"/>
        <v>0</v>
      </c>
      <c r="DG261">
        <f t="shared" si="99"/>
        <v>98.32</v>
      </c>
      <c r="DH261">
        <f t="shared" si="97"/>
        <v>80.08</v>
      </c>
      <c r="DI261">
        <f t="shared" si="98"/>
        <v>0</v>
      </c>
      <c r="DJ261">
        <f>DG261+DH261</f>
        <v>178.39999999999998</v>
      </c>
      <c r="DK261">
        <v>1</v>
      </c>
      <c r="DL261" t="s">
        <v>515</v>
      </c>
      <c r="DM261">
        <v>4</v>
      </c>
      <c r="DN261" t="s">
        <v>509</v>
      </c>
      <c r="DO261">
        <v>1</v>
      </c>
    </row>
    <row r="262" spans="1:119" x14ac:dyDescent="0.2">
      <c r="A262">
        <f>ROW(Source!A338)</f>
        <v>338</v>
      </c>
      <c r="B262">
        <v>61617792</v>
      </c>
      <c r="C262">
        <v>61619073</v>
      </c>
      <c r="D262">
        <v>37064978</v>
      </c>
      <c r="E262">
        <v>108</v>
      </c>
      <c r="F262">
        <v>1</v>
      </c>
      <c r="G262">
        <v>1</v>
      </c>
      <c r="H262">
        <v>1</v>
      </c>
      <c r="I262" t="s">
        <v>521</v>
      </c>
      <c r="J262" t="s">
        <v>3</v>
      </c>
      <c r="K262" t="s">
        <v>522</v>
      </c>
      <c r="L262">
        <v>1191</v>
      </c>
      <c r="N262">
        <v>1013</v>
      </c>
      <c r="O262" t="s">
        <v>509</v>
      </c>
      <c r="P262" t="s">
        <v>509</v>
      </c>
      <c r="Q262">
        <v>1</v>
      </c>
      <c r="W262">
        <v>0</v>
      </c>
      <c r="X262">
        <v>-1759674247</v>
      </c>
      <c r="Y262">
        <f>(AT262*ROUND(0.3,7))</f>
        <v>1.1279999999999999</v>
      </c>
      <c r="AA262">
        <v>0</v>
      </c>
      <c r="AB262">
        <v>0</v>
      </c>
      <c r="AC262">
        <v>0</v>
      </c>
      <c r="AD262">
        <v>410.04</v>
      </c>
      <c r="AE262">
        <v>0</v>
      </c>
      <c r="AF262">
        <v>0</v>
      </c>
      <c r="AG262">
        <v>0</v>
      </c>
      <c r="AH262">
        <v>410.04</v>
      </c>
      <c r="AI262">
        <v>1</v>
      </c>
      <c r="AJ262">
        <v>1</v>
      </c>
      <c r="AK262">
        <v>1</v>
      </c>
      <c r="AL262">
        <v>1</v>
      </c>
      <c r="AM262">
        <v>-2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3</v>
      </c>
      <c r="AT262">
        <v>3.76</v>
      </c>
      <c r="AU262" t="s">
        <v>41</v>
      </c>
      <c r="AV262">
        <v>1</v>
      </c>
      <c r="AW262">
        <v>2</v>
      </c>
      <c r="AX262">
        <v>61619088</v>
      </c>
      <c r="AY262">
        <v>1</v>
      </c>
      <c r="AZ262">
        <v>0</v>
      </c>
      <c r="BA262">
        <v>270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1541.7503999999999</v>
      </c>
      <c r="BN262">
        <v>3.76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462.52511999999996</v>
      </c>
      <c r="BU262">
        <v>1.1279999999999999</v>
      </c>
      <c r="BV262">
        <v>0</v>
      </c>
      <c r="BW262">
        <v>1</v>
      </c>
      <c r="CU262">
        <f>ROUND(AT262*Source!I338*AH262*AL262,2)</f>
        <v>6167</v>
      </c>
      <c r="CV262">
        <f>ROUND(Y262*Source!I338,7)</f>
        <v>4.5119999999999996</v>
      </c>
      <c r="CW262">
        <v>0</v>
      </c>
      <c r="CX262">
        <f>ROUND(Y262*Source!I338,7)</f>
        <v>4.5119999999999996</v>
      </c>
      <c r="CY262">
        <f>AD262</f>
        <v>410.04</v>
      </c>
      <c r="CZ262">
        <f>AH262</f>
        <v>410.04</v>
      </c>
      <c r="DA262">
        <f>AL262</f>
        <v>1</v>
      </c>
      <c r="DB262">
        <f>ROUND((ROUND(AT262*CZ262,2)*ROUND(0.3,7)),6)</f>
        <v>462.52499999999998</v>
      </c>
      <c r="DC262">
        <f>ROUND((ROUND(AT262*AG262,2)*ROUND(0.3,7)),6)</f>
        <v>0</v>
      </c>
      <c r="DD262" t="s">
        <v>3</v>
      </c>
      <c r="DE262" t="s">
        <v>3</v>
      </c>
      <c r="DF262">
        <f t="shared" si="95"/>
        <v>0</v>
      </c>
      <c r="DG262">
        <f t="shared" si="99"/>
        <v>0</v>
      </c>
      <c r="DH262">
        <f t="shared" si="97"/>
        <v>0</v>
      </c>
      <c r="DI262">
        <f t="shared" si="98"/>
        <v>1850.1</v>
      </c>
      <c r="DJ262">
        <f>DI262</f>
        <v>1850.1</v>
      </c>
      <c r="DK262">
        <v>1</v>
      </c>
      <c r="DL262" t="s">
        <v>3</v>
      </c>
      <c r="DM262">
        <v>0</v>
      </c>
      <c r="DN262" t="s">
        <v>3</v>
      </c>
      <c r="DO262">
        <v>0</v>
      </c>
    </row>
    <row r="263" spans="1:119" x14ac:dyDescent="0.2">
      <c r="A263">
        <f>ROW(Source!A338)</f>
        <v>338</v>
      </c>
      <c r="B263">
        <v>61617792</v>
      </c>
      <c r="C263">
        <v>61619073</v>
      </c>
      <c r="D263">
        <v>37064876</v>
      </c>
      <c r="E263">
        <v>108</v>
      </c>
      <c r="F263">
        <v>1</v>
      </c>
      <c r="G263">
        <v>1</v>
      </c>
      <c r="H263">
        <v>1</v>
      </c>
      <c r="I263" t="s">
        <v>510</v>
      </c>
      <c r="J263" t="s">
        <v>3</v>
      </c>
      <c r="K263" t="s">
        <v>511</v>
      </c>
      <c r="L263">
        <v>1191</v>
      </c>
      <c r="N263">
        <v>1013</v>
      </c>
      <c r="O263" t="s">
        <v>509</v>
      </c>
      <c r="P263" t="s">
        <v>509</v>
      </c>
      <c r="Q263">
        <v>1</v>
      </c>
      <c r="W263">
        <v>0</v>
      </c>
      <c r="X263">
        <v>-1417349443</v>
      </c>
      <c r="Y263">
        <f>(AT263*ROUND(0.3,7))</f>
        <v>0.32100000000000001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1</v>
      </c>
      <c r="AJ263">
        <v>1</v>
      </c>
      <c r="AK263">
        <v>1</v>
      </c>
      <c r="AL263">
        <v>1</v>
      </c>
      <c r="AM263">
        <v>-2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3</v>
      </c>
      <c r="AT263">
        <v>1.07</v>
      </c>
      <c r="AU263" t="s">
        <v>41</v>
      </c>
      <c r="AV263">
        <v>2</v>
      </c>
      <c r="AW263">
        <v>2</v>
      </c>
      <c r="AX263">
        <v>61619089</v>
      </c>
      <c r="AY263">
        <v>1</v>
      </c>
      <c r="AZ263">
        <v>0</v>
      </c>
      <c r="BA263">
        <v>271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ROUND(Y263*Source!I338,7)</f>
        <v>1.284</v>
      </c>
      <c r="CY263">
        <f>AD263</f>
        <v>0</v>
      </c>
      <c r="CZ263">
        <f>AH263</f>
        <v>0</v>
      </c>
      <c r="DA263">
        <f>AL263</f>
        <v>1</v>
      </c>
      <c r="DB263">
        <f>ROUND((ROUND(AT263*CZ263,2)*ROUND(0.3,7)),6)</f>
        <v>0</v>
      </c>
      <c r="DC263">
        <f>ROUND((ROUND(AT263*AG263,2)*ROUND(0.3,7)),6)</f>
        <v>0</v>
      </c>
      <c r="DD263" t="s">
        <v>3</v>
      </c>
      <c r="DE263" t="s">
        <v>3</v>
      </c>
      <c r="DF263">
        <f t="shared" si="95"/>
        <v>0</v>
      </c>
      <c r="DG263">
        <f t="shared" si="99"/>
        <v>0</v>
      </c>
      <c r="DH263">
        <f t="shared" si="97"/>
        <v>0</v>
      </c>
      <c r="DI263">
        <f t="shared" si="98"/>
        <v>0</v>
      </c>
      <c r="DJ263">
        <f>DI263</f>
        <v>0</v>
      </c>
      <c r="DK263">
        <v>0</v>
      </c>
      <c r="DL263" t="s">
        <v>3</v>
      </c>
      <c r="DM263">
        <v>0</v>
      </c>
      <c r="DN263" t="s">
        <v>3</v>
      </c>
      <c r="DO263">
        <v>0</v>
      </c>
    </row>
    <row r="264" spans="1:119" x14ac:dyDescent="0.2">
      <c r="A264">
        <f>ROW(Source!A338)</f>
        <v>338</v>
      </c>
      <c r="B264">
        <v>61617792</v>
      </c>
      <c r="C264">
        <v>61619073</v>
      </c>
      <c r="D264">
        <v>56571702</v>
      </c>
      <c r="E264">
        <v>1</v>
      </c>
      <c r="F264">
        <v>1</v>
      </c>
      <c r="G264">
        <v>1</v>
      </c>
      <c r="H264">
        <v>2</v>
      </c>
      <c r="I264" t="s">
        <v>512</v>
      </c>
      <c r="J264" t="s">
        <v>513</v>
      </c>
      <c r="K264" t="s">
        <v>514</v>
      </c>
      <c r="L264">
        <v>1368</v>
      </c>
      <c r="N264">
        <v>1011</v>
      </c>
      <c r="O264" t="s">
        <v>273</v>
      </c>
      <c r="P264" t="s">
        <v>273</v>
      </c>
      <c r="Q264">
        <v>1</v>
      </c>
      <c r="W264">
        <v>0</v>
      </c>
      <c r="X264">
        <v>-1146903463</v>
      </c>
      <c r="Y264">
        <f>(AT264*ROUND(0.3,7))</f>
        <v>0.255</v>
      </c>
      <c r="AA264">
        <v>0</v>
      </c>
      <c r="AB264">
        <v>426.48</v>
      </c>
      <c r="AC264">
        <v>444.91</v>
      </c>
      <c r="AD264">
        <v>0</v>
      </c>
      <c r="AE264">
        <v>0</v>
      </c>
      <c r="AF264">
        <v>346.73</v>
      </c>
      <c r="AG264">
        <v>444.91</v>
      </c>
      <c r="AH264">
        <v>0</v>
      </c>
      <c r="AI264">
        <v>1</v>
      </c>
      <c r="AJ264">
        <v>1.23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3</v>
      </c>
      <c r="AT264">
        <v>0.85</v>
      </c>
      <c r="AU264" t="s">
        <v>41</v>
      </c>
      <c r="AV264">
        <v>1</v>
      </c>
      <c r="AW264">
        <v>2</v>
      </c>
      <c r="AX264">
        <v>61619090</v>
      </c>
      <c r="AY264">
        <v>1</v>
      </c>
      <c r="AZ264">
        <v>0</v>
      </c>
      <c r="BA264">
        <v>272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294.72050000000002</v>
      </c>
      <c r="BL264">
        <v>378.17349999999999</v>
      </c>
      <c r="BM264">
        <v>0</v>
      </c>
      <c r="BN264">
        <v>0</v>
      </c>
      <c r="BO264">
        <v>0.85</v>
      </c>
      <c r="BP264">
        <v>1</v>
      </c>
      <c r="BQ264">
        <v>0</v>
      </c>
      <c r="BR264">
        <v>88.416150000000002</v>
      </c>
      <c r="BS264">
        <v>113.45205000000001</v>
      </c>
      <c r="BT264">
        <v>0</v>
      </c>
      <c r="BU264">
        <v>0</v>
      </c>
      <c r="BV264">
        <v>0.255</v>
      </c>
      <c r="BW264">
        <v>1</v>
      </c>
      <c r="CV264">
        <v>0</v>
      </c>
      <c r="CW264">
        <f>ROUND(Y264*Source!I338*DO264,7)</f>
        <v>1.02</v>
      </c>
      <c r="CX264">
        <f>ROUND(Y264*Source!I338,7)</f>
        <v>1.02</v>
      </c>
      <c r="CY264">
        <f>AB264</f>
        <v>426.48</v>
      </c>
      <c r="CZ264">
        <f>AF264</f>
        <v>346.73</v>
      </c>
      <c r="DA264">
        <f>AJ264</f>
        <v>1.23</v>
      </c>
      <c r="DB264">
        <f>ROUND((ROUND(AT264*CZ264,2)*ROUND(0.3,7)),6)</f>
        <v>88.415999999999997</v>
      </c>
      <c r="DC264">
        <f>ROUND((ROUND(AT264*AG264,2)*ROUND(0.3,7)),6)</f>
        <v>113.45099999999999</v>
      </c>
      <c r="DD264" t="s">
        <v>3</v>
      </c>
      <c r="DE264" t="s">
        <v>3</v>
      </c>
      <c r="DF264">
        <f t="shared" si="95"/>
        <v>0</v>
      </c>
      <c r="DG264">
        <f>ROUND(ROUND(AF264*AJ264,2)*CX264,2)</f>
        <v>435.01</v>
      </c>
      <c r="DH264">
        <f t="shared" si="97"/>
        <v>453.81</v>
      </c>
      <c r="DI264">
        <f t="shared" si="98"/>
        <v>0</v>
      </c>
      <c r="DJ264">
        <f>DG264+DH264</f>
        <v>888.81999999999994</v>
      </c>
      <c r="DK264">
        <v>1</v>
      </c>
      <c r="DL264" t="s">
        <v>515</v>
      </c>
      <c r="DM264">
        <v>4</v>
      </c>
      <c r="DN264" t="s">
        <v>509</v>
      </c>
      <c r="DO264">
        <v>1</v>
      </c>
    </row>
    <row r="265" spans="1:119" x14ac:dyDescent="0.2">
      <c r="A265">
        <f>ROW(Source!A338)</f>
        <v>338</v>
      </c>
      <c r="B265">
        <v>61617792</v>
      </c>
      <c r="C265">
        <v>61619073</v>
      </c>
      <c r="D265">
        <v>56572833</v>
      </c>
      <c r="E265">
        <v>1</v>
      </c>
      <c r="F265">
        <v>1</v>
      </c>
      <c r="G265">
        <v>1</v>
      </c>
      <c r="H265">
        <v>2</v>
      </c>
      <c r="I265" t="s">
        <v>516</v>
      </c>
      <c r="J265" t="s">
        <v>517</v>
      </c>
      <c r="K265" t="s">
        <v>518</v>
      </c>
      <c r="L265">
        <v>1368</v>
      </c>
      <c r="N265">
        <v>1011</v>
      </c>
      <c r="O265" t="s">
        <v>273</v>
      </c>
      <c r="P265" t="s">
        <v>273</v>
      </c>
      <c r="Q265">
        <v>1</v>
      </c>
      <c r="W265">
        <v>0</v>
      </c>
      <c r="X265">
        <v>1230426758</v>
      </c>
      <c r="Y265">
        <f>(AT265*ROUND(0.3,7))</f>
        <v>6.6000000000000003E-2</v>
      </c>
      <c r="AA265">
        <v>0</v>
      </c>
      <c r="AB265">
        <v>546.22</v>
      </c>
      <c r="AC265">
        <v>444.91</v>
      </c>
      <c r="AD265">
        <v>0</v>
      </c>
      <c r="AE265">
        <v>0</v>
      </c>
      <c r="AF265">
        <v>546.22</v>
      </c>
      <c r="AG265">
        <v>444.91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-2</v>
      </c>
      <c r="AN265">
        <v>0</v>
      </c>
      <c r="AO265">
        <v>0</v>
      </c>
      <c r="AP265">
        <v>1</v>
      </c>
      <c r="AQ265">
        <v>1</v>
      </c>
      <c r="AR265">
        <v>0</v>
      </c>
      <c r="AS265" t="s">
        <v>3</v>
      </c>
      <c r="AT265">
        <v>0.22</v>
      </c>
      <c r="AU265" t="s">
        <v>41</v>
      </c>
      <c r="AV265">
        <v>1</v>
      </c>
      <c r="AW265">
        <v>2</v>
      </c>
      <c r="AX265">
        <v>61619091</v>
      </c>
      <c r="AY265">
        <v>1</v>
      </c>
      <c r="AZ265">
        <v>0</v>
      </c>
      <c r="BA265">
        <v>273</v>
      </c>
      <c r="BB265">
        <v>1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120.16840000000001</v>
      </c>
      <c r="BL265">
        <v>97.880200000000002</v>
      </c>
      <c r="BM265">
        <v>0</v>
      </c>
      <c r="BN265">
        <v>0</v>
      </c>
      <c r="BO265">
        <v>0.22</v>
      </c>
      <c r="BP265">
        <v>1</v>
      </c>
      <c r="BQ265">
        <v>0</v>
      </c>
      <c r="BR265">
        <v>36.050520000000006</v>
      </c>
      <c r="BS265">
        <v>29.364060000000002</v>
      </c>
      <c r="BT265">
        <v>0</v>
      </c>
      <c r="BU265">
        <v>0</v>
      </c>
      <c r="BV265">
        <v>6.6000000000000003E-2</v>
      </c>
      <c r="BW265">
        <v>1</v>
      </c>
      <c r="CV265">
        <v>0</v>
      </c>
      <c r="CW265">
        <f>ROUND(Y265*Source!I338*DO265,7)</f>
        <v>0.26400000000000001</v>
      </c>
      <c r="CX265">
        <f>ROUND(Y265*Source!I338,7)</f>
        <v>0.26400000000000001</v>
      </c>
      <c r="CY265">
        <f>AB265</f>
        <v>546.22</v>
      </c>
      <c r="CZ265">
        <f>AF265</f>
        <v>546.22</v>
      </c>
      <c r="DA265">
        <f>AJ265</f>
        <v>1</v>
      </c>
      <c r="DB265">
        <f>ROUND((ROUND(AT265*CZ265,2)*ROUND(0.3,7)),6)</f>
        <v>36.051000000000002</v>
      </c>
      <c r="DC265">
        <f>ROUND((ROUND(AT265*AG265,2)*ROUND(0.3,7)),6)</f>
        <v>29.364000000000001</v>
      </c>
      <c r="DD265" t="s">
        <v>3</v>
      </c>
      <c r="DE265" t="s">
        <v>3</v>
      </c>
      <c r="DF265">
        <f t="shared" si="95"/>
        <v>0</v>
      </c>
      <c r="DG265">
        <f t="shared" ref="DG265:DG293" si="100">ROUND(ROUND(AF265,2)*CX265,2)</f>
        <v>144.19999999999999</v>
      </c>
      <c r="DH265">
        <f t="shared" si="97"/>
        <v>117.46</v>
      </c>
      <c r="DI265">
        <f t="shared" si="98"/>
        <v>0</v>
      </c>
      <c r="DJ265">
        <f>DG265+DH265</f>
        <v>261.65999999999997</v>
      </c>
      <c r="DK265">
        <v>1</v>
      </c>
      <c r="DL265" t="s">
        <v>515</v>
      </c>
      <c r="DM265">
        <v>4</v>
      </c>
      <c r="DN265" t="s">
        <v>509</v>
      </c>
      <c r="DO265">
        <v>1</v>
      </c>
    </row>
    <row r="266" spans="1:119" x14ac:dyDescent="0.2">
      <c r="A266">
        <f>ROW(Source!A338)</f>
        <v>338</v>
      </c>
      <c r="B266">
        <v>61617792</v>
      </c>
      <c r="C266">
        <v>61619073</v>
      </c>
      <c r="D266">
        <v>56574842</v>
      </c>
      <c r="E266">
        <v>1</v>
      </c>
      <c r="F266">
        <v>1</v>
      </c>
      <c r="G266">
        <v>1</v>
      </c>
      <c r="H266">
        <v>3</v>
      </c>
      <c r="I266" t="s">
        <v>523</v>
      </c>
      <c r="J266" t="s">
        <v>524</v>
      </c>
      <c r="K266" t="s">
        <v>525</v>
      </c>
      <c r="L266">
        <v>1346</v>
      </c>
      <c r="N266">
        <v>1009</v>
      </c>
      <c r="O266" t="s">
        <v>526</v>
      </c>
      <c r="P266" t="s">
        <v>526</v>
      </c>
      <c r="Q266">
        <v>1</v>
      </c>
      <c r="W266">
        <v>0</v>
      </c>
      <c r="X266">
        <v>-306422680</v>
      </c>
      <c r="Y266">
        <f t="shared" ref="Y266:Y275" si="101">(AT266*ROUND(0,7))</f>
        <v>0</v>
      </c>
      <c r="AA266">
        <v>474.2</v>
      </c>
      <c r="AB266">
        <v>0</v>
      </c>
      <c r="AC266">
        <v>0</v>
      </c>
      <c r="AD266">
        <v>0</v>
      </c>
      <c r="AE266">
        <v>238.29</v>
      </c>
      <c r="AF266">
        <v>0</v>
      </c>
      <c r="AG266">
        <v>0</v>
      </c>
      <c r="AH266">
        <v>0</v>
      </c>
      <c r="AI266">
        <v>1.99</v>
      </c>
      <c r="AJ266">
        <v>1</v>
      </c>
      <c r="AK266">
        <v>1</v>
      </c>
      <c r="AL266">
        <v>1</v>
      </c>
      <c r="AM266">
        <v>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3</v>
      </c>
      <c r="AT266">
        <v>0.1</v>
      </c>
      <c r="AU266" t="s">
        <v>40</v>
      </c>
      <c r="AV266">
        <v>0</v>
      </c>
      <c r="AW266">
        <v>2</v>
      </c>
      <c r="AX266">
        <v>61619092</v>
      </c>
      <c r="AY266">
        <v>1</v>
      </c>
      <c r="AZ266">
        <v>0</v>
      </c>
      <c r="BA266">
        <v>274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23.829000000000001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V266">
        <v>0</v>
      </c>
      <c r="CW266">
        <v>0</v>
      </c>
      <c r="CX266">
        <f>ROUND(Y266*Source!I338,7)</f>
        <v>0</v>
      </c>
      <c r="CY266">
        <f t="shared" ref="CY266:CY275" si="102">AA266</f>
        <v>474.2</v>
      </c>
      <c r="CZ266">
        <f t="shared" ref="CZ266:CZ275" si="103">AE266</f>
        <v>238.29</v>
      </c>
      <c r="DA266">
        <f t="shared" ref="DA266:DA275" si="104">AI266</f>
        <v>1.99</v>
      </c>
      <c r="DB266">
        <f t="shared" ref="DB266:DB275" si="105">ROUND((ROUND(AT266*CZ266,2)*ROUND(0,7)),6)</f>
        <v>0</v>
      </c>
      <c r="DC266">
        <f t="shared" ref="DC266:DC275" si="106">ROUND((ROUND(AT266*AG266,2)*ROUND(0,7)),6)</f>
        <v>0</v>
      </c>
      <c r="DD266" t="s">
        <v>3</v>
      </c>
      <c r="DE266" t="s">
        <v>3</v>
      </c>
      <c r="DF266">
        <f>ROUND(ROUND(AE266*AI266,2)*CX266,2)</f>
        <v>0</v>
      </c>
      <c r="DG266">
        <f t="shared" si="100"/>
        <v>0</v>
      </c>
      <c r="DH266">
        <f t="shared" si="97"/>
        <v>0</v>
      </c>
      <c r="DI266">
        <f t="shared" si="98"/>
        <v>0</v>
      </c>
      <c r="DJ266">
        <f t="shared" ref="DJ266:DJ275" si="107">DF266</f>
        <v>0</v>
      </c>
      <c r="DK266">
        <v>0</v>
      </c>
      <c r="DL266" t="s">
        <v>3</v>
      </c>
      <c r="DM266">
        <v>0</v>
      </c>
      <c r="DN266" t="s">
        <v>3</v>
      </c>
      <c r="DO266">
        <v>0</v>
      </c>
    </row>
    <row r="267" spans="1:119" x14ac:dyDescent="0.2">
      <c r="A267">
        <f>ROW(Source!A338)</f>
        <v>338</v>
      </c>
      <c r="B267">
        <v>61617792</v>
      </c>
      <c r="C267">
        <v>61619073</v>
      </c>
      <c r="D267">
        <v>56574852</v>
      </c>
      <c r="E267">
        <v>1</v>
      </c>
      <c r="F267">
        <v>1</v>
      </c>
      <c r="G267">
        <v>1</v>
      </c>
      <c r="H267">
        <v>3</v>
      </c>
      <c r="I267" t="s">
        <v>527</v>
      </c>
      <c r="J267" t="s">
        <v>528</v>
      </c>
      <c r="K267" t="s">
        <v>529</v>
      </c>
      <c r="L267">
        <v>1346</v>
      </c>
      <c r="N267">
        <v>1009</v>
      </c>
      <c r="O267" t="s">
        <v>526</v>
      </c>
      <c r="P267" t="s">
        <v>526</v>
      </c>
      <c r="Q267">
        <v>1</v>
      </c>
      <c r="W267">
        <v>0</v>
      </c>
      <c r="X267">
        <v>-448438601</v>
      </c>
      <c r="Y267">
        <f t="shared" si="101"/>
        <v>0</v>
      </c>
      <c r="AA267">
        <v>159.24</v>
      </c>
      <c r="AB267">
        <v>0</v>
      </c>
      <c r="AC267">
        <v>0</v>
      </c>
      <c r="AD267">
        <v>0</v>
      </c>
      <c r="AE267">
        <v>80.02</v>
      </c>
      <c r="AF267">
        <v>0</v>
      </c>
      <c r="AG267">
        <v>0</v>
      </c>
      <c r="AH267">
        <v>0</v>
      </c>
      <c r="AI267">
        <v>1.99</v>
      </c>
      <c r="AJ267">
        <v>1</v>
      </c>
      <c r="AK267">
        <v>1</v>
      </c>
      <c r="AL267">
        <v>1</v>
      </c>
      <c r="AM267">
        <v>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3</v>
      </c>
      <c r="AT267">
        <v>0.03</v>
      </c>
      <c r="AU267" t="s">
        <v>40</v>
      </c>
      <c r="AV267">
        <v>0</v>
      </c>
      <c r="AW267">
        <v>2</v>
      </c>
      <c r="AX267">
        <v>61619093</v>
      </c>
      <c r="AY267">
        <v>1</v>
      </c>
      <c r="AZ267">
        <v>0</v>
      </c>
      <c r="BA267">
        <v>275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2.4005999999999998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1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ROUND(Y267*Source!I338,7)</f>
        <v>0</v>
      </c>
      <c r="CY267">
        <f t="shared" si="102"/>
        <v>159.24</v>
      </c>
      <c r="CZ267">
        <f t="shared" si="103"/>
        <v>80.02</v>
      </c>
      <c r="DA267">
        <f t="shared" si="104"/>
        <v>1.99</v>
      </c>
      <c r="DB267">
        <f t="shared" si="105"/>
        <v>0</v>
      </c>
      <c r="DC267">
        <f t="shared" si="106"/>
        <v>0</v>
      </c>
      <c r="DD267" t="s">
        <v>3</v>
      </c>
      <c r="DE267" t="s">
        <v>3</v>
      </c>
      <c r="DF267">
        <f>ROUND(ROUND(AE267*AI267,2)*CX267,2)</f>
        <v>0</v>
      </c>
      <c r="DG267">
        <f t="shared" si="100"/>
        <v>0</v>
      </c>
      <c r="DH267">
        <f t="shared" si="97"/>
        <v>0</v>
      </c>
      <c r="DI267">
        <f t="shared" si="98"/>
        <v>0</v>
      </c>
      <c r="DJ267">
        <f t="shared" si="107"/>
        <v>0</v>
      </c>
      <c r="DK267">
        <v>0</v>
      </c>
      <c r="DL267" t="s">
        <v>3</v>
      </c>
      <c r="DM267">
        <v>0</v>
      </c>
      <c r="DN267" t="s">
        <v>3</v>
      </c>
      <c r="DO267">
        <v>0</v>
      </c>
    </row>
    <row r="268" spans="1:119" x14ac:dyDescent="0.2">
      <c r="A268">
        <f>ROW(Source!A338)</f>
        <v>338</v>
      </c>
      <c r="B268">
        <v>61617792</v>
      </c>
      <c r="C268">
        <v>61619073</v>
      </c>
      <c r="D268">
        <v>56580368</v>
      </c>
      <c r="E268">
        <v>1</v>
      </c>
      <c r="F268">
        <v>1</v>
      </c>
      <c r="G268">
        <v>1</v>
      </c>
      <c r="H268">
        <v>3</v>
      </c>
      <c r="I268" t="s">
        <v>530</v>
      </c>
      <c r="J268" t="s">
        <v>531</v>
      </c>
      <c r="K268" t="s">
        <v>532</v>
      </c>
      <c r="L268">
        <v>1346</v>
      </c>
      <c r="N268">
        <v>1009</v>
      </c>
      <c r="O268" t="s">
        <v>526</v>
      </c>
      <c r="P268" t="s">
        <v>526</v>
      </c>
      <c r="Q268">
        <v>1</v>
      </c>
      <c r="W268">
        <v>0</v>
      </c>
      <c r="X268">
        <v>-385218612</v>
      </c>
      <c r="Y268">
        <f t="shared" si="101"/>
        <v>0</v>
      </c>
      <c r="AA268">
        <v>194.17</v>
      </c>
      <c r="AB268">
        <v>0</v>
      </c>
      <c r="AC268">
        <v>0</v>
      </c>
      <c r="AD268">
        <v>0</v>
      </c>
      <c r="AE268">
        <v>174.93</v>
      </c>
      <c r="AF268">
        <v>0</v>
      </c>
      <c r="AG268">
        <v>0</v>
      </c>
      <c r="AH268">
        <v>0</v>
      </c>
      <c r="AI268">
        <v>1.1100000000000001</v>
      </c>
      <c r="AJ268">
        <v>1</v>
      </c>
      <c r="AK268">
        <v>1</v>
      </c>
      <c r="AL268">
        <v>1</v>
      </c>
      <c r="AM268">
        <v>2</v>
      </c>
      <c r="AN268">
        <v>1</v>
      </c>
      <c r="AO268">
        <v>0</v>
      </c>
      <c r="AP268">
        <v>1</v>
      </c>
      <c r="AQ268">
        <v>1</v>
      </c>
      <c r="AR268">
        <v>0</v>
      </c>
      <c r="AS268" t="s">
        <v>3</v>
      </c>
      <c r="AT268">
        <v>0</v>
      </c>
      <c r="AU268" t="s">
        <v>40</v>
      </c>
      <c r="AV268">
        <v>0</v>
      </c>
      <c r="AW268">
        <v>2</v>
      </c>
      <c r="AX268">
        <v>61619094</v>
      </c>
      <c r="AY268">
        <v>1</v>
      </c>
      <c r="AZ268">
        <v>0</v>
      </c>
      <c r="BA268">
        <v>276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V268">
        <v>0</v>
      </c>
      <c r="CW268">
        <v>0</v>
      </c>
      <c r="CX268">
        <f>ROUND(Y268*Source!I338,7)</f>
        <v>0</v>
      </c>
      <c r="CY268">
        <f t="shared" si="102"/>
        <v>194.17</v>
      </c>
      <c r="CZ268">
        <f t="shared" si="103"/>
        <v>174.93</v>
      </c>
      <c r="DA268">
        <f t="shared" si="104"/>
        <v>1.1100000000000001</v>
      </c>
      <c r="DB268">
        <f t="shared" si="105"/>
        <v>0</v>
      </c>
      <c r="DC268">
        <f t="shared" si="106"/>
        <v>0</v>
      </c>
      <c r="DD268" t="s">
        <v>3</v>
      </c>
      <c r="DE268" t="s">
        <v>3</v>
      </c>
      <c r="DF268">
        <f>ROUND(ROUND(AE268*AI268,2)*CX268,2)</f>
        <v>0</v>
      </c>
      <c r="DG268">
        <f t="shared" si="100"/>
        <v>0</v>
      </c>
      <c r="DH268">
        <f t="shared" si="97"/>
        <v>0</v>
      </c>
      <c r="DI268">
        <f t="shared" si="98"/>
        <v>0</v>
      </c>
      <c r="DJ268">
        <f t="shared" si="107"/>
        <v>0</v>
      </c>
      <c r="DK268">
        <v>0</v>
      </c>
      <c r="DL268" t="s">
        <v>3</v>
      </c>
      <c r="DM268">
        <v>0</v>
      </c>
      <c r="DN268" t="s">
        <v>3</v>
      </c>
      <c r="DO268">
        <v>0</v>
      </c>
    </row>
    <row r="269" spans="1:119" x14ac:dyDescent="0.2">
      <c r="A269">
        <f>ROW(Source!A338)</f>
        <v>338</v>
      </c>
      <c r="B269">
        <v>61617792</v>
      </c>
      <c r="C269">
        <v>61619073</v>
      </c>
      <c r="D269">
        <v>56582407</v>
      </c>
      <c r="E269">
        <v>1</v>
      </c>
      <c r="F269">
        <v>1</v>
      </c>
      <c r="G269">
        <v>1</v>
      </c>
      <c r="H269">
        <v>3</v>
      </c>
      <c r="I269" t="s">
        <v>533</v>
      </c>
      <c r="J269" t="s">
        <v>534</v>
      </c>
      <c r="K269" t="s">
        <v>535</v>
      </c>
      <c r="L269">
        <v>1346</v>
      </c>
      <c r="N269">
        <v>1009</v>
      </c>
      <c r="O269" t="s">
        <v>526</v>
      </c>
      <c r="P269" t="s">
        <v>526</v>
      </c>
      <c r="Q269">
        <v>1</v>
      </c>
      <c r="W269">
        <v>0</v>
      </c>
      <c r="X269">
        <v>-529816839</v>
      </c>
      <c r="Y269">
        <f t="shared" si="101"/>
        <v>0</v>
      </c>
      <c r="AA269">
        <v>103.8</v>
      </c>
      <c r="AB269">
        <v>0</v>
      </c>
      <c r="AC269">
        <v>0</v>
      </c>
      <c r="AD269">
        <v>0</v>
      </c>
      <c r="AE269">
        <v>56.11</v>
      </c>
      <c r="AF269">
        <v>0</v>
      </c>
      <c r="AG269">
        <v>0</v>
      </c>
      <c r="AH269">
        <v>0</v>
      </c>
      <c r="AI269">
        <v>1.85</v>
      </c>
      <c r="AJ269">
        <v>1</v>
      </c>
      <c r="AK269">
        <v>1</v>
      </c>
      <c r="AL269">
        <v>1</v>
      </c>
      <c r="AM269">
        <v>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3</v>
      </c>
      <c r="AT269">
        <v>0.02</v>
      </c>
      <c r="AU269" t="s">
        <v>40</v>
      </c>
      <c r="AV269">
        <v>0</v>
      </c>
      <c r="AW269">
        <v>2</v>
      </c>
      <c r="AX269">
        <v>61619095</v>
      </c>
      <c r="AY269">
        <v>1</v>
      </c>
      <c r="AZ269">
        <v>0</v>
      </c>
      <c r="BA269">
        <v>277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1.1222000000000001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1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V269">
        <v>0</v>
      </c>
      <c r="CW269">
        <v>0</v>
      </c>
      <c r="CX269">
        <f>ROUND(Y269*Source!I338,7)</f>
        <v>0</v>
      </c>
      <c r="CY269">
        <f t="shared" si="102"/>
        <v>103.8</v>
      </c>
      <c r="CZ269">
        <f t="shared" si="103"/>
        <v>56.11</v>
      </c>
      <c r="DA269">
        <f t="shared" si="104"/>
        <v>1.85</v>
      </c>
      <c r="DB269">
        <f t="shared" si="105"/>
        <v>0</v>
      </c>
      <c r="DC269">
        <f t="shared" si="106"/>
        <v>0</v>
      </c>
      <c r="DD269" t="s">
        <v>3</v>
      </c>
      <c r="DE269" t="s">
        <v>3</v>
      </c>
      <c r="DF269">
        <f>ROUND(ROUND(AE269*AI269,2)*CX269,2)</f>
        <v>0</v>
      </c>
      <c r="DG269">
        <f t="shared" si="100"/>
        <v>0</v>
      </c>
      <c r="DH269">
        <f t="shared" si="97"/>
        <v>0</v>
      </c>
      <c r="DI269">
        <f t="shared" si="98"/>
        <v>0</v>
      </c>
      <c r="DJ269">
        <f t="shared" si="107"/>
        <v>0</v>
      </c>
      <c r="DK269">
        <v>0</v>
      </c>
      <c r="DL269" t="s">
        <v>3</v>
      </c>
      <c r="DM269">
        <v>0</v>
      </c>
      <c r="DN269" t="s">
        <v>3</v>
      </c>
      <c r="DO269">
        <v>0</v>
      </c>
    </row>
    <row r="270" spans="1:119" x14ac:dyDescent="0.2">
      <c r="A270">
        <f>ROW(Source!A338)</f>
        <v>338</v>
      </c>
      <c r="B270">
        <v>61617792</v>
      </c>
      <c r="C270">
        <v>61619073</v>
      </c>
      <c r="D270">
        <v>56219801</v>
      </c>
      <c r="E270">
        <v>108</v>
      </c>
      <c r="F270">
        <v>1</v>
      </c>
      <c r="G270">
        <v>1</v>
      </c>
      <c r="H270">
        <v>3</v>
      </c>
      <c r="I270" t="s">
        <v>536</v>
      </c>
      <c r="J270" t="s">
        <v>3</v>
      </c>
      <c r="K270" t="s">
        <v>537</v>
      </c>
      <c r="L270">
        <v>1346</v>
      </c>
      <c r="N270">
        <v>1009</v>
      </c>
      <c r="O270" t="s">
        <v>526</v>
      </c>
      <c r="P270" t="s">
        <v>526</v>
      </c>
      <c r="Q270">
        <v>1</v>
      </c>
      <c r="W270">
        <v>0</v>
      </c>
      <c r="X270">
        <v>-1111733769</v>
      </c>
      <c r="Y270">
        <f t="shared" si="101"/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1</v>
      </c>
      <c r="AO270">
        <v>0</v>
      </c>
      <c r="AP270">
        <v>1</v>
      </c>
      <c r="AQ270">
        <v>1</v>
      </c>
      <c r="AR270">
        <v>0</v>
      </c>
      <c r="AS270" t="s">
        <v>3</v>
      </c>
      <c r="AT270">
        <v>0</v>
      </c>
      <c r="AU270" t="s">
        <v>40</v>
      </c>
      <c r="AV270">
        <v>0</v>
      </c>
      <c r="AW270">
        <v>2</v>
      </c>
      <c r="AX270">
        <v>61619096</v>
      </c>
      <c r="AY270">
        <v>1</v>
      </c>
      <c r="AZ270">
        <v>0</v>
      </c>
      <c r="BA270">
        <v>278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V270">
        <v>0</v>
      </c>
      <c r="CW270">
        <v>0</v>
      </c>
      <c r="CX270">
        <f>ROUND(Y270*Source!I338,7)</f>
        <v>0</v>
      </c>
      <c r="CY270">
        <f t="shared" si="102"/>
        <v>0</v>
      </c>
      <c r="CZ270">
        <f t="shared" si="103"/>
        <v>0</v>
      </c>
      <c r="DA270">
        <f t="shared" si="104"/>
        <v>1</v>
      </c>
      <c r="DB270">
        <f t="shared" si="105"/>
        <v>0</v>
      </c>
      <c r="DC270">
        <f t="shared" si="106"/>
        <v>0</v>
      </c>
      <c r="DD270" t="s">
        <v>3</v>
      </c>
      <c r="DE270" t="s">
        <v>3</v>
      </c>
      <c r="DF270">
        <f>ROUND(ROUND(AE270,2)*CX270,2)</f>
        <v>0</v>
      </c>
      <c r="DG270">
        <f t="shared" si="100"/>
        <v>0</v>
      </c>
      <c r="DH270">
        <f t="shared" si="97"/>
        <v>0</v>
      </c>
      <c r="DI270">
        <f t="shared" si="98"/>
        <v>0</v>
      </c>
      <c r="DJ270">
        <f t="shared" si="107"/>
        <v>0</v>
      </c>
      <c r="DK270">
        <v>0</v>
      </c>
      <c r="DL270" t="s">
        <v>3</v>
      </c>
      <c r="DM270">
        <v>0</v>
      </c>
      <c r="DN270" t="s">
        <v>3</v>
      </c>
      <c r="DO270">
        <v>0</v>
      </c>
    </row>
    <row r="271" spans="1:119" x14ac:dyDescent="0.2">
      <c r="A271">
        <f>ROW(Source!A338)</f>
        <v>338</v>
      </c>
      <c r="B271">
        <v>61617792</v>
      </c>
      <c r="C271">
        <v>61619073</v>
      </c>
      <c r="D271">
        <v>56220121</v>
      </c>
      <c r="E271">
        <v>108</v>
      </c>
      <c r="F271">
        <v>1</v>
      </c>
      <c r="G271">
        <v>1</v>
      </c>
      <c r="H271">
        <v>3</v>
      </c>
      <c r="I271" t="s">
        <v>538</v>
      </c>
      <c r="J271" t="s">
        <v>3</v>
      </c>
      <c r="K271" t="s">
        <v>539</v>
      </c>
      <c r="L271">
        <v>1348</v>
      </c>
      <c r="N271">
        <v>1009</v>
      </c>
      <c r="O271" t="s">
        <v>238</v>
      </c>
      <c r="P271" t="s">
        <v>238</v>
      </c>
      <c r="Q271">
        <v>1000</v>
      </c>
      <c r="W271">
        <v>0</v>
      </c>
      <c r="X271">
        <v>1613753229</v>
      </c>
      <c r="Y271">
        <f t="shared" si="101"/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-2</v>
      </c>
      <c r="AN271">
        <v>1</v>
      </c>
      <c r="AO271">
        <v>0</v>
      </c>
      <c r="AP271">
        <v>1</v>
      </c>
      <c r="AQ271">
        <v>1</v>
      </c>
      <c r="AR271">
        <v>0</v>
      </c>
      <c r="AS271" t="s">
        <v>3</v>
      </c>
      <c r="AT271">
        <v>0</v>
      </c>
      <c r="AU271" t="s">
        <v>40</v>
      </c>
      <c r="AV271">
        <v>0</v>
      </c>
      <c r="AW271">
        <v>2</v>
      </c>
      <c r="AX271">
        <v>61619097</v>
      </c>
      <c r="AY271">
        <v>1</v>
      </c>
      <c r="AZ271">
        <v>0</v>
      </c>
      <c r="BA271">
        <v>279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V271">
        <v>0</v>
      </c>
      <c r="CW271">
        <v>0</v>
      </c>
      <c r="CX271">
        <f>ROUND(Y271*Source!I338,7)</f>
        <v>0</v>
      </c>
      <c r="CY271">
        <f t="shared" si="102"/>
        <v>0</v>
      </c>
      <c r="CZ271">
        <f t="shared" si="103"/>
        <v>0</v>
      </c>
      <c r="DA271">
        <f t="shared" si="104"/>
        <v>1</v>
      </c>
      <c r="DB271">
        <f t="shared" si="105"/>
        <v>0</v>
      </c>
      <c r="DC271">
        <f t="shared" si="106"/>
        <v>0</v>
      </c>
      <c r="DD271" t="s">
        <v>3</v>
      </c>
      <c r="DE271" t="s">
        <v>3</v>
      </c>
      <c r="DF271">
        <f>ROUND(ROUND(AE271,2)*CX271,2)</f>
        <v>0</v>
      </c>
      <c r="DG271">
        <f t="shared" si="100"/>
        <v>0</v>
      </c>
      <c r="DH271">
        <f t="shared" si="97"/>
        <v>0</v>
      </c>
      <c r="DI271">
        <f t="shared" si="98"/>
        <v>0</v>
      </c>
      <c r="DJ271">
        <f t="shared" si="107"/>
        <v>0</v>
      </c>
      <c r="DK271">
        <v>0</v>
      </c>
      <c r="DL271" t="s">
        <v>3</v>
      </c>
      <c r="DM271">
        <v>0</v>
      </c>
      <c r="DN271" t="s">
        <v>3</v>
      </c>
      <c r="DO271">
        <v>0</v>
      </c>
    </row>
    <row r="272" spans="1:119" x14ac:dyDescent="0.2">
      <c r="A272">
        <f>ROW(Source!A338)</f>
        <v>338</v>
      </c>
      <c r="B272">
        <v>61617792</v>
      </c>
      <c r="C272">
        <v>61619073</v>
      </c>
      <c r="D272">
        <v>56610133</v>
      </c>
      <c r="E272">
        <v>1</v>
      </c>
      <c r="F272">
        <v>1</v>
      </c>
      <c r="G272">
        <v>1</v>
      </c>
      <c r="H272">
        <v>3</v>
      </c>
      <c r="I272" t="s">
        <v>540</v>
      </c>
      <c r="J272" t="s">
        <v>541</v>
      </c>
      <c r="K272" t="s">
        <v>542</v>
      </c>
      <c r="L272">
        <v>1348</v>
      </c>
      <c r="N272">
        <v>1009</v>
      </c>
      <c r="O272" t="s">
        <v>238</v>
      </c>
      <c r="P272" t="s">
        <v>238</v>
      </c>
      <c r="Q272">
        <v>1000</v>
      </c>
      <c r="W272">
        <v>0</v>
      </c>
      <c r="X272">
        <v>-548549702</v>
      </c>
      <c r="Y272">
        <f t="shared" si="101"/>
        <v>0</v>
      </c>
      <c r="AA272">
        <v>86422.66</v>
      </c>
      <c r="AB272">
        <v>0</v>
      </c>
      <c r="AC272">
        <v>0</v>
      </c>
      <c r="AD272">
        <v>0</v>
      </c>
      <c r="AE272">
        <v>80020.98</v>
      </c>
      <c r="AF272">
        <v>0</v>
      </c>
      <c r="AG272">
        <v>0</v>
      </c>
      <c r="AH272">
        <v>0</v>
      </c>
      <c r="AI272">
        <v>1.08</v>
      </c>
      <c r="AJ272">
        <v>1</v>
      </c>
      <c r="AK272">
        <v>1</v>
      </c>
      <c r="AL272">
        <v>1</v>
      </c>
      <c r="AM272">
        <v>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3</v>
      </c>
      <c r="AT272">
        <v>1E-4</v>
      </c>
      <c r="AU272" t="s">
        <v>40</v>
      </c>
      <c r="AV272">
        <v>0</v>
      </c>
      <c r="AW272">
        <v>2</v>
      </c>
      <c r="AX272">
        <v>61619098</v>
      </c>
      <c r="AY272">
        <v>1</v>
      </c>
      <c r="AZ272">
        <v>0</v>
      </c>
      <c r="BA272">
        <v>280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8.0020980000000002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V272">
        <v>0</v>
      </c>
      <c r="CW272">
        <v>0</v>
      </c>
      <c r="CX272">
        <f>ROUND(Y272*Source!I338,7)</f>
        <v>0</v>
      </c>
      <c r="CY272">
        <f t="shared" si="102"/>
        <v>86422.66</v>
      </c>
      <c r="CZ272">
        <f t="shared" si="103"/>
        <v>80020.98</v>
      </c>
      <c r="DA272">
        <f t="shared" si="104"/>
        <v>1.08</v>
      </c>
      <c r="DB272">
        <f t="shared" si="105"/>
        <v>0</v>
      </c>
      <c r="DC272">
        <f t="shared" si="106"/>
        <v>0</v>
      </c>
      <c r="DD272" t="s">
        <v>3</v>
      </c>
      <c r="DE272" t="s">
        <v>3</v>
      </c>
      <c r="DF272">
        <f>ROUND(ROUND(AE272*AI272,2)*CX272,2)</f>
        <v>0</v>
      </c>
      <c r="DG272">
        <f t="shared" si="100"/>
        <v>0</v>
      </c>
      <c r="DH272">
        <f t="shared" si="97"/>
        <v>0</v>
      </c>
      <c r="DI272">
        <f t="shared" si="98"/>
        <v>0</v>
      </c>
      <c r="DJ272">
        <f t="shared" si="107"/>
        <v>0</v>
      </c>
      <c r="DK272">
        <v>0</v>
      </c>
      <c r="DL272" t="s">
        <v>3</v>
      </c>
      <c r="DM272">
        <v>0</v>
      </c>
      <c r="DN272" t="s">
        <v>3</v>
      </c>
      <c r="DO272">
        <v>0</v>
      </c>
    </row>
    <row r="273" spans="1:119" x14ac:dyDescent="0.2">
      <c r="A273">
        <f>ROW(Source!A338)</f>
        <v>338</v>
      </c>
      <c r="B273">
        <v>61617792</v>
      </c>
      <c r="C273">
        <v>61619073</v>
      </c>
      <c r="D273">
        <v>56610726</v>
      </c>
      <c r="E273">
        <v>1</v>
      </c>
      <c r="F273">
        <v>1</v>
      </c>
      <c r="G273">
        <v>1</v>
      </c>
      <c r="H273">
        <v>3</v>
      </c>
      <c r="I273" t="s">
        <v>543</v>
      </c>
      <c r="J273" t="s">
        <v>544</v>
      </c>
      <c r="K273" t="s">
        <v>545</v>
      </c>
      <c r="L273">
        <v>1346</v>
      </c>
      <c r="N273">
        <v>1009</v>
      </c>
      <c r="O273" t="s">
        <v>526</v>
      </c>
      <c r="P273" t="s">
        <v>526</v>
      </c>
      <c r="Q273">
        <v>1</v>
      </c>
      <c r="W273">
        <v>0</v>
      </c>
      <c r="X273">
        <v>-710112584</v>
      </c>
      <c r="Y273">
        <f t="shared" si="101"/>
        <v>0</v>
      </c>
      <c r="AA273">
        <v>66.66</v>
      </c>
      <c r="AB273">
        <v>0</v>
      </c>
      <c r="AC273">
        <v>0</v>
      </c>
      <c r="AD273">
        <v>0</v>
      </c>
      <c r="AE273">
        <v>60.6</v>
      </c>
      <c r="AF273">
        <v>0</v>
      </c>
      <c r="AG273">
        <v>0</v>
      </c>
      <c r="AH273">
        <v>0</v>
      </c>
      <c r="AI273">
        <v>1.1000000000000001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3</v>
      </c>
      <c r="AT273">
        <v>0.03</v>
      </c>
      <c r="AU273" t="s">
        <v>40</v>
      </c>
      <c r="AV273">
        <v>0</v>
      </c>
      <c r="AW273">
        <v>2</v>
      </c>
      <c r="AX273">
        <v>61619099</v>
      </c>
      <c r="AY273">
        <v>1</v>
      </c>
      <c r="AZ273">
        <v>0</v>
      </c>
      <c r="BA273">
        <v>281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1.8180000000000001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V273">
        <v>0</v>
      </c>
      <c r="CW273">
        <v>0</v>
      </c>
      <c r="CX273">
        <f>ROUND(Y273*Source!I338,7)</f>
        <v>0</v>
      </c>
      <c r="CY273">
        <f t="shared" si="102"/>
        <v>66.66</v>
      </c>
      <c r="CZ273">
        <f t="shared" si="103"/>
        <v>60.6</v>
      </c>
      <c r="DA273">
        <f t="shared" si="104"/>
        <v>1.1000000000000001</v>
      </c>
      <c r="DB273">
        <f t="shared" si="105"/>
        <v>0</v>
      </c>
      <c r="DC273">
        <f t="shared" si="106"/>
        <v>0</v>
      </c>
      <c r="DD273" t="s">
        <v>3</v>
      </c>
      <c r="DE273" t="s">
        <v>3</v>
      </c>
      <c r="DF273">
        <f>ROUND(ROUND(AE273*AI273,2)*CX273,2)</f>
        <v>0</v>
      </c>
      <c r="DG273">
        <f t="shared" si="100"/>
        <v>0</v>
      </c>
      <c r="DH273">
        <f t="shared" si="97"/>
        <v>0</v>
      </c>
      <c r="DI273">
        <f t="shared" si="98"/>
        <v>0</v>
      </c>
      <c r="DJ273">
        <f t="shared" si="107"/>
        <v>0</v>
      </c>
      <c r="DK273">
        <v>0</v>
      </c>
      <c r="DL273" t="s">
        <v>3</v>
      </c>
      <c r="DM273">
        <v>0</v>
      </c>
      <c r="DN273" t="s">
        <v>3</v>
      </c>
      <c r="DO273">
        <v>0</v>
      </c>
    </row>
    <row r="274" spans="1:119" x14ac:dyDescent="0.2">
      <c r="A274">
        <f>ROW(Source!A338)</f>
        <v>338</v>
      </c>
      <c r="B274">
        <v>61617792</v>
      </c>
      <c r="C274">
        <v>61619073</v>
      </c>
      <c r="D274">
        <v>56222458</v>
      </c>
      <c r="E274">
        <v>108</v>
      </c>
      <c r="F274">
        <v>1</v>
      </c>
      <c r="G274">
        <v>1</v>
      </c>
      <c r="H274">
        <v>3</v>
      </c>
      <c r="I274" t="s">
        <v>546</v>
      </c>
      <c r="J274" t="s">
        <v>3</v>
      </c>
      <c r="K274" t="s">
        <v>547</v>
      </c>
      <c r="L274">
        <v>1371</v>
      </c>
      <c r="N274">
        <v>1013</v>
      </c>
      <c r="O274" t="s">
        <v>22</v>
      </c>
      <c r="P274" t="s">
        <v>22</v>
      </c>
      <c r="Q274">
        <v>1</v>
      </c>
      <c r="W274">
        <v>0</v>
      </c>
      <c r="X274">
        <v>1740798612</v>
      </c>
      <c r="Y274">
        <f t="shared" si="101"/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1</v>
      </c>
      <c r="AJ274">
        <v>1</v>
      </c>
      <c r="AK274">
        <v>1</v>
      </c>
      <c r="AL274">
        <v>1</v>
      </c>
      <c r="AM274">
        <v>-2</v>
      </c>
      <c r="AN274">
        <v>1</v>
      </c>
      <c r="AO274">
        <v>0</v>
      </c>
      <c r="AP274">
        <v>1</v>
      </c>
      <c r="AQ274">
        <v>1</v>
      </c>
      <c r="AR274">
        <v>0</v>
      </c>
      <c r="AS274" t="s">
        <v>3</v>
      </c>
      <c r="AT274">
        <v>0</v>
      </c>
      <c r="AU274" t="s">
        <v>40</v>
      </c>
      <c r="AV274">
        <v>0</v>
      </c>
      <c r="AW274">
        <v>2</v>
      </c>
      <c r="AX274">
        <v>61619100</v>
      </c>
      <c r="AY274">
        <v>1</v>
      </c>
      <c r="AZ274">
        <v>0</v>
      </c>
      <c r="BA274">
        <v>282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V274">
        <v>0</v>
      </c>
      <c r="CW274">
        <v>0</v>
      </c>
      <c r="CX274">
        <f>ROUND(Y274*Source!I338,7)</f>
        <v>0</v>
      </c>
      <c r="CY274">
        <f t="shared" si="102"/>
        <v>0</v>
      </c>
      <c r="CZ274">
        <f t="shared" si="103"/>
        <v>0</v>
      </c>
      <c r="DA274">
        <f t="shared" si="104"/>
        <v>1</v>
      </c>
      <c r="DB274">
        <f t="shared" si="105"/>
        <v>0</v>
      </c>
      <c r="DC274">
        <f t="shared" si="106"/>
        <v>0</v>
      </c>
      <c r="DD274" t="s">
        <v>3</v>
      </c>
      <c r="DE274" t="s">
        <v>3</v>
      </c>
      <c r="DF274">
        <f t="shared" ref="DF274:DF279" si="108">ROUND(ROUND(AE274,2)*CX274,2)</f>
        <v>0</v>
      </c>
      <c r="DG274">
        <f t="shared" si="100"/>
        <v>0</v>
      </c>
      <c r="DH274">
        <f t="shared" si="97"/>
        <v>0</v>
      </c>
      <c r="DI274">
        <f t="shared" si="98"/>
        <v>0</v>
      </c>
      <c r="DJ274">
        <f t="shared" si="107"/>
        <v>0</v>
      </c>
      <c r="DK274">
        <v>0</v>
      </c>
      <c r="DL274" t="s">
        <v>3</v>
      </c>
      <c r="DM274">
        <v>0</v>
      </c>
      <c r="DN274" t="s">
        <v>3</v>
      </c>
      <c r="DO274">
        <v>0</v>
      </c>
    </row>
    <row r="275" spans="1:119" x14ac:dyDescent="0.2">
      <c r="A275">
        <f>ROW(Source!A338)</f>
        <v>338</v>
      </c>
      <c r="B275">
        <v>61617792</v>
      </c>
      <c r="C275">
        <v>61619073</v>
      </c>
      <c r="D275">
        <v>56222467</v>
      </c>
      <c r="E275">
        <v>108</v>
      </c>
      <c r="F275">
        <v>1</v>
      </c>
      <c r="G275">
        <v>1</v>
      </c>
      <c r="H275">
        <v>3</v>
      </c>
      <c r="I275" t="s">
        <v>548</v>
      </c>
      <c r="J275" t="s">
        <v>3</v>
      </c>
      <c r="K275" t="s">
        <v>549</v>
      </c>
      <c r="L275">
        <v>1346</v>
      </c>
      <c r="N275">
        <v>1009</v>
      </c>
      <c r="O275" t="s">
        <v>526</v>
      </c>
      <c r="P275" t="s">
        <v>526</v>
      </c>
      <c r="Q275">
        <v>1</v>
      </c>
      <c r="W275">
        <v>0</v>
      </c>
      <c r="X275">
        <v>1533393836</v>
      </c>
      <c r="Y275">
        <f t="shared" si="101"/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1</v>
      </c>
      <c r="AJ275">
        <v>1</v>
      </c>
      <c r="AK275">
        <v>1</v>
      </c>
      <c r="AL275">
        <v>1</v>
      </c>
      <c r="AM275">
        <v>-2</v>
      </c>
      <c r="AN275">
        <v>1</v>
      </c>
      <c r="AO275">
        <v>0</v>
      </c>
      <c r="AP275">
        <v>1</v>
      </c>
      <c r="AQ275">
        <v>1</v>
      </c>
      <c r="AR275">
        <v>0</v>
      </c>
      <c r="AS275" t="s">
        <v>3</v>
      </c>
      <c r="AT275">
        <v>0</v>
      </c>
      <c r="AU275" t="s">
        <v>40</v>
      </c>
      <c r="AV275">
        <v>0</v>
      </c>
      <c r="AW275">
        <v>2</v>
      </c>
      <c r="AX275">
        <v>61619101</v>
      </c>
      <c r="AY275">
        <v>1</v>
      </c>
      <c r="AZ275">
        <v>0</v>
      </c>
      <c r="BA275">
        <v>283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V275">
        <v>0</v>
      </c>
      <c r="CW275">
        <v>0</v>
      </c>
      <c r="CX275">
        <f>ROUND(Y275*Source!I338,7)</f>
        <v>0</v>
      </c>
      <c r="CY275">
        <f t="shared" si="102"/>
        <v>0</v>
      </c>
      <c r="CZ275">
        <f t="shared" si="103"/>
        <v>0</v>
      </c>
      <c r="DA275">
        <f t="shared" si="104"/>
        <v>1</v>
      </c>
      <c r="DB275">
        <f t="shared" si="105"/>
        <v>0</v>
      </c>
      <c r="DC275">
        <f t="shared" si="106"/>
        <v>0</v>
      </c>
      <c r="DD275" t="s">
        <v>3</v>
      </c>
      <c r="DE275" t="s">
        <v>3</v>
      </c>
      <c r="DF275">
        <f t="shared" si="108"/>
        <v>0</v>
      </c>
      <c r="DG275">
        <f t="shared" si="100"/>
        <v>0</v>
      </c>
      <c r="DH275">
        <f t="shared" si="97"/>
        <v>0</v>
      </c>
      <c r="DI275">
        <f t="shared" si="98"/>
        <v>0</v>
      </c>
      <c r="DJ275">
        <f t="shared" si="107"/>
        <v>0</v>
      </c>
      <c r="DK275">
        <v>0</v>
      </c>
      <c r="DL275" t="s">
        <v>3</v>
      </c>
      <c r="DM275">
        <v>0</v>
      </c>
      <c r="DN275" t="s">
        <v>3</v>
      </c>
      <c r="DO275">
        <v>0</v>
      </c>
    </row>
    <row r="276" spans="1:119" x14ac:dyDescent="0.2">
      <c r="A276">
        <f>ROW(Source!A339)</f>
        <v>339</v>
      </c>
      <c r="B276">
        <v>61617792</v>
      </c>
      <c r="C276">
        <v>61619102</v>
      </c>
      <c r="D276">
        <v>37075528</v>
      </c>
      <c r="E276">
        <v>108</v>
      </c>
      <c r="F276">
        <v>1</v>
      </c>
      <c r="G276">
        <v>1</v>
      </c>
      <c r="H276">
        <v>1</v>
      </c>
      <c r="I276" t="s">
        <v>550</v>
      </c>
      <c r="J276" t="s">
        <v>3</v>
      </c>
      <c r="K276" t="s">
        <v>551</v>
      </c>
      <c r="L276">
        <v>1191</v>
      </c>
      <c r="N276">
        <v>1013</v>
      </c>
      <c r="O276" t="s">
        <v>509</v>
      </c>
      <c r="P276" t="s">
        <v>509</v>
      </c>
      <c r="Q276">
        <v>1</v>
      </c>
      <c r="W276">
        <v>0</v>
      </c>
      <c r="X276">
        <v>-1841613679</v>
      </c>
      <c r="Y276">
        <f>(AT276*ROUND(0.3,7))</f>
        <v>2.226</v>
      </c>
      <c r="AA276">
        <v>0</v>
      </c>
      <c r="AB276">
        <v>0</v>
      </c>
      <c r="AC276">
        <v>0</v>
      </c>
      <c r="AD276">
        <v>464.83</v>
      </c>
      <c r="AE276">
        <v>0</v>
      </c>
      <c r="AF276">
        <v>0</v>
      </c>
      <c r="AG276">
        <v>0</v>
      </c>
      <c r="AH276">
        <v>464.83</v>
      </c>
      <c r="AI276">
        <v>1</v>
      </c>
      <c r="AJ276">
        <v>1</v>
      </c>
      <c r="AK276">
        <v>1</v>
      </c>
      <c r="AL276">
        <v>1</v>
      </c>
      <c r="AM276">
        <v>-2</v>
      </c>
      <c r="AN276">
        <v>0</v>
      </c>
      <c r="AO276">
        <v>0</v>
      </c>
      <c r="AP276">
        <v>1</v>
      </c>
      <c r="AQ276">
        <v>1</v>
      </c>
      <c r="AR276">
        <v>0</v>
      </c>
      <c r="AS276" t="s">
        <v>3</v>
      </c>
      <c r="AT276">
        <v>7.42</v>
      </c>
      <c r="AU276" t="s">
        <v>41</v>
      </c>
      <c r="AV276">
        <v>1</v>
      </c>
      <c r="AW276">
        <v>2</v>
      </c>
      <c r="AX276">
        <v>61619118</v>
      </c>
      <c r="AY276">
        <v>1</v>
      </c>
      <c r="AZ276">
        <v>0</v>
      </c>
      <c r="BA276">
        <v>284</v>
      </c>
      <c r="BB276">
        <v>1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3449.0385999999999</v>
      </c>
      <c r="BN276">
        <v>7.42</v>
      </c>
      <c r="BO276">
        <v>0</v>
      </c>
      <c r="BP276">
        <v>1</v>
      </c>
      <c r="BQ276">
        <v>0</v>
      </c>
      <c r="BR276">
        <v>0</v>
      </c>
      <c r="BS276">
        <v>0</v>
      </c>
      <c r="BT276">
        <v>1034.7115799999999</v>
      </c>
      <c r="BU276">
        <v>2.226</v>
      </c>
      <c r="BV276">
        <v>0</v>
      </c>
      <c r="BW276">
        <v>1</v>
      </c>
      <c r="CU276">
        <f>ROUND(AT276*Source!I339*AH276*AL276,2)</f>
        <v>3449.04</v>
      </c>
      <c r="CV276">
        <f>ROUND(Y276*Source!I339,7)</f>
        <v>2.226</v>
      </c>
      <c r="CW276">
        <v>0</v>
      </c>
      <c r="CX276">
        <f>ROUND(Y276*Source!I339,7)</f>
        <v>2.226</v>
      </c>
      <c r="CY276">
        <f>AD276</f>
        <v>464.83</v>
      </c>
      <c r="CZ276">
        <f>AH276</f>
        <v>464.83</v>
      </c>
      <c r="DA276">
        <f>AL276</f>
        <v>1</v>
      </c>
      <c r="DB276">
        <f>ROUND((ROUND(AT276*CZ276,2)*ROUND(0.3,7)),6)</f>
        <v>1034.712</v>
      </c>
      <c r="DC276">
        <f>ROUND((ROUND(AT276*AG276,2)*ROUND(0.3,7)),6)</f>
        <v>0</v>
      </c>
      <c r="DD276" t="s">
        <v>3</v>
      </c>
      <c r="DE276" t="s">
        <v>3</v>
      </c>
      <c r="DF276">
        <f t="shared" si="108"/>
        <v>0</v>
      </c>
      <c r="DG276">
        <f t="shared" si="100"/>
        <v>0</v>
      </c>
      <c r="DH276">
        <f t="shared" si="97"/>
        <v>0</v>
      </c>
      <c r="DI276">
        <f t="shared" si="98"/>
        <v>1034.71</v>
      </c>
      <c r="DJ276">
        <f>DI276</f>
        <v>1034.71</v>
      </c>
      <c r="DK276">
        <v>1</v>
      </c>
      <c r="DL276" t="s">
        <v>3</v>
      </c>
      <c r="DM276">
        <v>0</v>
      </c>
      <c r="DN276" t="s">
        <v>3</v>
      </c>
      <c r="DO276">
        <v>0</v>
      </c>
    </row>
    <row r="277" spans="1:119" x14ac:dyDescent="0.2">
      <c r="A277">
        <f>ROW(Source!A339)</f>
        <v>339</v>
      </c>
      <c r="B277">
        <v>61617792</v>
      </c>
      <c r="C277">
        <v>61619102</v>
      </c>
      <c r="D277">
        <v>37064876</v>
      </c>
      <c r="E277">
        <v>108</v>
      </c>
      <c r="F277">
        <v>1</v>
      </c>
      <c r="G277">
        <v>1</v>
      </c>
      <c r="H277">
        <v>1</v>
      </c>
      <c r="I277" t="s">
        <v>510</v>
      </c>
      <c r="J277" t="s">
        <v>3</v>
      </c>
      <c r="K277" t="s">
        <v>511</v>
      </c>
      <c r="L277">
        <v>1191</v>
      </c>
      <c r="N277">
        <v>1013</v>
      </c>
      <c r="O277" t="s">
        <v>509</v>
      </c>
      <c r="P277" t="s">
        <v>509</v>
      </c>
      <c r="Q277">
        <v>1</v>
      </c>
      <c r="W277">
        <v>0</v>
      </c>
      <c r="X277">
        <v>-1417349443</v>
      </c>
      <c r="Y277">
        <f>(AT277*ROUND(0.3,7))</f>
        <v>0.30599999999999999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3</v>
      </c>
      <c r="AT277">
        <v>1.02</v>
      </c>
      <c r="AU277" t="s">
        <v>41</v>
      </c>
      <c r="AV277">
        <v>2</v>
      </c>
      <c r="AW277">
        <v>2</v>
      </c>
      <c r="AX277">
        <v>61619119</v>
      </c>
      <c r="AY277">
        <v>1</v>
      </c>
      <c r="AZ277">
        <v>0</v>
      </c>
      <c r="BA277">
        <v>285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V277">
        <v>0</v>
      </c>
      <c r="CW277">
        <v>0</v>
      </c>
      <c r="CX277">
        <f>ROUND(Y277*Source!I339,7)</f>
        <v>0.30599999999999999</v>
      </c>
      <c r="CY277">
        <f>AD277</f>
        <v>0</v>
      </c>
      <c r="CZ277">
        <f>AH277</f>
        <v>0</v>
      </c>
      <c r="DA277">
        <f>AL277</f>
        <v>1</v>
      </c>
      <c r="DB277">
        <f>ROUND((ROUND(AT277*CZ277,2)*ROUND(0.3,7)),6)</f>
        <v>0</v>
      </c>
      <c r="DC277">
        <f>ROUND((ROUND(AT277*AG277,2)*ROUND(0.3,7)),6)</f>
        <v>0</v>
      </c>
      <c r="DD277" t="s">
        <v>3</v>
      </c>
      <c r="DE277" t="s">
        <v>3</v>
      </c>
      <c r="DF277">
        <f t="shared" si="108"/>
        <v>0</v>
      </c>
      <c r="DG277">
        <f t="shared" si="100"/>
        <v>0</v>
      </c>
      <c r="DH277">
        <f t="shared" si="97"/>
        <v>0</v>
      </c>
      <c r="DI277">
        <f t="shared" si="98"/>
        <v>0</v>
      </c>
      <c r="DJ277">
        <f>DI277</f>
        <v>0</v>
      </c>
      <c r="DK277">
        <v>0</v>
      </c>
      <c r="DL277" t="s">
        <v>3</v>
      </c>
      <c r="DM277">
        <v>0</v>
      </c>
      <c r="DN277" t="s">
        <v>3</v>
      </c>
      <c r="DO277">
        <v>0</v>
      </c>
    </row>
    <row r="278" spans="1:119" x14ac:dyDescent="0.2">
      <c r="A278">
        <f>ROW(Source!A339)</f>
        <v>339</v>
      </c>
      <c r="B278">
        <v>61617792</v>
      </c>
      <c r="C278">
        <v>61619102</v>
      </c>
      <c r="D278">
        <v>56571417</v>
      </c>
      <c r="E278">
        <v>1</v>
      </c>
      <c r="F278">
        <v>1</v>
      </c>
      <c r="G278">
        <v>1</v>
      </c>
      <c r="H278">
        <v>2</v>
      </c>
      <c r="I278" t="s">
        <v>552</v>
      </c>
      <c r="J278" t="s">
        <v>553</v>
      </c>
      <c r="K278" t="s">
        <v>554</v>
      </c>
      <c r="L278">
        <v>1368</v>
      </c>
      <c r="N278">
        <v>1011</v>
      </c>
      <c r="O278" t="s">
        <v>273</v>
      </c>
      <c r="P278" t="s">
        <v>273</v>
      </c>
      <c r="Q278">
        <v>1</v>
      </c>
      <c r="W278">
        <v>0</v>
      </c>
      <c r="X278">
        <v>-848025172</v>
      </c>
      <c r="Y278">
        <f>(AT278*ROUND(0.3,7))</f>
        <v>0.183</v>
      </c>
      <c r="AA278">
        <v>0</v>
      </c>
      <c r="AB278">
        <v>1406.6</v>
      </c>
      <c r="AC278">
        <v>597.64</v>
      </c>
      <c r="AD278">
        <v>0</v>
      </c>
      <c r="AE278">
        <v>0</v>
      </c>
      <c r="AF278">
        <v>1406.6</v>
      </c>
      <c r="AG278">
        <v>597.64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3</v>
      </c>
      <c r="AT278">
        <v>0.61</v>
      </c>
      <c r="AU278" t="s">
        <v>41</v>
      </c>
      <c r="AV278">
        <v>1</v>
      </c>
      <c r="AW278">
        <v>2</v>
      </c>
      <c r="AX278">
        <v>61619120</v>
      </c>
      <c r="AY278">
        <v>1</v>
      </c>
      <c r="AZ278">
        <v>0</v>
      </c>
      <c r="BA278">
        <v>286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858.02599999999995</v>
      </c>
      <c r="BL278">
        <v>364.56039999999996</v>
      </c>
      <c r="BM278">
        <v>0</v>
      </c>
      <c r="BN278">
        <v>0</v>
      </c>
      <c r="BO278">
        <v>0.61</v>
      </c>
      <c r="BP278">
        <v>1</v>
      </c>
      <c r="BQ278">
        <v>0</v>
      </c>
      <c r="BR278">
        <v>257.40779999999995</v>
      </c>
      <c r="BS278">
        <v>109.36811999999999</v>
      </c>
      <c r="BT278">
        <v>0</v>
      </c>
      <c r="BU278">
        <v>0</v>
      </c>
      <c r="BV278">
        <v>0.183</v>
      </c>
      <c r="BW278">
        <v>1</v>
      </c>
      <c r="CV278">
        <v>0</v>
      </c>
      <c r="CW278">
        <f>ROUND(Y278*Source!I339*DO278,7)</f>
        <v>0.183</v>
      </c>
      <c r="CX278">
        <f>ROUND(Y278*Source!I339,7)</f>
        <v>0.183</v>
      </c>
      <c r="CY278">
        <f>AB278</f>
        <v>1406.6</v>
      </c>
      <c r="CZ278">
        <f>AF278</f>
        <v>1406.6</v>
      </c>
      <c r="DA278">
        <f>AJ278</f>
        <v>1</v>
      </c>
      <c r="DB278">
        <f>ROUND((ROUND(AT278*CZ278,2)*ROUND(0.3,7)),6)</f>
        <v>257.40899999999999</v>
      </c>
      <c r="DC278">
        <f>ROUND((ROUND(AT278*AG278,2)*ROUND(0.3,7)),6)</f>
        <v>109.36799999999999</v>
      </c>
      <c r="DD278" t="s">
        <v>3</v>
      </c>
      <c r="DE278" t="s">
        <v>3</v>
      </c>
      <c r="DF278">
        <f t="shared" si="108"/>
        <v>0</v>
      </c>
      <c r="DG278">
        <f t="shared" si="100"/>
        <v>257.41000000000003</v>
      </c>
      <c r="DH278">
        <f t="shared" si="97"/>
        <v>109.37</v>
      </c>
      <c r="DI278">
        <f t="shared" si="98"/>
        <v>0</v>
      </c>
      <c r="DJ278">
        <f>DG278+DH278</f>
        <v>366.78000000000003</v>
      </c>
      <c r="DK278">
        <v>1</v>
      </c>
      <c r="DL278" t="s">
        <v>555</v>
      </c>
      <c r="DM278">
        <v>6</v>
      </c>
      <c r="DN278" t="s">
        <v>509</v>
      </c>
      <c r="DO278">
        <v>1</v>
      </c>
    </row>
    <row r="279" spans="1:119" x14ac:dyDescent="0.2">
      <c r="A279">
        <f>ROW(Source!A339)</f>
        <v>339</v>
      </c>
      <c r="B279">
        <v>61617792</v>
      </c>
      <c r="C279">
        <v>61619102</v>
      </c>
      <c r="D279">
        <v>56572833</v>
      </c>
      <c r="E279">
        <v>1</v>
      </c>
      <c r="F279">
        <v>1</v>
      </c>
      <c r="G279">
        <v>1</v>
      </c>
      <c r="H279">
        <v>2</v>
      </c>
      <c r="I279" t="s">
        <v>516</v>
      </c>
      <c r="J279" t="s">
        <v>517</v>
      </c>
      <c r="K279" t="s">
        <v>518</v>
      </c>
      <c r="L279">
        <v>1368</v>
      </c>
      <c r="N279">
        <v>1011</v>
      </c>
      <c r="O279" t="s">
        <v>273</v>
      </c>
      <c r="P279" t="s">
        <v>273</v>
      </c>
      <c r="Q279">
        <v>1</v>
      </c>
      <c r="W279">
        <v>0</v>
      </c>
      <c r="X279">
        <v>1230426758</v>
      </c>
      <c r="Y279">
        <f>(AT279*ROUND(0.3,7))</f>
        <v>0.12299999999999998</v>
      </c>
      <c r="AA279">
        <v>0</v>
      </c>
      <c r="AB279">
        <v>546.22</v>
      </c>
      <c r="AC279">
        <v>444.91</v>
      </c>
      <c r="AD279">
        <v>0</v>
      </c>
      <c r="AE279">
        <v>0</v>
      </c>
      <c r="AF279">
        <v>546.22</v>
      </c>
      <c r="AG279">
        <v>444.91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3</v>
      </c>
      <c r="AT279">
        <v>0.41</v>
      </c>
      <c r="AU279" t="s">
        <v>41</v>
      </c>
      <c r="AV279">
        <v>1</v>
      </c>
      <c r="AW279">
        <v>2</v>
      </c>
      <c r="AX279">
        <v>61619121</v>
      </c>
      <c r="AY279">
        <v>1</v>
      </c>
      <c r="AZ279">
        <v>0</v>
      </c>
      <c r="BA279">
        <v>287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223.9502</v>
      </c>
      <c r="BL279">
        <v>182.41309999999999</v>
      </c>
      <c r="BM279">
        <v>0</v>
      </c>
      <c r="BN279">
        <v>0</v>
      </c>
      <c r="BO279">
        <v>0.41</v>
      </c>
      <c r="BP279">
        <v>1</v>
      </c>
      <c r="BQ279">
        <v>0</v>
      </c>
      <c r="BR279">
        <v>67.185059999999993</v>
      </c>
      <c r="BS279">
        <v>54.723929999999996</v>
      </c>
      <c r="BT279">
        <v>0</v>
      </c>
      <c r="BU279">
        <v>0</v>
      </c>
      <c r="BV279">
        <v>0.12299999999999998</v>
      </c>
      <c r="BW279">
        <v>1</v>
      </c>
      <c r="CV279">
        <v>0</v>
      </c>
      <c r="CW279">
        <f>ROUND(Y279*Source!I339*DO279,7)</f>
        <v>0.123</v>
      </c>
      <c r="CX279">
        <f>ROUND(Y279*Source!I339,7)</f>
        <v>0.123</v>
      </c>
      <c r="CY279">
        <f>AB279</f>
        <v>546.22</v>
      </c>
      <c r="CZ279">
        <f>AF279</f>
        <v>546.22</v>
      </c>
      <c r="DA279">
        <f>AJ279</f>
        <v>1</v>
      </c>
      <c r="DB279">
        <f>ROUND((ROUND(AT279*CZ279,2)*ROUND(0.3,7)),6)</f>
        <v>67.185000000000002</v>
      </c>
      <c r="DC279">
        <f>ROUND((ROUND(AT279*AG279,2)*ROUND(0.3,7)),6)</f>
        <v>54.722999999999999</v>
      </c>
      <c r="DD279" t="s">
        <v>3</v>
      </c>
      <c r="DE279" t="s">
        <v>3</v>
      </c>
      <c r="DF279">
        <f t="shared" si="108"/>
        <v>0</v>
      </c>
      <c r="DG279">
        <f t="shared" si="100"/>
        <v>67.19</v>
      </c>
      <c r="DH279">
        <f t="shared" si="97"/>
        <v>54.72</v>
      </c>
      <c r="DI279">
        <f t="shared" si="98"/>
        <v>0</v>
      </c>
      <c r="DJ279">
        <f>DG279+DH279</f>
        <v>121.91</v>
      </c>
      <c r="DK279">
        <v>1</v>
      </c>
      <c r="DL279" t="s">
        <v>515</v>
      </c>
      <c r="DM279">
        <v>4</v>
      </c>
      <c r="DN279" t="s">
        <v>509</v>
      </c>
      <c r="DO279">
        <v>1</v>
      </c>
    </row>
    <row r="280" spans="1:119" x14ac:dyDescent="0.2">
      <c r="A280">
        <f>ROW(Source!A339)</f>
        <v>339</v>
      </c>
      <c r="B280">
        <v>61617792</v>
      </c>
      <c r="C280">
        <v>61619102</v>
      </c>
      <c r="D280">
        <v>56574842</v>
      </c>
      <c r="E280">
        <v>1</v>
      </c>
      <c r="F280">
        <v>1</v>
      </c>
      <c r="G280">
        <v>1</v>
      </c>
      <c r="H280">
        <v>3</v>
      </c>
      <c r="I280" t="s">
        <v>523</v>
      </c>
      <c r="J280" t="s">
        <v>524</v>
      </c>
      <c r="K280" t="s">
        <v>525</v>
      </c>
      <c r="L280">
        <v>1346</v>
      </c>
      <c r="N280">
        <v>1009</v>
      </c>
      <c r="O280" t="s">
        <v>526</v>
      </c>
      <c r="P280" t="s">
        <v>526</v>
      </c>
      <c r="Q280">
        <v>1</v>
      </c>
      <c r="W280">
        <v>0</v>
      </c>
      <c r="X280">
        <v>-306422680</v>
      </c>
      <c r="Y280">
        <f t="shared" ref="Y280:Y290" si="109">(AT280*ROUND(0,7))</f>
        <v>0</v>
      </c>
      <c r="AA280">
        <v>474.2</v>
      </c>
      <c r="AB280">
        <v>0</v>
      </c>
      <c r="AC280">
        <v>0</v>
      </c>
      <c r="AD280">
        <v>0</v>
      </c>
      <c r="AE280">
        <v>238.29</v>
      </c>
      <c r="AF280">
        <v>0</v>
      </c>
      <c r="AG280">
        <v>0</v>
      </c>
      <c r="AH280">
        <v>0</v>
      </c>
      <c r="AI280">
        <v>1.99</v>
      </c>
      <c r="AJ280">
        <v>1</v>
      </c>
      <c r="AK280">
        <v>1</v>
      </c>
      <c r="AL280">
        <v>1</v>
      </c>
      <c r="AM280">
        <v>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3</v>
      </c>
      <c r="AT280">
        <v>0.01</v>
      </c>
      <c r="AU280" t="s">
        <v>40</v>
      </c>
      <c r="AV280">
        <v>0</v>
      </c>
      <c r="AW280">
        <v>2</v>
      </c>
      <c r="AX280">
        <v>61619122</v>
      </c>
      <c r="AY280">
        <v>1</v>
      </c>
      <c r="AZ280">
        <v>0</v>
      </c>
      <c r="BA280">
        <v>288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2.3828999999999998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1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V280">
        <v>0</v>
      </c>
      <c r="CW280">
        <v>0</v>
      </c>
      <c r="CX280">
        <f>ROUND(Y280*Source!I339,7)</f>
        <v>0</v>
      </c>
      <c r="CY280">
        <f t="shared" ref="CY280:CY290" si="110">AA280</f>
        <v>474.2</v>
      </c>
      <c r="CZ280">
        <f t="shared" ref="CZ280:CZ290" si="111">AE280</f>
        <v>238.29</v>
      </c>
      <c r="DA280">
        <f t="shared" ref="DA280:DA290" si="112">AI280</f>
        <v>1.99</v>
      </c>
      <c r="DB280">
        <f t="shared" ref="DB280:DB290" si="113">ROUND((ROUND(AT280*CZ280,2)*ROUND(0,7)),6)</f>
        <v>0</v>
      </c>
      <c r="DC280">
        <f t="shared" ref="DC280:DC290" si="114">ROUND((ROUND(AT280*AG280,2)*ROUND(0,7)),6)</f>
        <v>0</v>
      </c>
      <c r="DD280" t="s">
        <v>3</v>
      </c>
      <c r="DE280" t="s">
        <v>3</v>
      </c>
      <c r="DF280">
        <f>ROUND(ROUND(AE280*AI280,2)*CX280,2)</f>
        <v>0</v>
      </c>
      <c r="DG280">
        <f t="shared" si="100"/>
        <v>0</v>
      </c>
      <c r="DH280">
        <f t="shared" si="97"/>
        <v>0</v>
      </c>
      <c r="DI280">
        <f t="shared" si="98"/>
        <v>0</v>
      </c>
      <c r="DJ280">
        <f t="shared" ref="DJ280:DJ290" si="115">DF280</f>
        <v>0</v>
      </c>
      <c r="DK280">
        <v>0</v>
      </c>
      <c r="DL280" t="s">
        <v>3</v>
      </c>
      <c r="DM280">
        <v>0</v>
      </c>
      <c r="DN280" t="s">
        <v>3</v>
      </c>
      <c r="DO280">
        <v>0</v>
      </c>
    </row>
    <row r="281" spans="1:119" x14ac:dyDescent="0.2">
      <c r="A281">
        <f>ROW(Source!A339)</f>
        <v>339</v>
      </c>
      <c r="B281">
        <v>61617792</v>
      </c>
      <c r="C281">
        <v>61619102</v>
      </c>
      <c r="D281">
        <v>56574852</v>
      </c>
      <c r="E281">
        <v>1</v>
      </c>
      <c r="F281">
        <v>1</v>
      </c>
      <c r="G281">
        <v>1</v>
      </c>
      <c r="H281">
        <v>3</v>
      </c>
      <c r="I281" t="s">
        <v>527</v>
      </c>
      <c r="J281" t="s">
        <v>528</v>
      </c>
      <c r="K281" t="s">
        <v>529</v>
      </c>
      <c r="L281">
        <v>1346</v>
      </c>
      <c r="N281">
        <v>1009</v>
      </c>
      <c r="O281" t="s">
        <v>526</v>
      </c>
      <c r="P281" t="s">
        <v>526</v>
      </c>
      <c r="Q281">
        <v>1</v>
      </c>
      <c r="W281">
        <v>0</v>
      </c>
      <c r="X281">
        <v>-448438601</v>
      </c>
      <c r="Y281">
        <f t="shared" si="109"/>
        <v>0</v>
      </c>
      <c r="AA281">
        <v>159.24</v>
      </c>
      <c r="AB281">
        <v>0</v>
      </c>
      <c r="AC281">
        <v>0</v>
      </c>
      <c r="AD281">
        <v>0</v>
      </c>
      <c r="AE281">
        <v>80.02</v>
      </c>
      <c r="AF281">
        <v>0</v>
      </c>
      <c r="AG281">
        <v>0</v>
      </c>
      <c r="AH281">
        <v>0</v>
      </c>
      <c r="AI281">
        <v>1.99</v>
      </c>
      <c r="AJ281">
        <v>1</v>
      </c>
      <c r="AK281">
        <v>1</v>
      </c>
      <c r="AL281">
        <v>1</v>
      </c>
      <c r="AM281">
        <v>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3</v>
      </c>
      <c r="AT281">
        <v>0.03</v>
      </c>
      <c r="AU281" t="s">
        <v>40</v>
      </c>
      <c r="AV281">
        <v>0</v>
      </c>
      <c r="AW281">
        <v>2</v>
      </c>
      <c r="AX281">
        <v>61619123</v>
      </c>
      <c r="AY281">
        <v>1</v>
      </c>
      <c r="AZ281">
        <v>0</v>
      </c>
      <c r="BA281">
        <v>289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2.4005999999999998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V281">
        <v>0</v>
      </c>
      <c r="CW281">
        <v>0</v>
      </c>
      <c r="CX281">
        <f>ROUND(Y281*Source!I339,7)</f>
        <v>0</v>
      </c>
      <c r="CY281">
        <f t="shared" si="110"/>
        <v>159.24</v>
      </c>
      <c r="CZ281">
        <f t="shared" si="111"/>
        <v>80.02</v>
      </c>
      <c r="DA281">
        <f t="shared" si="112"/>
        <v>1.99</v>
      </c>
      <c r="DB281">
        <f t="shared" si="113"/>
        <v>0</v>
      </c>
      <c r="DC281">
        <f t="shared" si="114"/>
        <v>0</v>
      </c>
      <c r="DD281" t="s">
        <v>3</v>
      </c>
      <c r="DE281" t="s">
        <v>3</v>
      </c>
      <c r="DF281">
        <f>ROUND(ROUND(AE281*AI281,2)*CX281,2)</f>
        <v>0</v>
      </c>
      <c r="DG281">
        <f t="shared" si="100"/>
        <v>0</v>
      </c>
      <c r="DH281">
        <f t="shared" si="97"/>
        <v>0</v>
      </c>
      <c r="DI281">
        <f t="shared" si="98"/>
        <v>0</v>
      </c>
      <c r="DJ281">
        <f t="shared" si="115"/>
        <v>0</v>
      </c>
      <c r="DK281">
        <v>0</v>
      </c>
      <c r="DL281" t="s">
        <v>3</v>
      </c>
      <c r="DM281">
        <v>0</v>
      </c>
      <c r="DN281" t="s">
        <v>3</v>
      </c>
      <c r="DO281">
        <v>0</v>
      </c>
    </row>
    <row r="282" spans="1:119" x14ac:dyDescent="0.2">
      <c r="A282">
        <f>ROW(Source!A339)</f>
        <v>339</v>
      </c>
      <c r="B282">
        <v>61617792</v>
      </c>
      <c r="C282">
        <v>61619102</v>
      </c>
      <c r="D282">
        <v>56580368</v>
      </c>
      <c r="E282">
        <v>1</v>
      </c>
      <c r="F282">
        <v>1</v>
      </c>
      <c r="G282">
        <v>1</v>
      </c>
      <c r="H282">
        <v>3</v>
      </c>
      <c r="I282" t="s">
        <v>530</v>
      </c>
      <c r="J282" t="s">
        <v>531</v>
      </c>
      <c r="K282" t="s">
        <v>532</v>
      </c>
      <c r="L282">
        <v>1346</v>
      </c>
      <c r="N282">
        <v>1009</v>
      </c>
      <c r="O282" t="s">
        <v>526</v>
      </c>
      <c r="P282" t="s">
        <v>526</v>
      </c>
      <c r="Q282">
        <v>1</v>
      </c>
      <c r="W282">
        <v>0</v>
      </c>
      <c r="X282">
        <v>-385218612</v>
      </c>
      <c r="Y282">
        <f t="shared" si="109"/>
        <v>0</v>
      </c>
      <c r="AA282">
        <v>194.17</v>
      </c>
      <c r="AB282">
        <v>0</v>
      </c>
      <c r="AC282">
        <v>0</v>
      </c>
      <c r="AD282">
        <v>0</v>
      </c>
      <c r="AE282">
        <v>174.93</v>
      </c>
      <c r="AF282">
        <v>0</v>
      </c>
      <c r="AG282">
        <v>0</v>
      </c>
      <c r="AH282">
        <v>0</v>
      </c>
      <c r="AI282">
        <v>1.1100000000000001</v>
      </c>
      <c r="AJ282">
        <v>1</v>
      </c>
      <c r="AK282">
        <v>1</v>
      </c>
      <c r="AL282">
        <v>1</v>
      </c>
      <c r="AM282">
        <v>2</v>
      </c>
      <c r="AN282">
        <v>1</v>
      </c>
      <c r="AO282">
        <v>0</v>
      </c>
      <c r="AP282">
        <v>1</v>
      </c>
      <c r="AQ282">
        <v>1</v>
      </c>
      <c r="AR282">
        <v>0</v>
      </c>
      <c r="AS282" t="s">
        <v>3</v>
      </c>
      <c r="AT282">
        <v>0</v>
      </c>
      <c r="AU282" t="s">
        <v>40</v>
      </c>
      <c r="AV282">
        <v>0</v>
      </c>
      <c r="AW282">
        <v>2</v>
      </c>
      <c r="AX282">
        <v>61619124</v>
      </c>
      <c r="AY282">
        <v>1</v>
      </c>
      <c r="AZ282">
        <v>0</v>
      </c>
      <c r="BA282">
        <v>290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ROUND(Y282*Source!I339,7)</f>
        <v>0</v>
      </c>
      <c r="CY282">
        <f t="shared" si="110"/>
        <v>194.17</v>
      </c>
      <c r="CZ282">
        <f t="shared" si="111"/>
        <v>174.93</v>
      </c>
      <c r="DA282">
        <f t="shared" si="112"/>
        <v>1.1100000000000001</v>
      </c>
      <c r="DB282">
        <f t="shared" si="113"/>
        <v>0</v>
      </c>
      <c r="DC282">
        <f t="shared" si="114"/>
        <v>0</v>
      </c>
      <c r="DD282" t="s">
        <v>3</v>
      </c>
      <c r="DE282" t="s">
        <v>3</v>
      </c>
      <c r="DF282">
        <f>ROUND(ROUND(AE282*AI282,2)*CX282,2)</f>
        <v>0</v>
      </c>
      <c r="DG282">
        <f t="shared" si="100"/>
        <v>0</v>
      </c>
      <c r="DH282">
        <f t="shared" si="97"/>
        <v>0</v>
      </c>
      <c r="DI282">
        <f t="shared" si="98"/>
        <v>0</v>
      </c>
      <c r="DJ282">
        <f t="shared" si="115"/>
        <v>0</v>
      </c>
      <c r="DK282">
        <v>0</v>
      </c>
      <c r="DL282" t="s">
        <v>3</v>
      </c>
      <c r="DM282">
        <v>0</v>
      </c>
      <c r="DN282" t="s">
        <v>3</v>
      </c>
      <c r="DO282">
        <v>0</v>
      </c>
    </row>
    <row r="283" spans="1:119" x14ac:dyDescent="0.2">
      <c r="A283">
        <f>ROW(Source!A339)</f>
        <v>339</v>
      </c>
      <c r="B283">
        <v>61617792</v>
      </c>
      <c r="C283">
        <v>61619102</v>
      </c>
      <c r="D283">
        <v>56582407</v>
      </c>
      <c r="E283">
        <v>1</v>
      </c>
      <c r="F283">
        <v>1</v>
      </c>
      <c r="G283">
        <v>1</v>
      </c>
      <c r="H283">
        <v>3</v>
      </c>
      <c r="I283" t="s">
        <v>533</v>
      </c>
      <c r="J283" t="s">
        <v>534</v>
      </c>
      <c r="K283" t="s">
        <v>535</v>
      </c>
      <c r="L283">
        <v>1346</v>
      </c>
      <c r="N283">
        <v>1009</v>
      </c>
      <c r="O283" t="s">
        <v>526</v>
      </c>
      <c r="P283" t="s">
        <v>526</v>
      </c>
      <c r="Q283">
        <v>1</v>
      </c>
      <c r="W283">
        <v>0</v>
      </c>
      <c r="X283">
        <v>-529816839</v>
      </c>
      <c r="Y283">
        <f t="shared" si="109"/>
        <v>0</v>
      </c>
      <c r="AA283">
        <v>103.8</v>
      </c>
      <c r="AB283">
        <v>0</v>
      </c>
      <c r="AC283">
        <v>0</v>
      </c>
      <c r="AD283">
        <v>0</v>
      </c>
      <c r="AE283">
        <v>56.11</v>
      </c>
      <c r="AF283">
        <v>0</v>
      </c>
      <c r="AG283">
        <v>0</v>
      </c>
      <c r="AH283">
        <v>0</v>
      </c>
      <c r="AI283">
        <v>1.85</v>
      </c>
      <c r="AJ283">
        <v>1</v>
      </c>
      <c r="AK283">
        <v>1</v>
      </c>
      <c r="AL283">
        <v>1</v>
      </c>
      <c r="AM283">
        <v>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3</v>
      </c>
      <c r="AT283">
        <v>0.02</v>
      </c>
      <c r="AU283" t="s">
        <v>40</v>
      </c>
      <c r="AV283">
        <v>0</v>
      </c>
      <c r="AW283">
        <v>2</v>
      </c>
      <c r="AX283">
        <v>61619125</v>
      </c>
      <c r="AY283">
        <v>1</v>
      </c>
      <c r="AZ283">
        <v>0</v>
      </c>
      <c r="BA283">
        <v>291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1.1222000000000001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ROUND(Y283*Source!I339,7)</f>
        <v>0</v>
      </c>
      <c r="CY283">
        <f t="shared" si="110"/>
        <v>103.8</v>
      </c>
      <c r="CZ283">
        <f t="shared" si="111"/>
        <v>56.11</v>
      </c>
      <c r="DA283">
        <f t="shared" si="112"/>
        <v>1.85</v>
      </c>
      <c r="DB283">
        <f t="shared" si="113"/>
        <v>0</v>
      </c>
      <c r="DC283">
        <f t="shared" si="114"/>
        <v>0</v>
      </c>
      <c r="DD283" t="s">
        <v>3</v>
      </c>
      <c r="DE283" t="s">
        <v>3</v>
      </c>
      <c r="DF283">
        <f>ROUND(ROUND(AE283*AI283,2)*CX283,2)</f>
        <v>0</v>
      </c>
      <c r="DG283">
        <f t="shared" si="100"/>
        <v>0</v>
      </c>
      <c r="DH283">
        <f t="shared" si="97"/>
        <v>0</v>
      </c>
      <c r="DI283">
        <f t="shared" si="98"/>
        <v>0</v>
      </c>
      <c r="DJ283">
        <f t="shared" si="115"/>
        <v>0</v>
      </c>
      <c r="DK283">
        <v>0</v>
      </c>
      <c r="DL283" t="s">
        <v>3</v>
      </c>
      <c r="DM283">
        <v>0</v>
      </c>
      <c r="DN283" t="s">
        <v>3</v>
      </c>
      <c r="DO283">
        <v>0</v>
      </c>
    </row>
    <row r="284" spans="1:119" x14ac:dyDescent="0.2">
      <c r="A284">
        <f>ROW(Source!A339)</f>
        <v>339</v>
      </c>
      <c r="B284">
        <v>61617792</v>
      </c>
      <c r="C284">
        <v>61619102</v>
      </c>
      <c r="D284">
        <v>56219801</v>
      </c>
      <c r="E284">
        <v>108</v>
      </c>
      <c r="F284">
        <v>1</v>
      </c>
      <c r="G284">
        <v>1</v>
      </c>
      <c r="H284">
        <v>3</v>
      </c>
      <c r="I284" t="s">
        <v>536</v>
      </c>
      <c r="J284" t="s">
        <v>3</v>
      </c>
      <c r="K284" t="s">
        <v>537</v>
      </c>
      <c r="L284">
        <v>1346</v>
      </c>
      <c r="N284">
        <v>1009</v>
      </c>
      <c r="O284" t="s">
        <v>526</v>
      </c>
      <c r="P284" t="s">
        <v>526</v>
      </c>
      <c r="Q284">
        <v>1</v>
      </c>
      <c r="W284">
        <v>0</v>
      </c>
      <c r="X284">
        <v>-1111733769</v>
      </c>
      <c r="Y284">
        <f t="shared" si="109"/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1</v>
      </c>
      <c r="AO284">
        <v>0</v>
      </c>
      <c r="AP284">
        <v>1</v>
      </c>
      <c r="AQ284">
        <v>1</v>
      </c>
      <c r="AR284">
        <v>0</v>
      </c>
      <c r="AS284" t="s">
        <v>3</v>
      </c>
      <c r="AT284">
        <v>0</v>
      </c>
      <c r="AU284" t="s">
        <v>40</v>
      </c>
      <c r="AV284">
        <v>0</v>
      </c>
      <c r="AW284">
        <v>2</v>
      </c>
      <c r="AX284">
        <v>61619126</v>
      </c>
      <c r="AY284">
        <v>1</v>
      </c>
      <c r="AZ284">
        <v>0</v>
      </c>
      <c r="BA284">
        <v>292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ROUND(Y284*Source!I339,7)</f>
        <v>0</v>
      </c>
      <c r="CY284">
        <f t="shared" si="110"/>
        <v>0</v>
      </c>
      <c r="CZ284">
        <f t="shared" si="111"/>
        <v>0</v>
      </c>
      <c r="DA284">
        <f t="shared" si="112"/>
        <v>1</v>
      </c>
      <c r="DB284">
        <f t="shared" si="113"/>
        <v>0</v>
      </c>
      <c r="DC284">
        <f t="shared" si="114"/>
        <v>0</v>
      </c>
      <c r="DD284" t="s">
        <v>3</v>
      </c>
      <c r="DE284" t="s">
        <v>3</v>
      </c>
      <c r="DF284">
        <f>ROUND(ROUND(AE284,2)*CX284,2)</f>
        <v>0</v>
      </c>
      <c r="DG284">
        <f t="shared" si="100"/>
        <v>0</v>
      </c>
      <c r="DH284">
        <f t="shared" si="97"/>
        <v>0</v>
      </c>
      <c r="DI284">
        <f t="shared" si="98"/>
        <v>0</v>
      </c>
      <c r="DJ284">
        <f t="shared" si="115"/>
        <v>0</v>
      </c>
      <c r="DK284">
        <v>0</v>
      </c>
      <c r="DL284" t="s">
        <v>3</v>
      </c>
      <c r="DM284">
        <v>0</v>
      </c>
      <c r="DN284" t="s">
        <v>3</v>
      </c>
      <c r="DO284">
        <v>0</v>
      </c>
    </row>
    <row r="285" spans="1:119" x14ac:dyDescent="0.2">
      <c r="A285">
        <f>ROW(Source!A339)</f>
        <v>339</v>
      </c>
      <c r="B285">
        <v>61617792</v>
      </c>
      <c r="C285">
        <v>61619102</v>
      </c>
      <c r="D285">
        <v>56220121</v>
      </c>
      <c r="E285">
        <v>108</v>
      </c>
      <c r="F285">
        <v>1</v>
      </c>
      <c r="G285">
        <v>1</v>
      </c>
      <c r="H285">
        <v>3</v>
      </c>
      <c r="I285" t="s">
        <v>538</v>
      </c>
      <c r="J285" t="s">
        <v>3</v>
      </c>
      <c r="K285" t="s">
        <v>539</v>
      </c>
      <c r="L285">
        <v>1348</v>
      </c>
      <c r="N285">
        <v>1009</v>
      </c>
      <c r="O285" t="s">
        <v>238</v>
      </c>
      <c r="P285" t="s">
        <v>238</v>
      </c>
      <c r="Q285">
        <v>1000</v>
      </c>
      <c r="W285">
        <v>0</v>
      </c>
      <c r="X285">
        <v>1613753229</v>
      </c>
      <c r="Y285">
        <f t="shared" si="109"/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1</v>
      </c>
      <c r="AO285">
        <v>0</v>
      </c>
      <c r="AP285">
        <v>1</v>
      </c>
      <c r="AQ285">
        <v>1</v>
      </c>
      <c r="AR285">
        <v>0</v>
      </c>
      <c r="AS285" t="s">
        <v>3</v>
      </c>
      <c r="AT285">
        <v>0</v>
      </c>
      <c r="AU285" t="s">
        <v>40</v>
      </c>
      <c r="AV285">
        <v>0</v>
      </c>
      <c r="AW285">
        <v>2</v>
      </c>
      <c r="AX285">
        <v>61619127</v>
      </c>
      <c r="AY285">
        <v>1</v>
      </c>
      <c r="AZ285">
        <v>0</v>
      </c>
      <c r="BA285">
        <v>293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ROUND(Y285*Source!I339,7)</f>
        <v>0</v>
      </c>
      <c r="CY285">
        <f t="shared" si="110"/>
        <v>0</v>
      </c>
      <c r="CZ285">
        <f t="shared" si="111"/>
        <v>0</v>
      </c>
      <c r="DA285">
        <f t="shared" si="112"/>
        <v>1</v>
      </c>
      <c r="DB285">
        <f t="shared" si="113"/>
        <v>0</v>
      </c>
      <c r="DC285">
        <f t="shared" si="114"/>
        <v>0</v>
      </c>
      <c r="DD285" t="s">
        <v>3</v>
      </c>
      <c r="DE285" t="s">
        <v>3</v>
      </c>
      <c r="DF285">
        <f>ROUND(ROUND(AE285,2)*CX285,2)</f>
        <v>0</v>
      </c>
      <c r="DG285">
        <f t="shared" si="100"/>
        <v>0</v>
      </c>
      <c r="DH285">
        <f t="shared" si="97"/>
        <v>0</v>
      </c>
      <c r="DI285">
        <f t="shared" si="98"/>
        <v>0</v>
      </c>
      <c r="DJ285">
        <f t="shared" si="115"/>
        <v>0</v>
      </c>
      <c r="DK285">
        <v>0</v>
      </c>
      <c r="DL285" t="s">
        <v>3</v>
      </c>
      <c r="DM285">
        <v>0</v>
      </c>
      <c r="DN285" t="s">
        <v>3</v>
      </c>
      <c r="DO285">
        <v>0</v>
      </c>
    </row>
    <row r="286" spans="1:119" x14ac:dyDescent="0.2">
      <c r="A286">
        <f>ROW(Source!A339)</f>
        <v>339</v>
      </c>
      <c r="B286">
        <v>61617792</v>
      </c>
      <c r="C286">
        <v>61619102</v>
      </c>
      <c r="D286">
        <v>56610133</v>
      </c>
      <c r="E286">
        <v>1</v>
      </c>
      <c r="F286">
        <v>1</v>
      </c>
      <c r="G286">
        <v>1</v>
      </c>
      <c r="H286">
        <v>3</v>
      </c>
      <c r="I286" t="s">
        <v>540</v>
      </c>
      <c r="J286" t="s">
        <v>541</v>
      </c>
      <c r="K286" t="s">
        <v>542</v>
      </c>
      <c r="L286">
        <v>1348</v>
      </c>
      <c r="N286">
        <v>1009</v>
      </c>
      <c r="O286" t="s">
        <v>238</v>
      </c>
      <c r="P286" t="s">
        <v>238</v>
      </c>
      <c r="Q286">
        <v>1000</v>
      </c>
      <c r="W286">
        <v>0</v>
      </c>
      <c r="X286">
        <v>-548549702</v>
      </c>
      <c r="Y286">
        <f t="shared" si="109"/>
        <v>0</v>
      </c>
      <c r="AA286">
        <v>86422.66</v>
      </c>
      <c r="AB286">
        <v>0</v>
      </c>
      <c r="AC286">
        <v>0</v>
      </c>
      <c r="AD286">
        <v>0</v>
      </c>
      <c r="AE286">
        <v>80020.98</v>
      </c>
      <c r="AF286">
        <v>0</v>
      </c>
      <c r="AG286">
        <v>0</v>
      </c>
      <c r="AH286">
        <v>0</v>
      </c>
      <c r="AI286">
        <v>1.08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3</v>
      </c>
      <c r="AT286">
        <v>1E-4</v>
      </c>
      <c r="AU286" t="s">
        <v>40</v>
      </c>
      <c r="AV286">
        <v>0</v>
      </c>
      <c r="AW286">
        <v>2</v>
      </c>
      <c r="AX286">
        <v>61619128</v>
      </c>
      <c r="AY286">
        <v>1</v>
      </c>
      <c r="AZ286">
        <v>0</v>
      </c>
      <c r="BA286">
        <v>294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8.0020980000000002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ROUND(Y286*Source!I339,7)</f>
        <v>0</v>
      </c>
      <c r="CY286">
        <f t="shared" si="110"/>
        <v>86422.66</v>
      </c>
      <c r="CZ286">
        <f t="shared" si="111"/>
        <v>80020.98</v>
      </c>
      <c r="DA286">
        <f t="shared" si="112"/>
        <v>1.08</v>
      </c>
      <c r="DB286">
        <f t="shared" si="113"/>
        <v>0</v>
      </c>
      <c r="DC286">
        <f t="shared" si="114"/>
        <v>0</v>
      </c>
      <c r="DD286" t="s">
        <v>3</v>
      </c>
      <c r="DE286" t="s">
        <v>3</v>
      </c>
      <c r="DF286">
        <f>ROUND(ROUND(AE286*AI286,2)*CX286,2)</f>
        <v>0</v>
      </c>
      <c r="DG286">
        <f t="shared" si="100"/>
        <v>0</v>
      </c>
      <c r="DH286">
        <f t="shared" si="97"/>
        <v>0</v>
      </c>
      <c r="DI286">
        <f t="shared" si="98"/>
        <v>0</v>
      </c>
      <c r="DJ286">
        <f t="shared" si="115"/>
        <v>0</v>
      </c>
      <c r="DK286">
        <v>0</v>
      </c>
      <c r="DL286" t="s">
        <v>3</v>
      </c>
      <c r="DM286">
        <v>0</v>
      </c>
      <c r="DN286" t="s">
        <v>3</v>
      </c>
      <c r="DO286">
        <v>0</v>
      </c>
    </row>
    <row r="287" spans="1:119" x14ac:dyDescent="0.2">
      <c r="A287">
        <f>ROW(Source!A339)</f>
        <v>339</v>
      </c>
      <c r="B287">
        <v>61617792</v>
      </c>
      <c r="C287">
        <v>61619102</v>
      </c>
      <c r="D287">
        <v>56610726</v>
      </c>
      <c r="E287">
        <v>1</v>
      </c>
      <c r="F287">
        <v>1</v>
      </c>
      <c r="G287">
        <v>1</v>
      </c>
      <c r="H287">
        <v>3</v>
      </c>
      <c r="I287" t="s">
        <v>543</v>
      </c>
      <c r="J287" t="s">
        <v>544</v>
      </c>
      <c r="K287" t="s">
        <v>545</v>
      </c>
      <c r="L287">
        <v>1346</v>
      </c>
      <c r="N287">
        <v>1009</v>
      </c>
      <c r="O287" t="s">
        <v>526</v>
      </c>
      <c r="P287" t="s">
        <v>526</v>
      </c>
      <c r="Q287">
        <v>1</v>
      </c>
      <c r="W287">
        <v>0</v>
      </c>
      <c r="X287">
        <v>-710112584</v>
      </c>
      <c r="Y287">
        <f t="shared" si="109"/>
        <v>0</v>
      </c>
      <c r="AA287">
        <v>66.66</v>
      </c>
      <c r="AB287">
        <v>0</v>
      </c>
      <c r="AC287">
        <v>0</v>
      </c>
      <c r="AD287">
        <v>0</v>
      </c>
      <c r="AE287">
        <v>60.6</v>
      </c>
      <c r="AF287">
        <v>0</v>
      </c>
      <c r="AG287">
        <v>0</v>
      </c>
      <c r="AH287">
        <v>0</v>
      </c>
      <c r="AI287">
        <v>1.1000000000000001</v>
      </c>
      <c r="AJ287">
        <v>1</v>
      </c>
      <c r="AK287">
        <v>1</v>
      </c>
      <c r="AL287">
        <v>1</v>
      </c>
      <c r="AM287">
        <v>2</v>
      </c>
      <c r="AN287">
        <v>0</v>
      </c>
      <c r="AO287">
        <v>0</v>
      </c>
      <c r="AP287">
        <v>1</v>
      </c>
      <c r="AQ287">
        <v>1</v>
      </c>
      <c r="AR287">
        <v>0</v>
      </c>
      <c r="AS287" t="s">
        <v>3</v>
      </c>
      <c r="AT287">
        <v>0.12</v>
      </c>
      <c r="AU287" t="s">
        <v>40</v>
      </c>
      <c r="AV287">
        <v>0</v>
      </c>
      <c r="AW287">
        <v>2</v>
      </c>
      <c r="AX287">
        <v>61619129</v>
      </c>
      <c r="AY287">
        <v>1</v>
      </c>
      <c r="AZ287">
        <v>0</v>
      </c>
      <c r="BA287">
        <v>295</v>
      </c>
      <c r="BB287">
        <v>1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7.2720000000000002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1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ROUND(Y287*Source!I339,7)</f>
        <v>0</v>
      </c>
      <c r="CY287">
        <f t="shared" si="110"/>
        <v>66.66</v>
      </c>
      <c r="CZ287">
        <f t="shared" si="111"/>
        <v>60.6</v>
      </c>
      <c r="DA287">
        <f t="shared" si="112"/>
        <v>1.1000000000000001</v>
      </c>
      <c r="DB287">
        <f t="shared" si="113"/>
        <v>0</v>
      </c>
      <c r="DC287">
        <f t="shared" si="114"/>
        <v>0</v>
      </c>
      <c r="DD287" t="s">
        <v>3</v>
      </c>
      <c r="DE287" t="s">
        <v>3</v>
      </c>
      <c r="DF287">
        <f>ROUND(ROUND(AE287*AI287,2)*CX287,2)</f>
        <v>0</v>
      </c>
      <c r="DG287">
        <f t="shared" si="100"/>
        <v>0</v>
      </c>
      <c r="DH287">
        <f t="shared" si="97"/>
        <v>0</v>
      </c>
      <c r="DI287">
        <f t="shared" si="98"/>
        <v>0</v>
      </c>
      <c r="DJ287">
        <f t="shared" si="115"/>
        <v>0</v>
      </c>
      <c r="DK287">
        <v>0</v>
      </c>
      <c r="DL287" t="s">
        <v>3</v>
      </c>
      <c r="DM287">
        <v>0</v>
      </c>
      <c r="DN287" t="s">
        <v>3</v>
      </c>
      <c r="DO287">
        <v>0</v>
      </c>
    </row>
    <row r="288" spans="1:119" x14ac:dyDescent="0.2">
      <c r="A288">
        <f>ROW(Source!A339)</f>
        <v>339</v>
      </c>
      <c r="B288">
        <v>61617792</v>
      </c>
      <c r="C288">
        <v>61619102</v>
      </c>
      <c r="D288">
        <v>56222426</v>
      </c>
      <c r="E288">
        <v>108</v>
      </c>
      <c r="F288">
        <v>1</v>
      </c>
      <c r="G288">
        <v>1</v>
      </c>
      <c r="H288">
        <v>3</v>
      </c>
      <c r="I288" t="s">
        <v>556</v>
      </c>
      <c r="J288" t="s">
        <v>3</v>
      </c>
      <c r="K288" t="s">
        <v>557</v>
      </c>
      <c r="L288">
        <v>1348</v>
      </c>
      <c r="N288">
        <v>1009</v>
      </c>
      <c r="O288" t="s">
        <v>238</v>
      </c>
      <c r="P288" t="s">
        <v>238</v>
      </c>
      <c r="Q288">
        <v>1000</v>
      </c>
      <c r="W288">
        <v>0</v>
      </c>
      <c r="X288">
        <v>-2074906300</v>
      </c>
      <c r="Y288">
        <f t="shared" si="109"/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1</v>
      </c>
      <c r="AO288">
        <v>0</v>
      </c>
      <c r="AP288">
        <v>1</v>
      </c>
      <c r="AQ288">
        <v>1</v>
      </c>
      <c r="AR288">
        <v>0</v>
      </c>
      <c r="AS288" t="s">
        <v>3</v>
      </c>
      <c r="AT288">
        <v>0</v>
      </c>
      <c r="AU288" t="s">
        <v>40</v>
      </c>
      <c r="AV288">
        <v>0</v>
      </c>
      <c r="AW288">
        <v>2</v>
      </c>
      <c r="AX288">
        <v>61619130</v>
      </c>
      <c r="AY288">
        <v>1</v>
      </c>
      <c r="AZ288">
        <v>0</v>
      </c>
      <c r="BA288">
        <v>296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V288">
        <v>0</v>
      </c>
      <c r="CW288">
        <v>0</v>
      </c>
      <c r="CX288">
        <f>ROUND(Y288*Source!I339,7)</f>
        <v>0</v>
      </c>
      <c r="CY288">
        <f t="shared" si="110"/>
        <v>0</v>
      </c>
      <c r="CZ288">
        <f t="shared" si="111"/>
        <v>0</v>
      </c>
      <c r="DA288">
        <f t="shared" si="112"/>
        <v>1</v>
      </c>
      <c r="DB288">
        <f t="shared" si="113"/>
        <v>0</v>
      </c>
      <c r="DC288">
        <f t="shared" si="114"/>
        <v>0</v>
      </c>
      <c r="DD288" t="s">
        <v>3</v>
      </c>
      <c r="DE288" t="s">
        <v>3</v>
      </c>
      <c r="DF288">
        <f t="shared" ref="DF288:DF295" si="116">ROUND(ROUND(AE288,2)*CX288,2)</f>
        <v>0</v>
      </c>
      <c r="DG288">
        <f t="shared" si="100"/>
        <v>0</v>
      </c>
      <c r="DH288">
        <f t="shared" si="97"/>
        <v>0</v>
      </c>
      <c r="DI288">
        <f t="shared" si="98"/>
        <v>0</v>
      </c>
      <c r="DJ288">
        <f t="shared" si="115"/>
        <v>0</v>
      </c>
      <c r="DK288">
        <v>0</v>
      </c>
      <c r="DL288" t="s">
        <v>3</v>
      </c>
      <c r="DM288">
        <v>0</v>
      </c>
      <c r="DN288" t="s">
        <v>3</v>
      </c>
      <c r="DO288">
        <v>0</v>
      </c>
    </row>
    <row r="289" spans="1:119" x14ac:dyDescent="0.2">
      <c r="A289">
        <f>ROW(Source!A339)</f>
        <v>339</v>
      </c>
      <c r="B289">
        <v>61617792</v>
      </c>
      <c r="C289">
        <v>61619102</v>
      </c>
      <c r="D289">
        <v>56222458</v>
      </c>
      <c r="E289">
        <v>108</v>
      </c>
      <c r="F289">
        <v>1</v>
      </c>
      <c r="G289">
        <v>1</v>
      </c>
      <c r="H289">
        <v>3</v>
      </c>
      <c r="I289" t="s">
        <v>546</v>
      </c>
      <c r="J289" t="s">
        <v>3</v>
      </c>
      <c r="K289" t="s">
        <v>547</v>
      </c>
      <c r="L289">
        <v>1371</v>
      </c>
      <c r="N289">
        <v>1013</v>
      </c>
      <c r="O289" t="s">
        <v>22</v>
      </c>
      <c r="P289" t="s">
        <v>22</v>
      </c>
      <c r="Q289">
        <v>1</v>
      </c>
      <c r="W289">
        <v>0</v>
      </c>
      <c r="X289">
        <v>1740798612</v>
      </c>
      <c r="Y289">
        <f t="shared" si="109"/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1</v>
      </c>
      <c r="AO289">
        <v>0</v>
      </c>
      <c r="AP289">
        <v>1</v>
      </c>
      <c r="AQ289">
        <v>1</v>
      </c>
      <c r="AR289">
        <v>0</v>
      </c>
      <c r="AS289" t="s">
        <v>3</v>
      </c>
      <c r="AT289">
        <v>0</v>
      </c>
      <c r="AU289" t="s">
        <v>40</v>
      </c>
      <c r="AV289">
        <v>0</v>
      </c>
      <c r="AW289">
        <v>2</v>
      </c>
      <c r="AX289">
        <v>61619131</v>
      </c>
      <c r="AY289">
        <v>1</v>
      </c>
      <c r="AZ289">
        <v>0</v>
      </c>
      <c r="BA289">
        <v>297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ROUND(Y289*Source!I339,7)</f>
        <v>0</v>
      </c>
      <c r="CY289">
        <f t="shared" si="110"/>
        <v>0</v>
      </c>
      <c r="CZ289">
        <f t="shared" si="111"/>
        <v>0</v>
      </c>
      <c r="DA289">
        <f t="shared" si="112"/>
        <v>1</v>
      </c>
      <c r="DB289">
        <f t="shared" si="113"/>
        <v>0</v>
      </c>
      <c r="DC289">
        <f t="shared" si="114"/>
        <v>0</v>
      </c>
      <c r="DD289" t="s">
        <v>3</v>
      </c>
      <c r="DE289" t="s">
        <v>3</v>
      </c>
      <c r="DF289">
        <f t="shared" si="116"/>
        <v>0</v>
      </c>
      <c r="DG289">
        <f t="shared" si="100"/>
        <v>0</v>
      </c>
      <c r="DH289">
        <f t="shared" si="97"/>
        <v>0</v>
      </c>
      <c r="DI289">
        <f t="shared" si="98"/>
        <v>0</v>
      </c>
      <c r="DJ289">
        <f t="shared" si="115"/>
        <v>0</v>
      </c>
      <c r="DK289">
        <v>0</v>
      </c>
      <c r="DL289" t="s">
        <v>3</v>
      </c>
      <c r="DM289">
        <v>0</v>
      </c>
      <c r="DN289" t="s">
        <v>3</v>
      </c>
      <c r="DO289">
        <v>0</v>
      </c>
    </row>
    <row r="290" spans="1:119" x14ac:dyDescent="0.2">
      <c r="A290">
        <f>ROW(Source!A339)</f>
        <v>339</v>
      </c>
      <c r="B290">
        <v>61617792</v>
      </c>
      <c r="C290">
        <v>61619102</v>
      </c>
      <c r="D290">
        <v>56222467</v>
      </c>
      <c r="E290">
        <v>108</v>
      </c>
      <c r="F290">
        <v>1</v>
      </c>
      <c r="G290">
        <v>1</v>
      </c>
      <c r="H290">
        <v>3</v>
      </c>
      <c r="I290" t="s">
        <v>548</v>
      </c>
      <c r="J290" t="s">
        <v>3</v>
      </c>
      <c r="K290" t="s">
        <v>549</v>
      </c>
      <c r="L290">
        <v>1346</v>
      </c>
      <c r="N290">
        <v>1009</v>
      </c>
      <c r="O290" t="s">
        <v>526</v>
      </c>
      <c r="P290" t="s">
        <v>526</v>
      </c>
      <c r="Q290">
        <v>1</v>
      </c>
      <c r="W290">
        <v>0</v>
      </c>
      <c r="X290">
        <v>1533393836</v>
      </c>
      <c r="Y290">
        <f t="shared" si="109"/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1</v>
      </c>
      <c r="AO290">
        <v>0</v>
      </c>
      <c r="AP290">
        <v>1</v>
      </c>
      <c r="AQ290">
        <v>1</v>
      </c>
      <c r="AR290">
        <v>0</v>
      </c>
      <c r="AS290" t="s">
        <v>3</v>
      </c>
      <c r="AT290">
        <v>0</v>
      </c>
      <c r="AU290" t="s">
        <v>40</v>
      </c>
      <c r="AV290">
        <v>0</v>
      </c>
      <c r="AW290">
        <v>2</v>
      </c>
      <c r="AX290">
        <v>61619132</v>
      </c>
      <c r="AY290">
        <v>1</v>
      </c>
      <c r="AZ290">
        <v>0</v>
      </c>
      <c r="BA290">
        <v>298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V290">
        <v>0</v>
      </c>
      <c r="CW290">
        <v>0</v>
      </c>
      <c r="CX290">
        <f>ROUND(Y290*Source!I339,7)</f>
        <v>0</v>
      </c>
      <c r="CY290">
        <f t="shared" si="110"/>
        <v>0</v>
      </c>
      <c r="CZ290">
        <f t="shared" si="111"/>
        <v>0</v>
      </c>
      <c r="DA290">
        <f t="shared" si="112"/>
        <v>1</v>
      </c>
      <c r="DB290">
        <f t="shared" si="113"/>
        <v>0</v>
      </c>
      <c r="DC290">
        <f t="shared" si="114"/>
        <v>0</v>
      </c>
      <c r="DD290" t="s">
        <v>3</v>
      </c>
      <c r="DE290" t="s">
        <v>3</v>
      </c>
      <c r="DF290">
        <f t="shared" si="116"/>
        <v>0</v>
      </c>
      <c r="DG290">
        <f t="shared" si="100"/>
        <v>0</v>
      </c>
      <c r="DH290">
        <f t="shared" si="97"/>
        <v>0</v>
      </c>
      <c r="DI290">
        <f t="shared" si="98"/>
        <v>0</v>
      </c>
      <c r="DJ290">
        <f t="shared" si="115"/>
        <v>0</v>
      </c>
      <c r="DK290">
        <v>0</v>
      </c>
      <c r="DL290" t="s">
        <v>3</v>
      </c>
      <c r="DM290">
        <v>0</v>
      </c>
      <c r="DN290" t="s">
        <v>3</v>
      </c>
      <c r="DO290">
        <v>0</v>
      </c>
    </row>
    <row r="291" spans="1:119" x14ac:dyDescent="0.2">
      <c r="A291">
        <f>ROW(Source!A340)</f>
        <v>340</v>
      </c>
      <c r="B291">
        <v>61617792</v>
      </c>
      <c r="C291">
        <v>61619133</v>
      </c>
      <c r="D291">
        <v>37082223</v>
      </c>
      <c r="E291">
        <v>108</v>
      </c>
      <c r="F291">
        <v>1</v>
      </c>
      <c r="G291">
        <v>1</v>
      </c>
      <c r="H291">
        <v>1</v>
      </c>
      <c r="I291" t="s">
        <v>654</v>
      </c>
      <c r="J291" t="s">
        <v>3</v>
      </c>
      <c r="K291" t="s">
        <v>655</v>
      </c>
      <c r="L291">
        <v>1191</v>
      </c>
      <c r="N291">
        <v>1013</v>
      </c>
      <c r="O291" t="s">
        <v>509</v>
      </c>
      <c r="P291" t="s">
        <v>509</v>
      </c>
      <c r="Q291">
        <v>1</v>
      </c>
      <c r="W291">
        <v>0</v>
      </c>
      <c r="X291">
        <v>-946583284</v>
      </c>
      <c r="Y291">
        <f>(AT291*ROUND(0.3,7))</f>
        <v>0.81899999999999995</v>
      </c>
      <c r="AA291">
        <v>0</v>
      </c>
      <c r="AB291">
        <v>0</v>
      </c>
      <c r="AC291">
        <v>0</v>
      </c>
      <c r="AD291">
        <v>451.55</v>
      </c>
      <c r="AE291">
        <v>0</v>
      </c>
      <c r="AF291">
        <v>0</v>
      </c>
      <c r="AG291">
        <v>0</v>
      </c>
      <c r="AH291">
        <v>451.55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3</v>
      </c>
      <c r="AT291">
        <v>2.73</v>
      </c>
      <c r="AU291" t="s">
        <v>41</v>
      </c>
      <c r="AV291">
        <v>1</v>
      </c>
      <c r="AW291">
        <v>2</v>
      </c>
      <c r="AX291">
        <v>61619142</v>
      </c>
      <c r="AY291">
        <v>1</v>
      </c>
      <c r="AZ291">
        <v>0</v>
      </c>
      <c r="BA291">
        <v>299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1232.7315000000001</v>
      </c>
      <c r="BN291">
        <v>2.73</v>
      </c>
      <c r="BO291">
        <v>0</v>
      </c>
      <c r="BP291">
        <v>1</v>
      </c>
      <c r="BQ291">
        <v>0</v>
      </c>
      <c r="BR291">
        <v>0</v>
      </c>
      <c r="BS291">
        <v>0</v>
      </c>
      <c r="BT291">
        <v>369.81944999999996</v>
      </c>
      <c r="BU291">
        <v>0.81899999999999995</v>
      </c>
      <c r="BV291">
        <v>0</v>
      </c>
      <c r="BW291">
        <v>1</v>
      </c>
      <c r="CU291">
        <f>ROUND(AT291*Source!I340*AH291*AL291,2)</f>
        <v>0</v>
      </c>
      <c r="CV291">
        <f>ROUND(Y291*Source!I340,7)</f>
        <v>0</v>
      </c>
      <c r="CW291">
        <v>0</v>
      </c>
      <c r="CX291">
        <f>ROUND(Y291*Source!I340,7)</f>
        <v>0</v>
      </c>
      <c r="CY291">
        <f>AD291</f>
        <v>451.55</v>
      </c>
      <c r="CZ291">
        <f>AH291</f>
        <v>451.55</v>
      </c>
      <c r="DA291">
        <f>AL291</f>
        <v>1</v>
      </c>
      <c r="DB291">
        <f>ROUND((ROUND(AT291*CZ291,2)*ROUND(0.3,7)),6)</f>
        <v>369.81900000000002</v>
      </c>
      <c r="DC291">
        <f>ROUND((ROUND(AT291*AG291,2)*ROUND(0.3,7)),6)</f>
        <v>0</v>
      </c>
      <c r="DD291" t="s">
        <v>3</v>
      </c>
      <c r="DE291" t="s">
        <v>3</v>
      </c>
      <c r="DF291">
        <f t="shared" si="116"/>
        <v>0</v>
      </c>
      <c r="DG291">
        <f t="shared" si="100"/>
        <v>0</v>
      </c>
      <c r="DH291">
        <f t="shared" si="97"/>
        <v>0</v>
      </c>
      <c r="DI291">
        <f t="shared" si="98"/>
        <v>0</v>
      </c>
      <c r="DJ291">
        <f>DI291</f>
        <v>0</v>
      </c>
      <c r="DK291">
        <v>1</v>
      </c>
      <c r="DL291" t="s">
        <v>3</v>
      </c>
      <c r="DM291">
        <v>0</v>
      </c>
      <c r="DN291" t="s">
        <v>3</v>
      </c>
      <c r="DO291">
        <v>0</v>
      </c>
    </row>
    <row r="292" spans="1:119" x14ac:dyDescent="0.2">
      <c r="A292">
        <f>ROW(Source!A340)</f>
        <v>340</v>
      </c>
      <c r="B292">
        <v>61617792</v>
      </c>
      <c r="C292">
        <v>61619133</v>
      </c>
      <c r="D292">
        <v>37064876</v>
      </c>
      <c r="E292">
        <v>108</v>
      </c>
      <c r="F292">
        <v>1</v>
      </c>
      <c r="G292">
        <v>1</v>
      </c>
      <c r="H292">
        <v>1</v>
      </c>
      <c r="I292" t="s">
        <v>510</v>
      </c>
      <c r="J292" t="s">
        <v>3</v>
      </c>
      <c r="K292" t="s">
        <v>511</v>
      </c>
      <c r="L292">
        <v>1191</v>
      </c>
      <c r="N292">
        <v>1013</v>
      </c>
      <c r="O292" t="s">
        <v>509</v>
      </c>
      <c r="P292" t="s">
        <v>509</v>
      </c>
      <c r="Q292">
        <v>1</v>
      </c>
      <c r="W292">
        <v>0</v>
      </c>
      <c r="X292">
        <v>-1417349443</v>
      </c>
      <c r="Y292">
        <f>(AT292*ROUND(0.3,7))</f>
        <v>0.33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3</v>
      </c>
      <c r="AT292">
        <v>1.1000000000000001</v>
      </c>
      <c r="AU292" t="s">
        <v>41</v>
      </c>
      <c r="AV292">
        <v>2</v>
      </c>
      <c r="AW292">
        <v>2</v>
      </c>
      <c r="AX292">
        <v>61619143</v>
      </c>
      <c r="AY292">
        <v>1</v>
      </c>
      <c r="AZ292">
        <v>0</v>
      </c>
      <c r="BA292">
        <v>300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V292">
        <v>0</v>
      </c>
      <c r="CW292">
        <v>0</v>
      </c>
      <c r="CX292">
        <f>ROUND(Y292*Source!I340,7)</f>
        <v>0</v>
      </c>
      <c r="CY292">
        <f>AD292</f>
        <v>0</v>
      </c>
      <c r="CZ292">
        <f>AH292</f>
        <v>0</v>
      </c>
      <c r="DA292">
        <f>AL292</f>
        <v>1</v>
      </c>
      <c r="DB292">
        <f>ROUND((ROUND(AT292*CZ292,2)*ROUND(0.3,7)),6)</f>
        <v>0</v>
      </c>
      <c r="DC292">
        <f>ROUND((ROUND(AT292*AG292,2)*ROUND(0.3,7)),6)</f>
        <v>0</v>
      </c>
      <c r="DD292" t="s">
        <v>3</v>
      </c>
      <c r="DE292" t="s">
        <v>3</v>
      </c>
      <c r="DF292">
        <f t="shared" si="116"/>
        <v>0</v>
      </c>
      <c r="DG292">
        <f t="shared" si="100"/>
        <v>0</v>
      </c>
      <c r="DH292">
        <f t="shared" si="97"/>
        <v>0</v>
      </c>
      <c r="DI292">
        <f t="shared" si="98"/>
        <v>0</v>
      </c>
      <c r="DJ292">
        <f>DI292</f>
        <v>0</v>
      </c>
      <c r="DK292">
        <v>0</v>
      </c>
      <c r="DL292" t="s">
        <v>3</v>
      </c>
      <c r="DM292">
        <v>0</v>
      </c>
      <c r="DN292" t="s">
        <v>3</v>
      </c>
      <c r="DO292">
        <v>0</v>
      </c>
    </row>
    <row r="293" spans="1:119" x14ac:dyDescent="0.2">
      <c r="A293">
        <f>ROW(Source!A340)</f>
        <v>340</v>
      </c>
      <c r="B293">
        <v>61617792</v>
      </c>
      <c r="C293">
        <v>61619133</v>
      </c>
      <c r="D293">
        <v>56571417</v>
      </c>
      <c r="E293">
        <v>1</v>
      </c>
      <c r="F293">
        <v>1</v>
      </c>
      <c r="G293">
        <v>1</v>
      </c>
      <c r="H293">
        <v>2</v>
      </c>
      <c r="I293" t="s">
        <v>552</v>
      </c>
      <c r="J293" t="s">
        <v>553</v>
      </c>
      <c r="K293" t="s">
        <v>554</v>
      </c>
      <c r="L293">
        <v>1368</v>
      </c>
      <c r="N293">
        <v>1011</v>
      </c>
      <c r="O293" t="s">
        <v>273</v>
      </c>
      <c r="P293" t="s">
        <v>273</v>
      </c>
      <c r="Q293">
        <v>1</v>
      </c>
      <c r="W293">
        <v>0</v>
      </c>
      <c r="X293">
        <v>-848025172</v>
      </c>
      <c r="Y293">
        <f>(AT293*ROUND(0.3,7))</f>
        <v>6.0000000000000001E-3</v>
      </c>
      <c r="AA293">
        <v>0</v>
      </c>
      <c r="AB293">
        <v>1406.6</v>
      </c>
      <c r="AC293">
        <v>597.64</v>
      </c>
      <c r="AD293">
        <v>0</v>
      </c>
      <c r="AE293">
        <v>0</v>
      </c>
      <c r="AF293">
        <v>1406.6</v>
      </c>
      <c r="AG293">
        <v>597.64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-2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3</v>
      </c>
      <c r="AT293">
        <v>0.02</v>
      </c>
      <c r="AU293" t="s">
        <v>41</v>
      </c>
      <c r="AV293">
        <v>1</v>
      </c>
      <c r="AW293">
        <v>2</v>
      </c>
      <c r="AX293">
        <v>61619144</v>
      </c>
      <c r="AY293">
        <v>1</v>
      </c>
      <c r="AZ293">
        <v>0</v>
      </c>
      <c r="BA293">
        <v>301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28.131999999999998</v>
      </c>
      <c r="BL293">
        <v>11.9528</v>
      </c>
      <c r="BM293">
        <v>0</v>
      </c>
      <c r="BN293">
        <v>0</v>
      </c>
      <c r="BO293">
        <v>0.02</v>
      </c>
      <c r="BP293">
        <v>1</v>
      </c>
      <c r="BQ293">
        <v>0</v>
      </c>
      <c r="BR293">
        <v>8.4396000000000004</v>
      </c>
      <c r="BS293">
        <v>3.5858400000000001</v>
      </c>
      <c r="BT293">
        <v>0</v>
      </c>
      <c r="BU293">
        <v>0</v>
      </c>
      <c r="BV293">
        <v>6.0000000000000001E-3</v>
      </c>
      <c r="BW293">
        <v>1</v>
      </c>
      <c r="CV293">
        <v>0</v>
      </c>
      <c r="CW293">
        <f>ROUND(Y293*Source!I340*DO293,7)</f>
        <v>0</v>
      </c>
      <c r="CX293">
        <f>ROUND(Y293*Source!I340,7)</f>
        <v>0</v>
      </c>
      <c r="CY293">
        <f>AB293</f>
        <v>1406.6</v>
      </c>
      <c r="CZ293">
        <f>AF293</f>
        <v>1406.6</v>
      </c>
      <c r="DA293">
        <f>AJ293</f>
        <v>1</v>
      </c>
      <c r="DB293">
        <f>ROUND((ROUND(AT293*CZ293,2)*ROUND(0.3,7)),6)</f>
        <v>8.4390000000000001</v>
      </c>
      <c r="DC293">
        <f>ROUND((ROUND(AT293*AG293,2)*ROUND(0.3,7)),6)</f>
        <v>3.585</v>
      </c>
      <c r="DD293" t="s">
        <v>3</v>
      </c>
      <c r="DE293" t="s">
        <v>3</v>
      </c>
      <c r="DF293">
        <f t="shared" si="116"/>
        <v>0</v>
      </c>
      <c r="DG293">
        <f t="shared" si="100"/>
        <v>0</v>
      </c>
      <c r="DH293">
        <f t="shared" si="97"/>
        <v>0</v>
      </c>
      <c r="DI293">
        <f t="shared" si="98"/>
        <v>0</v>
      </c>
      <c r="DJ293">
        <f>DG293+DH293</f>
        <v>0</v>
      </c>
      <c r="DK293">
        <v>1</v>
      </c>
      <c r="DL293" t="s">
        <v>555</v>
      </c>
      <c r="DM293">
        <v>6</v>
      </c>
      <c r="DN293" t="s">
        <v>509</v>
      </c>
      <c r="DO293">
        <v>1</v>
      </c>
    </row>
    <row r="294" spans="1:119" x14ac:dyDescent="0.2">
      <c r="A294">
        <f>ROW(Source!A340)</f>
        <v>340</v>
      </c>
      <c r="B294">
        <v>61617792</v>
      </c>
      <c r="C294">
        <v>61619133</v>
      </c>
      <c r="D294">
        <v>56571773</v>
      </c>
      <c r="E294">
        <v>1</v>
      </c>
      <c r="F294">
        <v>1</v>
      </c>
      <c r="G294">
        <v>1</v>
      </c>
      <c r="H294">
        <v>2</v>
      </c>
      <c r="I294" t="s">
        <v>567</v>
      </c>
      <c r="J294" t="s">
        <v>568</v>
      </c>
      <c r="K294" t="s">
        <v>569</v>
      </c>
      <c r="L294">
        <v>1368</v>
      </c>
      <c r="N294">
        <v>1011</v>
      </c>
      <c r="O294" t="s">
        <v>273</v>
      </c>
      <c r="P294" t="s">
        <v>273</v>
      </c>
      <c r="Q294">
        <v>1</v>
      </c>
      <c r="W294">
        <v>0</v>
      </c>
      <c r="X294">
        <v>802529245</v>
      </c>
      <c r="Y294">
        <f>(AT294*ROUND(0.3,7))</f>
        <v>0.318</v>
      </c>
      <c r="AA294">
        <v>0</v>
      </c>
      <c r="AB294">
        <v>1810.98</v>
      </c>
      <c r="AC294">
        <v>597.64</v>
      </c>
      <c r="AD294">
        <v>0</v>
      </c>
      <c r="AE294">
        <v>0</v>
      </c>
      <c r="AF294">
        <v>1472.34</v>
      </c>
      <c r="AG294">
        <v>597.64</v>
      </c>
      <c r="AH294">
        <v>0</v>
      </c>
      <c r="AI294">
        <v>1</v>
      </c>
      <c r="AJ294">
        <v>1.23</v>
      </c>
      <c r="AK294">
        <v>1</v>
      </c>
      <c r="AL294">
        <v>1</v>
      </c>
      <c r="AM294">
        <v>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3</v>
      </c>
      <c r="AT294">
        <v>1.06</v>
      </c>
      <c r="AU294" t="s">
        <v>41</v>
      </c>
      <c r="AV294">
        <v>1</v>
      </c>
      <c r="AW294">
        <v>2</v>
      </c>
      <c r="AX294">
        <v>61619145</v>
      </c>
      <c r="AY294">
        <v>1</v>
      </c>
      <c r="AZ294">
        <v>0</v>
      </c>
      <c r="BA294">
        <v>302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1560.6804</v>
      </c>
      <c r="BL294">
        <v>633.49840000000006</v>
      </c>
      <c r="BM294">
        <v>0</v>
      </c>
      <c r="BN294">
        <v>0</v>
      </c>
      <c r="BO294">
        <v>1.06</v>
      </c>
      <c r="BP294">
        <v>1</v>
      </c>
      <c r="BQ294">
        <v>0</v>
      </c>
      <c r="BR294">
        <v>468.20411999999999</v>
      </c>
      <c r="BS294">
        <v>190.04952</v>
      </c>
      <c r="BT294">
        <v>0</v>
      </c>
      <c r="BU294">
        <v>0</v>
      </c>
      <c r="BV294">
        <v>0.318</v>
      </c>
      <c r="BW294">
        <v>1</v>
      </c>
      <c r="CV294">
        <v>0</v>
      </c>
      <c r="CW294">
        <f>ROUND(Y294*Source!I340*DO294,7)</f>
        <v>0</v>
      </c>
      <c r="CX294">
        <f>ROUND(Y294*Source!I340,7)</f>
        <v>0</v>
      </c>
      <c r="CY294">
        <f>AB294</f>
        <v>1810.98</v>
      </c>
      <c r="CZ294">
        <f>AF294</f>
        <v>1472.34</v>
      </c>
      <c r="DA294">
        <f>AJ294</f>
        <v>1.23</v>
      </c>
      <c r="DB294">
        <f>ROUND((ROUND(AT294*CZ294,2)*ROUND(0.3,7)),6)</f>
        <v>468.20400000000001</v>
      </c>
      <c r="DC294">
        <f>ROUND((ROUND(AT294*AG294,2)*ROUND(0.3,7)),6)</f>
        <v>190.05</v>
      </c>
      <c r="DD294" t="s">
        <v>3</v>
      </c>
      <c r="DE294" t="s">
        <v>3</v>
      </c>
      <c r="DF294">
        <f t="shared" si="116"/>
        <v>0</v>
      </c>
      <c r="DG294">
        <f>ROUND(ROUND(AF294*AJ294,2)*CX294,2)</f>
        <v>0</v>
      </c>
      <c r="DH294">
        <f t="shared" si="97"/>
        <v>0</v>
      </c>
      <c r="DI294">
        <f t="shared" si="98"/>
        <v>0</v>
      </c>
      <c r="DJ294">
        <f>DG294+DH294</f>
        <v>0</v>
      </c>
      <c r="DK294">
        <v>1</v>
      </c>
      <c r="DL294" t="s">
        <v>555</v>
      </c>
      <c r="DM294">
        <v>6</v>
      </c>
      <c r="DN294" t="s">
        <v>509</v>
      </c>
      <c r="DO294">
        <v>1</v>
      </c>
    </row>
    <row r="295" spans="1:119" x14ac:dyDescent="0.2">
      <c r="A295">
        <f>ROW(Source!A340)</f>
        <v>340</v>
      </c>
      <c r="B295">
        <v>61617792</v>
      </c>
      <c r="C295">
        <v>61619133</v>
      </c>
      <c r="D295">
        <v>56572833</v>
      </c>
      <c r="E295">
        <v>1</v>
      </c>
      <c r="F295">
        <v>1</v>
      </c>
      <c r="G295">
        <v>1</v>
      </c>
      <c r="H295">
        <v>2</v>
      </c>
      <c r="I295" t="s">
        <v>516</v>
      </c>
      <c r="J295" t="s">
        <v>517</v>
      </c>
      <c r="K295" t="s">
        <v>518</v>
      </c>
      <c r="L295">
        <v>1368</v>
      </c>
      <c r="N295">
        <v>1011</v>
      </c>
      <c r="O295" t="s">
        <v>273</v>
      </c>
      <c r="P295" t="s">
        <v>273</v>
      </c>
      <c r="Q295">
        <v>1</v>
      </c>
      <c r="W295">
        <v>0</v>
      </c>
      <c r="X295">
        <v>1230426758</v>
      </c>
      <c r="Y295">
        <f>(AT295*ROUND(0.3,7))</f>
        <v>6.0000000000000001E-3</v>
      </c>
      <c r="AA295">
        <v>0</v>
      </c>
      <c r="AB295">
        <v>546.22</v>
      </c>
      <c r="AC295">
        <v>444.91</v>
      </c>
      <c r="AD295">
        <v>0</v>
      </c>
      <c r="AE295">
        <v>0</v>
      </c>
      <c r="AF295">
        <v>546.22</v>
      </c>
      <c r="AG295">
        <v>444.91</v>
      </c>
      <c r="AH295">
        <v>0</v>
      </c>
      <c r="AI295">
        <v>1</v>
      </c>
      <c r="AJ295">
        <v>1</v>
      </c>
      <c r="AK295">
        <v>1</v>
      </c>
      <c r="AL295">
        <v>1</v>
      </c>
      <c r="AM295">
        <v>-2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3</v>
      </c>
      <c r="AT295">
        <v>0.02</v>
      </c>
      <c r="AU295" t="s">
        <v>41</v>
      </c>
      <c r="AV295">
        <v>1</v>
      </c>
      <c r="AW295">
        <v>2</v>
      </c>
      <c r="AX295">
        <v>61619146</v>
      </c>
      <c r="AY295">
        <v>1</v>
      </c>
      <c r="AZ295">
        <v>0</v>
      </c>
      <c r="BA295">
        <v>303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10.9244</v>
      </c>
      <c r="BL295">
        <v>8.898200000000001</v>
      </c>
      <c r="BM295">
        <v>0</v>
      </c>
      <c r="BN295">
        <v>0</v>
      </c>
      <c r="BO295">
        <v>0.02</v>
      </c>
      <c r="BP295">
        <v>1</v>
      </c>
      <c r="BQ295">
        <v>0</v>
      </c>
      <c r="BR295">
        <v>3.27732</v>
      </c>
      <c r="BS295">
        <v>2.6694600000000004</v>
      </c>
      <c r="BT295">
        <v>0</v>
      </c>
      <c r="BU295">
        <v>0</v>
      </c>
      <c r="BV295">
        <v>6.0000000000000001E-3</v>
      </c>
      <c r="BW295">
        <v>1</v>
      </c>
      <c r="CV295">
        <v>0</v>
      </c>
      <c r="CW295">
        <f>ROUND(Y295*Source!I340*DO295,7)</f>
        <v>0</v>
      </c>
      <c r="CX295">
        <f>ROUND(Y295*Source!I340,7)</f>
        <v>0</v>
      </c>
      <c r="CY295">
        <f>AB295</f>
        <v>546.22</v>
      </c>
      <c r="CZ295">
        <f>AF295</f>
        <v>546.22</v>
      </c>
      <c r="DA295">
        <f>AJ295</f>
        <v>1</v>
      </c>
      <c r="DB295">
        <f>ROUND((ROUND(AT295*CZ295,2)*ROUND(0.3,7)),6)</f>
        <v>3.2759999999999998</v>
      </c>
      <c r="DC295">
        <f>ROUND((ROUND(AT295*AG295,2)*ROUND(0.3,7)),6)</f>
        <v>2.67</v>
      </c>
      <c r="DD295" t="s">
        <v>3</v>
      </c>
      <c r="DE295" t="s">
        <v>3</v>
      </c>
      <c r="DF295">
        <f t="shared" si="116"/>
        <v>0</v>
      </c>
      <c r="DG295">
        <f t="shared" ref="DG295:DG324" si="117">ROUND(ROUND(AF295,2)*CX295,2)</f>
        <v>0</v>
      </c>
      <c r="DH295">
        <f t="shared" si="97"/>
        <v>0</v>
      </c>
      <c r="DI295">
        <f t="shared" si="98"/>
        <v>0</v>
      </c>
      <c r="DJ295">
        <f>DG295+DH295</f>
        <v>0</v>
      </c>
      <c r="DK295">
        <v>1</v>
      </c>
      <c r="DL295" t="s">
        <v>515</v>
      </c>
      <c r="DM295">
        <v>4</v>
      </c>
      <c r="DN295" t="s">
        <v>509</v>
      </c>
      <c r="DO295">
        <v>1</v>
      </c>
    </row>
    <row r="296" spans="1:119" x14ac:dyDescent="0.2">
      <c r="A296">
        <f>ROW(Source!A340)</f>
        <v>340</v>
      </c>
      <c r="B296">
        <v>61617792</v>
      </c>
      <c r="C296">
        <v>61619133</v>
      </c>
      <c r="D296">
        <v>56580368</v>
      </c>
      <c r="E296">
        <v>1</v>
      </c>
      <c r="F296">
        <v>1</v>
      </c>
      <c r="G296">
        <v>1</v>
      </c>
      <c r="H296">
        <v>3</v>
      </c>
      <c r="I296" t="s">
        <v>530</v>
      </c>
      <c r="J296" t="s">
        <v>531</v>
      </c>
      <c r="K296" t="s">
        <v>532</v>
      </c>
      <c r="L296">
        <v>1346</v>
      </c>
      <c r="N296">
        <v>1009</v>
      </c>
      <c r="O296" t="s">
        <v>526</v>
      </c>
      <c r="P296" t="s">
        <v>526</v>
      </c>
      <c r="Q296">
        <v>1</v>
      </c>
      <c r="W296">
        <v>0</v>
      </c>
      <c r="X296">
        <v>-385218612</v>
      </c>
      <c r="Y296">
        <f>(AT296*ROUND(0,7))</f>
        <v>0</v>
      </c>
      <c r="AA296">
        <v>194.17</v>
      </c>
      <c r="AB296">
        <v>0</v>
      </c>
      <c r="AC296">
        <v>0</v>
      </c>
      <c r="AD296">
        <v>0</v>
      </c>
      <c r="AE296">
        <v>174.93</v>
      </c>
      <c r="AF296">
        <v>0</v>
      </c>
      <c r="AG296">
        <v>0</v>
      </c>
      <c r="AH296">
        <v>0</v>
      </c>
      <c r="AI296">
        <v>1.1100000000000001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3</v>
      </c>
      <c r="AT296">
        <v>0.1</v>
      </c>
      <c r="AU296" t="s">
        <v>40</v>
      </c>
      <c r="AV296">
        <v>0</v>
      </c>
      <c r="AW296">
        <v>2</v>
      </c>
      <c r="AX296">
        <v>61619147</v>
      </c>
      <c r="AY296">
        <v>1</v>
      </c>
      <c r="AZ296">
        <v>0</v>
      </c>
      <c r="BA296">
        <v>304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17.493000000000002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V296">
        <v>0</v>
      </c>
      <c r="CW296">
        <v>0</v>
      </c>
      <c r="CX296">
        <f>ROUND(Y296*Source!I340,7)</f>
        <v>0</v>
      </c>
      <c r="CY296">
        <f>AA296</f>
        <v>194.17</v>
      </c>
      <c r="CZ296">
        <f>AE296</f>
        <v>174.93</v>
      </c>
      <c r="DA296">
        <f>AI296</f>
        <v>1.1100000000000001</v>
      </c>
      <c r="DB296">
        <f>ROUND((ROUND(AT296*CZ296,2)*ROUND(0,7)),6)</f>
        <v>0</v>
      </c>
      <c r="DC296">
        <f>ROUND((ROUND(AT296*AG296,2)*ROUND(0,7)),6)</f>
        <v>0</v>
      </c>
      <c r="DD296" t="s">
        <v>3</v>
      </c>
      <c r="DE296" t="s">
        <v>3</v>
      </c>
      <c r="DF296">
        <f>ROUND(ROUND(AE296*AI296,2)*CX296,2)</f>
        <v>0</v>
      </c>
      <c r="DG296">
        <f t="shared" si="117"/>
        <v>0</v>
      </c>
      <c r="DH296">
        <f t="shared" si="97"/>
        <v>0</v>
      </c>
      <c r="DI296">
        <f t="shared" si="98"/>
        <v>0</v>
      </c>
      <c r="DJ296">
        <f>DF296</f>
        <v>0</v>
      </c>
      <c r="DK296">
        <v>0</v>
      </c>
      <c r="DL296" t="s">
        <v>3</v>
      </c>
      <c r="DM296">
        <v>0</v>
      </c>
      <c r="DN296" t="s">
        <v>3</v>
      </c>
      <c r="DO296">
        <v>0</v>
      </c>
    </row>
    <row r="297" spans="1:119" x14ac:dyDescent="0.2">
      <c r="A297">
        <f>ROW(Source!A340)</f>
        <v>340</v>
      </c>
      <c r="B297">
        <v>61617792</v>
      </c>
      <c r="C297">
        <v>61619133</v>
      </c>
      <c r="D297">
        <v>56610084</v>
      </c>
      <c r="E297">
        <v>1</v>
      </c>
      <c r="F297">
        <v>1</v>
      </c>
      <c r="G297">
        <v>1</v>
      </c>
      <c r="H297">
        <v>3</v>
      </c>
      <c r="I297" t="s">
        <v>574</v>
      </c>
      <c r="J297" t="s">
        <v>575</v>
      </c>
      <c r="K297" t="s">
        <v>576</v>
      </c>
      <c r="L297">
        <v>1346</v>
      </c>
      <c r="N297">
        <v>1009</v>
      </c>
      <c r="O297" t="s">
        <v>526</v>
      </c>
      <c r="P297" t="s">
        <v>526</v>
      </c>
      <c r="Q297">
        <v>1</v>
      </c>
      <c r="W297">
        <v>0</v>
      </c>
      <c r="X297">
        <v>50985725</v>
      </c>
      <c r="Y297">
        <f>(AT297*ROUND(0,7))</f>
        <v>0</v>
      </c>
      <c r="AA297">
        <v>103.84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3</v>
      </c>
      <c r="AT297">
        <v>0.5</v>
      </c>
      <c r="AU297" t="s">
        <v>40</v>
      </c>
      <c r="AV297">
        <v>0</v>
      </c>
      <c r="AW297">
        <v>2</v>
      </c>
      <c r="AX297">
        <v>61619148</v>
      </c>
      <c r="AY297">
        <v>1</v>
      </c>
      <c r="AZ297">
        <v>0</v>
      </c>
      <c r="BA297">
        <v>305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39.94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CV297">
        <v>0</v>
      </c>
      <c r="CW297">
        <v>0</v>
      </c>
      <c r="CX297">
        <f>ROUND(Y297*Source!I340,7)</f>
        <v>0</v>
      </c>
      <c r="CY297">
        <f>AA297</f>
        <v>103.84</v>
      </c>
      <c r="CZ297">
        <f>AE297</f>
        <v>79.88</v>
      </c>
      <c r="DA297">
        <f>AI297</f>
        <v>1.3</v>
      </c>
      <c r="DB297">
        <f>ROUND((ROUND(AT297*CZ297,2)*ROUND(0,7)),6)</f>
        <v>0</v>
      </c>
      <c r="DC297">
        <f>ROUND((ROUND(AT297*AG297,2)*ROUND(0,7)),6)</f>
        <v>0</v>
      </c>
      <c r="DD297" t="s">
        <v>3</v>
      </c>
      <c r="DE297" t="s">
        <v>3</v>
      </c>
      <c r="DF297">
        <f>ROUND(ROUND(AE297*AI297,2)*CX297,2)</f>
        <v>0</v>
      </c>
      <c r="DG297">
        <f t="shared" si="117"/>
        <v>0</v>
      </c>
      <c r="DH297">
        <f t="shared" si="97"/>
        <v>0</v>
      </c>
      <c r="DI297">
        <f t="shared" si="98"/>
        <v>0</v>
      </c>
      <c r="DJ297">
        <f>DF297</f>
        <v>0</v>
      </c>
      <c r="DK297">
        <v>0</v>
      </c>
      <c r="DL297" t="s">
        <v>3</v>
      </c>
      <c r="DM297">
        <v>0</v>
      </c>
      <c r="DN297" t="s">
        <v>3</v>
      </c>
      <c r="DO297">
        <v>0</v>
      </c>
    </row>
    <row r="298" spans="1:119" x14ac:dyDescent="0.2">
      <c r="A298">
        <f>ROW(Source!A340)</f>
        <v>340</v>
      </c>
      <c r="B298">
        <v>61617792</v>
      </c>
      <c r="C298">
        <v>61619133</v>
      </c>
      <c r="D298">
        <v>56223463</v>
      </c>
      <c r="E298">
        <v>108</v>
      </c>
      <c r="F298">
        <v>1</v>
      </c>
      <c r="G298">
        <v>1</v>
      </c>
      <c r="H298">
        <v>3</v>
      </c>
      <c r="I298" t="s">
        <v>560</v>
      </c>
      <c r="J298" t="s">
        <v>3</v>
      </c>
      <c r="K298" t="s">
        <v>561</v>
      </c>
      <c r="L298">
        <v>3277935</v>
      </c>
      <c r="N298">
        <v>1013</v>
      </c>
      <c r="O298" t="s">
        <v>562</v>
      </c>
      <c r="P298" t="s">
        <v>562</v>
      </c>
      <c r="Q298">
        <v>1</v>
      </c>
      <c r="W298">
        <v>0</v>
      </c>
      <c r="X298">
        <v>274903907</v>
      </c>
      <c r="Y298">
        <f>AT298</f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-2</v>
      </c>
      <c r="AN298">
        <v>0</v>
      </c>
      <c r="AO298">
        <v>0</v>
      </c>
      <c r="AP298">
        <v>0</v>
      </c>
      <c r="AQ298">
        <v>1</v>
      </c>
      <c r="AR298">
        <v>0</v>
      </c>
      <c r="AS298" t="s">
        <v>3</v>
      </c>
      <c r="AT298">
        <v>2</v>
      </c>
      <c r="AU298" t="s">
        <v>3</v>
      </c>
      <c r="AV298">
        <v>0</v>
      </c>
      <c r="AW298">
        <v>2</v>
      </c>
      <c r="AX298">
        <v>61619149</v>
      </c>
      <c r="AY298">
        <v>1</v>
      </c>
      <c r="AZ298">
        <v>2048</v>
      </c>
      <c r="BA298">
        <v>306</v>
      </c>
      <c r="BB298">
        <v>1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ROUND(Y298*Source!I340,7)</f>
        <v>0</v>
      </c>
      <c r="CY298">
        <f>AA298</f>
        <v>0</v>
      </c>
      <c r="CZ298">
        <f>AE298</f>
        <v>0</v>
      </c>
      <c r="DA298">
        <f>AI298</f>
        <v>1</v>
      </c>
      <c r="DB298">
        <f>ROUND(ROUND(AT298*CZ298,2),6)</f>
        <v>0</v>
      </c>
      <c r="DC298">
        <f>ROUND(ROUND(AT298*AG298,2),6)</f>
        <v>0</v>
      </c>
      <c r="DD298" t="s">
        <v>3</v>
      </c>
      <c r="DE298" t="s">
        <v>3</v>
      </c>
      <c r="DF298">
        <f t="shared" ref="DF298:DF303" si="118">ROUND(ROUND(AE298,2)*CX298,2)</f>
        <v>0</v>
      </c>
      <c r="DG298">
        <f t="shared" si="117"/>
        <v>0</v>
      </c>
      <c r="DH298">
        <f t="shared" si="97"/>
        <v>0</v>
      </c>
      <c r="DI298">
        <f t="shared" si="98"/>
        <v>0</v>
      </c>
      <c r="DJ298">
        <f>DF298</f>
        <v>0</v>
      </c>
      <c r="DK298">
        <v>0</v>
      </c>
      <c r="DL298" t="s">
        <v>3</v>
      </c>
      <c r="DM298">
        <v>0</v>
      </c>
      <c r="DN298" t="s">
        <v>3</v>
      </c>
      <c r="DO298">
        <v>0</v>
      </c>
    </row>
    <row r="299" spans="1:119" x14ac:dyDescent="0.2">
      <c r="A299">
        <f>ROW(Source!A341)</f>
        <v>341</v>
      </c>
      <c r="B299">
        <v>61617792</v>
      </c>
      <c r="C299">
        <v>61619150</v>
      </c>
      <c r="D299">
        <v>37064878</v>
      </c>
      <c r="E299">
        <v>108</v>
      </c>
      <c r="F299">
        <v>1</v>
      </c>
      <c r="G299">
        <v>1</v>
      </c>
      <c r="H299">
        <v>1</v>
      </c>
      <c r="I299" t="s">
        <v>584</v>
      </c>
      <c r="J299" t="s">
        <v>3</v>
      </c>
      <c r="K299" t="s">
        <v>585</v>
      </c>
      <c r="L299">
        <v>1191</v>
      </c>
      <c r="N299">
        <v>1013</v>
      </c>
      <c r="O299" t="s">
        <v>509</v>
      </c>
      <c r="P299" t="s">
        <v>509</v>
      </c>
      <c r="Q299">
        <v>1</v>
      </c>
      <c r="W299">
        <v>0</v>
      </c>
      <c r="X299">
        <v>-2012709214</v>
      </c>
      <c r="Y299">
        <f>(AT299*ROUND(0.3,7))</f>
        <v>24.24</v>
      </c>
      <c r="AA299">
        <v>0</v>
      </c>
      <c r="AB299">
        <v>0</v>
      </c>
      <c r="AC299">
        <v>0</v>
      </c>
      <c r="AD299">
        <v>434.95</v>
      </c>
      <c r="AE299">
        <v>0</v>
      </c>
      <c r="AF299">
        <v>0</v>
      </c>
      <c r="AG299">
        <v>0</v>
      </c>
      <c r="AH299">
        <v>434.95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3</v>
      </c>
      <c r="AT299">
        <v>80.8</v>
      </c>
      <c r="AU299" t="s">
        <v>41</v>
      </c>
      <c r="AV299">
        <v>1</v>
      </c>
      <c r="AW299">
        <v>2</v>
      </c>
      <c r="AX299">
        <v>61619160</v>
      </c>
      <c r="AY299">
        <v>1</v>
      </c>
      <c r="AZ299">
        <v>0</v>
      </c>
      <c r="BA299">
        <v>307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35143.96</v>
      </c>
      <c r="BN299">
        <v>80.8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10543.187999999998</v>
      </c>
      <c r="BU299">
        <v>24.24</v>
      </c>
      <c r="BV299">
        <v>0</v>
      </c>
      <c r="BW299">
        <v>1</v>
      </c>
      <c r="CU299">
        <f>ROUND(AT299*Source!I341*AH299*AL299,2)</f>
        <v>0</v>
      </c>
      <c r="CV299">
        <f>ROUND(Y299*Source!I341,7)</f>
        <v>0</v>
      </c>
      <c r="CW299">
        <v>0</v>
      </c>
      <c r="CX299">
        <f>ROUND(Y299*Source!I341,7)</f>
        <v>0</v>
      </c>
      <c r="CY299">
        <f>AD299</f>
        <v>434.95</v>
      </c>
      <c r="CZ299">
        <f>AH299</f>
        <v>434.95</v>
      </c>
      <c r="DA299">
        <f>AL299</f>
        <v>1</v>
      </c>
      <c r="DB299">
        <f>ROUND((ROUND(AT299*CZ299,2)*ROUND(0.3,7)),6)</f>
        <v>10543.188</v>
      </c>
      <c r="DC299">
        <f>ROUND((ROUND(AT299*AG299,2)*ROUND(0.3,7)),6)</f>
        <v>0</v>
      </c>
      <c r="DD299" t="s">
        <v>3</v>
      </c>
      <c r="DE299" t="s">
        <v>3</v>
      </c>
      <c r="DF299">
        <f t="shared" si="118"/>
        <v>0</v>
      </c>
      <c r="DG299">
        <f t="shared" si="117"/>
        <v>0</v>
      </c>
      <c r="DH299">
        <f t="shared" si="97"/>
        <v>0</v>
      </c>
      <c r="DI299">
        <f t="shared" si="98"/>
        <v>0</v>
      </c>
      <c r="DJ299">
        <f>DI299</f>
        <v>0</v>
      </c>
      <c r="DK299">
        <v>1</v>
      </c>
      <c r="DL299" t="s">
        <v>3</v>
      </c>
      <c r="DM299">
        <v>0</v>
      </c>
      <c r="DN299" t="s">
        <v>3</v>
      </c>
      <c r="DO299">
        <v>0</v>
      </c>
    </row>
    <row r="300" spans="1:119" x14ac:dyDescent="0.2">
      <c r="A300">
        <f>ROW(Source!A341)</f>
        <v>341</v>
      </c>
      <c r="B300">
        <v>61617792</v>
      </c>
      <c r="C300">
        <v>61619150</v>
      </c>
      <c r="D300">
        <v>37064876</v>
      </c>
      <c r="E300">
        <v>108</v>
      </c>
      <c r="F300">
        <v>1</v>
      </c>
      <c r="G300">
        <v>1</v>
      </c>
      <c r="H300">
        <v>1</v>
      </c>
      <c r="I300" t="s">
        <v>510</v>
      </c>
      <c r="J300" t="s">
        <v>3</v>
      </c>
      <c r="K300" t="s">
        <v>511</v>
      </c>
      <c r="L300">
        <v>1191</v>
      </c>
      <c r="N300">
        <v>1013</v>
      </c>
      <c r="O300" t="s">
        <v>509</v>
      </c>
      <c r="P300" t="s">
        <v>509</v>
      </c>
      <c r="Q300">
        <v>1</v>
      </c>
      <c r="W300">
        <v>0</v>
      </c>
      <c r="X300">
        <v>-1417349443</v>
      </c>
      <c r="Y300">
        <f>(AT300*ROUND(0.3,7))</f>
        <v>0.12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3</v>
      </c>
      <c r="AT300">
        <v>0.4</v>
      </c>
      <c r="AU300" t="s">
        <v>41</v>
      </c>
      <c r="AV300">
        <v>2</v>
      </c>
      <c r="AW300">
        <v>2</v>
      </c>
      <c r="AX300">
        <v>61619161</v>
      </c>
      <c r="AY300">
        <v>1</v>
      </c>
      <c r="AZ300">
        <v>0</v>
      </c>
      <c r="BA300">
        <v>308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ROUND(Y300*Source!I341,7)</f>
        <v>0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ROUND((ROUND(AT300*CZ300,2)*ROUND(0.3,7)),6)</f>
        <v>0</v>
      </c>
      <c r="DC300">
        <f>ROUND((ROUND(AT300*AG300,2)*ROUND(0.3,7)),6)</f>
        <v>0</v>
      </c>
      <c r="DD300" t="s">
        <v>3</v>
      </c>
      <c r="DE300" t="s">
        <v>3</v>
      </c>
      <c r="DF300">
        <f t="shared" si="118"/>
        <v>0</v>
      </c>
      <c r="DG300">
        <f t="shared" si="117"/>
        <v>0</v>
      </c>
      <c r="DH300">
        <f t="shared" si="97"/>
        <v>0</v>
      </c>
      <c r="DI300">
        <f t="shared" si="98"/>
        <v>0</v>
      </c>
      <c r="DJ300">
        <f>DI300</f>
        <v>0</v>
      </c>
      <c r="DK300">
        <v>0</v>
      </c>
      <c r="DL300" t="s">
        <v>3</v>
      </c>
      <c r="DM300">
        <v>0</v>
      </c>
      <c r="DN300" t="s">
        <v>3</v>
      </c>
      <c r="DO300">
        <v>0</v>
      </c>
    </row>
    <row r="301" spans="1:119" x14ac:dyDescent="0.2">
      <c r="A301">
        <f>ROW(Source!A341)</f>
        <v>341</v>
      </c>
      <c r="B301">
        <v>61617792</v>
      </c>
      <c r="C301">
        <v>61619150</v>
      </c>
      <c r="D301">
        <v>56571417</v>
      </c>
      <c r="E301">
        <v>1</v>
      </c>
      <c r="F301">
        <v>1</v>
      </c>
      <c r="G301">
        <v>1</v>
      </c>
      <c r="H301">
        <v>2</v>
      </c>
      <c r="I301" t="s">
        <v>552</v>
      </c>
      <c r="J301" t="s">
        <v>553</v>
      </c>
      <c r="K301" t="s">
        <v>554</v>
      </c>
      <c r="L301">
        <v>1368</v>
      </c>
      <c r="N301">
        <v>1011</v>
      </c>
      <c r="O301" t="s">
        <v>273</v>
      </c>
      <c r="P301" t="s">
        <v>273</v>
      </c>
      <c r="Q301">
        <v>1</v>
      </c>
      <c r="W301">
        <v>0</v>
      </c>
      <c r="X301">
        <v>-848025172</v>
      </c>
      <c r="Y301">
        <f>(AT301*ROUND(0.3,7))</f>
        <v>0.06</v>
      </c>
      <c r="AA301">
        <v>0</v>
      </c>
      <c r="AB301">
        <v>1406.6</v>
      </c>
      <c r="AC301">
        <v>597.64</v>
      </c>
      <c r="AD301">
        <v>0</v>
      </c>
      <c r="AE301">
        <v>0</v>
      </c>
      <c r="AF301">
        <v>1406.6</v>
      </c>
      <c r="AG301">
        <v>597.64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3</v>
      </c>
      <c r="AT301">
        <v>0.2</v>
      </c>
      <c r="AU301" t="s">
        <v>41</v>
      </c>
      <c r="AV301">
        <v>1</v>
      </c>
      <c r="AW301">
        <v>2</v>
      </c>
      <c r="AX301">
        <v>61619162</v>
      </c>
      <c r="AY301">
        <v>1</v>
      </c>
      <c r="AZ301">
        <v>0</v>
      </c>
      <c r="BA301">
        <v>309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281.32</v>
      </c>
      <c r="BL301">
        <v>119.52800000000001</v>
      </c>
      <c r="BM301">
        <v>0</v>
      </c>
      <c r="BN301">
        <v>0</v>
      </c>
      <c r="BO301">
        <v>0.2</v>
      </c>
      <c r="BP301">
        <v>1</v>
      </c>
      <c r="BQ301">
        <v>0</v>
      </c>
      <c r="BR301">
        <v>84.395999999999987</v>
      </c>
      <c r="BS301">
        <v>35.858399999999996</v>
      </c>
      <c r="BT301">
        <v>0</v>
      </c>
      <c r="BU301">
        <v>0</v>
      </c>
      <c r="BV301">
        <v>0.06</v>
      </c>
      <c r="BW301">
        <v>1</v>
      </c>
      <c r="CV301">
        <v>0</v>
      </c>
      <c r="CW301">
        <f>ROUND(Y301*Source!I341*DO301,7)</f>
        <v>0</v>
      </c>
      <c r="CX301">
        <f>ROUND(Y301*Source!I341,7)</f>
        <v>0</v>
      </c>
      <c r="CY301">
        <f>AB301</f>
        <v>1406.6</v>
      </c>
      <c r="CZ301">
        <f>AF301</f>
        <v>1406.6</v>
      </c>
      <c r="DA301">
        <f>AJ301</f>
        <v>1</v>
      </c>
      <c r="DB301">
        <f>ROUND((ROUND(AT301*CZ301,2)*ROUND(0.3,7)),6)</f>
        <v>84.396000000000001</v>
      </c>
      <c r="DC301">
        <f>ROUND((ROUND(AT301*AG301,2)*ROUND(0.3,7)),6)</f>
        <v>35.859000000000002</v>
      </c>
      <c r="DD301" t="s">
        <v>3</v>
      </c>
      <c r="DE301" t="s">
        <v>3</v>
      </c>
      <c r="DF301">
        <f t="shared" si="118"/>
        <v>0</v>
      </c>
      <c r="DG301">
        <f t="shared" si="117"/>
        <v>0</v>
      </c>
      <c r="DH301">
        <f t="shared" si="97"/>
        <v>0</v>
      </c>
      <c r="DI301">
        <f t="shared" si="98"/>
        <v>0</v>
      </c>
      <c r="DJ301">
        <f>DG301+DH301</f>
        <v>0</v>
      </c>
      <c r="DK301">
        <v>1</v>
      </c>
      <c r="DL301" t="s">
        <v>555</v>
      </c>
      <c r="DM301">
        <v>6</v>
      </c>
      <c r="DN301" t="s">
        <v>509</v>
      </c>
      <c r="DO301">
        <v>1</v>
      </c>
    </row>
    <row r="302" spans="1:119" x14ac:dyDescent="0.2">
      <c r="A302">
        <f>ROW(Source!A341)</f>
        <v>341</v>
      </c>
      <c r="B302">
        <v>61617792</v>
      </c>
      <c r="C302">
        <v>61619150</v>
      </c>
      <c r="D302">
        <v>56572833</v>
      </c>
      <c r="E302">
        <v>1</v>
      </c>
      <c r="F302">
        <v>1</v>
      </c>
      <c r="G302">
        <v>1</v>
      </c>
      <c r="H302">
        <v>2</v>
      </c>
      <c r="I302" t="s">
        <v>516</v>
      </c>
      <c r="J302" t="s">
        <v>517</v>
      </c>
      <c r="K302" t="s">
        <v>518</v>
      </c>
      <c r="L302">
        <v>1368</v>
      </c>
      <c r="N302">
        <v>1011</v>
      </c>
      <c r="O302" t="s">
        <v>273</v>
      </c>
      <c r="P302" t="s">
        <v>273</v>
      </c>
      <c r="Q302">
        <v>1</v>
      </c>
      <c r="W302">
        <v>0</v>
      </c>
      <c r="X302">
        <v>1230426758</v>
      </c>
      <c r="Y302">
        <f>(AT302*ROUND(0.3,7))</f>
        <v>0.06</v>
      </c>
      <c r="AA302">
        <v>0</v>
      </c>
      <c r="AB302">
        <v>546.22</v>
      </c>
      <c r="AC302">
        <v>444.91</v>
      </c>
      <c r="AD302">
        <v>0</v>
      </c>
      <c r="AE302">
        <v>0</v>
      </c>
      <c r="AF302">
        <v>546.22</v>
      </c>
      <c r="AG302">
        <v>444.91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3</v>
      </c>
      <c r="AT302">
        <v>0.2</v>
      </c>
      <c r="AU302" t="s">
        <v>41</v>
      </c>
      <c r="AV302">
        <v>1</v>
      </c>
      <c r="AW302">
        <v>2</v>
      </c>
      <c r="AX302">
        <v>61619163</v>
      </c>
      <c r="AY302">
        <v>1</v>
      </c>
      <c r="AZ302">
        <v>0</v>
      </c>
      <c r="BA302">
        <v>310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109.24400000000001</v>
      </c>
      <c r="BL302">
        <v>88.982000000000014</v>
      </c>
      <c r="BM302">
        <v>0</v>
      </c>
      <c r="BN302">
        <v>0</v>
      </c>
      <c r="BO302">
        <v>0.2</v>
      </c>
      <c r="BP302">
        <v>1</v>
      </c>
      <c r="BQ302">
        <v>0</v>
      </c>
      <c r="BR302">
        <v>32.773200000000003</v>
      </c>
      <c r="BS302">
        <v>26.694600000000001</v>
      </c>
      <c r="BT302">
        <v>0</v>
      </c>
      <c r="BU302">
        <v>0</v>
      </c>
      <c r="BV302">
        <v>0.06</v>
      </c>
      <c r="BW302">
        <v>1</v>
      </c>
      <c r="CV302">
        <v>0</v>
      </c>
      <c r="CW302">
        <f>ROUND(Y302*Source!I341*DO302,7)</f>
        <v>0</v>
      </c>
      <c r="CX302">
        <f>ROUND(Y302*Source!I341,7)</f>
        <v>0</v>
      </c>
      <c r="CY302">
        <f>AB302</f>
        <v>546.22</v>
      </c>
      <c r="CZ302">
        <f>AF302</f>
        <v>546.22</v>
      </c>
      <c r="DA302">
        <f>AJ302</f>
        <v>1</v>
      </c>
      <c r="DB302">
        <f>ROUND((ROUND(AT302*CZ302,2)*ROUND(0.3,7)),6)</f>
        <v>32.771999999999998</v>
      </c>
      <c r="DC302">
        <f>ROUND((ROUND(AT302*AG302,2)*ROUND(0.3,7)),6)</f>
        <v>26.693999999999999</v>
      </c>
      <c r="DD302" t="s">
        <v>3</v>
      </c>
      <c r="DE302" t="s">
        <v>3</v>
      </c>
      <c r="DF302">
        <f t="shared" si="118"/>
        <v>0</v>
      </c>
      <c r="DG302">
        <f t="shared" si="117"/>
        <v>0</v>
      </c>
      <c r="DH302">
        <f t="shared" si="97"/>
        <v>0</v>
      </c>
      <c r="DI302">
        <f t="shared" si="98"/>
        <v>0</v>
      </c>
      <c r="DJ302">
        <f>DG302+DH302</f>
        <v>0</v>
      </c>
      <c r="DK302">
        <v>1</v>
      </c>
      <c r="DL302" t="s">
        <v>515</v>
      </c>
      <c r="DM302">
        <v>4</v>
      </c>
      <c r="DN302" t="s">
        <v>509</v>
      </c>
      <c r="DO302">
        <v>1</v>
      </c>
    </row>
    <row r="303" spans="1:119" x14ac:dyDescent="0.2">
      <c r="A303">
        <f>ROW(Source!A341)</f>
        <v>341</v>
      </c>
      <c r="B303">
        <v>61617792</v>
      </c>
      <c r="C303">
        <v>61619150</v>
      </c>
      <c r="D303">
        <v>56573153</v>
      </c>
      <c r="E303">
        <v>1</v>
      </c>
      <c r="F303">
        <v>1</v>
      </c>
      <c r="G303">
        <v>1</v>
      </c>
      <c r="H303">
        <v>2</v>
      </c>
      <c r="I303" t="s">
        <v>586</v>
      </c>
      <c r="J303" t="s">
        <v>587</v>
      </c>
      <c r="K303" t="s">
        <v>588</v>
      </c>
      <c r="L303">
        <v>1368</v>
      </c>
      <c r="N303">
        <v>1011</v>
      </c>
      <c r="O303" t="s">
        <v>273</v>
      </c>
      <c r="P303" t="s">
        <v>273</v>
      </c>
      <c r="Q303">
        <v>1</v>
      </c>
      <c r="W303">
        <v>0</v>
      </c>
      <c r="X303">
        <v>1280601743</v>
      </c>
      <c r="Y303">
        <f>(AT303*ROUND(0.3,7))</f>
        <v>6.6</v>
      </c>
      <c r="AA303">
        <v>0</v>
      </c>
      <c r="AB303">
        <v>26.33</v>
      </c>
      <c r="AC303">
        <v>0</v>
      </c>
      <c r="AD303">
        <v>0</v>
      </c>
      <c r="AE303">
        <v>0</v>
      </c>
      <c r="AF303">
        <v>26.33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3</v>
      </c>
      <c r="AT303">
        <v>22</v>
      </c>
      <c r="AU303" t="s">
        <v>41</v>
      </c>
      <c r="AV303">
        <v>1</v>
      </c>
      <c r="AW303">
        <v>2</v>
      </c>
      <c r="AX303">
        <v>61619164</v>
      </c>
      <c r="AY303">
        <v>1</v>
      </c>
      <c r="AZ303">
        <v>0</v>
      </c>
      <c r="BA303">
        <v>311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579.26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173.77799999999999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ROUND(Y303*Source!I341*DO303,7)</f>
        <v>0</v>
      </c>
      <c r="CX303">
        <f>ROUND(Y303*Source!I341,7)</f>
        <v>0</v>
      </c>
      <c r="CY303">
        <f>AB303</f>
        <v>26.33</v>
      </c>
      <c r="CZ303">
        <f>AF303</f>
        <v>26.33</v>
      </c>
      <c r="DA303">
        <f>AJ303</f>
        <v>1</v>
      </c>
      <c r="DB303">
        <f>ROUND((ROUND(AT303*CZ303,2)*ROUND(0.3,7)),6)</f>
        <v>173.77799999999999</v>
      </c>
      <c r="DC303">
        <f>ROUND((ROUND(AT303*AG303,2)*ROUND(0.3,7)),6)</f>
        <v>0</v>
      </c>
      <c r="DD303" t="s">
        <v>3</v>
      </c>
      <c r="DE303" t="s">
        <v>3</v>
      </c>
      <c r="DF303">
        <f t="shared" si="118"/>
        <v>0</v>
      </c>
      <c r="DG303">
        <f t="shared" si="117"/>
        <v>0</v>
      </c>
      <c r="DH303">
        <f t="shared" si="97"/>
        <v>0</v>
      </c>
      <c r="DI303">
        <f t="shared" si="98"/>
        <v>0</v>
      </c>
      <c r="DJ303">
        <f>DG303+DH303</f>
        <v>0</v>
      </c>
      <c r="DK303">
        <v>1</v>
      </c>
      <c r="DL303" t="s">
        <v>3</v>
      </c>
      <c r="DM303">
        <v>0</v>
      </c>
      <c r="DN303" t="s">
        <v>3</v>
      </c>
      <c r="DO303">
        <v>0</v>
      </c>
    </row>
    <row r="304" spans="1:119" x14ac:dyDescent="0.2">
      <c r="A304">
        <f>ROW(Source!A341)</f>
        <v>341</v>
      </c>
      <c r="B304">
        <v>61617792</v>
      </c>
      <c r="C304">
        <v>61619150</v>
      </c>
      <c r="D304">
        <v>56579266</v>
      </c>
      <c r="E304">
        <v>1</v>
      </c>
      <c r="F304">
        <v>1</v>
      </c>
      <c r="G304">
        <v>1</v>
      </c>
      <c r="H304">
        <v>3</v>
      </c>
      <c r="I304" t="s">
        <v>589</v>
      </c>
      <c r="J304" t="s">
        <v>590</v>
      </c>
      <c r="K304" t="s">
        <v>591</v>
      </c>
      <c r="L304">
        <v>1346</v>
      </c>
      <c r="N304">
        <v>1009</v>
      </c>
      <c r="O304" t="s">
        <v>526</v>
      </c>
      <c r="P304" t="s">
        <v>526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157.19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1.01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3</v>
      </c>
      <c r="AT304">
        <v>2.99</v>
      </c>
      <c r="AU304" t="s">
        <v>40</v>
      </c>
      <c r="AV304">
        <v>0</v>
      </c>
      <c r="AW304">
        <v>2</v>
      </c>
      <c r="AX304">
        <v>61619165</v>
      </c>
      <c r="AY304">
        <v>1</v>
      </c>
      <c r="AZ304">
        <v>0</v>
      </c>
      <c r="BA304">
        <v>312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465.33370000000002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ROUND(Y304*Source!I341,7)</f>
        <v>0</v>
      </c>
      <c r="CY304">
        <f>AA304</f>
        <v>157.19</v>
      </c>
      <c r="CZ304">
        <f>AE304</f>
        <v>155.63</v>
      </c>
      <c r="DA304">
        <f>AI304</f>
        <v>1.01</v>
      </c>
      <c r="DB304">
        <f>ROUND((ROUND(AT304*CZ304,2)*ROUND(0,7)),6)</f>
        <v>0</v>
      </c>
      <c r="DC304">
        <f>ROUND((ROUND(AT304*AG304,2)*ROUND(0,7)),6)</f>
        <v>0</v>
      </c>
      <c r="DD304" t="s">
        <v>3</v>
      </c>
      <c r="DE304" t="s">
        <v>3</v>
      </c>
      <c r="DF304">
        <f>ROUND(ROUND(AE304*AI304,2)*CX304,2)</f>
        <v>0</v>
      </c>
      <c r="DG304">
        <f t="shared" si="117"/>
        <v>0</v>
      </c>
      <c r="DH304">
        <f t="shared" si="97"/>
        <v>0</v>
      </c>
      <c r="DI304">
        <f t="shared" si="98"/>
        <v>0</v>
      </c>
      <c r="DJ304">
        <f>DF304</f>
        <v>0</v>
      </c>
      <c r="DK304">
        <v>0</v>
      </c>
      <c r="DL304" t="s">
        <v>3</v>
      </c>
      <c r="DM304">
        <v>0</v>
      </c>
      <c r="DN304" t="s">
        <v>3</v>
      </c>
      <c r="DO304">
        <v>0</v>
      </c>
    </row>
    <row r="305" spans="1:119" x14ac:dyDescent="0.2">
      <c r="A305">
        <f>ROW(Source!A341)</f>
        <v>341</v>
      </c>
      <c r="B305">
        <v>61617792</v>
      </c>
      <c r="C305">
        <v>61619150</v>
      </c>
      <c r="D305">
        <v>56583545</v>
      </c>
      <c r="E305">
        <v>1</v>
      </c>
      <c r="F305">
        <v>1</v>
      </c>
      <c r="G305">
        <v>1</v>
      </c>
      <c r="H305">
        <v>3</v>
      </c>
      <c r="I305" t="s">
        <v>656</v>
      </c>
      <c r="J305" t="s">
        <v>657</v>
      </c>
      <c r="K305" t="s">
        <v>658</v>
      </c>
      <c r="L305">
        <v>1348</v>
      </c>
      <c r="N305">
        <v>1009</v>
      </c>
      <c r="O305" t="s">
        <v>238</v>
      </c>
      <c r="P305" t="s">
        <v>238</v>
      </c>
      <c r="Q305">
        <v>1000</v>
      </c>
      <c r="W305">
        <v>0</v>
      </c>
      <c r="X305">
        <v>-10131161</v>
      </c>
      <c r="Y305">
        <f>(AT305*ROUND(0,7))</f>
        <v>0</v>
      </c>
      <c r="AA305">
        <v>6865.22</v>
      </c>
      <c r="AB305">
        <v>0</v>
      </c>
      <c r="AC305">
        <v>0</v>
      </c>
      <c r="AD305">
        <v>0</v>
      </c>
      <c r="AE305">
        <v>4800.8500000000004</v>
      </c>
      <c r="AF305">
        <v>0</v>
      </c>
      <c r="AG305">
        <v>0</v>
      </c>
      <c r="AH305">
        <v>0</v>
      </c>
      <c r="AI305">
        <v>1.43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3</v>
      </c>
      <c r="AT305">
        <v>9.1199999999999996E-3</v>
      </c>
      <c r="AU305" t="s">
        <v>40</v>
      </c>
      <c r="AV305">
        <v>0</v>
      </c>
      <c r="AW305">
        <v>2</v>
      </c>
      <c r="AX305">
        <v>61619166</v>
      </c>
      <c r="AY305">
        <v>1</v>
      </c>
      <c r="AZ305">
        <v>0</v>
      </c>
      <c r="BA305">
        <v>313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43.783752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ROUND(Y305*Source!I341,7)</f>
        <v>0</v>
      </c>
      <c r="CY305">
        <f>AA305</f>
        <v>6865.22</v>
      </c>
      <c r="CZ305">
        <f>AE305</f>
        <v>4800.8500000000004</v>
      </c>
      <c r="DA305">
        <f>AI305</f>
        <v>1.43</v>
      </c>
      <c r="DB305">
        <f>ROUND((ROUND(AT305*CZ305,2)*ROUND(0,7)),6)</f>
        <v>0</v>
      </c>
      <c r="DC305">
        <f>ROUND((ROUND(AT305*AG305,2)*ROUND(0,7)),6)</f>
        <v>0</v>
      </c>
      <c r="DD305" t="s">
        <v>3</v>
      </c>
      <c r="DE305" t="s">
        <v>3</v>
      </c>
      <c r="DF305">
        <f>ROUND(ROUND(AE305*AI305,2)*CX305,2)</f>
        <v>0</v>
      </c>
      <c r="DG305">
        <f t="shared" si="117"/>
        <v>0</v>
      </c>
      <c r="DH305">
        <f t="shared" si="97"/>
        <v>0</v>
      </c>
      <c r="DI305">
        <f t="shared" si="98"/>
        <v>0</v>
      </c>
      <c r="DJ305">
        <f>DF305</f>
        <v>0</v>
      </c>
      <c r="DK305">
        <v>0</v>
      </c>
      <c r="DL305" t="s">
        <v>3</v>
      </c>
      <c r="DM305">
        <v>0</v>
      </c>
      <c r="DN305" t="s">
        <v>3</v>
      </c>
      <c r="DO305">
        <v>0</v>
      </c>
    </row>
    <row r="306" spans="1:119" x14ac:dyDescent="0.2">
      <c r="A306">
        <f>ROW(Source!A341)</f>
        <v>341</v>
      </c>
      <c r="B306">
        <v>61617792</v>
      </c>
      <c r="C306">
        <v>61619150</v>
      </c>
      <c r="D306">
        <v>56610130</v>
      </c>
      <c r="E306">
        <v>1</v>
      </c>
      <c r="F306">
        <v>1</v>
      </c>
      <c r="G306">
        <v>1</v>
      </c>
      <c r="H306">
        <v>3</v>
      </c>
      <c r="I306" t="s">
        <v>577</v>
      </c>
      <c r="J306" t="s">
        <v>578</v>
      </c>
      <c r="K306" t="s">
        <v>579</v>
      </c>
      <c r="L306">
        <v>1348</v>
      </c>
      <c r="N306">
        <v>1009</v>
      </c>
      <c r="O306" t="s">
        <v>238</v>
      </c>
      <c r="P306" t="s">
        <v>238</v>
      </c>
      <c r="Q306">
        <v>1000</v>
      </c>
      <c r="W306">
        <v>0</v>
      </c>
      <c r="X306">
        <v>-246350641</v>
      </c>
      <c r="Y306">
        <f>(AT306*ROUND(0,7))</f>
        <v>0</v>
      </c>
      <c r="AA306">
        <v>89313.99</v>
      </c>
      <c r="AB306">
        <v>0</v>
      </c>
      <c r="AC306">
        <v>0</v>
      </c>
      <c r="AD306">
        <v>0</v>
      </c>
      <c r="AE306">
        <v>82698.14</v>
      </c>
      <c r="AF306">
        <v>0</v>
      </c>
      <c r="AG306">
        <v>0</v>
      </c>
      <c r="AH306">
        <v>0</v>
      </c>
      <c r="AI306">
        <v>1.08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3</v>
      </c>
      <c r="AT306">
        <v>1.1169999999999999E-2</v>
      </c>
      <c r="AU306" t="s">
        <v>40</v>
      </c>
      <c r="AV306">
        <v>0</v>
      </c>
      <c r="AW306">
        <v>2</v>
      </c>
      <c r="AX306">
        <v>61619167</v>
      </c>
      <c r="AY306">
        <v>1</v>
      </c>
      <c r="AZ306">
        <v>0</v>
      </c>
      <c r="BA306">
        <v>314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923.7382237999999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ROUND(Y306*Source!I341,7)</f>
        <v>0</v>
      </c>
      <c r="CY306">
        <f>AA306</f>
        <v>89313.99</v>
      </c>
      <c r="CZ306">
        <f>AE306</f>
        <v>82698.14</v>
      </c>
      <c r="DA306">
        <f>AI306</f>
        <v>1.08</v>
      </c>
      <c r="DB306">
        <f>ROUND((ROUND(AT306*CZ306,2)*ROUND(0,7)),6)</f>
        <v>0</v>
      </c>
      <c r="DC306">
        <f>ROUND((ROUND(AT306*AG306,2)*ROUND(0,7)),6)</f>
        <v>0</v>
      </c>
      <c r="DD306" t="s">
        <v>3</v>
      </c>
      <c r="DE306" t="s">
        <v>3</v>
      </c>
      <c r="DF306">
        <f>ROUND(ROUND(AE306*AI306,2)*CX306,2)</f>
        <v>0</v>
      </c>
      <c r="DG306">
        <f t="shared" si="117"/>
        <v>0</v>
      </c>
      <c r="DH306">
        <f t="shared" si="97"/>
        <v>0</v>
      </c>
      <c r="DI306">
        <f t="shared" si="98"/>
        <v>0</v>
      </c>
      <c r="DJ306">
        <f>DF306</f>
        <v>0</v>
      </c>
      <c r="DK306">
        <v>0</v>
      </c>
      <c r="DL306" t="s">
        <v>3</v>
      </c>
      <c r="DM306">
        <v>0</v>
      </c>
      <c r="DN306" t="s">
        <v>3</v>
      </c>
      <c r="DO306">
        <v>0</v>
      </c>
    </row>
    <row r="307" spans="1:119" x14ac:dyDescent="0.2">
      <c r="A307">
        <f>ROW(Source!A341)</f>
        <v>341</v>
      </c>
      <c r="B307">
        <v>61617792</v>
      </c>
      <c r="C307">
        <v>61619150</v>
      </c>
      <c r="D307">
        <v>56223463</v>
      </c>
      <c r="E307">
        <v>108</v>
      </c>
      <c r="F307">
        <v>1</v>
      </c>
      <c r="G307">
        <v>1</v>
      </c>
      <c r="H307">
        <v>3</v>
      </c>
      <c r="I307" t="s">
        <v>560</v>
      </c>
      <c r="J307" t="s">
        <v>3</v>
      </c>
      <c r="K307" t="s">
        <v>561</v>
      </c>
      <c r="L307">
        <v>3277935</v>
      </c>
      <c r="N307">
        <v>1013</v>
      </c>
      <c r="O307" t="s">
        <v>562</v>
      </c>
      <c r="P307" t="s">
        <v>562</v>
      </c>
      <c r="Q307">
        <v>1</v>
      </c>
      <c r="W307">
        <v>0</v>
      </c>
      <c r="X307">
        <v>274903907</v>
      </c>
      <c r="Y307">
        <f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-2</v>
      </c>
      <c r="AN307">
        <v>0</v>
      </c>
      <c r="AO307">
        <v>0</v>
      </c>
      <c r="AP307">
        <v>0</v>
      </c>
      <c r="AQ307">
        <v>1</v>
      </c>
      <c r="AR307">
        <v>0</v>
      </c>
      <c r="AS307" t="s">
        <v>3</v>
      </c>
      <c r="AT307">
        <v>2</v>
      </c>
      <c r="AU307" t="s">
        <v>3</v>
      </c>
      <c r="AV307">
        <v>0</v>
      </c>
      <c r="AW307">
        <v>2</v>
      </c>
      <c r="AX307">
        <v>61619168</v>
      </c>
      <c r="AY307">
        <v>1</v>
      </c>
      <c r="AZ307">
        <v>2048</v>
      </c>
      <c r="BA307">
        <v>315</v>
      </c>
      <c r="BB307">
        <v>1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ROUND(Y307*Source!I341,7)</f>
        <v>0</v>
      </c>
      <c r="CY307">
        <f>AA307</f>
        <v>0</v>
      </c>
      <c r="CZ307">
        <f>AE307</f>
        <v>0</v>
      </c>
      <c r="DA307">
        <f>AI307</f>
        <v>1</v>
      </c>
      <c r="DB307">
        <f>ROUND(ROUND(AT307*CZ307,2),6)</f>
        <v>0</v>
      </c>
      <c r="DC307">
        <f>ROUND(ROUND(AT307*AG307,2),6)</f>
        <v>0</v>
      </c>
      <c r="DD307" t="s">
        <v>3</v>
      </c>
      <c r="DE307" t="s">
        <v>3</v>
      </c>
      <c r="DF307">
        <f t="shared" ref="DF307:DF319" si="119">ROUND(ROUND(AE307,2)*CX307,2)</f>
        <v>0</v>
      </c>
      <c r="DG307">
        <f t="shared" si="117"/>
        <v>0</v>
      </c>
      <c r="DH307">
        <f t="shared" si="97"/>
        <v>0</v>
      </c>
      <c r="DI307">
        <f t="shared" si="98"/>
        <v>0</v>
      </c>
      <c r="DJ307">
        <f>DF307</f>
        <v>0</v>
      </c>
      <c r="DK307">
        <v>0</v>
      </c>
      <c r="DL307" t="s">
        <v>3</v>
      </c>
      <c r="DM307">
        <v>0</v>
      </c>
      <c r="DN307" t="s">
        <v>3</v>
      </c>
      <c r="DO307">
        <v>0</v>
      </c>
    </row>
    <row r="308" spans="1:119" x14ac:dyDescent="0.2">
      <c r="A308">
        <f>ROW(Source!A342)</f>
        <v>342</v>
      </c>
      <c r="B308">
        <v>61617792</v>
      </c>
      <c r="C308">
        <v>61619169</v>
      </c>
      <c r="D308">
        <v>37072767</v>
      </c>
      <c r="E308">
        <v>108</v>
      </c>
      <c r="F308">
        <v>1</v>
      </c>
      <c r="G308">
        <v>1</v>
      </c>
      <c r="H308">
        <v>1</v>
      </c>
      <c r="I308" t="s">
        <v>558</v>
      </c>
      <c r="J308" t="s">
        <v>3</v>
      </c>
      <c r="K308" t="s">
        <v>559</v>
      </c>
      <c r="L308">
        <v>1191</v>
      </c>
      <c r="N308">
        <v>1013</v>
      </c>
      <c r="O308" t="s">
        <v>509</v>
      </c>
      <c r="P308" t="s">
        <v>509</v>
      </c>
      <c r="Q308">
        <v>1</v>
      </c>
      <c r="W308">
        <v>0</v>
      </c>
      <c r="X308">
        <v>-1810713292</v>
      </c>
      <c r="Y308">
        <f>(AT308*ROUND(0.3,7))</f>
        <v>6.3E-2</v>
      </c>
      <c r="AA308">
        <v>0</v>
      </c>
      <c r="AB308">
        <v>0</v>
      </c>
      <c r="AC308">
        <v>0</v>
      </c>
      <c r="AD308">
        <v>424.99</v>
      </c>
      <c r="AE308">
        <v>0</v>
      </c>
      <c r="AF308">
        <v>0</v>
      </c>
      <c r="AG308">
        <v>0</v>
      </c>
      <c r="AH308">
        <v>424.99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3</v>
      </c>
      <c r="AT308">
        <v>0.21</v>
      </c>
      <c r="AU308" t="s">
        <v>41</v>
      </c>
      <c r="AV308">
        <v>1</v>
      </c>
      <c r="AW308">
        <v>2</v>
      </c>
      <c r="AX308">
        <v>61619174</v>
      </c>
      <c r="AY308">
        <v>1</v>
      </c>
      <c r="AZ308">
        <v>0</v>
      </c>
      <c r="BA308">
        <v>316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89.247900000000001</v>
      </c>
      <c r="BN308">
        <v>0.21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26.774370000000001</v>
      </c>
      <c r="BU308">
        <v>6.3E-2</v>
      </c>
      <c r="BV308">
        <v>0</v>
      </c>
      <c r="BW308">
        <v>1</v>
      </c>
      <c r="CU308">
        <f>ROUND(AT308*Source!I342*AH308*AL308,2)</f>
        <v>356.99</v>
      </c>
      <c r="CV308">
        <f>ROUND(Y308*Source!I342,7)</f>
        <v>0.252</v>
      </c>
      <c r="CW308">
        <v>0</v>
      </c>
      <c r="CX308">
        <f>ROUND(Y308*Source!I342,7)</f>
        <v>0.252</v>
      </c>
      <c r="CY308">
        <f>AD308</f>
        <v>424.99</v>
      </c>
      <c r="CZ308">
        <f>AH308</f>
        <v>424.99</v>
      </c>
      <c r="DA308">
        <f>AL308</f>
        <v>1</v>
      </c>
      <c r="DB308">
        <f>ROUND((ROUND(AT308*CZ308,2)*ROUND(0.3,7)),6)</f>
        <v>26.774999999999999</v>
      </c>
      <c r="DC308">
        <f>ROUND((ROUND(AT308*AG308,2)*ROUND(0.3,7)),6)</f>
        <v>0</v>
      </c>
      <c r="DD308" t="s">
        <v>3</v>
      </c>
      <c r="DE308" t="s">
        <v>3</v>
      </c>
      <c r="DF308">
        <f t="shared" si="119"/>
        <v>0</v>
      </c>
      <c r="DG308">
        <f t="shared" si="117"/>
        <v>0</v>
      </c>
      <c r="DH308">
        <f t="shared" si="97"/>
        <v>0</v>
      </c>
      <c r="DI308">
        <f t="shared" si="98"/>
        <v>107.1</v>
      </c>
      <c r="DJ308">
        <f>DI308</f>
        <v>107.1</v>
      </c>
      <c r="DK308">
        <v>1</v>
      </c>
      <c r="DL308" t="s">
        <v>3</v>
      </c>
      <c r="DM308">
        <v>0</v>
      </c>
      <c r="DN308" t="s">
        <v>3</v>
      </c>
      <c r="DO308">
        <v>0</v>
      </c>
    </row>
    <row r="309" spans="1:119" x14ac:dyDescent="0.2">
      <c r="A309">
        <f>ROW(Source!A342)</f>
        <v>342</v>
      </c>
      <c r="B309">
        <v>61617792</v>
      </c>
      <c r="C309">
        <v>61619169</v>
      </c>
      <c r="D309">
        <v>37064876</v>
      </c>
      <c r="E309">
        <v>108</v>
      </c>
      <c r="F309">
        <v>1</v>
      </c>
      <c r="G309">
        <v>1</v>
      </c>
      <c r="H309">
        <v>1</v>
      </c>
      <c r="I309" t="s">
        <v>510</v>
      </c>
      <c r="J309" t="s">
        <v>3</v>
      </c>
      <c r="K309" t="s">
        <v>511</v>
      </c>
      <c r="L309">
        <v>1191</v>
      </c>
      <c r="N309">
        <v>1013</v>
      </c>
      <c r="O309" t="s">
        <v>509</v>
      </c>
      <c r="P309" t="s">
        <v>509</v>
      </c>
      <c r="Q309">
        <v>1</v>
      </c>
      <c r="W309">
        <v>0</v>
      </c>
      <c r="X309">
        <v>-1417349443</v>
      </c>
      <c r="Y309">
        <f>(AT309*ROUND(0.3,7))</f>
        <v>8.1000000000000003E-2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3</v>
      </c>
      <c r="AT309">
        <v>0.27</v>
      </c>
      <c r="AU309" t="s">
        <v>41</v>
      </c>
      <c r="AV309">
        <v>2</v>
      </c>
      <c r="AW309">
        <v>2</v>
      </c>
      <c r="AX309">
        <v>61619175</v>
      </c>
      <c r="AY309">
        <v>1</v>
      </c>
      <c r="AZ309">
        <v>0</v>
      </c>
      <c r="BA309">
        <v>317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ROUND(Y309*Source!I342,7)</f>
        <v>0.32400000000000001</v>
      </c>
      <c r="CY309">
        <f>AD309</f>
        <v>0</v>
      </c>
      <c r="CZ309">
        <f>AH309</f>
        <v>0</v>
      </c>
      <c r="DA309">
        <f>AL309</f>
        <v>1</v>
      </c>
      <c r="DB309">
        <f>ROUND((ROUND(AT309*CZ309,2)*ROUND(0.3,7)),6)</f>
        <v>0</v>
      </c>
      <c r="DC309">
        <f>ROUND((ROUND(AT309*AG309,2)*ROUND(0.3,7)),6)</f>
        <v>0</v>
      </c>
      <c r="DD309" t="s">
        <v>3</v>
      </c>
      <c r="DE309" t="s">
        <v>3</v>
      </c>
      <c r="DF309">
        <f t="shared" si="119"/>
        <v>0</v>
      </c>
      <c r="DG309">
        <f t="shared" si="117"/>
        <v>0</v>
      </c>
      <c r="DH309">
        <f t="shared" si="97"/>
        <v>0</v>
      </c>
      <c r="DI309">
        <f t="shared" si="98"/>
        <v>0</v>
      </c>
      <c r="DJ309">
        <f>DI309</f>
        <v>0</v>
      </c>
      <c r="DK309">
        <v>0</v>
      </c>
      <c r="DL309" t="s">
        <v>3</v>
      </c>
      <c r="DM309">
        <v>0</v>
      </c>
      <c r="DN309" t="s">
        <v>3</v>
      </c>
      <c r="DO309">
        <v>0</v>
      </c>
    </row>
    <row r="310" spans="1:119" x14ac:dyDescent="0.2">
      <c r="A310">
        <f>ROW(Source!A342)</f>
        <v>342</v>
      </c>
      <c r="B310">
        <v>61617792</v>
      </c>
      <c r="C310">
        <v>61619169</v>
      </c>
      <c r="D310">
        <v>56571417</v>
      </c>
      <c r="E310">
        <v>1</v>
      </c>
      <c r="F310">
        <v>1</v>
      </c>
      <c r="G310">
        <v>1</v>
      </c>
      <c r="H310">
        <v>2</v>
      </c>
      <c r="I310" t="s">
        <v>552</v>
      </c>
      <c r="J310" t="s">
        <v>553</v>
      </c>
      <c r="K310" t="s">
        <v>554</v>
      </c>
      <c r="L310">
        <v>1368</v>
      </c>
      <c r="N310">
        <v>1011</v>
      </c>
      <c r="O310" t="s">
        <v>273</v>
      </c>
      <c r="P310" t="s">
        <v>273</v>
      </c>
      <c r="Q310">
        <v>1</v>
      </c>
      <c r="W310">
        <v>0</v>
      </c>
      <c r="X310">
        <v>-848025172</v>
      </c>
      <c r="Y310">
        <f>(AT310*ROUND(0.3,7))</f>
        <v>8.1000000000000003E-2</v>
      </c>
      <c r="AA310">
        <v>0</v>
      </c>
      <c r="AB310">
        <v>1406.6</v>
      </c>
      <c r="AC310">
        <v>597.64</v>
      </c>
      <c r="AD310">
        <v>0</v>
      </c>
      <c r="AE310">
        <v>0</v>
      </c>
      <c r="AF310">
        <v>1406.6</v>
      </c>
      <c r="AG310">
        <v>597.64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3</v>
      </c>
      <c r="AT310">
        <v>0.27</v>
      </c>
      <c r="AU310" t="s">
        <v>41</v>
      </c>
      <c r="AV310">
        <v>1</v>
      </c>
      <c r="AW310">
        <v>2</v>
      </c>
      <c r="AX310">
        <v>61619176</v>
      </c>
      <c r="AY310">
        <v>1</v>
      </c>
      <c r="AZ310">
        <v>0</v>
      </c>
      <c r="BA310">
        <v>318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379.78199999999998</v>
      </c>
      <c r="BL310">
        <v>161.36279999999999</v>
      </c>
      <c r="BM310">
        <v>0</v>
      </c>
      <c r="BN310">
        <v>0</v>
      </c>
      <c r="BO310">
        <v>0.27</v>
      </c>
      <c r="BP310">
        <v>1</v>
      </c>
      <c r="BQ310">
        <v>0</v>
      </c>
      <c r="BR310">
        <v>113.9346</v>
      </c>
      <c r="BS310">
        <v>48.408839999999998</v>
      </c>
      <c r="BT310">
        <v>0</v>
      </c>
      <c r="BU310">
        <v>0</v>
      </c>
      <c r="BV310">
        <v>8.1000000000000003E-2</v>
      </c>
      <c r="BW310">
        <v>1</v>
      </c>
      <c r="CV310">
        <v>0</v>
      </c>
      <c r="CW310">
        <f>ROUND(Y310*Source!I342*DO310,7)</f>
        <v>0.32400000000000001</v>
      </c>
      <c r="CX310">
        <f>ROUND(Y310*Source!I342,7)</f>
        <v>0.32400000000000001</v>
      </c>
      <c r="CY310">
        <f>AB310</f>
        <v>1406.6</v>
      </c>
      <c r="CZ310">
        <f>AF310</f>
        <v>1406.6</v>
      </c>
      <c r="DA310">
        <f>AJ310</f>
        <v>1</v>
      </c>
      <c r="DB310">
        <f>ROUND((ROUND(AT310*CZ310,2)*ROUND(0.3,7)),6)</f>
        <v>113.934</v>
      </c>
      <c r="DC310">
        <f>ROUND((ROUND(AT310*AG310,2)*ROUND(0.3,7)),6)</f>
        <v>48.408000000000001</v>
      </c>
      <c r="DD310" t="s">
        <v>3</v>
      </c>
      <c r="DE310" t="s">
        <v>3</v>
      </c>
      <c r="DF310">
        <f t="shared" si="119"/>
        <v>0</v>
      </c>
      <c r="DG310">
        <f t="shared" si="117"/>
        <v>455.74</v>
      </c>
      <c r="DH310">
        <f t="shared" si="97"/>
        <v>193.64</v>
      </c>
      <c r="DI310">
        <f t="shared" si="98"/>
        <v>0</v>
      </c>
      <c r="DJ310">
        <f>DG310+DH310</f>
        <v>649.38</v>
      </c>
      <c r="DK310">
        <v>1</v>
      </c>
      <c r="DL310" t="s">
        <v>555</v>
      </c>
      <c r="DM310">
        <v>6</v>
      </c>
      <c r="DN310" t="s">
        <v>509</v>
      </c>
      <c r="DO310">
        <v>1</v>
      </c>
    </row>
    <row r="311" spans="1:119" x14ac:dyDescent="0.2">
      <c r="A311">
        <f>ROW(Source!A342)</f>
        <v>342</v>
      </c>
      <c r="B311">
        <v>61617792</v>
      </c>
      <c r="C311">
        <v>61619169</v>
      </c>
      <c r="D311">
        <v>56223463</v>
      </c>
      <c r="E311">
        <v>108</v>
      </c>
      <c r="F311">
        <v>1</v>
      </c>
      <c r="G311">
        <v>1</v>
      </c>
      <c r="H311">
        <v>3</v>
      </c>
      <c r="I311" t="s">
        <v>560</v>
      </c>
      <c r="J311" t="s">
        <v>3</v>
      </c>
      <c r="K311" t="s">
        <v>561</v>
      </c>
      <c r="L311">
        <v>3277935</v>
      </c>
      <c r="N311">
        <v>1013</v>
      </c>
      <c r="O311" t="s">
        <v>562</v>
      </c>
      <c r="P311" t="s">
        <v>562</v>
      </c>
      <c r="Q311">
        <v>1</v>
      </c>
      <c r="W311">
        <v>0</v>
      </c>
      <c r="X311">
        <v>274903907</v>
      </c>
      <c r="Y311">
        <f>AT311</f>
        <v>2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0</v>
      </c>
      <c r="AQ311">
        <v>1</v>
      </c>
      <c r="AR311">
        <v>0</v>
      </c>
      <c r="AS311" t="s">
        <v>3</v>
      </c>
      <c r="AT311">
        <v>2</v>
      </c>
      <c r="AU311" t="s">
        <v>3</v>
      </c>
      <c r="AV311">
        <v>0</v>
      </c>
      <c r="AW311">
        <v>2</v>
      </c>
      <c r="AX311">
        <v>61619177</v>
      </c>
      <c r="AY311">
        <v>1</v>
      </c>
      <c r="AZ311">
        <v>2048</v>
      </c>
      <c r="BA311">
        <v>319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V311">
        <v>0</v>
      </c>
      <c r="CW311">
        <v>0</v>
      </c>
      <c r="CX311">
        <f>ROUND(Y311*Source!I342,7)</f>
        <v>8</v>
      </c>
      <c r="CY311">
        <f>AA311</f>
        <v>0</v>
      </c>
      <c r="CZ311">
        <f>AE311</f>
        <v>0</v>
      </c>
      <c r="DA311">
        <f>AI311</f>
        <v>1</v>
      </c>
      <c r="DB311">
        <f>ROUND(ROUND(AT311*CZ311,2),6)</f>
        <v>0</v>
      </c>
      <c r="DC311">
        <f>ROUND(ROUND(AT311*AG311,2),6)</f>
        <v>0</v>
      </c>
      <c r="DD311" t="s">
        <v>3</v>
      </c>
      <c r="DE311" t="s">
        <v>3</v>
      </c>
      <c r="DF311">
        <f t="shared" si="119"/>
        <v>0</v>
      </c>
      <c r="DG311">
        <f t="shared" si="117"/>
        <v>0</v>
      </c>
      <c r="DH311">
        <f t="shared" si="97"/>
        <v>0</v>
      </c>
      <c r="DI311">
        <f t="shared" si="98"/>
        <v>0</v>
      </c>
      <c r="DJ311">
        <f>DF311</f>
        <v>0</v>
      </c>
      <c r="DK311">
        <v>0</v>
      </c>
      <c r="DL311" t="s">
        <v>3</v>
      </c>
      <c r="DM311">
        <v>0</v>
      </c>
      <c r="DN311" t="s">
        <v>3</v>
      </c>
      <c r="DO311">
        <v>0</v>
      </c>
    </row>
    <row r="312" spans="1:119" x14ac:dyDescent="0.2">
      <c r="A312">
        <f>ROW(Source!A343)</f>
        <v>343</v>
      </c>
      <c r="B312">
        <v>61617792</v>
      </c>
      <c r="C312">
        <v>61619178</v>
      </c>
      <c r="D312">
        <v>37072767</v>
      </c>
      <c r="E312">
        <v>108</v>
      </c>
      <c r="F312">
        <v>1</v>
      </c>
      <c r="G312">
        <v>1</v>
      </c>
      <c r="H312">
        <v>1</v>
      </c>
      <c r="I312" t="s">
        <v>558</v>
      </c>
      <c r="J312" t="s">
        <v>3</v>
      </c>
      <c r="K312" t="s">
        <v>559</v>
      </c>
      <c r="L312">
        <v>1191</v>
      </c>
      <c r="N312">
        <v>1013</v>
      </c>
      <c r="O312" t="s">
        <v>509</v>
      </c>
      <c r="P312" t="s">
        <v>509</v>
      </c>
      <c r="Q312">
        <v>1</v>
      </c>
      <c r="W312">
        <v>0</v>
      </c>
      <c r="X312">
        <v>-1810713292</v>
      </c>
      <c r="Y312">
        <f>(AT312*ROUND(0.3,7))</f>
        <v>0.105</v>
      </c>
      <c r="AA312">
        <v>0</v>
      </c>
      <c r="AB312">
        <v>0</v>
      </c>
      <c r="AC312">
        <v>0</v>
      </c>
      <c r="AD312">
        <v>424.99</v>
      </c>
      <c r="AE312">
        <v>0</v>
      </c>
      <c r="AF312">
        <v>0</v>
      </c>
      <c r="AG312">
        <v>0</v>
      </c>
      <c r="AH312">
        <v>424.99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3</v>
      </c>
      <c r="AT312">
        <v>0.35</v>
      </c>
      <c r="AU312" t="s">
        <v>41</v>
      </c>
      <c r="AV312">
        <v>1</v>
      </c>
      <c r="AW312">
        <v>2</v>
      </c>
      <c r="AX312">
        <v>61619183</v>
      </c>
      <c r="AY312">
        <v>1</v>
      </c>
      <c r="AZ312">
        <v>0</v>
      </c>
      <c r="BA312">
        <v>320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148.7465</v>
      </c>
      <c r="BN312">
        <v>0.35</v>
      </c>
      <c r="BO312">
        <v>0</v>
      </c>
      <c r="BP312">
        <v>1</v>
      </c>
      <c r="BQ312">
        <v>0</v>
      </c>
      <c r="BR312">
        <v>0</v>
      </c>
      <c r="BS312">
        <v>0</v>
      </c>
      <c r="BT312">
        <v>44.623950000000001</v>
      </c>
      <c r="BU312">
        <v>0.105</v>
      </c>
      <c r="BV312">
        <v>0</v>
      </c>
      <c r="BW312">
        <v>1</v>
      </c>
      <c r="CU312">
        <f>ROUND(AT312*Source!I343*AH312*AL312,2)</f>
        <v>297.49</v>
      </c>
      <c r="CV312">
        <f>ROUND(Y312*Source!I343,7)</f>
        <v>0.21</v>
      </c>
      <c r="CW312">
        <v>0</v>
      </c>
      <c r="CX312">
        <f>ROUND(Y312*Source!I343,7)</f>
        <v>0.21</v>
      </c>
      <c r="CY312">
        <f>AD312</f>
        <v>424.99</v>
      </c>
      <c r="CZ312">
        <f>AH312</f>
        <v>424.99</v>
      </c>
      <c r="DA312">
        <f>AL312</f>
        <v>1</v>
      </c>
      <c r="DB312">
        <f>ROUND((ROUND(AT312*CZ312,2)*ROUND(0.3,7)),6)</f>
        <v>44.625</v>
      </c>
      <c r="DC312">
        <f>ROUND((ROUND(AT312*AG312,2)*ROUND(0.3,7)),6)</f>
        <v>0</v>
      </c>
      <c r="DD312" t="s">
        <v>3</v>
      </c>
      <c r="DE312" t="s">
        <v>3</v>
      </c>
      <c r="DF312">
        <f t="shared" si="119"/>
        <v>0</v>
      </c>
      <c r="DG312">
        <f t="shared" si="117"/>
        <v>0</v>
      </c>
      <c r="DH312">
        <f t="shared" si="97"/>
        <v>0</v>
      </c>
      <c r="DI312">
        <f t="shared" si="98"/>
        <v>89.25</v>
      </c>
      <c r="DJ312">
        <f>DI312</f>
        <v>89.25</v>
      </c>
      <c r="DK312">
        <v>1</v>
      </c>
      <c r="DL312" t="s">
        <v>3</v>
      </c>
      <c r="DM312">
        <v>0</v>
      </c>
      <c r="DN312" t="s">
        <v>3</v>
      </c>
      <c r="DO312">
        <v>0</v>
      </c>
    </row>
    <row r="313" spans="1:119" x14ac:dyDescent="0.2">
      <c r="A313">
        <f>ROW(Source!A343)</f>
        <v>343</v>
      </c>
      <c r="B313">
        <v>61617792</v>
      </c>
      <c r="C313">
        <v>61619178</v>
      </c>
      <c r="D313">
        <v>37064876</v>
      </c>
      <c r="E313">
        <v>108</v>
      </c>
      <c r="F313">
        <v>1</v>
      </c>
      <c r="G313">
        <v>1</v>
      </c>
      <c r="H313">
        <v>1</v>
      </c>
      <c r="I313" t="s">
        <v>510</v>
      </c>
      <c r="J313" t="s">
        <v>3</v>
      </c>
      <c r="K313" t="s">
        <v>511</v>
      </c>
      <c r="L313">
        <v>1191</v>
      </c>
      <c r="N313">
        <v>1013</v>
      </c>
      <c r="O313" t="s">
        <v>509</v>
      </c>
      <c r="P313" t="s">
        <v>509</v>
      </c>
      <c r="Q313">
        <v>1</v>
      </c>
      <c r="W313">
        <v>0</v>
      </c>
      <c r="X313">
        <v>-1417349443</v>
      </c>
      <c r="Y313">
        <f>(AT313*ROUND(0.3,7))</f>
        <v>4.4999999999999998E-2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1</v>
      </c>
      <c r="AJ313">
        <v>1</v>
      </c>
      <c r="AK313">
        <v>1</v>
      </c>
      <c r="AL313">
        <v>1</v>
      </c>
      <c r="AM313">
        <v>-2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3</v>
      </c>
      <c r="AT313">
        <v>0.15</v>
      </c>
      <c r="AU313" t="s">
        <v>41</v>
      </c>
      <c r="AV313">
        <v>2</v>
      </c>
      <c r="AW313">
        <v>2</v>
      </c>
      <c r="AX313">
        <v>61619184</v>
      </c>
      <c r="AY313">
        <v>1</v>
      </c>
      <c r="AZ313">
        <v>0</v>
      </c>
      <c r="BA313">
        <v>321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V313">
        <v>0</v>
      </c>
      <c r="CW313">
        <v>0</v>
      </c>
      <c r="CX313">
        <f>ROUND(Y313*Source!I343,7)</f>
        <v>0.09</v>
      </c>
      <c r="CY313">
        <f>AD313</f>
        <v>0</v>
      </c>
      <c r="CZ313">
        <f>AH313</f>
        <v>0</v>
      </c>
      <c r="DA313">
        <f>AL313</f>
        <v>1</v>
      </c>
      <c r="DB313">
        <f>ROUND((ROUND(AT313*CZ313,2)*ROUND(0.3,7)),6)</f>
        <v>0</v>
      </c>
      <c r="DC313">
        <f>ROUND((ROUND(AT313*AG313,2)*ROUND(0.3,7)),6)</f>
        <v>0</v>
      </c>
      <c r="DD313" t="s">
        <v>3</v>
      </c>
      <c r="DE313" t="s">
        <v>3</v>
      </c>
      <c r="DF313">
        <f t="shared" si="119"/>
        <v>0</v>
      </c>
      <c r="DG313">
        <f t="shared" si="117"/>
        <v>0</v>
      </c>
      <c r="DH313">
        <f t="shared" si="97"/>
        <v>0</v>
      </c>
      <c r="DI313">
        <f t="shared" si="98"/>
        <v>0</v>
      </c>
      <c r="DJ313">
        <f>DI313</f>
        <v>0</v>
      </c>
      <c r="DK313">
        <v>0</v>
      </c>
      <c r="DL313" t="s">
        <v>3</v>
      </c>
      <c r="DM313">
        <v>0</v>
      </c>
      <c r="DN313" t="s">
        <v>3</v>
      </c>
      <c r="DO313">
        <v>0</v>
      </c>
    </row>
    <row r="314" spans="1:119" x14ac:dyDescent="0.2">
      <c r="A314">
        <f>ROW(Source!A343)</f>
        <v>343</v>
      </c>
      <c r="B314">
        <v>61617792</v>
      </c>
      <c r="C314">
        <v>61619178</v>
      </c>
      <c r="D314">
        <v>56571417</v>
      </c>
      <c r="E314">
        <v>1</v>
      </c>
      <c r="F314">
        <v>1</v>
      </c>
      <c r="G314">
        <v>1</v>
      </c>
      <c r="H314">
        <v>2</v>
      </c>
      <c r="I314" t="s">
        <v>552</v>
      </c>
      <c r="J314" t="s">
        <v>553</v>
      </c>
      <c r="K314" t="s">
        <v>554</v>
      </c>
      <c r="L314">
        <v>1368</v>
      </c>
      <c r="N314">
        <v>1011</v>
      </c>
      <c r="O314" t="s">
        <v>273</v>
      </c>
      <c r="P314" t="s">
        <v>273</v>
      </c>
      <c r="Q314">
        <v>1</v>
      </c>
      <c r="W314">
        <v>0</v>
      </c>
      <c r="X314">
        <v>-848025172</v>
      </c>
      <c r="Y314">
        <f>(AT314*ROUND(0.3,7))</f>
        <v>4.4999999999999998E-2</v>
      </c>
      <c r="AA314">
        <v>0</v>
      </c>
      <c r="AB314">
        <v>1406.6</v>
      </c>
      <c r="AC314">
        <v>597.64</v>
      </c>
      <c r="AD314">
        <v>0</v>
      </c>
      <c r="AE314">
        <v>0</v>
      </c>
      <c r="AF314">
        <v>1406.6</v>
      </c>
      <c r="AG314">
        <v>597.64</v>
      </c>
      <c r="AH314">
        <v>0</v>
      </c>
      <c r="AI314">
        <v>1</v>
      </c>
      <c r="AJ314">
        <v>1</v>
      </c>
      <c r="AK314">
        <v>1</v>
      </c>
      <c r="AL314">
        <v>1</v>
      </c>
      <c r="AM314">
        <v>-2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3</v>
      </c>
      <c r="AT314">
        <v>0.15</v>
      </c>
      <c r="AU314" t="s">
        <v>41</v>
      </c>
      <c r="AV314">
        <v>1</v>
      </c>
      <c r="AW314">
        <v>2</v>
      </c>
      <c r="AX314">
        <v>61619185</v>
      </c>
      <c r="AY314">
        <v>1</v>
      </c>
      <c r="AZ314">
        <v>0</v>
      </c>
      <c r="BA314">
        <v>322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210.98999999999998</v>
      </c>
      <c r="BL314">
        <v>89.646000000000001</v>
      </c>
      <c r="BM314">
        <v>0</v>
      </c>
      <c r="BN314">
        <v>0</v>
      </c>
      <c r="BO314">
        <v>0.15</v>
      </c>
      <c r="BP314">
        <v>1</v>
      </c>
      <c r="BQ314">
        <v>0</v>
      </c>
      <c r="BR314">
        <v>63.296999999999997</v>
      </c>
      <c r="BS314">
        <v>26.893799999999999</v>
      </c>
      <c r="BT314">
        <v>0</v>
      </c>
      <c r="BU314">
        <v>0</v>
      </c>
      <c r="BV314">
        <v>4.4999999999999998E-2</v>
      </c>
      <c r="BW314">
        <v>1</v>
      </c>
      <c r="CV314">
        <v>0</v>
      </c>
      <c r="CW314">
        <f>ROUND(Y314*Source!I343*DO314,7)</f>
        <v>0.09</v>
      </c>
      <c r="CX314">
        <f>ROUND(Y314*Source!I343,7)</f>
        <v>0.09</v>
      </c>
      <c r="CY314">
        <f>AB314</f>
        <v>1406.6</v>
      </c>
      <c r="CZ314">
        <f>AF314</f>
        <v>1406.6</v>
      </c>
      <c r="DA314">
        <f>AJ314</f>
        <v>1</v>
      </c>
      <c r="DB314">
        <f>ROUND((ROUND(AT314*CZ314,2)*ROUND(0.3,7)),6)</f>
        <v>63.296999999999997</v>
      </c>
      <c r="DC314">
        <f>ROUND((ROUND(AT314*AG314,2)*ROUND(0.3,7)),6)</f>
        <v>26.895</v>
      </c>
      <c r="DD314" t="s">
        <v>3</v>
      </c>
      <c r="DE314" t="s">
        <v>3</v>
      </c>
      <c r="DF314">
        <f t="shared" si="119"/>
        <v>0</v>
      </c>
      <c r="DG314">
        <f t="shared" si="117"/>
        <v>126.59</v>
      </c>
      <c r="DH314">
        <f t="shared" si="97"/>
        <v>53.79</v>
      </c>
      <c r="DI314">
        <f t="shared" si="98"/>
        <v>0</v>
      </c>
      <c r="DJ314">
        <f>DG314+DH314</f>
        <v>180.38</v>
      </c>
      <c r="DK314">
        <v>1</v>
      </c>
      <c r="DL314" t="s">
        <v>555</v>
      </c>
      <c r="DM314">
        <v>6</v>
      </c>
      <c r="DN314" t="s">
        <v>509</v>
      </c>
      <c r="DO314">
        <v>1</v>
      </c>
    </row>
    <row r="315" spans="1:119" x14ac:dyDescent="0.2">
      <c r="A315">
        <f>ROW(Source!A343)</f>
        <v>343</v>
      </c>
      <c r="B315">
        <v>61617792</v>
      </c>
      <c r="C315">
        <v>61619178</v>
      </c>
      <c r="D315">
        <v>56223463</v>
      </c>
      <c r="E315">
        <v>108</v>
      </c>
      <c r="F315">
        <v>1</v>
      </c>
      <c r="G315">
        <v>1</v>
      </c>
      <c r="H315">
        <v>3</v>
      </c>
      <c r="I315" t="s">
        <v>560</v>
      </c>
      <c r="J315" t="s">
        <v>3</v>
      </c>
      <c r="K315" t="s">
        <v>561</v>
      </c>
      <c r="L315">
        <v>3277935</v>
      </c>
      <c r="N315">
        <v>1013</v>
      </c>
      <c r="O315" t="s">
        <v>562</v>
      </c>
      <c r="P315" t="s">
        <v>562</v>
      </c>
      <c r="Q315">
        <v>1</v>
      </c>
      <c r="W315">
        <v>0</v>
      </c>
      <c r="X315">
        <v>274903907</v>
      </c>
      <c r="Y315">
        <f>AT315</f>
        <v>2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M315">
        <v>-2</v>
      </c>
      <c r="AN315">
        <v>0</v>
      </c>
      <c r="AO315">
        <v>0</v>
      </c>
      <c r="AP315">
        <v>0</v>
      </c>
      <c r="AQ315">
        <v>1</v>
      </c>
      <c r="AR315">
        <v>0</v>
      </c>
      <c r="AS315" t="s">
        <v>3</v>
      </c>
      <c r="AT315">
        <v>2</v>
      </c>
      <c r="AU315" t="s">
        <v>3</v>
      </c>
      <c r="AV315">
        <v>0</v>
      </c>
      <c r="AW315">
        <v>2</v>
      </c>
      <c r="AX315">
        <v>61619186</v>
      </c>
      <c r="AY315">
        <v>1</v>
      </c>
      <c r="AZ315">
        <v>2048</v>
      </c>
      <c r="BA315">
        <v>323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V315">
        <v>0</v>
      </c>
      <c r="CW315">
        <v>0</v>
      </c>
      <c r="CX315">
        <f>ROUND(Y315*Source!I343,7)</f>
        <v>4</v>
      </c>
      <c r="CY315">
        <f>AA315</f>
        <v>0</v>
      </c>
      <c r="CZ315">
        <f>AE315</f>
        <v>0</v>
      </c>
      <c r="DA315">
        <f>AI315</f>
        <v>1</v>
      </c>
      <c r="DB315">
        <f>ROUND(ROUND(AT315*CZ315,2),6)</f>
        <v>0</v>
      </c>
      <c r="DC315">
        <f>ROUND(ROUND(AT315*AG315,2),6)</f>
        <v>0</v>
      </c>
      <c r="DD315" t="s">
        <v>3</v>
      </c>
      <c r="DE315" t="s">
        <v>3</v>
      </c>
      <c r="DF315">
        <f t="shared" si="119"/>
        <v>0</v>
      </c>
      <c r="DG315">
        <f t="shared" si="117"/>
        <v>0</v>
      </c>
      <c r="DH315">
        <f t="shared" si="97"/>
        <v>0</v>
      </c>
      <c r="DI315">
        <f t="shared" si="98"/>
        <v>0</v>
      </c>
      <c r="DJ315">
        <f>DF315</f>
        <v>0</v>
      </c>
      <c r="DK315">
        <v>0</v>
      </c>
      <c r="DL315" t="s">
        <v>3</v>
      </c>
      <c r="DM315">
        <v>0</v>
      </c>
      <c r="DN315" t="s">
        <v>3</v>
      </c>
      <c r="DO315">
        <v>0</v>
      </c>
    </row>
    <row r="316" spans="1:119" x14ac:dyDescent="0.2">
      <c r="A316">
        <f>ROW(Source!A344)</f>
        <v>344</v>
      </c>
      <c r="B316">
        <v>61617792</v>
      </c>
      <c r="C316">
        <v>61619187</v>
      </c>
      <c r="D316">
        <v>37071037</v>
      </c>
      <c r="E316">
        <v>108</v>
      </c>
      <c r="F316">
        <v>1</v>
      </c>
      <c r="G316">
        <v>1</v>
      </c>
      <c r="H316">
        <v>1</v>
      </c>
      <c r="I316" t="s">
        <v>563</v>
      </c>
      <c r="J316" t="s">
        <v>3</v>
      </c>
      <c r="K316" t="s">
        <v>564</v>
      </c>
      <c r="L316">
        <v>1191</v>
      </c>
      <c r="N316">
        <v>1013</v>
      </c>
      <c r="O316" t="s">
        <v>509</v>
      </c>
      <c r="P316" t="s">
        <v>509</v>
      </c>
      <c r="Q316">
        <v>1</v>
      </c>
      <c r="W316">
        <v>0</v>
      </c>
      <c r="X316">
        <v>-1111239348</v>
      </c>
      <c r="Y316">
        <f>(AT316*ROUND(0.3,7))</f>
        <v>0.12</v>
      </c>
      <c r="AA316">
        <v>0</v>
      </c>
      <c r="AB316">
        <v>0</v>
      </c>
      <c r="AC316">
        <v>0</v>
      </c>
      <c r="AD316">
        <v>444.91</v>
      </c>
      <c r="AE316">
        <v>0</v>
      </c>
      <c r="AF316">
        <v>0</v>
      </c>
      <c r="AG316">
        <v>0</v>
      </c>
      <c r="AH316">
        <v>444.91</v>
      </c>
      <c r="AI316">
        <v>1</v>
      </c>
      <c r="AJ316">
        <v>1</v>
      </c>
      <c r="AK316">
        <v>1</v>
      </c>
      <c r="AL316">
        <v>1</v>
      </c>
      <c r="AM316">
        <v>-2</v>
      </c>
      <c r="AN316">
        <v>0</v>
      </c>
      <c r="AO316">
        <v>0</v>
      </c>
      <c r="AP316">
        <v>1</v>
      </c>
      <c r="AQ316">
        <v>1</v>
      </c>
      <c r="AR316">
        <v>0</v>
      </c>
      <c r="AS316" t="s">
        <v>3</v>
      </c>
      <c r="AT316">
        <v>0.4</v>
      </c>
      <c r="AU316" t="s">
        <v>41</v>
      </c>
      <c r="AV316">
        <v>1</v>
      </c>
      <c r="AW316">
        <v>2</v>
      </c>
      <c r="AX316">
        <v>61619194</v>
      </c>
      <c r="AY316">
        <v>1</v>
      </c>
      <c r="AZ316">
        <v>0</v>
      </c>
      <c r="BA316">
        <v>324</v>
      </c>
      <c r="BB316">
        <v>1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177.96400000000003</v>
      </c>
      <c r="BN316">
        <v>0.4</v>
      </c>
      <c r="BO316">
        <v>0</v>
      </c>
      <c r="BP316">
        <v>1</v>
      </c>
      <c r="BQ316">
        <v>0</v>
      </c>
      <c r="BR316">
        <v>0</v>
      </c>
      <c r="BS316">
        <v>0</v>
      </c>
      <c r="BT316">
        <v>53.389200000000002</v>
      </c>
      <c r="BU316">
        <v>0.12</v>
      </c>
      <c r="BV316">
        <v>0</v>
      </c>
      <c r="BW316">
        <v>1</v>
      </c>
      <c r="CU316">
        <f>ROUND(AT316*Source!I344*AH316*AL316,2)</f>
        <v>1067.78</v>
      </c>
      <c r="CV316">
        <f>ROUND(Y316*Source!I344,7)</f>
        <v>0.72</v>
      </c>
      <c r="CW316">
        <v>0</v>
      </c>
      <c r="CX316">
        <f>ROUND(Y316*Source!I344,7)</f>
        <v>0.72</v>
      </c>
      <c r="CY316">
        <f>AD316</f>
        <v>444.91</v>
      </c>
      <c r="CZ316">
        <f>AH316</f>
        <v>444.91</v>
      </c>
      <c r="DA316">
        <f>AL316</f>
        <v>1</v>
      </c>
      <c r="DB316">
        <f>ROUND((ROUND(AT316*CZ316,2)*ROUND(0.3,7)),6)</f>
        <v>53.387999999999998</v>
      </c>
      <c r="DC316">
        <f>ROUND((ROUND(AT316*AG316,2)*ROUND(0.3,7)),6)</f>
        <v>0</v>
      </c>
      <c r="DD316" t="s">
        <v>3</v>
      </c>
      <c r="DE316" t="s">
        <v>3</v>
      </c>
      <c r="DF316">
        <f t="shared" si="119"/>
        <v>0</v>
      </c>
      <c r="DG316">
        <f t="shared" si="117"/>
        <v>0</v>
      </c>
      <c r="DH316">
        <f t="shared" si="97"/>
        <v>0</v>
      </c>
      <c r="DI316">
        <f t="shared" si="98"/>
        <v>320.33999999999997</v>
      </c>
      <c r="DJ316">
        <f>DI316</f>
        <v>320.33999999999997</v>
      </c>
      <c r="DK316">
        <v>1</v>
      </c>
      <c r="DL316" t="s">
        <v>3</v>
      </c>
      <c r="DM316">
        <v>0</v>
      </c>
      <c r="DN316" t="s">
        <v>3</v>
      </c>
      <c r="DO316">
        <v>0</v>
      </c>
    </row>
    <row r="317" spans="1:119" x14ac:dyDescent="0.2">
      <c r="A317">
        <f>ROW(Source!A344)</f>
        <v>344</v>
      </c>
      <c r="B317">
        <v>61617792</v>
      </c>
      <c r="C317">
        <v>61619187</v>
      </c>
      <c r="D317">
        <v>37064876</v>
      </c>
      <c r="E317">
        <v>108</v>
      </c>
      <c r="F317">
        <v>1</v>
      </c>
      <c r="G317">
        <v>1</v>
      </c>
      <c r="H317">
        <v>1</v>
      </c>
      <c r="I317" t="s">
        <v>510</v>
      </c>
      <c r="J317" t="s">
        <v>3</v>
      </c>
      <c r="K317" t="s">
        <v>511</v>
      </c>
      <c r="L317">
        <v>1191</v>
      </c>
      <c r="N317">
        <v>1013</v>
      </c>
      <c r="O317" t="s">
        <v>509</v>
      </c>
      <c r="P317" t="s">
        <v>509</v>
      </c>
      <c r="Q317">
        <v>1</v>
      </c>
      <c r="W317">
        <v>0</v>
      </c>
      <c r="X317">
        <v>-1417349443</v>
      </c>
      <c r="Y317">
        <f>(AT317*ROUND(0.3,7))</f>
        <v>3.0000000000000001E-3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3</v>
      </c>
      <c r="AT317">
        <v>0.01</v>
      </c>
      <c r="AU317" t="s">
        <v>41</v>
      </c>
      <c r="AV317">
        <v>2</v>
      </c>
      <c r="AW317">
        <v>2</v>
      </c>
      <c r="AX317">
        <v>61619195</v>
      </c>
      <c r="AY317">
        <v>1</v>
      </c>
      <c r="AZ317">
        <v>0</v>
      </c>
      <c r="BA317">
        <v>325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V317">
        <v>0</v>
      </c>
      <c r="CW317">
        <v>0</v>
      </c>
      <c r="CX317">
        <f>ROUND(Y317*Source!I344,7)</f>
        <v>1.7999999999999999E-2</v>
      </c>
      <c r="CY317">
        <f>AD317</f>
        <v>0</v>
      </c>
      <c r="CZ317">
        <f>AH317</f>
        <v>0</v>
      </c>
      <c r="DA317">
        <f>AL317</f>
        <v>1</v>
      </c>
      <c r="DB317">
        <f>ROUND((ROUND(AT317*CZ317,2)*ROUND(0.3,7)),6)</f>
        <v>0</v>
      </c>
      <c r="DC317">
        <f>ROUND((ROUND(AT317*AG317,2)*ROUND(0.3,7)),6)</f>
        <v>0</v>
      </c>
      <c r="DD317" t="s">
        <v>3</v>
      </c>
      <c r="DE317" t="s">
        <v>3</v>
      </c>
      <c r="DF317">
        <f t="shared" si="119"/>
        <v>0</v>
      </c>
      <c r="DG317">
        <f t="shared" si="117"/>
        <v>0</v>
      </c>
      <c r="DH317">
        <f t="shared" si="97"/>
        <v>0</v>
      </c>
      <c r="DI317">
        <f t="shared" si="98"/>
        <v>0</v>
      </c>
      <c r="DJ317">
        <f>DI317</f>
        <v>0</v>
      </c>
      <c r="DK317">
        <v>0</v>
      </c>
      <c r="DL317" t="s">
        <v>3</v>
      </c>
      <c r="DM317">
        <v>0</v>
      </c>
      <c r="DN317" t="s">
        <v>3</v>
      </c>
      <c r="DO317">
        <v>0</v>
      </c>
    </row>
    <row r="318" spans="1:119" x14ac:dyDescent="0.2">
      <c r="A318">
        <f>ROW(Source!A344)</f>
        <v>344</v>
      </c>
      <c r="B318">
        <v>61617792</v>
      </c>
      <c r="C318">
        <v>61619187</v>
      </c>
      <c r="D318">
        <v>56571417</v>
      </c>
      <c r="E318">
        <v>1</v>
      </c>
      <c r="F318">
        <v>1</v>
      </c>
      <c r="G318">
        <v>1</v>
      </c>
      <c r="H318">
        <v>2</v>
      </c>
      <c r="I318" t="s">
        <v>552</v>
      </c>
      <c r="J318" t="s">
        <v>553</v>
      </c>
      <c r="K318" t="s">
        <v>554</v>
      </c>
      <c r="L318">
        <v>1368</v>
      </c>
      <c r="N318">
        <v>1011</v>
      </c>
      <c r="O318" t="s">
        <v>273</v>
      </c>
      <c r="P318" t="s">
        <v>273</v>
      </c>
      <c r="Q318">
        <v>1</v>
      </c>
      <c r="W318">
        <v>0</v>
      </c>
      <c r="X318">
        <v>-848025172</v>
      </c>
      <c r="Y318">
        <f>(AT318*ROUND(0.3,7))</f>
        <v>2.0999999999999999E-3</v>
      </c>
      <c r="AA318">
        <v>0</v>
      </c>
      <c r="AB318">
        <v>1406.6</v>
      </c>
      <c r="AC318">
        <v>597.64</v>
      </c>
      <c r="AD318">
        <v>0</v>
      </c>
      <c r="AE318">
        <v>0</v>
      </c>
      <c r="AF318">
        <v>1406.6</v>
      </c>
      <c r="AG318">
        <v>597.64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3</v>
      </c>
      <c r="AT318">
        <v>7.0000000000000001E-3</v>
      </c>
      <c r="AU318" t="s">
        <v>41</v>
      </c>
      <c r="AV318">
        <v>1</v>
      </c>
      <c r="AW318">
        <v>2</v>
      </c>
      <c r="AX318">
        <v>61619196</v>
      </c>
      <c r="AY318">
        <v>1</v>
      </c>
      <c r="AZ318">
        <v>0</v>
      </c>
      <c r="BA318">
        <v>326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9.8461999999999996</v>
      </c>
      <c r="BL318">
        <v>4.1834800000000003</v>
      </c>
      <c r="BM318">
        <v>0</v>
      </c>
      <c r="BN318">
        <v>0</v>
      </c>
      <c r="BO318">
        <v>7.0000000000000001E-3</v>
      </c>
      <c r="BP318">
        <v>1</v>
      </c>
      <c r="BQ318">
        <v>0</v>
      </c>
      <c r="BR318">
        <v>2.9538599999999997</v>
      </c>
      <c r="BS318">
        <v>1.2550439999999998</v>
      </c>
      <c r="BT318">
        <v>0</v>
      </c>
      <c r="BU318">
        <v>0</v>
      </c>
      <c r="BV318">
        <v>2.0999999999999999E-3</v>
      </c>
      <c r="BW318">
        <v>1</v>
      </c>
      <c r="CV318">
        <v>0</v>
      </c>
      <c r="CW318">
        <f>ROUND(Y318*Source!I344*DO318,7)</f>
        <v>1.26E-2</v>
      </c>
      <c r="CX318">
        <f>ROUND(Y318*Source!I344,7)</f>
        <v>1.26E-2</v>
      </c>
      <c r="CY318">
        <f>AB318</f>
        <v>1406.6</v>
      </c>
      <c r="CZ318">
        <f>AF318</f>
        <v>1406.6</v>
      </c>
      <c r="DA318">
        <f>AJ318</f>
        <v>1</v>
      </c>
      <c r="DB318">
        <f>ROUND((ROUND(AT318*CZ318,2)*ROUND(0.3,7)),6)</f>
        <v>2.9550000000000001</v>
      </c>
      <c r="DC318">
        <f>ROUND((ROUND(AT318*AG318,2)*ROUND(0.3,7)),6)</f>
        <v>1.254</v>
      </c>
      <c r="DD318" t="s">
        <v>3</v>
      </c>
      <c r="DE318" t="s">
        <v>3</v>
      </c>
      <c r="DF318">
        <f t="shared" si="119"/>
        <v>0</v>
      </c>
      <c r="DG318">
        <f t="shared" si="117"/>
        <v>17.72</v>
      </c>
      <c r="DH318">
        <f t="shared" si="97"/>
        <v>7.53</v>
      </c>
      <c r="DI318">
        <f t="shared" si="98"/>
        <v>0</v>
      </c>
      <c r="DJ318">
        <f>DG318+DH318</f>
        <v>25.25</v>
      </c>
      <c r="DK318">
        <v>1</v>
      </c>
      <c r="DL318" t="s">
        <v>555</v>
      </c>
      <c r="DM318">
        <v>6</v>
      </c>
      <c r="DN318" t="s">
        <v>509</v>
      </c>
      <c r="DO318">
        <v>1</v>
      </c>
    </row>
    <row r="319" spans="1:119" x14ac:dyDescent="0.2">
      <c r="A319">
        <f>ROW(Source!A344)</f>
        <v>344</v>
      </c>
      <c r="B319">
        <v>61617792</v>
      </c>
      <c r="C319">
        <v>61619187</v>
      </c>
      <c r="D319">
        <v>56572833</v>
      </c>
      <c r="E319">
        <v>1</v>
      </c>
      <c r="F319">
        <v>1</v>
      </c>
      <c r="G319">
        <v>1</v>
      </c>
      <c r="H319">
        <v>2</v>
      </c>
      <c r="I319" t="s">
        <v>516</v>
      </c>
      <c r="J319" t="s">
        <v>517</v>
      </c>
      <c r="K319" t="s">
        <v>518</v>
      </c>
      <c r="L319">
        <v>1368</v>
      </c>
      <c r="N319">
        <v>1011</v>
      </c>
      <c r="O319" t="s">
        <v>273</v>
      </c>
      <c r="P319" t="s">
        <v>273</v>
      </c>
      <c r="Q319">
        <v>1</v>
      </c>
      <c r="W319">
        <v>0</v>
      </c>
      <c r="X319">
        <v>1230426758</v>
      </c>
      <c r="Y319">
        <f>(AT319*ROUND(0.3,7))</f>
        <v>2.0999999999999999E-3</v>
      </c>
      <c r="AA319">
        <v>0</v>
      </c>
      <c r="AB319">
        <v>546.22</v>
      </c>
      <c r="AC319">
        <v>444.91</v>
      </c>
      <c r="AD319">
        <v>0</v>
      </c>
      <c r="AE319">
        <v>0</v>
      </c>
      <c r="AF319">
        <v>546.22</v>
      </c>
      <c r="AG319">
        <v>444.91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3</v>
      </c>
      <c r="AT319">
        <v>7.0000000000000001E-3</v>
      </c>
      <c r="AU319" t="s">
        <v>41</v>
      </c>
      <c r="AV319">
        <v>1</v>
      </c>
      <c r="AW319">
        <v>2</v>
      </c>
      <c r="AX319">
        <v>61619197</v>
      </c>
      <c r="AY319">
        <v>1</v>
      </c>
      <c r="AZ319">
        <v>0</v>
      </c>
      <c r="BA319">
        <v>327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3.8235400000000004</v>
      </c>
      <c r="BL319">
        <v>3.1143700000000001</v>
      </c>
      <c r="BM319">
        <v>0</v>
      </c>
      <c r="BN319">
        <v>0</v>
      </c>
      <c r="BO319">
        <v>7.0000000000000001E-3</v>
      </c>
      <c r="BP319">
        <v>1</v>
      </c>
      <c r="BQ319">
        <v>0</v>
      </c>
      <c r="BR319">
        <v>1.147062</v>
      </c>
      <c r="BS319">
        <v>0.934311</v>
      </c>
      <c r="BT319">
        <v>0</v>
      </c>
      <c r="BU319">
        <v>0</v>
      </c>
      <c r="BV319">
        <v>2.0999999999999999E-3</v>
      </c>
      <c r="BW319">
        <v>1</v>
      </c>
      <c r="CV319">
        <v>0</v>
      </c>
      <c r="CW319">
        <f>ROUND(Y319*Source!I344*DO319,7)</f>
        <v>1.26E-2</v>
      </c>
      <c r="CX319">
        <f>ROUND(Y319*Source!I344,7)</f>
        <v>1.26E-2</v>
      </c>
      <c r="CY319">
        <f>AB319</f>
        <v>546.22</v>
      </c>
      <c r="CZ319">
        <f>AF319</f>
        <v>546.22</v>
      </c>
      <c r="DA319">
        <f>AJ319</f>
        <v>1</v>
      </c>
      <c r="DB319">
        <f>ROUND((ROUND(AT319*CZ319,2)*ROUND(0.3,7)),6)</f>
        <v>1.1459999999999999</v>
      </c>
      <c r="DC319">
        <f>ROUND((ROUND(AT319*AG319,2)*ROUND(0.3,7)),6)</f>
        <v>0.93300000000000005</v>
      </c>
      <c r="DD319" t="s">
        <v>3</v>
      </c>
      <c r="DE319" t="s">
        <v>3</v>
      </c>
      <c r="DF319">
        <f t="shared" si="119"/>
        <v>0</v>
      </c>
      <c r="DG319">
        <f t="shared" si="117"/>
        <v>6.88</v>
      </c>
      <c r="DH319">
        <f t="shared" si="97"/>
        <v>5.61</v>
      </c>
      <c r="DI319">
        <f t="shared" si="98"/>
        <v>0</v>
      </c>
      <c r="DJ319">
        <f>DG319+DH319</f>
        <v>12.49</v>
      </c>
      <c r="DK319">
        <v>1</v>
      </c>
      <c r="DL319" t="s">
        <v>515</v>
      </c>
      <c r="DM319">
        <v>4</v>
      </c>
      <c r="DN319" t="s">
        <v>509</v>
      </c>
      <c r="DO319">
        <v>1</v>
      </c>
    </row>
    <row r="320" spans="1:119" x14ac:dyDescent="0.2">
      <c r="A320">
        <f>ROW(Source!A344)</f>
        <v>344</v>
      </c>
      <c r="B320">
        <v>61617792</v>
      </c>
      <c r="C320">
        <v>61619187</v>
      </c>
      <c r="D320">
        <v>56580368</v>
      </c>
      <c r="E320">
        <v>1</v>
      </c>
      <c r="F320">
        <v>1</v>
      </c>
      <c r="G320">
        <v>1</v>
      </c>
      <c r="H320">
        <v>3</v>
      </c>
      <c r="I320" t="s">
        <v>530</v>
      </c>
      <c r="J320" t="s">
        <v>531</v>
      </c>
      <c r="K320" t="s">
        <v>532</v>
      </c>
      <c r="L320">
        <v>1346</v>
      </c>
      <c r="N320">
        <v>1009</v>
      </c>
      <c r="O320" t="s">
        <v>526</v>
      </c>
      <c r="P320" t="s">
        <v>526</v>
      </c>
      <c r="Q320">
        <v>1</v>
      </c>
      <c r="W320">
        <v>0</v>
      </c>
      <c r="X320">
        <v>-385218612</v>
      </c>
      <c r="Y320">
        <f>(AT320*ROUND(0,7))</f>
        <v>0</v>
      </c>
      <c r="AA320">
        <v>194.17</v>
      </c>
      <c r="AB320">
        <v>0</v>
      </c>
      <c r="AC320">
        <v>0</v>
      </c>
      <c r="AD320">
        <v>0</v>
      </c>
      <c r="AE320">
        <v>174.93</v>
      </c>
      <c r="AF320">
        <v>0</v>
      </c>
      <c r="AG320">
        <v>0</v>
      </c>
      <c r="AH320">
        <v>0</v>
      </c>
      <c r="AI320">
        <v>1.1100000000000001</v>
      </c>
      <c r="AJ320">
        <v>1</v>
      </c>
      <c r="AK320">
        <v>1</v>
      </c>
      <c r="AL320">
        <v>1</v>
      </c>
      <c r="AM320">
        <v>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3</v>
      </c>
      <c r="AT320">
        <v>0.08</v>
      </c>
      <c r="AU320" t="s">
        <v>40</v>
      </c>
      <c r="AV320">
        <v>0</v>
      </c>
      <c r="AW320">
        <v>2</v>
      </c>
      <c r="AX320">
        <v>61619198</v>
      </c>
      <c r="AY320">
        <v>1</v>
      </c>
      <c r="AZ320">
        <v>0</v>
      </c>
      <c r="BA320">
        <v>328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13.994400000000001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1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CV320">
        <v>0</v>
      </c>
      <c r="CW320">
        <v>0</v>
      </c>
      <c r="CX320">
        <f>ROUND(Y320*Source!I344,7)</f>
        <v>0</v>
      </c>
      <c r="CY320">
        <f>AA320</f>
        <v>194.17</v>
      </c>
      <c r="CZ320">
        <f>AE320</f>
        <v>174.93</v>
      </c>
      <c r="DA320">
        <f>AI320</f>
        <v>1.1100000000000001</v>
      </c>
      <c r="DB320">
        <f>ROUND((ROUND(AT320*CZ320,2)*ROUND(0,7)),6)</f>
        <v>0</v>
      </c>
      <c r="DC320">
        <f>ROUND((ROUND(AT320*AG320,2)*ROUND(0,7)),6)</f>
        <v>0</v>
      </c>
      <c r="DD320" t="s">
        <v>3</v>
      </c>
      <c r="DE320" t="s">
        <v>3</v>
      </c>
      <c r="DF320">
        <f>ROUND(ROUND(AE320*AI320,2)*CX320,2)</f>
        <v>0</v>
      </c>
      <c r="DG320">
        <f t="shared" si="117"/>
        <v>0</v>
      </c>
      <c r="DH320">
        <f t="shared" si="97"/>
        <v>0</v>
      </c>
      <c r="DI320">
        <f t="shared" si="98"/>
        <v>0</v>
      </c>
      <c r="DJ320">
        <f>DF320</f>
        <v>0</v>
      </c>
      <c r="DK320">
        <v>0</v>
      </c>
      <c r="DL320" t="s">
        <v>3</v>
      </c>
      <c r="DM320">
        <v>0</v>
      </c>
      <c r="DN320" t="s">
        <v>3</v>
      </c>
      <c r="DO320">
        <v>0</v>
      </c>
    </row>
    <row r="321" spans="1:119" x14ac:dyDescent="0.2">
      <c r="A321">
        <f>ROW(Source!A344)</f>
        <v>344</v>
      </c>
      <c r="B321">
        <v>61617792</v>
      </c>
      <c r="C321">
        <v>61619187</v>
      </c>
      <c r="D321">
        <v>56223463</v>
      </c>
      <c r="E321">
        <v>108</v>
      </c>
      <c r="F321">
        <v>1</v>
      </c>
      <c r="G321">
        <v>1</v>
      </c>
      <c r="H321">
        <v>3</v>
      </c>
      <c r="I321" t="s">
        <v>560</v>
      </c>
      <c r="J321" t="s">
        <v>3</v>
      </c>
      <c r="K321" t="s">
        <v>561</v>
      </c>
      <c r="L321">
        <v>3277935</v>
      </c>
      <c r="N321">
        <v>1013</v>
      </c>
      <c r="O321" t="s">
        <v>562</v>
      </c>
      <c r="P321" t="s">
        <v>562</v>
      </c>
      <c r="Q321">
        <v>1</v>
      </c>
      <c r="W321">
        <v>0</v>
      </c>
      <c r="X321">
        <v>274903907</v>
      </c>
      <c r="Y321">
        <f>AT321</f>
        <v>2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0</v>
      </c>
      <c r="AQ321">
        <v>1</v>
      </c>
      <c r="AR321">
        <v>0</v>
      </c>
      <c r="AS321" t="s">
        <v>3</v>
      </c>
      <c r="AT321">
        <v>2</v>
      </c>
      <c r="AU321" t="s">
        <v>3</v>
      </c>
      <c r="AV321">
        <v>0</v>
      </c>
      <c r="AW321">
        <v>2</v>
      </c>
      <c r="AX321">
        <v>61619199</v>
      </c>
      <c r="AY321">
        <v>1</v>
      </c>
      <c r="AZ321">
        <v>2048</v>
      </c>
      <c r="BA321">
        <v>329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V321">
        <v>0</v>
      </c>
      <c r="CW321">
        <v>0</v>
      </c>
      <c r="CX321">
        <f>ROUND(Y321*Source!I344,7)</f>
        <v>12</v>
      </c>
      <c r="CY321">
        <f>AA321</f>
        <v>0</v>
      </c>
      <c r="CZ321">
        <f>AE321</f>
        <v>0</v>
      </c>
      <c r="DA321">
        <f>AI321</f>
        <v>1</v>
      </c>
      <c r="DB321">
        <f>ROUND(ROUND(AT321*CZ321,2),6)</f>
        <v>0</v>
      </c>
      <c r="DC321">
        <f>ROUND(ROUND(AT321*AG321,2),6)</f>
        <v>0</v>
      </c>
      <c r="DD321" t="s">
        <v>3</v>
      </c>
      <c r="DE321" t="s">
        <v>3</v>
      </c>
      <c r="DF321">
        <f t="shared" ref="DF321:DF326" si="120">ROUND(ROUND(AE321,2)*CX321,2)</f>
        <v>0</v>
      </c>
      <c r="DG321">
        <f t="shared" si="117"/>
        <v>0</v>
      </c>
      <c r="DH321">
        <f t="shared" ref="DH321:DH384" si="121">ROUND(ROUND(AG321,2)*CX321,2)</f>
        <v>0</v>
      </c>
      <c r="DI321">
        <f t="shared" ref="DI321:DI384" si="122">ROUND(ROUND(AH321,2)*CX321,2)</f>
        <v>0</v>
      </c>
      <c r="DJ321">
        <f>DF321</f>
        <v>0</v>
      </c>
      <c r="DK321">
        <v>0</v>
      </c>
      <c r="DL321" t="s">
        <v>3</v>
      </c>
      <c r="DM321">
        <v>0</v>
      </c>
      <c r="DN321" t="s">
        <v>3</v>
      </c>
      <c r="DO321">
        <v>0</v>
      </c>
    </row>
    <row r="322" spans="1:119" x14ac:dyDescent="0.2">
      <c r="A322">
        <f>ROW(Source!A345)</f>
        <v>345</v>
      </c>
      <c r="B322">
        <v>61617792</v>
      </c>
      <c r="C322">
        <v>61619200</v>
      </c>
      <c r="D322">
        <v>37077359</v>
      </c>
      <c r="E322">
        <v>108</v>
      </c>
      <c r="F322">
        <v>1</v>
      </c>
      <c r="G322">
        <v>1</v>
      </c>
      <c r="H322">
        <v>1</v>
      </c>
      <c r="I322" t="s">
        <v>565</v>
      </c>
      <c r="J322" t="s">
        <v>3</v>
      </c>
      <c r="K322" t="s">
        <v>566</v>
      </c>
      <c r="L322">
        <v>1191</v>
      </c>
      <c r="N322">
        <v>1013</v>
      </c>
      <c r="O322" t="s">
        <v>509</v>
      </c>
      <c r="P322" t="s">
        <v>509</v>
      </c>
      <c r="Q322">
        <v>1</v>
      </c>
      <c r="W322">
        <v>0</v>
      </c>
      <c r="X322">
        <v>432497713</v>
      </c>
      <c r="Y322">
        <f>(AT322*ROUND(0.3,7))</f>
        <v>1.0409999999999999</v>
      </c>
      <c r="AA322">
        <v>0</v>
      </c>
      <c r="AB322">
        <v>0</v>
      </c>
      <c r="AC322">
        <v>0</v>
      </c>
      <c r="AD322">
        <v>484.75</v>
      </c>
      <c r="AE322">
        <v>0</v>
      </c>
      <c r="AF322">
        <v>0</v>
      </c>
      <c r="AG322">
        <v>0</v>
      </c>
      <c r="AH322">
        <v>484.75</v>
      </c>
      <c r="AI322">
        <v>1</v>
      </c>
      <c r="AJ322">
        <v>1</v>
      </c>
      <c r="AK322">
        <v>1</v>
      </c>
      <c r="AL322">
        <v>1</v>
      </c>
      <c r="AM322">
        <v>-2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3</v>
      </c>
      <c r="AT322">
        <v>3.47</v>
      </c>
      <c r="AU322" t="s">
        <v>41</v>
      </c>
      <c r="AV322">
        <v>1</v>
      </c>
      <c r="AW322">
        <v>2</v>
      </c>
      <c r="AX322">
        <v>61619212</v>
      </c>
      <c r="AY322">
        <v>1</v>
      </c>
      <c r="AZ322">
        <v>0</v>
      </c>
      <c r="BA322">
        <v>330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1682.0825</v>
      </c>
      <c r="BN322">
        <v>3.47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504.62474999999995</v>
      </c>
      <c r="BU322">
        <v>1.0409999999999999</v>
      </c>
      <c r="BV322">
        <v>0</v>
      </c>
      <c r="BW322">
        <v>1</v>
      </c>
      <c r="CU322">
        <f>ROUND(AT322*Source!I345*AH322*AL322,2)</f>
        <v>1682.08</v>
      </c>
      <c r="CV322">
        <f>ROUND(Y322*Source!I345,7)</f>
        <v>1.0409999999999999</v>
      </c>
      <c r="CW322">
        <v>0</v>
      </c>
      <c r="CX322">
        <f>ROUND(Y322*Source!I345,7)</f>
        <v>1.0409999999999999</v>
      </c>
      <c r="CY322">
        <f>AD322</f>
        <v>484.75</v>
      </c>
      <c r="CZ322">
        <f>AH322</f>
        <v>484.75</v>
      </c>
      <c r="DA322">
        <f>AL322</f>
        <v>1</v>
      </c>
      <c r="DB322">
        <f>ROUND((ROUND(AT322*CZ322,2)*ROUND(0.3,7)),6)</f>
        <v>504.62400000000002</v>
      </c>
      <c r="DC322">
        <f>ROUND((ROUND(AT322*AG322,2)*ROUND(0.3,7)),6)</f>
        <v>0</v>
      </c>
      <c r="DD322" t="s">
        <v>3</v>
      </c>
      <c r="DE322" t="s">
        <v>3</v>
      </c>
      <c r="DF322">
        <f t="shared" si="120"/>
        <v>0</v>
      </c>
      <c r="DG322">
        <f t="shared" si="117"/>
        <v>0</v>
      </c>
      <c r="DH322">
        <f t="shared" si="121"/>
        <v>0</v>
      </c>
      <c r="DI322">
        <f t="shared" si="122"/>
        <v>504.62</v>
      </c>
      <c r="DJ322">
        <f>DI322</f>
        <v>504.62</v>
      </c>
      <c r="DK322">
        <v>1</v>
      </c>
      <c r="DL322" t="s">
        <v>3</v>
      </c>
      <c r="DM322">
        <v>0</v>
      </c>
      <c r="DN322" t="s">
        <v>3</v>
      </c>
      <c r="DO322">
        <v>0</v>
      </c>
    </row>
    <row r="323" spans="1:119" x14ac:dyDescent="0.2">
      <c r="A323">
        <f>ROW(Source!A345)</f>
        <v>345</v>
      </c>
      <c r="B323">
        <v>61617792</v>
      </c>
      <c r="C323">
        <v>61619200</v>
      </c>
      <c r="D323">
        <v>37064876</v>
      </c>
      <c r="E323">
        <v>108</v>
      </c>
      <c r="F323">
        <v>1</v>
      </c>
      <c r="G323">
        <v>1</v>
      </c>
      <c r="H323">
        <v>1</v>
      </c>
      <c r="I323" t="s">
        <v>510</v>
      </c>
      <c r="J323" t="s">
        <v>3</v>
      </c>
      <c r="K323" t="s">
        <v>511</v>
      </c>
      <c r="L323">
        <v>1191</v>
      </c>
      <c r="N323">
        <v>1013</v>
      </c>
      <c r="O323" t="s">
        <v>509</v>
      </c>
      <c r="P323" t="s">
        <v>509</v>
      </c>
      <c r="Q323">
        <v>1</v>
      </c>
      <c r="W323">
        <v>0</v>
      </c>
      <c r="X323">
        <v>-1417349443</v>
      </c>
      <c r="Y323">
        <f>(AT323*ROUND(0.3,7))</f>
        <v>0.91199999999999992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-2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3</v>
      </c>
      <c r="AT323">
        <v>3.04</v>
      </c>
      <c r="AU323" t="s">
        <v>41</v>
      </c>
      <c r="AV323">
        <v>2</v>
      </c>
      <c r="AW323">
        <v>2</v>
      </c>
      <c r="AX323">
        <v>61619213</v>
      </c>
      <c r="AY323">
        <v>1</v>
      </c>
      <c r="AZ323">
        <v>0</v>
      </c>
      <c r="BA323">
        <v>331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ROUND(Y323*Source!I345,7)</f>
        <v>0.91200000000000003</v>
      </c>
      <c r="CY323">
        <f>AD323</f>
        <v>0</v>
      </c>
      <c r="CZ323">
        <f>AH323</f>
        <v>0</v>
      </c>
      <c r="DA323">
        <f>AL323</f>
        <v>1</v>
      </c>
      <c r="DB323">
        <f>ROUND((ROUND(AT323*CZ323,2)*ROUND(0.3,7)),6)</f>
        <v>0</v>
      </c>
      <c r="DC323">
        <f>ROUND((ROUND(AT323*AG323,2)*ROUND(0.3,7)),6)</f>
        <v>0</v>
      </c>
      <c r="DD323" t="s">
        <v>3</v>
      </c>
      <c r="DE323" t="s">
        <v>3</v>
      </c>
      <c r="DF323">
        <f t="shared" si="120"/>
        <v>0</v>
      </c>
      <c r="DG323">
        <f t="shared" si="117"/>
        <v>0</v>
      </c>
      <c r="DH323">
        <f t="shared" si="121"/>
        <v>0</v>
      </c>
      <c r="DI323">
        <f t="shared" si="122"/>
        <v>0</v>
      </c>
      <c r="DJ323">
        <f>DI323</f>
        <v>0</v>
      </c>
      <c r="DK323">
        <v>0</v>
      </c>
      <c r="DL323" t="s">
        <v>3</v>
      </c>
      <c r="DM323">
        <v>0</v>
      </c>
      <c r="DN323" t="s">
        <v>3</v>
      </c>
      <c r="DO323">
        <v>0</v>
      </c>
    </row>
    <row r="324" spans="1:119" x14ac:dyDescent="0.2">
      <c r="A324">
        <f>ROW(Source!A345)</f>
        <v>345</v>
      </c>
      <c r="B324">
        <v>61617792</v>
      </c>
      <c r="C324">
        <v>61619200</v>
      </c>
      <c r="D324">
        <v>56571417</v>
      </c>
      <c r="E324">
        <v>1</v>
      </c>
      <c r="F324">
        <v>1</v>
      </c>
      <c r="G324">
        <v>1</v>
      </c>
      <c r="H324">
        <v>2</v>
      </c>
      <c r="I324" t="s">
        <v>552</v>
      </c>
      <c r="J324" t="s">
        <v>553</v>
      </c>
      <c r="K324" t="s">
        <v>554</v>
      </c>
      <c r="L324">
        <v>1368</v>
      </c>
      <c r="N324">
        <v>1011</v>
      </c>
      <c r="O324" t="s">
        <v>273</v>
      </c>
      <c r="P324" t="s">
        <v>273</v>
      </c>
      <c r="Q324">
        <v>1</v>
      </c>
      <c r="W324">
        <v>0</v>
      </c>
      <c r="X324">
        <v>-848025172</v>
      </c>
      <c r="Y324">
        <f>(AT324*ROUND(0.3,7))</f>
        <v>3.0000000000000001E-3</v>
      </c>
      <c r="AA324">
        <v>0</v>
      </c>
      <c r="AB324">
        <v>1406.6</v>
      </c>
      <c r="AC324">
        <v>597.64</v>
      </c>
      <c r="AD324">
        <v>0</v>
      </c>
      <c r="AE324">
        <v>0</v>
      </c>
      <c r="AF324">
        <v>1406.6</v>
      </c>
      <c r="AG324">
        <v>597.64</v>
      </c>
      <c r="AH324">
        <v>0</v>
      </c>
      <c r="AI324">
        <v>1</v>
      </c>
      <c r="AJ324">
        <v>1</v>
      </c>
      <c r="AK324">
        <v>1</v>
      </c>
      <c r="AL324">
        <v>1</v>
      </c>
      <c r="AM324">
        <v>-2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3</v>
      </c>
      <c r="AT324">
        <v>0.01</v>
      </c>
      <c r="AU324" t="s">
        <v>41</v>
      </c>
      <c r="AV324">
        <v>1</v>
      </c>
      <c r="AW324">
        <v>2</v>
      </c>
      <c r="AX324">
        <v>61619214</v>
      </c>
      <c r="AY324">
        <v>1</v>
      </c>
      <c r="AZ324">
        <v>0</v>
      </c>
      <c r="BA324">
        <v>332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14.065999999999999</v>
      </c>
      <c r="BL324">
        <v>5.9763999999999999</v>
      </c>
      <c r="BM324">
        <v>0</v>
      </c>
      <c r="BN324">
        <v>0</v>
      </c>
      <c r="BO324">
        <v>0.01</v>
      </c>
      <c r="BP324">
        <v>1</v>
      </c>
      <c r="BQ324">
        <v>0</v>
      </c>
      <c r="BR324">
        <v>4.2198000000000002</v>
      </c>
      <c r="BS324">
        <v>1.7929200000000001</v>
      </c>
      <c r="BT324">
        <v>0</v>
      </c>
      <c r="BU324">
        <v>0</v>
      </c>
      <c r="BV324">
        <v>3.0000000000000001E-3</v>
      </c>
      <c r="BW324">
        <v>1</v>
      </c>
      <c r="CV324">
        <v>0</v>
      </c>
      <c r="CW324">
        <f>ROUND(Y324*Source!I345*DO324,7)</f>
        <v>3.0000000000000001E-3</v>
      </c>
      <c r="CX324">
        <f>ROUND(Y324*Source!I345,7)</f>
        <v>3.0000000000000001E-3</v>
      </c>
      <c r="CY324">
        <f>AB324</f>
        <v>1406.6</v>
      </c>
      <c r="CZ324">
        <f>AF324</f>
        <v>1406.6</v>
      </c>
      <c r="DA324">
        <f>AJ324</f>
        <v>1</v>
      </c>
      <c r="DB324">
        <f>ROUND((ROUND(AT324*CZ324,2)*ROUND(0.3,7)),6)</f>
        <v>4.2210000000000001</v>
      </c>
      <c r="DC324">
        <f>ROUND((ROUND(AT324*AG324,2)*ROUND(0.3,7)),6)</f>
        <v>1.794</v>
      </c>
      <c r="DD324" t="s">
        <v>3</v>
      </c>
      <c r="DE324" t="s">
        <v>3</v>
      </c>
      <c r="DF324">
        <f t="shared" si="120"/>
        <v>0</v>
      </c>
      <c r="DG324">
        <f t="shared" si="117"/>
        <v>4.22</v>
      </c>
      <c r="DH324">
        <f t="shared" si="121"/>
        <v>1.79</v>
      </c>
      <c r="DI324">
        <f t="shared" si="122"/>
        <v>0</v>
      </c>
      <c r="DJ324">
        <f>DG324+DH324</f>
        <v>6.01</v>
      </c>
      <c r="DK324">
        <v>1</v>
      </c>
      <c r="DL324" t="s">
        <v>555</v>
      </c>
      <c r="DM324">
        <v>6</v>
      </c>
      <c r="DN324" t="s">
        <v>509</v>
      </c>
      <c r="DO324">
        <v>1</v>
      </c>
    </row>
    <row r="325" spans="1:119" x14ac:dyDescent="0.2">
      <c r="A325">
        <f>ROW(Source!A345)</f>
        <v>345</v>
      </c>
      <c r="B325">
        <v>61617792</v>
      </c>
      <c r="C325">
        <v>61619200</v>
      </c>
      <c r="D325">
        <v>56571773</v>
      </c>
      <c r="E325">
        <v>1</v>
      </c>
      <c r="F325">
        <v>1</v>
      </c>
      <c r="G325">
        <v>1</v>
      </c>
      <c r="H325">
        <v>2</v>
      </c>
      <c r="I325" t="s">
        <v>567</v>
      </c>
      <c r="J325" t="s">
        <v>568</v>
      </c>
      <c r="K325" t="s">
        <v>569</v>
      </c>
      <c r="L325">
        <v>1368</v>
      </c>
      <c r="N325">
        <v>1011</v>
      </c>
      <c r="O325" t="s">
        <v>273</v>
      </c>
      <c r="P325" t="s">
        <v>273</v>
      </c>
      <c r="Q325">
        <v>1</v>
      </c>
      <c r="W325">
        <v>0</v>
      </c>
      <c r="X325">
        <v>802529245</v>
      </c>
      <c r="Y325">
        <f>(AT325*ROUND(0.3,7))</f>
        <v>0.90599999999999992</v>
      </c>
      <c r="AA325">
        <v>0</v>
      </c>
      <c r="AB325">
        <v>1810.98</v>
      </c>
      <c r="AC325">
        <v>597.64</v>
      </c>
      <c r="AD325">
        <v>0</v>
      </c>
      <c r="AE325">
        <v>0</v>
      </c>
      <c r="AF325">
        <v>1472.34</v>
      </c>
      <c r="AG325">
        <v>597.64</v>
      </c>
      <c r="AH325">
        <v>0</v>
      </c>
      <c r="AI325">
        <v>1</v>
      </c>
      <c r="AJ325">
        <v>1.23</v>
      </c>
      <c r="AK325">
        <v>1</v>
      </c>
      <c r="AL325">
        <v>1</v>
      </c>
      <c r="AM325">
        <v>2</v>
      </c>
      <c r="AN325">
        <v>0</v>
      </c>
      <c r="AO325">
        <v>0</v>
      </c>
      <c r="AP325">
        <v>1</v>
      </c>
      <c r="AQ325">
        <v>1</v>
      </c>
      <c r="AR325">
        <v>0</v>
      </c>
      <c r="AS325" t="s">
        <v>3</v>
      </c>
      <c r="AT325">
        <v>3.02</v>
      </c>
      <c r="AU325" t="s">
        <v>41</v>
      </c>
      <c r="AV325">
        <v>1</v>
      </c>
      <c r="AW325">
        <v>2</v>
      </c>
      <c r="AX325">
        <v>61619215</v>
      </c>
      <c r="AY325">
        <v>1</v>
      </c>
      <c r="AZ325">
        <v>0</v>
      </c>
      <c r="BA325">
        <v>333</v>
      </c>
      <c r="BB325">
        <v>1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4446.4668000000001</v>
      </c>
      <c r="BL325">
        <v>1804.8727999999999</v>
      </c>
      <c r="BM325">
        <v>0</v>
      </c>
      <c r="BN325">
        <v>0</v>
      </c>
      <c r="BO325">
        <v>3.02</v>
      </c>
      <c r="BP325">
        <v>1</v>
      </c>
      <c r="BQ325">
        <v>0</v>
      </c>
      <c r="BR325">
        <v>1333.9400399999997</v>
      </c>
      <c r="BS325">
        <v>541.46183999999994</v>
      </c>
      <c r="BT325">
        <v>0</v>
      </c>
      <c r="BU325">
        <v>0</v>
      </c>
      <c r="BV325">
        <v>0.90599999999999992</v>
      </c>
      <c r="BW325">
        <v>1</v>
      </c>
      <c r="CV325">
        <v>0</v>
      </c>
      <c r="CW325">
        <f>ROUND(Y325*Source!I345*DO325,7)</f>
        <v>0.90600000000000003</v>
      </c>
      <c r="CX325">
        <f>ROUND(Y325*Source!I345,7)</f>
        <v>0.90600000000000003</v>
      </c>
      <c r="CY325">
        <f>AB325</f>
        <v>1810.98</v>
      </c>
      <c r="CZ325">
        <f>AF325</f>
        <v>1472.34</v>
      </c>
      <c r="DA325">
        <f>AJ325</f>
        <v>1.23</v>
      </c>
      <c r="DB325">
        <f>ROUND((ROUND(AT325*CZ325,2)*ROUND(0.3,7)),6)</f>
        <v>1333.941</v>
      </c>
      <c r="DC325">
        <f>ROUND((ROUND(AT325*AG325,2)*ROUND(0.3,7)),6)</f>
        <v>541.46100000000001</v>
      </c>
      <c r="DD325" t="s">
        <v>3</v>
      </c>
      <c r="DE325" t="s">
        <v>3</v>
      </c>
      <c r="DF325">
        <f t="shared" si="120"/>
        <v>0</v>
      </c>
      <c r="DG325">
        <f>ROUND(ROUND(AF325*AJ325,2)*CX325,2)</f>
        <v>1640.75</v>
      </c>
      <c r="DH325">
        <f t="shared" si="121"/>
        <v>541.46</v>
      </c>
      <c r="DI325">
        <f t="shared" si="122"/>
        <v>0</v>
      </c>
      <c r="DJ325">
        <f>DG325+DH325</f>
        <v>2182.21</v>
      </c>
      <c r="DK325">
        <v>1</v>
      </c>
      <c r="DL325" t="s">
        <v>555</v>
      </c>
      <c r="DM325">
        <v>6</v>
      </c>
      <c r="DN325" t="s">
        <v>509</v>
      </c>
      <c r="DO325">
        <v>1</v>
      </c>
    </row>
    <row r="326" spans="1:119" x14ac:dyDescent="0.2">
      <c r="A326">
        <f>ROW(Source!A345)</f>
        <v>345</v>
      </c>
      <c r="B326">
        <v>61617792</v>
      </c>
      <c r="C326">
        <v>61619200</v>
      </c>
      <c r="D326">
        <v>56572833</v>
      </c>
      <c r="E326">
        <v>1</v>
      </c>
      <c r="F326">
        <v>1</v>
      </c>
      <c r="G326">
        <v>1</v>
      </c>
      <c r="H326">
        <v>2</v>
      </c>
      <c r="I326" t="s">
        <v>516</v>
      </c>
      <c r="J326" t="s">
        <v>517</v>
      </c>
      <c r="K326" t="s">
        <v>518</v>
      </c>
      <c r="L326">
        <v>1368</v>
      </c>
      <c r="N326">
        <v>1011</v>
      </c>
      <c r="O326" t="s">
        <v>273</v>
      </c>
      <c r="P326" t="s">
        <v>273</v>
      </c>
      <c r="Q326">
        <v>1</v>
      </c>
      <c r="W326">
        <v>0</v>
      </c>
      <c r="X326">
        <v>1230426758</v>
      </c>
      <c r="Y326">
        <f>(AT326*ROUND(0.3,7))</f>
        <v>3.0000000000000001E-3</v>
      </c>
      <c r="AA326">
        <v>0</v>
      </c>
      <c r="AB326">
        <v>546.22</v>
      </c>
      <c r="AC326">
        <v>444.91</v>
      </c>
      <c r="AD326">
        <v>0</v>
      </c>
      <c r="AE326">
        <v>0</v>
      </c>
      <c r="AF326">
        <v>546.22</v>
      </c>
      <c r="AG326">
        <v>444.91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3</v>
      </c>
      <c r="AT326">
        <v>0.01</v>
      </c>
      <c r="AU326" t="s">
        <v>41</v>
      </c>
      <c r="AV326">
        <v>1</v>
      </c>
      <c r="AW326">
        <v>2</v>
      </c>
      <c r="AX326">
        <v>61619216</v>
      </c>
      <c r="AY326">
        <v>1</v>
      </c>
      <c r="AZ326">
        <v>0</v>
      </c>
      <c r="BA326">
        <v>334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5.4622000000000002</v>
      </c>
      <c r="BL326">
        <v>4.4491000000000005</v>
      </c>
      <c r="BM326">
        <v>0</v>
      </c>
      <c r="BN326">
        <v>0</v>
      </c>
      <c r="BO326">
        <v>0.01</v>
      </c>
      <c r="BP326">
        <v>1</v>
      </c>
      <c r="BQ326">
        <v>0</v>
      </c>
      <c r="BR326">
        <v>1.63866</v>
      </c>
      <c r="BS326">
        <v>1.3347300000000002</v>
      </c>
      <c r="BT326">
        <v>0</v>
      </c>
      <c r="BU326">
        <v>0</v>
      </c>
      <c r="BV326">
        <v>3.0000000000000001E-3</v>
      </c>
      <c r="BW326">
        <v>1</v>
      </c>
      <c r="CV326">
        <v>0</v>
      </c>
      <c r="CW326">
        <f>ROUND(Y326*Source!I345*DO326,7)</f>
        <v>3.0000000000000001E-3</v>
      </c>
      <c r="CX326">
        <f>ROUND(Y326*Source!I345,7)</f>
        <v>3.0000000000000001E-3</v>
      </c>
      <c r="CY326">
        <f>AB326</f>
        <v>546.22</v>
      </c>
      <c r="CZ326">
        <f>AF326</f>
        <v>546.22</v>
      </c>
      <c r="DA326">
        <f>AJ326</f>
        <v>1</v>
      </c>
      <c r="DB326">
        <f>ROUND((ROUND(AT326*CZ326,2)*ROUND(0.3,7)),6)</f>
        <v>1.6379999999999999</v>
      </c>
      <c r="DC326">
        <f>ROUND((ROUND(AT326*AG326,2)*ROUND(0.3,7)),6)</f>
        <v>1.335</v>
      </c>
      <c r="DD326" t="s">
        <v>3</v>
      </c>
      <c r="DE326" t="s">
        <v>3</v>
      </c>
      <c r="DF326">
        <f t="shared" si="120"/>
        <v>0</v>
      </c>
      <c r="DG326">
        <f t="shared" ref="DG326:DG357" si="123">ROUND(ROUND(AF326,2)*CX326,2)</f>
        <v>1.64</v>
      </c>
      <c r="DH326">
        <f t="shared" si="121"/>
        <v>1.33</v>
      </c>
      <c r="DI326">
        <f t="shared" si="122"/>
        <v>0</v>
      </c>
      <c r="DJ326">
        <f>DG326+DH326</f>
        <v>2.9699999999999998</v>
      </c>
      <c r="DK326">
        <v>1</v>
      </c>
      <c r="DL326" t="s">
        <v>515</v>
      </c>
      <c r="DM326">
        <v>4</v>
      </c>
      <c r="DN326" t="s">
        <v>509</v>
      </c>
      <c r="DO326">
        <v>1</v>
      </c>
    </row>
    <row r="327" spans="1:119" x14ac:dyDescent="0.2">
      <c r="A327">
        <f>ROW(Source!A345)</f>
        <v>345</v>
      </c>
      <c r="B327">
        <v>61617792</v>
      </c>
      <c r="C327">
        <v>61619200</v>
      </c>
      <c r="D327">
        <v>56578363</v>
      </c>
      <c r="E327">
        <v>1</v>
      </c>
      <c r="F327">
        <v>1</v>
      </c>
      <c r="G327">
        <v>1</v>
      </c>
      <c r="H327">
        <v>3</v>
      </c>
      <c r="I327" t="s">
        <v>570</v>
      </c>
      <c r="J327" t="s">
        <v>571</v>
      </c>
      <c r="K327" t="s">
        <v>572</v>
      </c>
      <c r="L327">
        <v>1301</v>
      </c>
      <c r="N327">
        <v>1003</v>
      </c>
      <c r="O327" t="s">
        <v>573</v>
      </c>
      <c r="P327" t="s">
        <v>573</v>
      </c>
      <c r="Q327">
        <v>1</v>
      </c>
      <c r="W327">
        <v>0</v>
      </c>
      <c r="X327">
        <v>-1322345673</v>
      </c>
      <c r="Y327">
        <f>(AT327*ROUND(0,7))</f>
        <v>0</v>
      </c>
      <c r="AA327">
        <v>0.72</v>
      </c>
      <c r="AB327">
        <v>0</v>
      </c>
      <c r="AC327">
        <v>0</v>
      </c>
      <c r="AD327">
        <v>0</v>
      </c>
      <c r="AE327">
        <v>0.5</v>
      </c>
      <c r="AF327">
        <v>0</v>
      </c>
      <c r="AG327">
        <v>0</v>
      </c>
      <c r="AH327">
        <v>0</v>
      </c>
      <c r="AI327">
        <v>1.43</v>
      </c>
      <c r="AJ327">
        <v>1</v>
      </c>
      <c r="AK327">
        <v>1</v>
      </c>
      <c r="AL327">
        <v>1</v>
      </c>
      <c r="AM327">
        <v>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3</v>
      </c>
      <c r="AT327">
        <v>21.82</v>
      </c>
      <c r="AU327" t="s">
        <v>40</v>
      </c>
      <c r="AV327">
        <v>0</v>
      </c>
      <c r="AW327">
        <v>2</v>
      </c>
      <c r="AX327">
        <v>61619217</v>
      </c>
      <c r="AY327">
        <v>1</v>
      </c>
      <c r="AZ327">
        <v>0</v>
      </c>
      <c r="BA327">
        <v>335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10.91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1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ROUND(Y327*Source!I345,7)</f>
        <v>0</v>
      </c>
      <c r="CY327">
        <f t="shared" ref="CY327:CY332" si="124">AA327</f>
        <v>0.72</v>
      </c>
      <c r="CZ327">
        <f t="shared" ref="CZ327:CZ332" si="125">AE327</f>
        <v>0.5</v>
      </c>
      <c r="DA327">
        <f t="shared" ref="DA327:DA332" si="126">AI327</f>
        <v>1.43</v>
      </c>
      <c r="DB327">
        <f>ROUND((ROUND(AT327*CZ327,2)*ROUND(0,7)),6)</f>
        <v>0</v>
      </c>
      <c r="DC327">
        <f>ROUND((ROUND(AT327*AG327,2)*ROUND(0,7)),6)</f>
        <v>0</v>
      </c>
      <c r="DD327" t="s">
        <v>3</v>
      </c>
      <c r="DE327" t="s">
        <v>3</v>
      </c>
      <c r="DF327">
        <f>ROUND(ROUND(AE327*AI327,2)*CX327,2)</f>
        <v>0</v>
      </c>
      <c r="DG327">
        <f t="shared" si="123"/>
        <v>0</v>
      </c>
      <c r="DH327">
        <f t="shared" si="121"/>
        <v>0</v>
      </c>
      <c r="DI327">
        <f t="shared" si="122"/>
        <v>0</v>
      </c>
      <c r="DJ327">
        <f t="shared" ref="DJ327:DJ332" si="127">DF327</f>
        <v>0</v>
      </c>
      <c r="DK327">
        <v>0</v>
      </c>
      <c r="DL327" t="s">
        <v>3</v>
      </c>
      <c r="DM327">
        <v>0</v>
      </c>
      <c r="DN327" t="s">
        <v>3</v>
      </c>
      <c r="DO327">
        <v>0</v>
      </c>
    </row>
    <row r="328" spans="1:119" x14ac:dyDescent="0.2">
      <c r="A328">
        <f>ROW(Source!A345)</f>
        <v>345</v>
      </c>
      <c r="B328">
        <v>61617792</v>
      </c>
      <c r="C328">
        <v>61619200</v>
      </c>
      <c r="D328">
        <v>56580368</v>
      </c>
      <c r="E328">
        <v>1</v>
      </c>
      <c r="F328">
        <v>1</v>
      </c>
      <c r="G328">
        <v>1</v>
      </c>
      <c r="H328">
        <v>3</v>
      </c>
      <c r="I328" t="s">
        <v>530</v>
      </c>
      <c r="J328" t="s">
        <v>531</v>
      </c>
      <c r="K328" t="s">
        <v>532</v>
      </c>
      <c r="L328">
        <v>1346</v>
      </c>
      <c r="N328">
        <v>1009</v>
      </c>
      <c r="O328" t="s">
        <v>526</v>
      </c>
      <c r="P328" t="s">
        <v>526</v>
      </c>
      <c r="Q328">
        <v>1</v>
      </c>
      <c r="W328">
        <v>0</v>
      </c>
      <c r="X328">
        <v>-385218612</v>
      </c>
      <c r="Y328">
        <f>(AT328*ROUND(0,7))</f>
        <v>0</v>
      </c>
      <c r="AA328">
        <v>194.17</v>
      </c>
      <c r="AB328">
        <v>0</v>
      </c>
      <c r="AC328">
        <v>0</v>
      </c>
      <c r="AD328">
        <v>0</v>
      </c>
      <c r="AE328">
        <v>174.93</v>
      </c>
      <c r="AF328">
        <v>0</v>
      </c>
      <c r="AG328">
        <v>0</v>
      </c>
      <c r="AH328">
        <v>0</v>
      </c>
      <c r="AI328">
        <v>1.1100000000000001</v>
      </c>
      <c r="AJ328">
        <v>1</v>
      </c>
      <c r="AK328">
        <v>1</v>
      </c>
      <c r="AL328">
        <v>1</v>
      </c>
      <c r="AM328">
        <v>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3</v>
      </c>
      <c r="AT328">
        <v>0.02</v>
      </c>
      <c r="AU328" t="s">
        <v>40</v>
      </c>
      <c r="AV328">
        <v>0</v>
      </c>
      <c r="AW328">
        <v>2</v>
      </c>
      <c r="AX328">
        <v>61619218</v>
      </c>
      <c r="AY328">
        <v>1</v>
      </c>
      <c r="AZ328">
        <v>0</v>
      </c>
      <c r="BA328">
        <v>336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3.4986000000000002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1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CV328">
        <v>0</v>
      </c>
      <c r="CW328">
        <v>0</v>
      </c>
      <c r="CX328">
        <f>ROUND(Y328*Source!I345,7)</f>
        <v>0</v>
      </c>
      <c r="CY328">
        <f t="shared" si="124"/>
        <v>194.17</v>
      </c>
      <c r="CZ328">
        <f t="shared" si="125"/>
        <v>174.93</v>
      </c>
      <c r="DA328">
        <f t="shared" si="126"/>
        <v>1.1100000000000001</v>
      </c>
      <c r="DB328">
        <f>ROUND((ROUND(AT328*CZ328,2)*ROUND(0,7)),6)</f>
        <v>0</v>
      </c>
      <c r="DC328">
        <f>ROUND((ROUND(AT328*AG328,2)*ROUND(0,7)),6)</f>
        <v>0</v>
      </c>
      <c r="DD328" t="s">
        <v>3</v>
      </c>
      <c r="DE328" t="s">
        <v>3</v>
      </c>
      <c r="DF328">
        <f>ROUND(ROUND(AE328*AI328,2)*CX328,2)</f>
        <v>0</v>
      </c>
      <c r="DG328">
        <f t="shared" si="123"/>
        <v>0</v>
      </c>
      <c r="DH328">
        <f t="shared" si="121"/>
        <v>0</v>
      </c>
      <c r="DI328">
        <f t="shared" si="122"/>
        <v>0</v>
      </c>
      <c r="DJ328">
        <f t="shared" si="127"/>
        <v>0</v>
      </c>
      <c r="DK328">
        <v>0</v>
      </c>
      <c r="DL328" t="s">
        <v>3</v>
      </c>
      <c r="DM328">
        <v>0</v>
      </c>
      <c r="DN328" t="s">
        <v>3</v>
      </c>
      <c r="DO328">
        <v>0</v>
      </c>
    </row>
    <row r="329" spans="1:119" x14ac:dyDescent="0.2">
      <c r="A329">
        <f>ROW(Source!A345)</f>
        <v>345</v>
      </c>
      <c r="B329">
        <v>61617792</v>
      </c>
      <c r="C329">
        <v>61619200</v>
      </c>
      <c r="D329">
        <v>56610084</v>
      </c>
      <c r="E329">
        <v>1</v>
      </c>
      <c r="F329">
        <v>1</v>
      </c>
      <c r="G329">
        <v>1</v>
      </c>
      <c r="H329">
        <v>3</v>
      </c>
      <c r="I329" t="s">
        <v>574</v>
      </c>
      <c r="J329" t="s">
        <v>575</v>
      </c>
      <c r="K329" t="s">
        <v>576</v>
      </c>
      <c r="L329">
        <v>1346</v>
      </c>
      <c r="N329">
        <v>1009</v>
      </c>
      <c r="O329" t="s">
        <v>526</v>
      </c>
      <c r="P329" t="s">
        <v>526</v>
      </c>
      <c r="Q329">
        <v>1</v>
      </c>
      <c r="W329">
        <v>0</v>
      </c>
      <c r="X329">
        <v>50985725</v>
      </c>
      <c r="Y329">
        <f>(AT329*ROUND(0,7))</f>
        <v>0</v>
      </c>
      <c r="AA329">
        <v>103.84</v>
      </c>
      <c r="AB329">
        <v>0</v>
      </c>
      <c r="AC329">
        <v>0</v>
      </c>
      <c r="AD329">
        <v>0</v>
      </c>
      <c r="AE329">
        <v>79.88</v>
      </c>
      <c r="AF329">
        <v>0</v>
      </c>
      <c r="AG329">
        <v>0</v>
      </c>
      <c r="AH329">
        <v>0</v>
      </c>
      <c r="AI329">
        <v>1.3</v>
      </c>
      <c r="AJ329">
        <v>1</v>
      </c>
      <c r="AK329">
        <v>1</v>
      </c>
      <c r="AL329">
        <v>1</v>
      </c>
      <c r="AM329">
        <v>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3</v>
      </c>
      <c r="AT329">
        <v>0.13</v>
      </c>
      <c r="AU329" t="s">
        <v>40</v>
      </c>
      <c r="AV329">
        <v>0</v>
      </c>
      <c r="AW329">
        <v>2</v>
      </c>
      <c r="AX329">
        <v>61619219</v>
      </c>
      <c r="AY329">
        <v>1</v>
      </c>
      <c r="AZ329">
        <v>0</v>
      </c>
      <c r="BA329">
        <v>337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10.384399999999999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1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V329">
        <v>0</v>
      </c>
      <c r="CW329">
        <v>0</v>
      </c>
      <c r="CX329">
        <f>ROUND(Y329*Source!I345,7)</f>
        <v>0</v>
      </c>
      <c r="CY329">
        <f t="shared" si="124"/>
        <v>103.84</v>
      </c>
      <c r="CZ329">
        <f t="shared" si="125"/>
        <v>79.88</v>
      </c>
      <c r="DA329">
        <f t="shared" si="126"/>
        <v>1.3</v>
      </c>
      <c r="DB329">
        <f>ROUND((ROUND(AT329*CZ329,2)*ROUND(0,7)),6)</f>
        <v>0</v>
      </c>
      <c r="DC329">
        <f>ROUND((ROUND(AT329*AG329,2)*ROUND(0,7)),6)</f>
        <v>0</v>
      </c>
      <c r="DD329" t="s">
        <v>3</v>
      </c>
      <c r="DE329" t="s">
        <v>3</v>
      </c>
      <c r="DF329">
        <f>ROUND(ROUND(AE329*AI329,2)*CX329,2)</f>
        <v>0</v>
      </c>
      <c r="DG329">
        <f t="shared" si="123"/>
        <v>0</v>
      </c>
      <c r="DH329">
        <f t="shared" si="121"/>
        <v>0</v>
      </c>
      <c r="DI329">
        <f t="shared" si="122"/>
        <v>0</v>
      </c>
      <c r="DJ329">
        <f t="shared" si="127"/>
        <v>0</v>
      </c>
      <c r="DK329">
        <v>0</v>
      </c>
      <c r="DL329" t="s">
        <v>3</v>
      </c>
      <c r="DM329">
        <v>0</v>
      </c>
      <c r="DN329" t="s">
        <v>3</v>
      </c>
      <c r="DO329">
        <v>0</v>
      </c>
    </row>
    <row r="330" spans="1:119" x14ac:dyDescent="0.2">
      <c r="A330">
        <f>ROW(Source!A345)</f>
        <v>345</v>
      </c>
      <c r="B330">
        <v>61617792</v>
      </c>
      <c r="C330">
        <v>61619200</v>
      </c>
      <c r="D330">
        <v>56610130</v>
      </c>
      <c r="E330">
        <v>1</v>
      </c>
      <c r="F330">
        <v>1</v>
      </c>
      <c r="G330">
        <v>1</v>
      </c>
      <c r="H330">
        <v>3</v>
      </c>
      <c r="I330" t="s">
        <v>577</v>
      </c>
      <c r="J330" t="s">
        <v>578</v>
      </c>
      <c r="K330" t="s">
        <v>579</v>
      </c>
      <c r="L330">
        <v>1348</v>
      </c>
      <c r="N330">
        <v>1009</v>
      </c>
      <c r="O330" t="s">
        <v>238</v>
      </c>
      <c r="P330" t="s">
        <v>238</v>
      </c>
      <c r="Q330">
        <v>1000</v>
      </c>
      <c r="W330">
        <v>0</v>
      </c>
      <c r="X330">
        <v>-246350641</v>
      </c>
      <c r="Y330">
        <f>(AT330*ROUND(0,7))</f>
        <v>0</v>
      </c>
      <c r="AA330">
        <v>89313.99</v>
      </c>
      <c r="AB330">
        <v>0</v>
      </c>
      <c r="AC330">
        <v>0</v>
      </c>
      <c r="AD330">
        <v>0</v>
      </c>
      <c r="AE330">
        <v>82698.14</v>
      </c>
      <c r="AF330">
        <v>0</v>
      </c>
      <c r="AG330">
        <v>0</v>
      </c>
      <c r="AH330">
        <v>0</v>
      </c>
      <c r="AI330">
        <v>1.08</v>
      </c>
      <c r="AJ330">
        <v>1</v>
      </c>
      <c r="AK330">
        <v>1</v>
      </c>
      <c r="AL330">
        <v>1</v>
      </c>
      <c r="AM330">
        <v>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3</v>
      </c>
      <c r="AT330">
        <v>2.0000000000000002E-5</v>
      </c>
      <c r="AU330" t="s">
        <v>40</v>
      </c>
      <c r="AV330">
        <v>0</v>
      </c>
      <c r="AW330">
        <v>2</v>
      </c>
      <c r="AX330">
        <v>61619220</v>
      </c>
      <c r="AY330">
        <v>1</v>
      </c>
      <c r="AZ330">
        <v>0</v>
      </c>
      <c r="BA330">
        <v>338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1.6539628000000002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V330">
        <v>0</v>
      </c>
      <c r="CW330">
        <v>0</v>
      </c>
      <c r="CX330">
        <f>ROUND(Y330*Source!I345,7)</f>
        <v>0</v>
      </c>
      <c r="CY330">
        <f t="shared" si="124"/>
        <v>89313.99</v>
      </c>
      <c r="CZ330">
        <f t="shared" si="125"/>
        <v>82698.14</v>
      </c>
      <c r="DA330">
        <f t="shared" si="126"/>
        <v>1.08</v>
      </c>
      <c r="DB330">
        <f>ROUND((ROUND(AT330*CZ330,2)*ROUND(0,7)),6)</f>
        <v>0</v>
      </c>
      <c r="DC330">
        <f>ROUND((ROUND(AT330*AG330,2)*ROUND(0,7)),6)</f>
        <v>0</v>
      </c>
      <c r="DD330" t="s">
        <v>3</v>
      </c>
      <c r="DE330" t="s">
        <v>3</v>
      </c>
      <c r="DF330">
        <f>ROUND(ROUND(AE330*AI330,2)*CX330,2)</f>
        <v>0</v>
      </c>
      <c r="DG330">
        <f t="shared" si="123"/>
        <v>0</v>
      </c>
      <c r="DH330">
        <f t="shared" si="121"/>
        <v>0</v>
      </c>
      <c r="DI330">
        <f t="shared" si="122"/>
        <v>0</v>
      </c>
      <c r="DJ330">
        <f t="shared" si="127"/>
        <v>0</v>
      </c>
      <c r="DK330">
        <v>0</v>
      </c>
      <c r="DL330" t="s">
        <v>3</v>
      </c>
      <c r="DM330">
        <v>0</v>
      </c>
      <c r="DN330" t="s">
        <v>3</v>
      </c>
      <c r="DO330">
        <v>0</v>
      </c>
    </row>
    <row r="331" spans="1:119" x14ac:dyDescent="0.2">
      <c r="A331">
        <f>ROW(Source!A345)</f>
        <v>345</v>
      </c>
      <c r="B331">
        <v>61617792</v>
      </c>
      <c r="C331">
        <v>61619200</v>
      </c>
      <c r="D331">
        <v>56622749</v>
      </c>
      <c r="E331">
        <v>1</v>
      </c>
      <c r="F331">
        <v>1</v>
      </c>
      <c r="G331">
        <v>1</v>
      </c>
      <c r="H331">
        <v>3</v>
      </c>
      <c r="I331" t="s">
        <v>580</v>
      </c>
      <c r="J331" t="s">
        <v>581</v>
      </c>
      <c r="K331" t="s">
        <v>582</v>
      </c>
      <c r="L331">
        <v>1407</v>
      </c>
      <c r="N331">
        <v>1013</v>
      </c>
      <c r="O331" t="s">
        <v>583</v>
      </c>
      <c r="P331" t="s">
        <v>583</v>
      </c>
      <c r="Q331">
        <v>1</v>
      </c>
      <c r="W331">
        <v>0</v>
      </c>
      <c r="X331">
        <v>1796783163</v>
      </c>
      <c r="Y331">
        <f>(AT331*ROUND(0,7))</f>
        <v>0</v>
      </c>
      <c r="AA331">
        <v>3988.24</v>
      </c>
      <c r="AB331">
        <v>0</v>
      </c>
      <c r="AC331">
        <v>0</v>
      </c>
      <c r="AD331">
        <v>0</v>
      </c>
      <c r="AE331">
        <v>3658.94</v>
      </c>
      <c r="AF331">
        <v>0</v>
      </c>
      <c r="AG331">
        <v>0</v>
      </c>
      <c r="AH331">
        <v>0</v>
      </c>
      <c r="AI331">
        <v>1.0900000000000001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3</v>
      </c>
      <c r="AT331">
        <v>6.0000000000000001E-3</v>
      </c>
      <c r="AU331" t="s">
        <v>40</v>
      </c>
      <c r="AV331">
        <v>0</v>
      </c>
      <c r="AW331">
        <v>2</v>
      </c>
      <c r="AX331">
        <v>61619221</v>
      </c>
      <c r="AY331">
        <v>1</v>
      </c>
      <c r="AZ331">
        <v>0</v>
      </c>
      <c r="BA331">
        <v>339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21.95364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V331">
        <v>0</v>
      </c>
      <c r="CW331">
        <v>0</v>
      </c>
      <c r="CX331">
        <f>ROUND(Y331*Source!I345,7)</f>
        <v>0</v>
      </c>
      <c r="CY331">
        <f t="shared" si="124"/>
        <v>3988.24</v>
      </c>
      <c r="CZ331">
        <f t="shared" si="125"/>
        <v>3658.94</v>
      </c>
      <c r="DA331">
        <f t="shared" si="126"/>
        <v>1.0900000000000001</v>
      </c>
      <c r="DB331">
        <f>ROUND((ROUND(AT331*CZ331,2)*ROUND(0,7)),6)</f>
        <v>0</v>
      </c>
      <c r="DC331">
        <f>ROUND((ROUND(AT331*AG331,2)*ROUND(0,7)),6)</f>
        <v>0</v>
      </c>
      <c r="DD331" t="s">
        <v>3</v>
      </c>
      <c r="DE331" t="s">
        <v>3</v>
      </c>
      <c r="DF331">
        <f>ROUND(ROUND(AE331*AI331,2)*CX331,2)</f>
        <v>0</v>
      </c>
      <c r="DG331">
        <f t="shared" si="123"/>
        <v>0</v>
      </c>
      <c r="DH331">
        <f t="shared" si="121"/>
        <v>0</v>
      </c>
      <c r="DI331">
        <f t="shared" si="122"/>
        <v>0</v>
      </c>
      <c r="DJ331">
        <f t="shared" si="127"/>
        <v>0</v>
      </c>
      <c r="DK331">
        <v>0</v>
      </c>
      <c r="DL331" t="s">
        <v>3</v>
      </c>
      <c r="DM331">
        <v>0</v>
      </c>
      <c r="DN331" t="s">
        <v>3</v>
      </c>
      <c r="DO331">
        <v>0</v>
      </c>
    </row>
    <row r="332" spans="1:119" x14ac:dyDescent="0.2">
      <c r="A332">
        <f>ROW(Source!A345)</f>
        <v>345</v>
      </c>
      <c r="B332">
        <v>61617792</v>
      </c>
      <c r="C332">
        <v>61619200</v>
      </c>
      <c r="D332">
        <v>56223463</v>
      </c>
      <c r="E332">
        <v>108</v>
      </c>
      <c r="F332">
        <v>1</v>
      </c>
      <c r="G332">
        <v>1</v>
      </c>
      <c r="H332">
        <v>3</v>
      </c>
      <c r="I332" t="s">
        <v>560</v>
      </c>
      <c r="J332" t="s">
        <v>3</v>
      </c>
      <c r="K332" t="s">
        <v>561</v>
      </c>
      <c r="L332">
        <v>3277935</v>
      </c>
      <c r="N332">
        <v>1013</v>
      </c>
      <c r="O332" t="s">
        <v>562</v>
      </c>
      <c r="P332" t="s">
        <v>562</v>
      </c>
      <c r="Q332">
        <v>1</v>
      </c>
      <c r="W332">
        <v>0</v>
      </c>
      <c r="X332">
        <v>274903907</v>
      </c>
      <c r="Y332">
        <f>AT332</f>
        <v>2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1</v>
      </c>
      <c r="AJ332">
        <v>1</v>
      </c>
      <c r="AK332">
        <v>1</v>
      </c>
      <c r="AL332">
        <v>1</v>
      </c>
      <c r="AM332">
        <v>-2</v>
      </c>
      <c r="AN332">
        <v>0</v>
      </c>
      <c r="AO332">
        <v>0</v>
      </c>
      <c r="AP332">
        <v>0</v>
      </c>
      <c r="AQ332">
        <v>1</v>
      </c>
      <c r="AR332">
        <v>0</v>
      </c>
      <c r="AS332" t="s">
        <v>3</v>
      </c>
      <c r="AT332">
        <v>2</v>
      </c>
      <c r="AU332" t="s">
        <v>3</v>
      </c>
      <c r="AV332">
        <v>0</v>
      </c>
      <c r="AW332">
        <v>2</v>
      </c>
      <c r="AX332">
        <v>61619222</v>
      </c>
      <c r="AY332">
        <v>1</v>
      </c>
      <c r="AZ332">
        <v>2048</v>
      </c>
      <c r="BA332">
        <v>340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V332">
        <v>0</v>
      </c>
      <c r="CW332">
        <v>0</v>
      </c>
      <c r="CX332">
        <f>ROUND(Y332*Source!I345,7)</f>
        <v>2</v>
      </c>
      <c r="CY332">
        <f t="shared" si="124"/>
        <v>0</v>
      </c>
      <c r="CZ332">
        <f t="shared" si="125"/>
        <v>0</v>
      </c>
      <c r="DA332">
        <f t="shared" si="126"/>
        <v>1</v>
      </c>
      <c r="DB332">
        <f>ROUND(ROUND(AT332*CZ332,2),6)</f>
        <v>0</v>
      </c>
      <c r="DC332">
        <f>ROUND(ROUND(AT332*AG332,2),6)</f>
        <v>0</v>
      </c>
      <c r="DD332" t="s">
        <v>3</v>
      </c>
      <c r="DE332" t="s">
        <v>3</v>
      </c>
      <c r="DF332">
        <f t="shared" ref="DF332:DF337" si="128">ROUND(ROUND(AE332,2)*CX332,2)</f>
        <v>0</v>
      </c>
      <c r="DG332">
        <f t="shared" si="123"/>
        <v>0</v>
      </c>
      <c r="DH332">
        <f t="shared" si="121"/>
        <v>0</v>
      </c>
      <c r="DI332">
        <f t="shared" si="122"/>
        <v>0</v>
      </c>
      <c r="DJ332">
        <f t="shared" si="127"/>
        <v>0</v>
      </c>
      <c r="DK332">
        <v>0</v>
      </c>
      <c r="DL332" t="s">
        <v>3</v>
      </c>
      <c r="DM332">
        <v>0</v>
      </c>
      <c r="DN332" t="s">
        <v>3</v>
      </c>
      <c r="DO332">
        <v>0</v>
      </c>
    </row>
    <row r="333" spans="1:119" x14ac:dyDescent="0.2">
      <c r="A333">
        <f>ROW(Source!A346)</f>
        <v>346</v>
      </c>
      <c r="B333">
        <v>61617792</v>
      </c>
      <c r="C333">
        <v>61619223</v>
      </c>
      <c r="D333">
        <v>37064878</v>
      </c>
      <c r="E333">
        <v>108</v>
      </c>
      <c r="F333">
        <v>1</v>
      </c>
      <c r="G333">
        <v>1</v>
      </c>
      <c r="H333">
        <v>1</v>
      </c>
      <c r="I333" t="s">
        <v>584</v>
      </c>
      <c r="J333" t="s">
        <v>3</v>
      </c>
      <c r="K333" t="s">
        <v>585</v>
      </c>
      <c r="L333">
        <v>1191</v>
      </c>
      <c r="N333">
        <v>1013</v>
      </c>
      <c r="O333" t="s">
        <v>509</v>
      </c>
      <c r="P333" t="s">
        <v>509</v>
      </c>
      <c r="Q333">
        <v>1</v>
      </c>
      <c r="W333">
        <v>0</v>
      </c>
      <c r="X333">
        <v>-2012709214</v>
      </c>
      <c r="Y333">
        <f>(AT333*ROUND(0.3,7))</f>
        <v>2.7809999999999997</v>
      </c>
      <c r="AA333">
        <v>0</v>
      </c>
      <c r="AB333">
        <v>0</v>
      </c>
      <c r="AC333">
        <v>0</v>
      </c>
      <c r="AD333">
        <v>434.95</v>
      </c>
      <c r="AE333">
        <v>0</v>
      </c>
      <c r="AF333">
        <v>0</v>
      </c>
      <c r="AG333">
        <v>0</v>
      </c>
      <c r="AH333">
        <v>434.95</v>
      </c>
      <c r="AI333">
        <v>1</v>
      </c>
      <c r="AJ333">
        <v>1</v>
      </c>
      <c r="AK333">
        <v>1</v>
      </c>
      <c r="AL333">
        <v>1</v>
      </c>
      <c r="AM333">
        <v>-2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3</v>
      </c>
      <c r="AT333">
        <v>9.27</v>
      </c>
      <c r="AU333" t="s">
        <v>41</v>
      </c>
      <c r="AV333">
        <v>1</v>
      </c>
      <c r="AW333">
        <v>2</v>
      </c>
      <c r="AX333">
        <v>61619232</v>
      </c>
      <c r="AY333">
        <v>1</v>
      </c>
      <c r="AZ333">
        <v>0</v>
      </c>
      <c r="BA333">
        <v>341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4031.9864999999995</v>
      </c>
      <c r="BN333">
        <v>9.27</v>
      </c>
      <c r="BO333">
        <v>0</v>
      </c>
      <c r="BP333">
        <v>1</v>
      </c>
      <c r="BQ333">
        <v>0</v>
      </c>
      <c r="BR333">
        <v>0</v>
      </c>
      <c r="BS333">
        <v>0</v>
      </c>
      <c r="BT333">
        <v>1209.5959499999999</v>
      </c>
      <c r="BU333">
        <v>2.7809999999999997</v>
      </c>
      <c r="BV333">
        <v>0</v>
      </c>
      <c r="BW333">
        <v>1</v>
      </c>
      <c r="CU333">
        <f>ROUND(AT333*Source!I346*AH333*AL333,2)</f>
        <v>806.4</v>
      </c>
      <c r="CV333">
        <f>ROUND(Y333*Source!I346,7)</f>
        <v>0.55620000000000003</v>
      </c>
      <c r="CW333">
        <v>0</v>
      </c>
      <c r="CX333">
        <f>ROUND(Y333*Source!I346,7)</f>
        <v>0.55620000000000003</v>
      </c>
      <c r="CY333">
        <f>AD333</f>
        <v>434.95</v>
      </c>
      <c r="CZ333">
        <f>AH333</f>
        <v>434.95</v>
      </c>
      <c r="DA333">
        <f>AL333</f>
        <v>1</v>
      </c>
      <c r="DB333">
        <f>ROUND((ROUND(AT333*CZ333,2)*ROUND(0.3,7)),6)</f>
        <v>1209.597</v>
      </c>
      <c r="DC333">
        <f>ROUND((ROUND(AT333*AG333,2)*ROUND(0.3,7)),6)</f>
        <v>0</v>
      </c>
      <c r="DD333" t="s">
        <v>3</v>
      </c>
      <c r="DE333" t="s">
        <v>3</v>
      </c>
      <c r="DF333">
        <f t="shared" si="128"/>
        <v>0</v>
      </c>
      <c r="DG333">
        <f t="shared" si="123"/>
        <v>0</v>
      </c>
      <c r="DH333">
        <f t="shared" si="121"/>
        <v>0</v>
      </c>
      <c r="DI333">
        <f t="shared" si="122"/>
        <v>241.92</v>
      </c>
      <c r="DJ333">
        <f>DI333</f>
        <v>241.92</v>
      </c>
      <c r="DK333">
        <v>1</v>
      </c>
      <c r="DL333" t="s">
        <v>3</v>
      </c>
      <c r="DM333">
        <v>0</v>
      </c>
      <c r="DN333" t="s">
        <v>3</v>
      </c>
      <c r="DO333">
        <v>0</v>
      </c>
    </row>
    <row r="334" spans="1:119" x14ac:dyDescent="0.2">
      <c r="A334">
        <f>ROW(Source!A346)</f>
        <v>346</v>
      </c>
      <c r="B334">
        <v>61617792</v>
      </c>
      <c r="C334">
        <v>61619223</v>
      </c>
      <c r="D334">
        <v>37064876</v>
      </c>
      <c r="E334">
        <v>108</v>
      </c>
      <c r="F334">
        <v>1</v>
      </c>
      <c r="G334">
        <v>1</v>
      </c>
      <c r="H334">
        <v>1</v>
      </c>
      <c r="I334" t="s">
        <v>510</v>
      </c>
      <c r="J334" t="s">
        <v>3</v>
      </c>
      <c r="K334" t="s">
        <v>511</v>
      </c>
      <c r="L334">
        <v>1191</v>
      </c>
      <c r="N334">
        <v>1013</v>
      </c>
      <c r="O334" t="s">
        <v>509</v>
      </c>
      <c r="P334" t="s">
        <v>509</v>
      </c>
      <c r="Q334">
        <v>1</v>
      </c>
      <c r="W334">
        <v>0</v>
      </c>
      <c r="X334">
        <v>-1417349443</v>
      </c>
      <c r="Y334">
        <f>(AT334*ROUND(0.3,7))</f>
        <v>0.10200000000000001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-2</v>
      </c>
      <c r="AN334">
        <v>0</v>
      </c>
      <c r="AO334">
        <v>0</v>
      </c>
      <c r="AP334">
        <v>1</v>
      </c>
      <c r="AQ334">
        <v>1</v>
      </c>
      <c r="AR334">
        <v>0</v>
      </c>
      <c r="AS334" t="s">
        <v>3</v>
      </c>
      <c r="AT334">
        <v>0.34</v>
      </c>
      <c r="AU334" t="s">
        <v>41</v>
      </c>
      <c r="AV334">
        <v>2</v>
      </c>
      <c r="AW334">
        <v>2</v>
      </c>
      <c r="AX334">
        <v>61619233</v>
      </c>
      <c r="AY334">
        <v>1</v>
      </c>
      <c r="AZ334">
        <v>0</v>
      </c>
      <c r="BA334">
        <v>342</v>
      </c>
      <c r="BB334">
        <v>1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ROUND(Y334*Source!I346,7)</f>
        <v>2.0400000000000001E-2</v>
      </c>
      <c r="CY334">
        <f>AD334</f>
        <v>0</v>
      </c>
      <c r="CZ334">
        <f>AH334</f>
        <v>0</v>
      </c>
      <c r="DA334">
        <f>AL334</f>
        <v>1</v>
      </c>
      <c r="DB334">
        <f>ROUND((ROUND(AT334*CZ334,2)*ROUND(0.3,7)),6)</f>
        <v>0</v>
      </c>
      <c r="DC334">
        <f>ROUND((ROUND(AT334*AG334,2)*ROUND(0.3,7)),6)</f>
        <v>0</v>
      </c>
      <c r="DD334" t="s">
        <v>3</v>
      </c>
      <c r="DE334" t="s">
        <v>3</v>
      </c>
      <c r="DF334">
        <f t="shared" si="128"/>
        <v>0</v>
      </c>
      <c r="DG334">
        <f t="shared" si="123"/>
        <v>0</v>
      </c>
      <c r="DH334">
        <f t="shared" si="121"/>
        <v>0</v>
      </c>
      <c r="DI334">
        <f t="shared" si="122"/>
        <v>0</v>
      </c>
      <c r="DJ334">
        <f>DI334</f>
        <v>0</v>
      </c>
      <c r="DK334">
        <v>0</v>
      </c>
      <c r="DL334" t="s">
        <v>3</v>
      </c>
      <c r="DM334">
        <v>0</v>
      </c>
      <c r="DN334" t="s">
        <v>3</v>
      </c>
      <c r="DO334">
        <v>0</v>
      </c>
    </row>
    <row r="335" spans="1:119" x14ac:dyDescent="0.2">
      <c r="A335">
        <f>ROW(Source!A346)</f>
        <v>346</v>
      </c>
      <c r="B335">
        <v>61617792</v>
      </c>
      <c r="C335">
        <v>61619223</v>
      </c>
      <c r="D335">
        <v>56571417</v>
      </c>
      <c r="E335">
        <v>1</v>
      </c>
      <c r="F335">
        <v>1</v>
      </c>
      <c r="G335">
        <v>1</v>
      </c>
      <c r="H335">
        <v>2</v>
      </c>
      <c r="I335" t="s">
        <v>552</v>
      </c>
      <c r="J335" t="s">
        <v>553</v>
      </c>
      <c r="K335" t="s">
        <v>554</v>
      </c>
      <c r="L335">
        <v>1368</v>
      </c>
      <c r="N335">
        <v>1011</v>
      </c>
      <c r="O335" t="s">
        <v>273</v>
      </c>
      <c r="P335" t="s">
        <v>273</v>
      </c>
      <c r="Q335">
        <v>1</v>
      </c>
      <c r="W335">
        <v>0</v>
      </c>
      <c r="X335">
        <v>-848025172</v>
      </c>
      <c r="Y335">
        <f>(AT335*ROUND(0.3,7))</f>
        <v>5.1000000000000004E-2</v>
      </c>
      <c r="AA335">
        <v>0</v>
      </c>
      <c r="AB335">
        <v>1406.6</v>
      </c>
      <c r="AC335">
        <v>597.64</v>
      </c>
      <c r="AD335">
        <v>0</v>
      </c>
      <c r="AE335">
        <v>0</v>
      </c>
      <c r="AF335">
        <v>1406.6</v>
      </c>
      <c r="AG335">
        <v>597.64</v>
      </c>
      <c r="AH335">
        <v>0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3</v>
      </c>
      <c r="AT335">
        <v>0.17</v>
      </c>
      <c r="AU335" t="s">
        <v>41</v>
      </c>
      <c r="AV335">
        <v>1</v>
      </c>
      <c r="AW335">
        <v>2</v>
      </c>
      <c r="AX335">
        <v>61619234</v>
      </c>
      <c r="AY335">
        <v>1</v>
      </c>
      <c r="AZ335">
        <v>0</v>
      </c>
      <c r="BA335">
        <v>343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239.12200000000001</v>
      </c>
      <c r="BL335">
        <v>101.59880000000001</v>
      </c>
      <c r="BM335">
        <v>0</v>
      </c>
      <c r="BN335">
        <v>0</v>
      </c>
      <c r="BO335">
        <v>0.17</v>
      </c>
      <c r="BP335">
        <v>1</v>
      </c>
      <c r="BQ335">
        <v>0</v>
      </c>
      <c r="BR335">
        <v>71.736599999999996</v>
      </c>
      <c r="BS335">
        <v>30.47964</v>
      </c>
      <c r="BT335">
        <v>0</v>
      </c>
      <c r="BU335">
        <v>0</v>
      </c>
      <c r="BV335">
        <v>5.1000000000000004E-2</v>
      </c>
      <c r="BW335">
        <v>1</v>
      </c>
      <c r="CV335">
        <v>0</v>
      </c>
      <c r="CW335">
        <f>ROUND(Y335*Source!I346*DO335,7)</f>
        <v>1.0200000000000001E-2</v>
      </c>
      <c r="CX335">
        <f>ROUND(Y335*Source!I346,7)</f>
        <v>1.0200000000000001E-2</v>
      </c>
      <c r="CY335">
        <f>AB335</f>
        <v>1406.6</v>
      </c>
      <c r="CZ335">
        <f>AF335</f>
        <v>1406.6</v>
      </c>
      <c r="DA335">
        <f>AJ335</f>
        <v>1</v>
      </c>
      <c r="DB335">
        <f>ROUND((ROUND(AT335*CZ335,2)*ROUND(0.3,7)),6)</f>
        <v>71.736000000000004</v>
      </c>
      <c r="DC335">
        <f>ROUND((ROUND(AT335*AG335,2)*ROUND(0.3,7)),6)</f>
        <v>30.48</v>
      </c>
      <c r="DD335" t="s">
        <v>3</v>
      </c>
      <c r="DE335" t="s">
        <v>3</v>
      </c>
      <c r="DF335">
        <f t="shared" si="128"/>
        <v>0</v>
      </c>
      <c r="DG335">
        <f t="shared" si="123"/>
        <v>14.35</v>
      </c>
      <c r="DH335">
        <f t="shared" si="121"/>
        <v>6.1</v>
      </c>
      <c r="DI335">
        <f t="shared" si="122"/>
        <v>0</v>
      </c>
      <c r="DJ335">
        <f>DG335+DH335</f>
        <v>20.45</v>
      </c>
      <c r="DK335">
        <v>1</v>
      </c>
      <c r="DL335" t="s">
        <v>555</v>
      </c>
      <c r="DM335">
        <v>6</v>
      </c>
      <c r="DN335" t="s">
        <v>509</v>
      </c>
      <c r="DO335">
        <v>1</v>
      </c>
    </row>
    <row r="336" spans="1:119" x14ac:dyDescent="0.2">
      <c r="A336">
        <f>ROW(Source!A346)</f>
        <v>346</v>
      </c>
      <c r="B336">
        <v>61617792</v>
      </c>
      <c r="C336">
        <v>61619223</v>
      </c>
      <c r="D336">
        <v>56572833</v>
      </c>
      <c r="E336">
        <v>1</v>
      </c>
      <c r="F336">
        <v>1</v>
      </c>
      <c r="G336">
        <v>1</v>
      </c>
      <c r="H336">
        <v>2</v>
      </c>
      <c r="I336" t="s">
        <v>516</v>
      </c>
      <c r="J336" t="s">
        <v>517</v>
      </c>
      <c r="K336" t="s">
        <v>518</v>
      </c>
      <c r="L336">
        <v>1368</v>
      </c>
      <c r="N336">
        <v>1011</v>
      </c>
      <c r="O336" t="s">
        <v>273</v>
      </c>
      <c r="P336" t="s">
        <v>273</v>
      </c>
      <c r="Q336">
        <v>1</v>
      </c>
      <c r="W336">
        <v>0</v>
      </c>
      <c r="X336">
        <v>1230426758</v>
      </c>
      <c r="Y336">
        <f>(AT336*ROUND(0.3,7))</f>
        <v>5.1000000000000004E-2</v>
      </c>
      <c r="AA336">
        <v>0</v>
      </c>
      <c r="AB336">
        <v>546.22</v>
      </c>
      <c r="AC336">
        <v>444.91</v>
      </c>
      <c r="AD336">
        <v>0</v>
      </c>
      <c r="AE336">
        <v>0</v>
      </c>
      <c r="AF336">
        <v>546.22</v>
      </c>
      <c r="AG336">
        <v>444.91</v>
      </c>
      <c r="AH336">
        <v>0</v>
      </c>
      <c r="AI336">
        <v>1</v>
      </c>
      <c r="AJ336">
        <v>1</v>
      </c>
      <c r="AK336">
        <v>1</v>
      </c>
      <c r="AL336">
        <v>1</v>
      </c>
      <c r="AM336">
        <v>-2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3</v>
      </c>
      <c r="AT336">
        <v>0.17</v>
      </c>
      <c r="AU336" t="s">
        <v>41</v>
      </c>
      <c r="AV336">
        <v>1</v>
      </c>
      <c r="AW336">
        <v>2</v>
      </c>
      <c r="AX336">
        <v>61619235</v>
      </c>
      <c r="AY336">
        <v>1</v>
      </c>
      <c r="AZ336">
        <v>0</v>
      </c>
      <c r="BA336">
        <v>344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92.857400000000013</v>
      </c>
      <c r="BL336">
        <v>75.634700000000009</v>
      </c>
      <c r="BM336">
        <v>0</v>
      </c>
      <c r="BN336">
        <v>0</v>
      </c>
      <c r="BO336">
        <v>0.17</v>
      </c>
      <c r="BP336">
        <v>1</v>
      </c>
      <c r="BQ336">
        <v>0</v>
      </c>
      <c r="BR336">
        <v>27.857220000000002</v>
      </c>
      <c r="BS336">
        <v>22.690410000000004</v>
      </c>
      <c r="BT336">
        <v>0</v>
      </c>
      <c r="BU336">
        <v>0</v>
      </c>
      <c r="BV336">
        <v>5.1000000000000004E-2</v>
      </c>
      <c r="BW336">
        <v>1</v>
      </c>
      <c r="CV336">
        <v>0</v>
      </c>
      <c r="CW336">
        <f>ROUND(Y336*Source!I346*DO336,7)</f>
        <v>1.0200000000000001E-2</v>
      </c>
      <c r="CX336">
        <f>ROUND(Y336*Source!I346,7)</f>
        <v>1.0200000000000001E-2</v>
      </c>
      <c r="CY336">
        <f>AB336</f>
        <v>546.22</v>
      </c>
      <c r="CZ336">
        <f>AF336</f>
        <v>546.22</v>
      </c>
      <c r="DA336">
        <f>AJ336</f>
        <v>1</v>
      </c>
      <c r="DB336">
        <f>ROUND((ROUND(AT336*CZ336,2)*ROUND(0.3,7)),6)</f>
        <v>27.858000000000001</v>
      </c>
      <c r="DC336">
        <f>ROUND((ROUND(AT336*AG336,2)*ROUND(0.3,7)),6)</f>
        <v>22.689</v>
      </c>
      <c r="DD336" t="s">
        <v>3</v>
      </c>
      <c r="DE336" t="s">
        <v>3</v>
      </c>
      <c r="DF336">
        <f t="shared" si="128"/>
        <v>0</v>
      </c>
      <c r="DG336">
        <f t="shared" si="123"/>
        <v>5.57</v>
      </c>
      <c r="DH336">
        <f t="shared" si="121"/>
        <v>4.54</v>
      </c>
      <c r="DI336">
        <f t="shared" si="122"/>
        <v>0</v>
      </c>
      <c r="DJ336">
        <f>DG336+DH336</f>
        <v>10.11</v>
      </c>
      <c r="DK336">
        <v>1</v>
      </c>
      <c r="DL336" t="s">
        <v>515</v>
      </c>
      <c r="DM336">
        <v>4</v>
      </c>
      <c r="DN336" t="s">
        <v>509</v>
      </c>
      <c r="DO336">
        <v>1</v>
      </c>
    </row>
    <row r="337" spans="1:119" x14ac:dyDescent="0.2">
      <c r="A337">
        <f>ROW(Source!A346)</f>
        <v>346</v>
      </c>
      <c r="B337">
        <v>61617792</v>
      </c>
      <c r="C337">
        <v>61619223</v>
      </c>
      <c r="D337">
        <v>56573153</v>
      </c>
      <c r="E337">
        <v>1</v>
      </c>
      <c r="F337">
        <v>1</v>
      </c>
      <c r="G337">
        <v>1</v>
      </c>
      <c r="H337">
        <v>2</v>
      </c>
      <c r="I337" t="s">
        <v>586</v>
      </c>
      <c r="J337" t="s">
        <v>587</v>
      </c>
      <c r="K337" t="s">
        <v>588</v>
      </c>
      <c r="L337">
        <v>1368</v>
      </c>
      <c r="N337">
        <v>1011</v>
      </c>
      <c r="O337" t="s">
        <v>273</v>
      </c>
      <c r="P337" t="s">
        <v>273</v>
      </c>
      <c r="Q337">
        <v>1</v>
      </c>
      <c r="W337">
        <v>0</v>
      </c>
      <c r="X337">
        <v>1280601743</v>
      </c>
      <c r="Y337">
        <f>(AT337*ROUND(0.3,7))</f>
        <v>0.45299999999999996</v>
      </c>
      <c r="AA337">
        <v>0</v>
      </c>
      <c r="AB337">
        <v>26.33</v>
      </c>
      <c r="AC337">
        <v>0</v>
      </c>
      <c r="AD337">
        <v>0</v>
      </c>
      <c r="AE337">
        <v>0</v>
      </c>
      <c r="AF337">
        <v>26.33</v>
      </c>
      <c r="AG337">
        <v>0</v>
      </c>
      <c r="AH337">
        <v>0</v>
      </c>
      <c r="AI337">
        <v>1</v>
      </c>
      <c r="AJ337">
        <v>1</v>
      </c>
      <c r="AK337">
        <v>1</v>
      </c>
      <c r="AL337">
        <v>1</v>
      </c>
      <c r="AM337">
        <v>-2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3</v>
      </c>
      <c r="AT337">
        <v>1.51</v>
      </c>
      <c r="AU337" t="s">
        <v>41</v>
      </c>
      <c r="AV337">
        <v>1</v>
      </c>
      <c r="AW337">
        <v>2</v>
      </c>
      <c r="AX337">
        <v>61619236</v>
      </c>
      <c r="AY337">
        <v>1</v>
      </c>
      <c r="AZ337">
        <v>0</v>
      </c>
      <c r="BA337">
        <v>345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39.758299999999998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11.927489999999999</v>
      </c>
      <c r="BS337">
        <v>0</v>
      </c>
      <c r="BT337">
        <v>0</v>
      </c>
      <c r="BU337">
        <v>0</v>
      </c>
      <c r="BV337">
        <v>0</v>
      </c>
      <c r="BW337">
        <v>1</v>
      </c>
      <c r="CV337">
        <v>0</v>
      </c>
      <c r="CW337">
        <f>ROUND(Y337*Source!I346*DO337,7)</f>
        <v>0</v>
      </c>
      <c r="CX337">
        <f>ROUND(Y337*Source!I346,7)</f>
        <v>9.06E-2</v>
      </c>
      <c r="CY337">
        <f>AB337</f>
        <v>26.33</v>
      </c>
      <c r="CZ337">
        <f>AF337</f>
        <v>26.33</v>
      </c>
      <c r="DA337">
        <f>AJ337</f>
        <v>1</v>
      </c>
      <c r="DB337">
        <f>ROUND((ROUND(AT337*CZ337,2)*ROUND(0.3,7)),6)</f>
        <v>11.928000000000001</v>
      </c>
      <c r="DC337">
        <f>ROUND((ROUND(AT337*AG337,2)*ROUND(0.3,7)),6)</f>
        <v>0</v>
      </c>
      <c r="DD337" t="s">
        <v>3</v>
      </c>
      <c r="DE337" t="s">
        <v>3</v>
      </c>
      <c r="DF337">
        <f t="shared" si="128"/>
        <v>0</v>
      </c>
      <c r="DG337">
        <f t="shared" si="123"/>
        <v>2.39</v>
      </c>
      <c r="DH337">
        <f t="shared" si="121"/>
        <v>0</v>
      </c>
      <c r="DI337">
        <f t="shared" si="122"/>
        <v>0</v>
      </c>
      <c r="DJ337">
        <f>DG337+DH337</f>
        <v>2.39</v>
      </c>
      <c r="DK337">
        <v>1</v>
      </c>
      <c r="DL337" t="s">
        <v>3</v>
      </c>
      <c r="DM337">
        <v>0</v>
      </c>
      <c r="DN337" t="s">
        <v>3</v>
      </c>
      <c r="DO337">
        <v>0</v>
      </c>
    </row>
    <row r="338" spans="1:119" x14ac:dyDescent="0.2">
      <c r="A338">
        <f>ROW(Source!A346)</f>
        <v>346</v>
      </c>
      <c r="B338">
        <v>61617792</v>
      </c>
      <c r="C338">
        <v>61619223</v>
      </c>
      <c r="D338">
        <v>56579266</v>
      </c>
      <c r="E338">
        <v>1</v>
      </c>
      <c r="F338">
        <v>1</v>
      </c>
      <c r="G338">
        <v>1</v>
      </c>
      <c r="H338">
        <v>3</v>
      </c>
      <c r="I338" t="s">
        <v>589</v>
      </c>
      <c r="J338" t="s">
        <v>590</v>
      </c>
      <c r="K338" t="s">
        <v>591</v>
      </c>
      <c r="L338">
        <v>1346</v>
      </c>
      <c r="N338">
        <v>1009</v>
      </c>
      <c r="O338" t="s">
        <v>526</v>
      </c>
      <c r="P338" t="s">
        <v>526</v>
      </c>
      <c r="Q338">
        <v>1</v>
      </c>
      <c r="W338">
        <v>0</v>
      </c>
      <c r="X338">
        <v>-1545686836</v>
      </c>
      <c r="Y338">
        <f>(AT338*ROUND(0,7))</f>
        <v>0</v>
      </c>
      <c r="AA338">
        <v>157.19</v>
      </c>
      <c r="AB338">
        <v>0</v>
      </c>
      <c r="AC338">
        <v>0</v>
      </c>
      <c r="AD338">
        <v>0</v>
      </c>
      <c r="AE338">
        <v>155.63</v>
      </c>
      <c r="AF338">
        <v>0</v>
      </c>
      <c r="AG338">
        <v>0</v>
      </c>
      <c r="AH338">
        <v>0</v>
      </c>
      <c r="AI338">
        <v>1.01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3</v>
      </c>
      <c r="AT338">
        <v>0.65</v>
      </c>
      <c r="AU338" t="s">
        <v>40</v>
      </c>
      <c r="AV338">
        <v>0</v>
      </c>
      <c r="AW338">
        <v>2</v>
      </c>
      <c r="AX338">
        <v>61619237</v>
      </c>
      <c r="AY338">
        <v>1</v>
      </c>
      <c r="AZ338">
        <v>0</v>
      </c>
      <c r="BA338">
        <v>346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101.15949999999999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ROUND(Y338*Source!I346,7)</f>
        <v>0</v>
      </c>
      <c r="CY338">
        <f>AA338</f>
        <v>157.19</v>
      </c>
      <c r="CZ338">
        <f>AE338</f>
        <v>155.63</v>
      </c>
      <c r="DA338">
        <f>AI338</f>
        <v>1.01</v>
      </c>
      <c r="DB338">
        <f>ROUND((ROUND(AT338*CZ338,2)*ROUND(0,7)),6)</f>
        <v>0</v>
      </c>
      <c r="DC338">
        <f>ROUND((ROUND(AT338*AG338,2)*ROUND(0,7)),6)</f>
        <v>0</v>
      </c>
      <c r="DD338" t="s">
        <v>3</v>
      </c>
      <c r="DE338" t="s">
        <v>3</v>
      </c>
      <c r="DF338">
        <f>ROUND(ROUND(AE338*AI338,2)*CX338,2)</f>
        <v>0</v>
      </c>
      <c r="DG338">
        <f t="shared" si="123"/>
        <v>0</v>
      </c>
      <c r="DH338">
        <f t="shared" si="121"/>
        <v>0</v>
      </c>
      <c r="DI338">
        <f t="shared" si="122"/>
        <v>0</v>
      </c>
      <c r="DJ338">
        <f>DF338</f>
        <v>0</v>
      </c>
      <c r="DK338">
        <v>0</v>
      </c>
      <c r="DL338" t="s">
        <v>3</v>
      </c>
      <c r="DM338">
        <v>0</v>
      </c>
      <c r="DN338" t="s">
        <v>3</v>
      </c>
      <c r="DO338">
        <v>0</v>
      </c>
    </row>
    <row r="339" spans="1:119" x14ac:dyDescent="0.2">
      <c r="A339">
        <f>ROW(Source!A346)</f>
        <v>346</v>
      </c>
      <c r="B339">
        <v>61617792</v>
      </c>
      <c r="C339">
        <v>61619223</v>
      </c>
      <c r="D339">
        <v>56609983</v>
      </c>
      <c r="E339">
        <v>1</v>
      </c>
      <c r="F339">
        <v>1</v>
      </c>
      <c r="G339">
        <v>1</v>
      </c>
      <c r="H339">
        <v>3</v>
      </c>
      <c r="I339" t="s">
        <v>592</v>
      </c>
      <c r="J339" t="s">
        <v>593</v>
      </c>
      <c r="K339" t="s">
        <v>594</v>
      </c>
      <c r="L339">
        <v>1346</v>
      </c>
      <c r="N339">
        <v>1009</v>
      </c>
      <c r="O339" t="s">
        <v>526</v>
      </c>
      <c r="P339" t="s">
        <v>526</v>
      </c>
      <c r="Q339">
        <v>1</v>
      </c>
      <c r="W339">
        <v>0</v>
      </c>
      <c r="X339">
        <v>4985900</v>
      </c>
      <c r="Y339">
        <f>(AT339*ROUND(0,7))</f>
        <v>0</v>
      </c>
      <c r="AA339">
        <v>1048.29</v>
      </c>
      <c r="AB339">
        <v>0</v>
      </c>
      <c r="AC339">
        <v>0</v>
      </c>
      <c r="AD339">
        <v>0</v>
      </c>
      <c r="AE339">
        <v>911.56</v>
      </c>
      <c r="AF339">
        <v>0</v>
      </c>
      <c r="AG339">
        <v>0</v>
      </c>
      <c r="AH339">
        <v>0</v>
      </c>
      <c r="AI339">
        <v>1.1499999999999999</v>
      </c>
      <c r="AJ339">
        <v>1</v>
      </c>
      <c r="AK339">
        <v>1</v>
      </c>
      <c r="AL339">
        <v>1</v>
      </c>
      <c r="AM339">
        <v>2</v>
      </c>
      <c r="AN339">
        <v>0</v>
      </c>
      <c r="AO339">
        <v>0</v>
      </c>
      <c r="AP339">
        <v>1</v>
      </c>
      <c r="AQ339">
        <v>1</v>
      </c>
      <c r="AR339">
        <v>0</v>
      </c>
      <c r="AS339" t="s">
        <v>3</v>
      </c>
      <c r="AT339">
        <v>2</v>
      </c>
      <c r="AU339" t="s">
        <v>40</v>
      </c>
      <c r="AV339">
        <v>0</v>
      </c>
      <c r="AW339">
        <v>2</v>
      </c>
      <c r="AX339">
        <v>61619238</v>
      </c>
      <c r="AY339">
        <v>1</v>
      </c>
      <c r="AZ339">
        <v>0</v>
      </c>
      <c r="BA339">
        <v>347</v>
      </c>
      <c r="BB339">
        <v>1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1823.12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1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ROUND(Y339*Source!I346,7)</f>
        <v>0</v>
      </c>
      <c r="CY339">
        <f>AA339</f>
        <v>1048.29</v>
      </c>
      <c r="CZ339">
        <f>AE339</f>
        <v>911.56</v>
      </c>
      <c r="DA339">
        <f>AI339</f>
        <v>1.1499999999999999</v>
      </c>
      <c r="DB339">
        <f>ROUND((ROUND(AT339*CZ339,2)*ROUND(0,7)),6)</f>
        <v>0</v>
      </c>
      <c r="DC339">
        <f>ROUND((ROUND(AT339*AG339,2)*ROUND(0,7)),6)</f>
        <v>0</v>
      </c>
      <c r="DD339" t="s">
        <v>3</v>
      </c>
      <c r="DE339" t="s">
        <v>3</v>
      </c>
      <c r="DF339">
        <f>ROUND(ROUND(AE339*AI339,2)*CX339,2)</f>
        <v>0</v>
      </c>
      <c r="DG339">
        <f t="shared" si="123"/>
        <v>0</v>
      </c>
      <c r="DH339">
        <f t="shared" si="121"/>
        <v>0</v>
      </c>
      <c r="DI339">
        <f t="shared" si="122"/>
        <v>0</v>
      </c>
      <c r="DJ339">
        <f>DF339</f>
        <v>0</v>
      </c>
      <c r="DK339">
        <v>0</v>
      </c>
      <c r="DL339" t="s">
        <v>3</v>
      </c>
      <c r="DM339">
        <v>0</v>
      </c>
      <c r="DN339" t="s">
        <v>3</v>
      </c>
      <c r="DO339">
        <v>0</v>
      </c>
    </row>
    <row r="340" spans="1:119" x14ac:dyDescent="0.2">
      <c r="A340">
        <f>ROW(Source!A346)</f>
        <v>346</v>
      </c>
      <c r="B340">
        <v>61617792</v>
      </c>
      <c r="C340">
        <v>61619223</v>
      </c>
      <c r="D340">
        <v>56223463</v>
      </c>
      <c r="E340">
        <v>108</v>
      </c>
      <c r="F340">
        <v>1</v>
      </c>
      <c r="G340">
        <v>1</v>
      </c>
      <c r="H340">
        <v>3</v>
      </c>
      <c r="I340" t="s">
        <v>560</v>
      </c>
      <c r="J340" t="s">
        <v>3</v>
      </c>
      <c r="K340" t="s">
        <v>561</v>
      </c>
      <c r="L340">
        <v>3277935</v>
      </c>
      <c r="N340">
        <v>1013</v>
      </c>
      <c r="O340" t="s">
        <v>562</v>
      </c>
      <c r="P340" t="s">
        <v>562</v>
      </c>
      <c r="Q340">
        <v>1</v>
      </c>
      <c r="W340">
        <v>0</v>
      </c>
      <c r="X340">
        <v>274903907</v>
      </c>
      <c r="Y340">
        <f>AT340</f>
        <v>2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0</v>
      </c>
      <c r="AQ340">
        <v>1</v>
      </c>
      <c r="AR340">
        <v>0</v>
      </c>
      <c r="AS340" t="s">
        <v>3</v>
      </c>
      <c r="AT340">
        <v>2</v>
      </c>
      <c r="AU340" t="s">
        <v>3</v>
      </c>
      <c r="AV340">
        <v>0</v>
      </c>
      <c r="AW340">
        <v>2</v>
      </c>
      <c r="AX340">
        <v>61619239</v>
      </c>
      <c r="AY340">
        <v>1</v>
      </c>
      <c r="AZ340">
        <v>2048</v>
      </c>
      <c r="BA340">
        <v>348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V340">
        <v>0</v>
      </c>
      <c r="CW340">
        <v>0</v>
      </c>
      <c r="CX340">
        <f>ROUND(Y340*Source!I346,7)</f>
        <v>0.4</v>
      </c>
      <c r="CY340">
        <f>AA340</f>
        <v>0</v>
      </c>
      <c r="CZ340">
        <f>AE340</f>
        <v>0</v>
      </c>
      <c r="DA340">
        <f>AI340</f>
        <v>1</v>
      </c>
      <c r="DB340">
        <f>ROUND(ROUND(AT340*CZ340,2),6)</f>
        <v>0</v>
      </c>
      <c r="DC340">
        <f>ROUND(ROUND(AT340*AG340,2),6)</f>
        <v>0</v>
      </c>
      <c r="DD340" t="s">
        <v>3</v>
      </c>
      <c r="DE340" t="s">
        <v>3</v>
      </c>
      <c r="DF340">
        <f t="shared" ref="DF340:DF345" si="129">ROUND(ROUND(AE340,2)*CX340,2)</f>
        <v>0</v>
      </c>
      <c r="DG340">
        <f t="shared" si="123"/>
        <v>0</v>
      </c>
      <c r="DH340">
        <f t="shared" si="121"/>
        <v>0</v>
      </c>
      <c r="DI340">
        <f t="shared" si="122"/>
        <v>0</v>
      </c>
      <c r="DJ340">
        <f>DF340</f>
        <v>0</v>
      </c>
      <c r="DK340">
        <v>0</v>
      </c>
      <c r="DL340" t="s">
        <v>3</v>
      </c>
      <c r="DM340">
        <v>0</v>
      </c>
      <c r="DN340" t="s">
        <v>3</v>
      </c>
      <c r="DO340">
        <v>0</v>
      </c>
    </row>
    <row r="341" spans="1:119" x14ac:dyDescent="0.2">
      <c r="A341">
        <f>ROW(Source!A347)</f>
        <v>347</v>
      </c>
      <c r="B341">
        <v>61617792</v>
      </c>
      <c r="C341">
        <v>61619240</v>
      </c>
      <c r="D341">
        <v>37064878</v>
      </c>
      <c r="E341">
        <v>108</v>
      </c>
      <c r="F341">
        <v>1</v>
      </c>
      <c r="G341">
        <v>1</v>
      </c>
      <c r="H341">
        <v>1</v>
      </c>
      <c r="I341" t="s">
        <v>584</v>
      </c>
      <c r="J341" t="s">
        <v>3</v>
      </c>
      <c r="K341" t="s">
        <v>585</v>
      </c>
      <c r="L341">
        <v>1191</v>
      </c>
      <c r="N341">
        <v>1013</v>
      </c>
      <c r="O341" t="s">
        <v>509</v>
      </c>
      <c r="P341" t="s">
        <v>509</v>
      </c>
      <c r="Q341">
        <v>1</v>
      </c>
      <c r="W341">
        <v>0</v>
      </c>
      <c r="X341">
        <v>-2012709214</v>
      </c>
      <c r="Y341">
        <f>(AT341*ROUND(0.3,7))</f>
        <v>3.0900000000000003</v>
      </c>
      <c r="AA341">
        <v>0</v>
      </c>
      <c r="AB341">
        <v>0</v>
      </c>
      <c r="AC341">
        <v>0</v>
      </c>
      <c r="AD341">
        <v>434.95</v>
      </c>
      <c r="AE341">
        <v>0</v>
      </c>
      <c r="AF341">
        <v>0</v>
      </c>
      <c r="AG341">
        <v>0</v>
      </c>
      <c r="AH341">
        <v>434.95</v>
      </c>
      <c r="AI341">
        <v>1</v>
      </c>
      <c r="AJ341">
        <v>1</v>
      </c>
      <c r="AK341">
        <v>1</v>
      </c>
      <c r="AL341">
        <v>1</v>
      </c>
      <c r="AM341">
        <v>-2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3</v>
      </c>
      <c r="AT341">
        <v>10.3</v>
      </c>
      <c r="AU341" t="s">
        <v>41</v>
      </c>
      <c r="AV341">
        <v>1</v>
      </c>
      <c r="AW341">
        <v>2</v>
      </c>
      <c r="AX341">
        <v>61619249</v>
      </c>
      <c r="AY341">
        <v>1</v>
      </c>
      <c r="AZ341">
        <v>0</v>
      </c>
      <c r="BA341">
        <v>349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4479.9850000000006</v>
      </c>
      <c r="BN341">
        <v>10.3</v>
      </c>
      <c r="BO341">
        <v>0</v>
      </c>
      <c r="BP341">
        <v>1</v>
      </c>
      <c r="BQ341">
        <v>0</v>
      </c>
      <c r="BR341">
        <v>0</v>
      </c>
      <c r="BS341">
        <v>0</v>
      </c>
      <c r="BT341">
        <v>1343.9955</v>
      </c>
      <c r="BU341">
        <v>3.0900000000000003</v>
      </c>
      <c r="BV341">
        <v>0</v>
      </c>
      <c r="BW341">
        <v>1</v>
      </c>
      <c r="CU341">
        <f>ROUND(AT341*Source!I347*AH341*AL341,2)</f>
        <v>1344</v>
      </c>
      <c r="CV341">
        <f>ROUND(Y341*Source!I347,7)</f>
        <v>0.92700000000000005</v>
      </c>
      <c r="CW341">
        <v>0</v>
      </c>
      <c r="CX341">
        <f>ROUND(Y341*Source!I347,7)</f>
        <v>0.92700000000000005</v>
      </c>
      <c r="CY341">
        <f>AD341</f>
        <v>434.95</v>
      </c>
      <c r="CZ341">
        <f>AH341</f>
        <v>434.95</v>
      </c>
      <c r="DA341">
        <f>AL341</f>
        <v>1</v>
      </c>
      <c r="DB341">
        <f>ROUND((ROUND(AT341*CZ341,2)*ROUND(0.3,7)),6)</f>
        <v>1343.9970000000001</v>
      </c>
      <c r="DC341">
        <f>ROUND((ROUND(AT341*AG341,2)*ROUND(0.3,7)),6)</f>
        <v>0</v>
      </c>
      <c r="DD341" t="s">
        <v>3</v>
      </c>
      <c r="DE341" t="s">
        <v>3</v>
      </c>
      <c r="DF341">
        <f t="shared" si="129"/>
        <v>0</v>
      </c>
      <c r="DG341">
        <f t="shared" si="123"/>
        <v>0</v>
      </c>
      <c r="DH341">
        <f t="shared" si="121"/>
        <v>0</v>
      </c>
      <c r="DI341">
        <f t="shared" si="122"/>
        <v>403.2</v>
      </c>
      <c r="DJ341">
        <f>DI341</f>
        <v>403.2</v>
      </c>
      <c r="DK341">
        <v>1</v>
      </c>
      <c r="DL341" t="s">
        <v>3</v>
      </c>
      <c r="DM341">
        <v>0</v>
      </c>
      <c r="DN341" t="s">
        <v>3</v>
      </c>
      <c r="DO341">
        <v>0</v>
      </c>
    </row>
    <row r="342" spans="1:119" x14ac:dyDescent="0.2">
      <c r="A342">
        <f>ROW(Source!A347)</f>
        <v>347</v>
      </c>
      <c r="B342">
        <v>61617792</v>
      </c>
      <c r="C342">
        <v>61619240</v>
      </c>
      <c r="D342">
        <v>37064876</v>
      </c>
      <c r="E342">
        <v>108</v>
      </c>
      <c r="F342">
        <v>1</v>
      </c>
      <c r="G342">
        <v>1</v>
      </c>
      <c r="H342">
        <v>1</v>
      </c>
      <c r="I342" t="s">
        <v>510</v>
      </c>
      <c r="J342" t="s">
        <v>3</v>
      </c>
      <c r="K342" t="s">
        <v>511</v>
      </c>
      <c r="L342">
        <v>1191</v>
      </c>
      <c r="N342">
        <v>1013</v>
      </c>
      <c r="O342" t="s">
        <v>509</v>
      </c>
      <c r="P342" t="s">
        <v>509</v>
      </c>
      <c r="Q342">
        <v>1</v>
      </c>
      <c r="W342">
        <v>0</v>
      </c>
      <c r="X342">
        <v>-1417349443</v>
      </c>
      <c r="Y342">
        <f>(AT342*ROUND(0.3,7))</f>
        <v>0.16200000000000001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M342">
        <v>-2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3</v>
      </c>
      <c r="AT342">
        <v>0.54</v>
      </c>
      <c r="AU342" t="s">
        <v>41</v>
      </c>
      <c r="AV342">
        <v>2</v>
      </c>
      <c r="AW342">
        <v>2</v>
      </c>
      <c r="AX342">
        <v>61619250</v>
      </c>
      <c r="AY342">
        <v>1</v>
      </c>
      <c r="AZ342">
        <v>0</v>
      </c>
      <c r="BA342">
        <v>350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V342">
        <v>0</v>
      </c>
      <c r="CW342">
        <v>0</v>
      </c>
      <c r="CX342">
        <f>ROUND(Y342*Source!I347,7)</f>
        <v>4.8599999999999997E-2</v>
      </c>
      <c r="CY342">
        <f>AD342</f>
        <v>0</v>
      </c>
      <c r="CZ342">
        <f>AH342</f>
        <v>0</v>
      </c>
      <c r="DA342">
        <f>AL342</f>
        <v>1</v>
      </c>
      <c r="DB342">
        <f>ROUND((ROUND(AT342*CZ342,2)*ROUND(0.3,7)),6)</f>
        <v>0</v>
      </c>
      <c r="DC342">
        <f>ROUND((ROUND(AT342*AG342,2)*ROUND(0.3,7)),6)</f>
        <v>0</v>
      </c>
      <c r="DD342" t="s">
        <v>3</v>
      </c>
      <c r="DE342" t="s">
        <v>3</v>
      </c>
      <c r="DF342">
        <f t="shared" si="129"/>
        <v>0</v>
      </c>
      <c r="DG342">
        <f t="shared" si="123"/>
        <v>0</v>
      </c>
      <c r="DH342">
        <f t="shared" si="121"/>
        <v>0</v>
      </c>
      <c r="DI342">
        <f t="shared" si="122"/>
        <v>0</v>
      </c>
      <c r="DJ342">
        <f>DI342</f>
        <v>0</v>
      </c>
      <c r="DK342">
        <v>0</v>
      </c>
      <c r="DL342" t="s">
        <v>3</v>
      </c>
      <c r="DM342">
        <v>0</v>
      </c>
      <c r="DN342" t="s">
        <v>3</v>
      </c>
      <c r="DO342">
        <v>0</v>
      </c>
    </row>
    <row r="343" spans="1:119" x14ac:dyDescent="0.2">
      <c r="A343">
        <f>ROW(Source!A347)</f>
        <v>347</v>
      </c>
      <c r="B343">
        <v>61617792</v>
      </c>
      <c r="C343">
        <v>61619240</v>
      </c>
      <c r="D343">
        <v>56571417</v>
      </c>
      <c r="E343">
        <v>1</v>
      </c>
      <c r="F343">
        <v>1</v>
      </c>
      <c r="G343">
        <v>1</v>
      </c>
      <c r="H343">
        <v>2</v>
      </c>
      <c r="I343" t="s">
        <v>552</v>
      </c>
      <c r="J343" t="s">
        <v>553</v>
      </c>
      <c r="K343" t="s">
        <v>554</v>
      </c>
      <c r="L343">
        <v>1368</v>
      </c>
      <c r="N343">
        <v>1011</v>
      </c>
      <c r="O343" t="s">
        <v>273</v>
      </c>
      <c r="P343" t="s">
        <v>273</v>
      </c>
      <c r="Q343">
        <v>1</v>
      </c>
      <c r="W343">
        <v>0</v>
      </c>
      <c r="X343">
        <v>-848025172</v>
      </c>
      <c r="Y343">
        <f>(AT343*ROUND(0.3,7))</f>
        <v>8.1000000000000003E-2</v>
      </c>
      <c r="AA343">
        <v>0</v>
      </c>
      <c r="AB343">
        <v>1406.6</v>
      </c>
      <c r="AC343">
        <v>597.64</v>
      </c>
      <c r="AD343">
        <v>0</v>
      </c>
      <c r="AE343">
        <v>0</v>
      </c>
      <c r="AF343">
        <v>1406.6</v>
      </c>
      <c r="AG343">
        <v>597.64</v>
      </c>
      <c r="AH343">
        <v>0</v>
      </c>
      <c r="AI343">
        <v>1</v>
      </c>
      <c r="AJ343">
        <v>1</v>
      </c>
      <c r="AK343">
        <v>1</v>
      </c>
      <c r="AL343">
        <v>1</v>
      </c>
      <c r="AM343">
        <v>-2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3</v>
      </c>
      <c r="AT343">
        <v>0.27</v>
      </c>
      <c r="AU343" t="s">
        <v>41</v>
      </c>
      <c r="AV343">
        <v>1</v>
      </c>
      <c r="AW343">
        <v>2</v>
      </c>
      <c r="AX343">
        <v>61619251</v>
      </c>
      <c r="AY343">
        <v>1</v>
      </c>
      <c r="AZ343">
        <v>0</v>
      </c>
      <c r="BA343">
        <v>351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379.78199999999998</v>
      </c>
      <c r="BL343">
        <v>161.36279999999999</v>
      </c>
      <c r="BM343">
        <v>0</v>
      </c>
      <c r="BN343">
        <v>0</v>
      </c>
      <c r="BO343">
        <v>0.27</v>
      </c>
      <c r="BP343">
        <v>1</v>
      </c>
      <c r="BQ343">
        <v>0</v>
      </c>
      <c r="BR343">
        <v>113.9346</v>
      </c>
      <c r="BS343">
        <v>48.408839999999998</v>
      </c>
      <c r="BT343">
        <v>0</v>
      </c>
      <c r="BU343">
        <v>0</v>
      </c>
      <c r="BV343">
        <v>8.1000000000000003E-2</v>
      </c>
      <c r="BW343">
        <v>1</v>
      </c>
      <c r="CV343">
        <v>0</v>
      </c>
      <c r="CW343">
        <f>ROUND(Y343*Source!I347*DO343,7)</f>
        <v>2.4299999999999999E-2</v>
      </c>
      <c r="CX343">
        <f>ROUND(Y343*Source!I347,7)</f>
        <v>2.4299999999999999E-2</v>
      </c>
      <c r="CY343">
        <f>AB343</f>
        <v>1406.6</v>
      </c>
      <c r="CZ343">
        <f>AF343</f>
        <v>1406.6</v>
      </c>
      <c r="DA343">
        <f>AJ343</f>
        <v>1</v>
      </c>
      <c r="DB343">
        <f>ROUND((ROUND(AT343*CZ343,2)*ROUND(0.3,7)),6)</f>
        <v>113.934</v>
      </c>
      <c r="DC343">
        <f>ROUND((ROUND(AT343*AG343,2)*ROUND(0.3,7)),6)</f>
        <v>48.408000000000001</v>
      </c>
      <c r="DD343" t="s">
        <v>3</v>
      </c>
      <c r="DE343" t="s">
        <v>3</v>
      </c>
      <c r="DF343">
        <f t="shared" si="129"/>
        <v>0</v>
      </c>
      <c r="DG343">
        <f t="shared" si="123"/>
        <v>34.18</v>
      </c>
      <c r="DH343">
        <f t="shared" si="121"/>
        <v>14.52</v>
      </c>
      <c r="DI343">
        <f t="shared" si="122"/>
        <v>0</v>
      </c>
      <c r="DJ343">
        <f>DG343+DH343</f>
        <v>48.7</v>
      </c>
      <c r="DK343">
        <v>1</v>
      </c>
      <c r="DL343" t="s">
        <v>555</v>
      </c>
      <c r="DM343">
        <v>6</v>
      </c>
      <c r="DN343" t="s">
        <v>509</v>
      </c>
      <c r="DO343">
        <v>1</v>
      </c>
    </row>
    <row r="344" spans="1:119" x14ac:dyDescent="0.2">
      <c r="A344">
        <f>ROW(Source!A347)</f>
        <v>347</v>
      </c>
      <c r="B344">
        <v>61617792</v>
      </c>
      <c r="C344">
        <v>61619240</v>
      </c>
      <c r="D344">
        <v>56572833</v>
      </c>
      <c r="E344">
        <v>1</v>
      </c>
      <c r="F344">
        <v>1</v>
      </c>
      <c r="G344">
        <v>1</v>
      </c>
      <c r="H344">
        <v>2</v>
      </c>
      <c r="I344" t="s">
        <v>516</v>
      </c>
      <c r="J344" t="s">
        <v>517</v>
      </c>
      <c r="K344" t="s">
        <v>518</v>
      </c>
      <c r="L344">
        <v>1368</v>
      </c>
      <c r="N344">
        <v>1011</v>
      </c>
      <c r="O344" t="s">
        <v>273</v>
      </c>
      <c r="P344" t="s">
        <v>273</v>
      </c>
      <c r="Q344">
        <v>1</v>
      </c>
      <c r="W344">
        <v>0</v>
      </c>
      <c r="X344">
        <v>1230426758</v>
      </c>
      <c r="Y344">
        <f>(AT344*ROUND(0.3,7))</f>
        <v>8.1000000000000003E-2</v>
      </c>
      <c r="AA344">
        <v>0</v>
      </c>
      <c r="AB344">
        <v>546.22</v>
      </c>
      <c r="AC344">
        <v>444.91</v>
      </c>
      <c r="AD344">
        <v>0</v>
      </c>
      <c r="AE344">
        <v>0</v>
      </c>
      <c r="AF344">
        <v>546.22</v>
      </c>
      <c r="AG344">
        <v>444.91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-2</v>
      </c>
      <c r="AN344">
        <v>0</v>
      </c>
      <c r="AO344">
        <v>0</v>
      </c>
      <c r="AP344">
        <v>1</v>
      </c>
      <c r="AQ344">
        <v>1</v>
      </c>
      <c r="AR344">
        <v>0</v>
      </c>
      <c r="AS344" t="s">
        <v>3</v>
      </c>
      <c r="AT344">
        <v>0.27</v>
      </c>
      <c r="AU344" t="s">
        <v>41</v>
      </c>
      <c r="AV344">
        <v>1</v>
      </c>
      <c r="AW344">
        <v>2</v>
      </c>
      <c r="AX344">
        <v>61619252</v>
      </c>
      <c r="AY344">
        <v>1</v>
      </c>
      <c r="AZ344">
        <v>0</v>
      </c>
      <c r="BA344">
        <v>352</v>
      </c>
      <c r="BB344">
        <v>1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147.47940000000003</v>
      </c>
      <c r="BL344">
        <v>120.12570000000001</v>
      </c>
      <c r="BM344">
        <v>0</v>
      </c>
      <c r="BN344">
        <v>0</v>
      </c>
      <c r="BO344">
        <v>0.27</v>
      </c>
      <c r="BP344">
        <v>1</v>
      </c>
      <c r="BQ344">
        <v>0</v>
      </c>
      <c r="BR344">
        <v>44.243820000000007</v>
      </c>
      <c r="BS344">
        <v>36.037710000000004</v>
      </c>
      <c r="BT344">
        <v>0</v>
      </c>
      <c r="BU344">
        <v>0</v>
      </c>
      <c r="BV344">
        <v>8.1000000000000003E-2</v>
      </c>
      <c r="BW344">
        <v>1</v>
      </c>
      <c r="CV344">
        <v>0</v>
      </c>
      <c r="CW344">
        <f>ROUND(Y344*Source!I347*DO344,7)</f>
        <v>2.4299999999999999E-2</v>
      </c>
      <c r="CX344">
        <f>ROUND(Y344*Source!I347,7)</f>
        <v>2.4299999999999999E-2</v>
      </c>
      <c r="CY344">
        <f>AB344</f>
        <v>546.22</v>
      </c>
      <c r="CZ344">
        <f>AF344</f>
        <v>546.22</v>
      </c>
      <c r="DA344">
        <f>AJ344</f>
        <v>1</v>
      </c>
      <c r="DB344">
        <f>ROUND((ROUND(AT344*CZ344,2)*ROUND(0.3,7)),6)</f>
        <v>44.244</v>
      </c>
      <c r="DC344">
        <f>ROUND((ROUND(AT344*AG344,2)*ROUND(0.3,7)),6)</f>
        <v>36.039000000000001</v>
      </c>
      <c r="DD344" t="s">
        <v>3</v>
      </c>
      <c r="DE344" t="s">
        <v>3</v>
      </c>
      <c r="DF344">
        <f t="shared" si="129"/>
        <v>0</v>
      </c>
      <c r="DG344">
        <f t="shared" si="123"/>
        <v>13.27</v>
      </c>
      <c r="DH344">
        <f t="shared" si="121"/>
        <v>10.81</v>
      </c>
      <c r="DI344">
        <f t="shared" si="122"/>
        <v>0</v>
      </c>
      <c r="DJ344">
        <f>DG344+DH344</f>
        <v>24.08</v>
      </c>
      <c r="DK344">
        <v>1</v>
      </c>
      <c r="DL344" t="s">
        <v>515</v>
      </c>
      <c r="DM344">
        <v>4</v>
      </c>
      <c r="DN344" t="s">
        <v>509</v>
      </c>
      <c r="DO344">
        <v>1</v>
      </c>
    </row>
    <row r="345" spans="1:119" x14ac:dyDescent="0.2">
      <c r="A345">
        <f>ROW(Source!A347)</f>
        <v>347</v>
      </c>
      <c r="B345">
        <v>61617792</v>
      </c>
      <c r="C345">
        <v>61619240</v>
      </c>
      <c r="D345">
        <v>56573153</v>
      </c>
      <c r="E345">
        <v>1</v>
      </c>
      <c r="F345">
        <v>1</v>
      </c>
      <c r="G345">
        <v>1</v>
      </c>
      <c r="H345">
        <v>2</v>
      </c>
      <c r="I345" t="s">
        <v>586</v>
      </c>
      <c r="J345" t="s">
        <v>587</v>
      </c>
      <c r="K345" t="s">
        <v>588</v>
      </c>
      <c r="L345">
        <v>1368</v>
      </c>
      <c r="N345">
        <v>1011</v>
      </c>
      <c r="O345" t="s">
        <v>273</v>
      </c>
      <c r="P345" t="s">
        <v>273</v>
      </c>
      <c r="Q345">
        <v>1</v>
      </c>
      <c r="W345">
        <v>0</v>
      </c>
      <c r="X345">
        <v>1280601743</v>
      </c>
      <c r="Y345">
        <f>(AT345*ROUND(0.3,7))</f>
        <v>0.45299999999999996</v>
      </c>
      <c r="AA345">
        <v>0</v>
      </c>
      <c r="AB345">
        <v>26.33</v>
      </c>
      <c r="AC345">
        <v>0</v>
      </c>
      <c r="AD345">
        <v>0</v>
      </c>
      <c r="AE345">
        <v>0</v>
      </c>
      <c r="AF345">
        <v>26.33</v>
      </c>
      <c r="AG345">
        <v>0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3</v>
      </c>
      <c r="AT345">
        <v>1.51</v>
      </c>
      <c r="AU345" t="s">
        <v>41</v>
      </c>
      <c r="AV345">
        <v>1</v>
      </c>
      <c r="AW345">
        <v>2</v>
      </c>
      <c r="AX345">
        <v>61619253</v>
      </c>
      <c r="AY345">
        <v>1</v>
      </c>
      <c r="AZ345">
        <v>0</v>
      </c>
      <c r="BA345">
        <v>353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39.758299999999998</v>
      </c>
      <c r="BL345">
        <v>0</v>
      </c>
      <c r="BM345">
        <v>0</v>
      </c>
      <c r="BN345">
        <v>0</v>
      </c>
      <c r="BO345">
        <v>0</v>
      </c>
      <c r="BP345">
        <v>1</v>
      </c>
      <c r="BQ345">
        <v>0</v>
      </c>
      <c r="BR345">
        <v>11.927489999999999</v>
      </c>
      <c r="BS345">
        <v>0</v>
      </c>
      <c r="BT345">
        <v>0</v>
      </c>
      <c r="BU345">
        <v>0</v>
      </c>
      <c r="BV345">
        <v>0</v>
      </c>
      <c r="BW345">
        <v>1</v>
      </c>
      <c r="CV345">
        <v>0</v>
      </c>
      <c r="CW345">
        <f>ROUND(Y345*Source!I347*DO345,7)</f>
        <v>0</v>
      </c>
      <c r="CX345">
        <f>ROUND(Y345*Source!I347,7)</f>
        <v>0.13589999999999999</v>
      </c>
      <c r="CY345">
        <f>AB345</f>
        <v>26.33</v>
      </c>
      <c r="CZ345">
        <f>AF345</f>
        <v>26.33</v>
      </c>
      <c r="DA345">
        <f>AJ345</f>
        <v>1</v>
      </c>
      <c r="DB345">
        <f>ROUND((ROUND(AT345*CZ345,2)*ROUND(0.3,7)),6)</f>
        <v>11.928000000000001</v>
      </c>
      <c r="DC345">
        <f>ROUND((ROUND(AT345*AG345,2)*ROUND(0.3,7)),6)</f>
        <v>0</v>
      </c>
      <c r="DD345" t="s">
        <v>3</v>
      </c>
      <c r="DE345" t="s">
        <v>3</v>
      </c>
      <c r="DF345">
        <f t="shared" si="129"/>
        <v>0</v>
      </c>
      <c r="DG345">
        <f t="shared" si="123"/>
        <v>3.58</v>
      </c>
      <c r="DH345">
        <f t="shared" si="121"/>
        <v>0</v>
      </c>
      <c r="DI345">
        <f t="shared" si="122"/>
        <v>0</v>
      </c>
      <c r="DJ345">
        <f>DG345+DH345</f>
        <v>3.58</v>
      </c>
      <c r="DK345">
        <v>1</v>
      </c>
      <c r="DL345" t="s">
        <v>3</v>
      </c>
      <c r="DM345">
        <v>0</v>
      </c>
      <c r="DN345" t="s">
        <v>3</v>
      </c>
      <c r="DO345">
        <v>0</v>
      </c>
    </row>
    <row r="346" spans="1:119" x14ac:dyDescent="0.2">
      <c r="A346">
        <f>ROW(Source!A347)</f>
        <v>347</v>
      </c>
      <c r="B346">
        <v>61617792</v>
      </c>
      <c r="C346">
        <v>61619240</v>
      </c>
      <c r="D346">
        <v>56579266</v>
      </c>
      <c r="E346">
        <v>1</v>
      </c>
      <c r="F346">
        <v>1</v>
      </c>
      <c r="G346">
        <v>1</v>
      </c>
      <c r="H346">
        <v>3</v>
      </c>
      <c r="I346" t="s">
        <v>589</v>
      </c>
      <c r="J346" t="s">
        <v>590</v>
      </c>
      <c r="K346" t="s">
        <v>591</v>
      </c>
      <c r="L346">
        <v>1346</v>
      </c>
      <c r="N346">
        <v>1009</v>
      </c>
      <c r="O346" t="s">
        <v>526</v>
      </c>
      <c r="P346" t="s">
        <v>526</v>
      </c>
      <c r="Q346">
        <v>1</v>
      </c>
      <c r="W346">
        <v>0</v>
      </c>
      <c r="X346">
        <v>-1545686836</v>
      </c>
      <c r="Y346">
        <f>(AT346*ROUND(0,7))</f>
        <v>0</v>
      </c>
      <c r="AA346">
        <v>157.19</v>
      </c>
      <c r="AB346">
        <v>0</v>
      </c>
      <c r="AC346">
        <v>0</v>
      </c>
      <c r="AD346">
        <v>0</v>
      </c>
      <c r="AE346">
        <v>155.63</v>
      </c>
      <c r="AF346">
        <v>0</v>
      </c>
      <c r="AG346">
        <v>0</v>
      </c>
      <c r="AH346">
        <v>0</v>
      </c>
      <c r="AI346">
        <v>1.01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3</v>
      </c>
      <c r="AT346">
        <v>0.72</v>
      </c>
      <c r="AU346" t="s">
        <v>40</v>
      </c>
      <c r="AV346">
        <v>0</v>
      </c>
      <c r="AW346">
        <v>2</v>
      </c>
      <c r="AX346">
        <v>61619254</v>
      </c>
      <c r="AY346">
        <v>1</v>
      </c>
      <c r="AZ346">
        <v>0</v>
      </c>
      <c r="BA346">
        <v>354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112.05359999999999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ROUND(Y346*Source!I347,7)</f>
        <v>0</v>
      </c>
      <c r="CY346">
        <f>AA346</f>
        <v>157.19</v>
      </c>
      <c r="CZ346">
        <f>AE346</f>
        <v>155.63</v>
      </c>
      <c r="DA346">
        <f>AI346</f>
        <v>1.01</v>
      </c>
      <c r="DB346">
        <f>ROUND((ROUND(AT346*CZ346,2)*ROUND(0,7)),6)</f>
        <v>0</v>
      </c>
      <c r="DC346">
        <f>ROUND((ROUND(AT346*AG346,2)*ROUND(0,7)),6)</f>
        <v>0</v>
      </c>
      <c r="DD346" t="s">
        <v>3</v>
      </c>
      <c r="DE346" t="s">
        <v>3</v>
      </c>
      <c r="DF346">
        <f>ROUND(ROUND(AE346*AI346,2)*CX346,2)</f>
        <v>0</v>
      </c>
      <c r="DG346">
        <f t="shared" si="123"/>
        <v>0</v>
      </c>
      <c r="DH346">
        <f t="shared" si="121"/>
        <v>0</v>
      </c>
      <c r="DI346">
        <f t="shared" si="122"/>
        <v>0</v>
      </c>
      <c r="DJ346">
        <f>DF346</f>
        <v>0</v>
      </c>
      <c r="DK346">
        <v>0</v>
      </c>
      <c r="DL346" t="s">
        <v>3</v>
      </c>
      <c r="DM346">
        <v>0</v>
      </c>
      <c r="DN346" t="s">
        <v>3</v>
      </c>
      <c r="DO346">
        <v>0</v>
      </c>
    </row>
    <row r="347" spans="1:119" x14ac:dyDescent="0.2">
      <c r="A347">
        <f>ROW(Source!A347)</f>
        <v>347</v>
      </c>
      <c r="B347">
        <v>61617792</v>
      </c>
      <c r="C347">
        <v>61619240</v>
      </c>
      <c r="D347">
        <v>56609983</v>
      </c>
      <c r="E347">
        <v>1</v>
      </c>
      <c r="F347">
        <v>1</v>
      </c>
      <c r="G347">
        <v>1</v>
      </c>
      <c r="H347">
        <v>3</v>
      </c>
      <c r="I347" t="s">
        <v>592</v>
      </c>
      <c r="J347" t="s">
        <v>593</v>
      </c>
      <c r="K347" t="s">
        <v>594</v>
      </c>
      <c r="L347">
        <v>1346</v>
      </c>
      <c r="N347">
        <v>1009</v>
      </c>
      <c r="O347" t="s">
        <v>526</v>
      </c>
      <c r="P347" t="s">
        <v>526</v>
      </c>
      <c r="Q347">
        <v>1</v>
      </c>
      <c r="W347">
        <v>0</v>
      </c>
      <c r="X347">
        <v>4985900</v>
      </c>
      <c r="Y347">
        <f>(AT347*ROUND(0,7))</f>
        <v>0</v>
      </c>
      <c r="AA347">
        <v>1048.29</v>
      </c>
      <c r="AB347">
        <v>0</v>
      </c>
      <c r="AC347">
        <v>0</v>
      </c>
      <c r="AD347">
        <v>0</v>
      </c>
      <c r="AE347">
        <v>911.56</v>
      </c>
      <c r="AF347">
        <v>0</v>
      </c>
      <c r="AG347">
        <v>0</v>
      </c>
      <c r="AH347">
        <v>0</v>
      </c>
      <c r="AI347">
        <v>1.1499999999999999</v>
      </c>
      <c r="AJ347">
        <v>1</v>
      </c>
      <c r="AK347">
        <v>1</v>
      </c>
      <c r="AL347">
        <v>1</v>
      </c>
      <c r="AM347">
        <v>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3</v>
      </c>
      <c r="AT347">
        <v>2.4</v>
      </c>
      <c r="AU347" t="s">
        <v>40</v>
      </c>
      <c r="AV347">
        <v>0</v>
      </c>
      <c r="AW347">
        <v>2</v>
      </c>
      <c r="AX347">
        <v>61619255</v>
      </c>
      <c r="AY347">
        <v>1</v>
      </c>
      <c r="AZ347">
        <v>0</v>
      </c>
      <c r="BA347">
        <v>355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2187.7439999999997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ROUND(Y347*Source!I347,7)</f>
        <v>0</v>
      </c>
      <c r="CY347">
        <f>AA347</f>
        <v>1048.29</v>
      </c>
      <c r="CZ347">
        <f>AE347</f>
        <v>911.56</v>
      </c>
      <c r="DA347">
        <f>AI347</f>
        <v>1.1499999999999999</v>
      </c>
      <c r="DB347">
        <f>ROUND((ROUND(AT347*CZ347,2)*ROUND(0,7)),6)</f>
        <v>0</v>
      </c>
      <c r="DC347">
        <f>ROUND((ROUND(AT347*AG347,2)*ROUND(0,7)),6)</f>
        <v>0</v>
      </c>
      <c r="DD347" t="s">
        <v>3</v>
      </c>
      <c r="DE347" t="s">
        <v>3</v>
      </c>
      <c r="DF347">
        <f>ROUND(ROUND(AE347*AI347,2)*CX347,2)</f>
        <v>0</v>
      </c>
      <c r="DG347">
        <f t="shared" si="123"/>
        <v>0</v>
      </c>
      <c r="DH347">
        <f t="shared" si="121"/>
        <v>0</v>
      </c>
      <c r="DI347">
        <f t="shared" si="122"/>
        <v>0</v>
      </c>
      <c r="DJ347">
        <f>DF347</f>
        <v>0</v>
      </c>
      <c r="DK347">
        <v>0</v>
      </c>
      <c r="DL347" t="s">
        <v>3</v>
      </c>
      <c r="DM347">
        <v>0</v>
      </c>
      <c r="DN347" t="s">
        <v>3</v>
      </c>
      <c r="DO347">
        <v>0</v>
      </c>
    </row>
    <row r="348" spans="1:119" x14ac:dyDescent="0.2">
      <c r="A348">
        <f>ROW(Source!A347)</f>
        <v>347</v>
      </c>
      <c r="B348">
        <v>61617792</v>
      </c>
      <c r="C348">
        <v>61619240</v>
      </c>
      <c r="D348">
        <v>56223463</v>
      </c>
      <c r="E348">
        <v>108</v>
      </c>
      <c r="F348">
        <v>1</v>
      </c>
      <c r="G348">
        <v>1</v>
      </c>
      <c r="H348">
        <v>3</v>
      </c>
      <c r="I348" t="s">
        <v>560</v>
      </c>
      <c r="J348" t="s">
        <v>3</v>
      </c>
      <c r="K348" t="s">
        <v>561</v>
      </c>
      <c r="L348">
        <v>3277935</v>
      </c>
      <c r="N348">
        <v>1013</v>
      </c>
      <c r="O348" t="s">
        <v>562</v>
      </c>
      <c r="P348" t="s">
        <v>562</v>
      </c>
      <c r="Q348">
        <v>1</v>
      </c>
      <c r="W348">
        <v>0</v>
      </c>
      <c r="X348">
        <v>274903907</v>
      </c>
      <c r="Y348">
        <f>AT348</f>
        <v>2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1</v>
      </c>
      <c r="AJ348">
        <v>1</v>
      </c>
      <c r="AK348">
        <v>1</v>
      </c>
      <c r="AL348">
        <v>1</v>
      </c>
      <c r="AM348">
        <v>-2</v>
      </c>
      <c r="AN348">
        <v>0</v>
      </c>
      <c r="AO348">
        <v>0</v>
      </c>
      <c r="AP348">
        <v>0</v>
      </c>
      <c r="AQ348">
        <v>1</v>
      </c>
      <c r="AR348">
        <v>0</v>
      </c>
      <c r="AS348" t="s">
        <v>3</v>
      </c>
      <c r="AT348">
        <v>2</v>
      </c>
      <c r="AU348" t="s">
        <v>3</v>
      </c>
      <c r="AV348">
        <v>0</v>
      </c>
      <c r="AW348">
        <v>2</v>
      </c>
      <c r="AX348">
        <v>61619256</v>
      </c>
      <c r="AY348">
        <v>1</v>
      </c>
      <c r="AZ348">
        <v>2048</v>
      </c>
      <c r="BA348">
        <v>356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ROUND(Y348*Source!I347,7)</f>
        <v>0.6</v>
      </c>
      <c r="CY348">
        <f>AA348</f>
        <v>0</v>
      </c>
      <c r="CZ348">
        <f>AE348</f>
        <v>0</v>
      </c>
      <c r="DA348">
        <f>AI348</f>
        <v>1</v>
      </c>
      <c r="DB348">
        <f>ROUND(ROUND(AT348*CZ348,2),6)</f>
        <v>0</v>
      </c>
      <c r="DC348">
        <f>ROUND(ROUND(AT348*AG348,2),6)</f>
        <v>0</v>
      </c>
      <c r="DD348" t="s">
        <v>3</v>
      </c>
      <c r="DE348" t="s">
        <v>3</v>
      </c>
      <c r="DF348">
        <f t="shared" ref="DF348:DF353" si="130">ROUND(ROUND(AE348,2)*CX348,2)</f>
        <v>0</v>
      </c>
      <c r="DG348">
        <f t="shared" si="123"/>
        <v>0</v>
      </c>
      <c r="DH348">
        <f t="shared" si="121"/>
        <v>0</v>
      </c>
      <c r="DI348">
        <f t="shared" si="122"/>
        <v>0</v>
      </c>
      <c r="DJ348">
        <f>DF348</f>
        <v>0</v>
      </c>
      <c r="DK348">
        <v>0</v>
      </c>
      <c r="DL348" t="s">
        <v>3</v>
      </c>
      <c r="DM348">
        <v>0</v>
      </c>
      <c r="DN348" t="s">
        <v>3</v>
      </c>
      <c r="DO348">
        <v>0</v>
      </c>
    </row>
    <row r="349" spans="1:119" x14ac:dyDescent="0.2">
      <c r="A349">
        <f>ROW(Source!A348)</f>
        <v>348</v>
      </c>
      <c r="B349">
        <v>61617792</v>
      </c>
      <c r="C349">
        <v>61619257</v>
      </c>
      <c r="D349">
        <v>37064878</v>
      </c>
      <c r="E349">
        <v>108</v>
      </c>
      <c r="F349">
        <v>1</v>
      </c>
      <c r="G349">
        <v>1</v>
      </c>
      <c r="H349">
        <v>1</v>
      </c>
      <c r="I349" t="s">
        <v>584</v>
      </c>
      <c r="J349" t="s">
        <v>3</v>
      </c>
      <c r="K349" t="s">
        <v>585</v>
      </c>
      <c r="L349">
        <v>1191</v>
      </c>
      <c r="N349">
        <v>1013</v>
      </c>
      <c r="O349" t="s">
        <v>509</v>
      </c>
      <c r="P349" t="s">
        <v>509</v>
      </c>
      <c r="Q349">
        <v>1</v>
      </c>
      <c r="W349">
        <v>0</v>
      </c>
      <c r="X349">
        <v>-2012709214</v>
      </c>
      <c r="Y349">
        <f>(AT349*ROUND(0.3,7))</f>
        <v>5.55</v>
      </c>
      <c r="AA349">
        <v>0</v>
      </c>
      <c r="AB349">
        <v>0</v>
      </c>
      <c r="AC349">
        <v>0</v>
      </c>
      <c r="AD349">
        <v>434.95</v>
      </c>
      <c r="AE349">
        <v>0</v>
      </c>
      <c r="AF349">
        <v>0</v>
      </c>
      <c r="AG349">
        <v>0</v>
      </c>
      <c r="AH349">
        <v>434.95</v>
      </c>
      <c r="AI349">
        <v>1</v>
      </c>
      <c r="AJ349">
        <v>1</v>
      </c>
      <c r="AK349">
        <v>1</v>
      </c>
      <c r="AL349">
        <v>1</v>
      </c>
      <c r="AM349">
        <v>-2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3</v>
      </c>
      <c r="AT349">
        <v>18.5</v>
      </c>
      <c r="AU349" t="s">
        <v>41</v>
      </c>
      <c r="AV349">
        <v>1</v>
      </c>
      <c r="AW349">
        <v>2</v>
      </c>
      <c r="AX349">
        <v>61619267</v>
      </c>
      <c r="AY349">
        <v>1</v>
      </c>
      <c r="AZ349">
        <v>0</v>
      </c>
      <c r="BA349">
        <v>357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8046.5749999999998</v>
      </c>
      <c r="BN349">
        <v>18.5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2413.9724999999999</v>
      </c>
      <c r="BU349">
        <v>5.55</v>
      </c>
      <c r="BV349">
        <v>0</v>
      </c>
      <c r="BW349">
        <v>1</v>
      </c>
      <c r="CU349">
        <f>ROUND(AT349*Source!I348*AH349*AL349,2)</f>
        <v>1609.32</v>
      </c>
      <c r="CV349">
        <f>ROUND(Y349*Source!I348,7)</f>
        <v>1.1100000000000001</v>
      </c>
      <c r="CW349">
        <v>0</v>
      </c>
      <c r="CX349">
        <f>ROUND(Y349*Source!I348,7)</f>
        <v>1.1100000000000001</v>
      </c>
      <c r="CY349">
        <f>AD349</f>
        <v>434.95</v>
      </c>
      <c r="CZ349">
        <f>AH349</f>
        <v>434.95</v>
      </c>
      <c r="DA349">
        <f>AL349</f>
        <v>1</v>
      </c>
      <c r="DB349">
        <f>ROUND((ROUND(AT349*CZ349,2)*ROUND(0.3,7)),6)</f>
        <v>2413.9740000000002</v>
      </c>
      <c r="DC349">
        <f>ROUND((ROUND(AT349*AG349,2)*ROUND(0.3,7)),6)</f>
        <v>0</v>
      </c>
      <c r="DD349" t="s">
        <v>3</v>
      </c>
      <c r="DE349" t="s">
        <v>3</v>
      </c>
      <c r="DF349">
        <f t="shared" si="130"/>
        <v>0</v>
      </c>
      <c r="DG349">
        <f t="shared" si="123"/>
        <v>0</v>
      </c>
      <c r="DH349">
        <f t="shared" si="121"/>
        <v>0</v>
      </c>
      <c r="DI349">
        <f t="shared" si="122"/>
        <v>482.79</v>
      </c>
      <c r="DJ349">
        <f>DI349</f>
        <v>482.79</v>
      </c>
      <c r="DK349">
        <v>1</v>
      </c>
      <c r="DL349" t="s">
        <v>3</v>
      </c>
      <c r="DM349">
        <v>0</v>
      </c>
      <c r="DN349" t="s">
        <v>3</v>
      </c>
      <c r="DO349">
        <v>0</v>
      </c>
    </row>
    <row r="350" spans="1:119" x14ac:dyDescent="0.2">
      <c r="A350">
        <f>ROW(Source!A348)</f>
        <v>348</v>
      </c>
      <c r="B350">
        <v>61617792</v>
      </c>
      <c r="C350">
        <v>61619257</v>
      </c>
      <c r="D350">
        <v>37064876</v>
      </c>
      <c r="E350">
        <v>108</v>
      </c>
      <c r="F350">
        <v>1</v>
      </c>
      <c r="G350">
        <v>1</v>
      </c>
      <c r="H350">
        <v>1</v>
      </c>
      <c r="I350" t="s">
        <v>510</v>
      </c>
      <c r="J350" t="s">
        <v>3</v>
      </c>
      <c r="K350" t="s">
        <v>511</v>
      </c>
      <c r="L350">
        <v>1191</v>
      </c>
      <c r="N350">
        <v>1013</v>
      </c>
      <c r="O350" t="s">
        <v>509</v>
      </c>
      <c r="P350" t="s">
        <v>509</v>
      </c>
      <c r="Q350">
        <v>1</v>
      </c>
      <c r="W350">
        <v>0</v>
      </c>
      <c r="X350">
        <v>-1417349443</v>
      </c>
      <c r="Y350">
        <f>(AT350*ROUND(0.3,7))</f>
        <v>0.13800000000000001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1</v>
      </c>
      <c r="AJ350">
        <v>1</v>
      </c>
      <c r="AK350">
        <v>1</v>
      </c>
      <c r="AL350">
        <v>1</v>
      </c>
      <c r="AM350">
        <v>-2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3</v>
      </c>
      <c r="AT350">
        <v>0.46</v>
      </c>
      <c r="AU350" t="s">
        <v>41</v>
      </c>
      <c r="AV350">
        <v>2</v>
      </c>
      <c r="AW350">
        <v>2</v>
      </c>
      <c r="AX350">
        <v>61619268</v>
      </c>
      <c r="AY350">
        <v>1</v>
      </c>
      <c r="AZ350">
        <v>0</v>
      </c>
      <c r="BA350">
        <v>358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ROUND(Y350*Source!I348,7)</f>
        <v>2.76E-2</v>
      </c>
      <c r="CY350">
        <f>AD350</f>
        <v>0</v>
      </c>
      <c r="CZ350">
        <f>AH350</f>
        <v>0</v>
      </c>
      <c r="DA350">
        <f>AL350</f>
        <v>1</v>
      </c>
      <c r="DB350">
        <f>ROUND((ROUND(AT350*CZ350,2)*ROUND(0.3,7)),6)</f>
        <v>0</v>
      </c>
      <c r="DC350">
        <f>ROUND((ROUND(AT350*AG350,2)*ROUND(0.3,7)),6)</f>
        <v>0</v>
      </c>
      <c r="DD350" t="s">
        <v>3</v>
      </c>
      <c r="DE350" t="s">
        <v>3</v>
      </c>
      <c r="DF350">
        <f t="shared" si="130"/>
        <v>0</v>
      </c>
      <c r="DG350">
        <f t="shared" si="123"/>
        <v>0</v>
      </c>
      <c r="DH350">
        <f t="shared" si="121"/>
        <v>0</v>
      </c>
      <c r="DI350">
        <f t="shared" si="122"/>
        <v>0</v>
      </c>
      <c r="DJ350">
        <f>DI350</f>
        <v>0</v>
      </c>
      <c r="DK350">
        <v>0</v>
      </c>
      <c r="DL350" t="s">
        <v>3</v>
      </c>
      <c r="DM350">
        <v>0</v>
      </c>
      <c r="DN350" t="s">
        <v>3</v>
      </c>
      <c r="DO350">
        <v>0</v>
      </c>
    </row>
    <row r="351" spans="1:119" x14ac:dyDescent="0.2">
      <c r="A351">
        <f>ROW(Source!A348)</f>
        <v>348</v>
      </c>
      <c r="B351">
        <v>61617792</v>
      </c>
      <c r="C351">
        <v>61619257</v>
      </c>
      <c r="D351">
        <v>56571417</v>
      </c>
      <c r="E351">
        <v>1</v>
      </c>
      <c r="F351">
        <v>1</v>
      </c>
      <c r="G351">
        <v>1</v>
      </c>
      <c r="H351">
        <v>2</v>
      </c>
      <c r="I351" t="s">
        <v>552</v>
      </c>
      <c r="J351" t="s">
        <v>553</v>
      </c>
      <c r="K351" t="s">
        <v>554</v>
      </c>
      <c r="L351">
        <v>1368</v>
      </c>
      <c r="N351">
        <v>1011</v>
      </c>
      <c r="O351" t="s">
        <v>273</v>
      </c>
      <c r="P351" t="s">
        <v>273</v>
      </c>
      <c r="Q351">
        <v>1</v>
      </c>
      <c r="W351">
        <v>0</v>
      </c>
      <c r="X351">
        <v>-848025172</v>
      </c>
      <c r="Y351">
        <f>(AT351*ROUND(0.3,7))</f>
        <v>6.9000000000000006E-2</v>
      </c>
      <c r="AA351">
        <v>0</v>
      </c>
      <c r="AB351">
        <v>1406.6</v>
      </c>
      <c r="AC351">
        <v>597.64</v>
      </c>
      <c r="AD351">
        <v>0</v>
      </c>
      <c r="AE351">
        <v>0</v>
      </c>
      <c r="AF351">
        <v>1406.6</v>
      </c>
      <c r="AG351">
        <v>597.64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-2</v>
      </c>
      <c r="AN351">
        <v>0</v>
      </c>
      <c r="AO351">
        <v>0</v>
      </c>
      <c r="AP351">
        <v>1</v>
      </c>
      <c r="AQ351">
        <v>1</v>
      </c>
      <c r="AR351">
        <v>0</v>
      </c>
      <c r="AS351" t="s">
        <v>3</v>
      </c>
      <c r="AT351">
        <v>0.23</v>
      </c>
      <c r="AU351" t="s">
        <v>41</v>
      </c>
      <c r="AV351">
        <v>1</v>
      </c>
      <c r="AW351">
        <v>2</v>
      </c>
      <c r="AX351">
        <v>61619269</v>
      </c>
      <c r="AY351">
        <v>1</v>
      </c>
      <c r="AZ351">
        <v>0</v>
      </c>
      <c r="BA351">
        <v>359</v>
      </c>
      <c r="BB351">
        <v>1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323.51799999999997</v>
      </c>
      <c r="BL351">
        <v>137.4572</v>
      </c>
      <c r="BM351">
        <v>0</v>
      </c>
      <c r="BN351">
        <v>0</v>
      </c>
      <c r="BO351">
        <v>0.23</v>
      </c>
      <c r="BP351">
        <v>1</v>
      </c>
      <c r="BQ351">
        <v>0</v>
      </c>
      <c r="BR351">
        <v>97.055400000000006</v>
      </c>
      <c r="BS351">
        <v>41.237160000000003</v>
      </c>
      <c r="BT351">
        <v>0</v>
      </c>
      <c r="BU351">
        <v>0</v>
      </c>
      <c r="BV351">
        <v>6.9000000000000006E-2</v>
      </c>
      <c r="BW351">
        <v>1</v>
      </c>
      <c r="CV351">
        <v>0</v>
      </c>
      <c r="CW351">
        <f>ROUND(Y351*Source!I348*DO351,7)</f>
        <v>1.38E-2</v>
      </c>
      <c r="CX351">
        <f>ROUND(Y351*Source!I348,7)</f>
        <v>1.38E-2</v>
      </c>
      <c r="CY351">
        <f>AB351</f>
        <v>1406.6</v>
      </c>
      <c r="CZ351">
        <f>AF351</f>
        <v>1406.6</v>
      </c>
      <c r="DA351">
        <f>AJ351</f>
        <v>1</v>
      </c>
      <c r="DB351">
        <f>ROUND((ROUND(AT351*CZ351,2)*ROUND(0.3,7)),6)</f>
        <v>97.055999999999997</v>
      </c>
      <c r="DC351">
        <f>ROUND((ROUND(AT351*AG351,2)*ROUND(0.3,7)),6)</f>
        <v>41.238</v>
      </c>
      <c r="DD351" t="s">
        <v>3</v>
      </c>
      <c r="DE351" t="s">
        <v>3</v>
      </c>
      <c r="DF351">
        <f t="shared" si="130"/>
        <v>0</v>
      </c>
      <c r="DG351">
        <f t="shared" si="123"/>
        <v>19.41</v>
      </c>
      <c r="DH351">
        <f t="shared" si="121"/>
        <v>8.25</v>
      </c>
      <c r="DI351">
        <f t="shared" si="122"/>
        <v>0</v>
      </c>
      <c r="DJ351">
        <f>DG351+DH351</f>
        <v>27.66</v>
      </c>
      <c r="DK351">
        <v>1</v>
      </c>
      <c r="DL351" t="s">
        <v>555</v>
      </c>
      <c r="DM351">
        <v>6</v>
      </c>
      <c r="DN351" t="s">
        <v>509</v>
      </c>
      <c r="DO351">
        <v>1</v>
      </c>
    </row>
    <row r="352" spans="1:119" x14ac:dyDescent="0.2">
      <c r="A352">
        <f>ROW(Source!A348)</f>
        <v>348</v>
      </c>
      <c r="B352">
        <v>61617792</v>
      </c>
      <c r="C352">
        <v>61619257</v>
      </c>
      <c r="D352">
        <v>56572833</v>
      </c>
      <c r="E352">
        <v>1</v>
      </c>
      <c r="F352">
        <v>1</v>
      </c>
      <c r="G352">
        <v>1</v>
      </c>
      <c r="H352">
        <v>2</v>
      </c>
      <c r="I352" t="s">
        <v>516</v>
      </c>
      <c r="J352" t="s">
        <v>517</v>
      </c>
      <c r="K352" t="s">
        <v>518</v>
      </c>
      <c r="L352">
        <v>1368</v>
      </c>
      <c r="N352">
        <v>1011</v>
      </c>
      <c r="O352" t="s">
        <v>273</v>
      </c>
      <c r="P352" t="s">
        <v>273</v>
      </c>
      <c r="Q352">
        <v>1</v>
      </c>
      <c r="W352">
        <v>0</v>
      </c>
      <c r="X352">
        <v>1230426758</v>
      </c>
      <c r="Y352">
        <f>(AT352*ROUND(0.3,7))</f>
        <v>6.9000000000000006E-2</v>
      </c>
      <c r="AA352">
        <v>0</v>
      </c>
      <c r="AB352">
        <v>546.22</v>
      </c>
      <c r="AC352">
        <v>444.91</v>
      </c>
      <c r="AD352">
        <v>0</v>
      </c>
      <c r="AE352">
        <v>0</v>
      </c>
      <c r="AF352">
        <v>546.22</v>
      </c>
      <c r="AG352">
        <v>444.91</v>
      </c>
      <c r="AH352">
        <v>0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3</v>
      </c>
      <c r="AT352">
        <v>0.23</v>
      </c>
      <c r="AU352" t="s">
        <v>41</v>
      </c>
      <c r="AV352">
        <v>1</v>
      </c>
      <c r="AW352">
        <v>2</v>
      </c>
      <c r="AX352">
        <v>61619270</v>
      </c>
      <c r="AY352">
        <v>1</v>
      </c>
      <c r="AZ352">
        <v>0</v>
      </c>
      <c r="BA352">
        <v>360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125.63060000000002</v>
      </c>
      <c r="BL352">
        <v>102.3293</v>
      </c>
      <c r="BM352">
        <v>0</v>
      </c>
      <c r="BN352">
        <v>0</v>
      </c>
      <c r="BO352">
        <v>0.23</v>
      </c>
      <c r="BP352">
        <v>1</v>
      </c>
      <c r="BQ352">
        <v>0</v>
      </c>
      <c r="BR352">
        <v>37.689180000000007</v>
      </c>
      <c r="BS352">
        <v>30.698790000000006</v>
      </c>
      <c r="BT352">
        <v>0</v>
      </c>
      <c r="BU352">
        <v>0</v>
      </c>
      <c r="BV352">
        <v>6.9000000000000006E-2</v>
      </c>
      <c r="BW352">
        <v>1</v>
      </c>
      <c r="CV352">
        <v>0</v>
      </c>
      <c r="CW352">
        <f>ROUND(Y352*Source!I348*DO352,7)</f>
        <v>1.38E-2</v>
      </c>
      <c r="CX352">
        <f>ROUND(Y352*Source!I348,7)</f>
        <v>1.38E-2</v>
      </c>
      <c r="CY352">
        <f>AB352</f>
        <v>546.22</v>
      </c>
      <c r="CZ352">
        <f>AF352</f>
        <v>546.22</v>
      </c>
      <c r="DA352">
        <f>AJ352</f>
        <v>1</v>
      </c>
      <c r="DB352">
        <f>ROUND((ROUND(AT352*CZ352,2)*ROUND(0.3,7)),6)</f>
        <v>37.689</v>
      </c>
      <c r="DC352">
        <f>ROUND((ROUND(AT352*AG352,2)*ROUND(0.3,7)),6)</f>
        <v>30.699000000000002</v>
      </c>
      <c r="DD352" t="s">
        <v>3</v>
      </c>
      <c r="DE352" t="s">
        <v>3</v>
      </c>
      <c r="DF352">
        <f t="shared" si="130"/>
        <v>0</v>
      </c>
      <c r="DG352">
        <f t="shared" si="123"/>
        <v>7.54</v>
      </c>
      <c r="DH352">
        <f t="shared" si="121"/>
        <v>6.14</v>
      </c>
      <c r="DI352">
        <f t="shared" si="122"/>
        <v>0</v>
      </c>
      <c r="DJ352">
        <f>DG352+DH352</f>
        <v>13.68</v>
      </c>
      <c r="DK352">
        <v>1</v>
      </c>
      <c r="DL352" t="s">
        <v>515</v>
      </c>
      <c r="DM352">
        <v>4</v>
      </c>
      <c r="DN352" t="s">
        <v>509</v>
      </c>
      <c r="DO352">
        <v>1</v>
      </c>
    </row>
    <row r="353" spans="1:119" x14ac:dyDescent="0.2">
      <c r="A353">
        <f>ROW(Source!A348)</f>
        <v>348</v>
      </c>
      <c r="B353">
        <v>61617792</v>
      </c>
      <c r="C353">
        <v>61619257</v>
      </c>
      <c r="D353">
        <v>56573153</v>
      </c>
      <c r="E353">
        <v>1</v>
      </c>
      <c r="F353">
        <v>1</v>
      </c>
      <c r="G353">
        <v>1</v>
      </c>
      <c r="H353">
        <v>2</v>
      </c>
      <c r="I353" t="s">
        <v>586</v>
      </c>
      <c r="J353" t="s">
        <v>587</v>
      </c>
      <c r="K353" t="s">
        <v>588</v>
      </c>
      <c r="L353">
        <v>1368</v>
      </c>
      <c r="N353">
        <v>1011</v>
      </c>
      <c r="O353" t="s">
        <v>273</v>
      </c>
      <c r="P353" t="s">
        <v>273</v>
      </c>
      <c r="Q353">
        <v>1</v>
      </c>
      <c r="W353">
        <v>0</v>
      </c>
      <c r="X353">
        <v>1280601743</v>
      </c>
      <c r="Y353">
        <f>(AT353*ROUND(0.3,7))</f>
        <v>0.87</v>
      </c>
      <c r="AA353">
        <v>0</v>
      </c>
      <c r="AB353">
        <v>26.33</v>
      </c>
      <c r="AC353">
        <v>0</v>
      </c>
      <c r="AD353">
        <v>0</v>
      </c>
      <c r="AE353">
        <v>0</v>
      </c>
      <c r="AF353">
        <v>26.33</v>
      </c>
      <c r="AG353">
        <v>0</v>
      </c>
      <c r="AH353">
        <v>0</v>
      </c>
      <c r="AI353">
        <v>1</v>
      </c>
      <c r="AJ353">
        <v>1</v>
      </c>
      <c r="AK353">
        <v>1</v>
      </c>
      <c r="AL353">
        <v>1</v>
      </c>
      <c r="AM353">
        <v>-2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3</v>
      </c>
      <c r="AT353">
        <v>2.9</v>
      </c>
      <c r="AU353" t="s">
        <v>41</v>
      </c>
      <c r="AV353">
        <v>1</v>
      </c>
      <c r="AW353">
        <v>2</v>
      </c>
      <c r="AX353">
        <v>61619271</v>
      </c>
      <c r="AY353">
        <v>1</v>
      </c>
      <c r="AZ353">
        <v>0</v>
      </c>
      <c r="BA353">
        <v>361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76.356999999999999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</v>
      </c>
      <c r="BR353">
        <v>22.9071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f>ROUND(Y353*Source!I348*DO353,7)</f>
        <v>0</v>
      </c>
      <c r="CX353">
        <f>ROUND(Y353*Source!I348,7)</f>
        <v>0.17399999999999999</v>
      </c>
      <c r="CY353">
        <f>AB353</f>
        <v>26.33</v>
      </c>
      <c r="CZ353">
        <f>AF353</f>
        <v>26.33</v>
      </c>
      <c r="DA353">
        <f>AJ353</f>
        <v>1</v>
      </c>
      <c r="DB353">
        <f>ROUND((ROUND(AT353*CZ353,2)*ROUND(0.3,7)),6)</f>
        <v>22.908000000000001</v>
      </c>
      <c r="DC353">
        <f>ROUND((ROUND(AT353*AG353,2)*ROUND(0.3,7)),6)</f>
        <v>0</v>
      </c>
      <c r="DD353" t="s">
        <v>3</v>
      </c>
      <c r="DE353" t="s">
        <v>3</v>
      </c>
      <c r="DF353">
        <f t="shared" si="130"/>
        <v>0</v>
      </c>
      <c r="DG353">
        <f t="shared" si="123"/>
        <v>4.58</v>
      </c>
      <c r="DH353">
        <f t="shared" si="121"/>
        <v>0</v>
      </c>
      <c r="DI353">
        <f t="shared" si="122"/>
        <v>0</v>
      </c>
      <c r="DJ353">
        <f>DG353+DH353</f>
        <v>4.58</v>
      </c>
      <c r="DK353">
        <v>1</v>
      </c>
      <c r="DL353" t="s">
        <v>3</v>
      </c>
      <c r="DM353">
        <v>0</v>
      </c>
      <c r="DN353" t="s">
        <v>3</v>
      </c>
      <c r="DO353">
        <v>0</v>
      </c>
    </row>
    <row r="354" spans="1:119" x14ac:dyDescent="0.2">
      <c r="A354">
        <f>ROW(Source!A348)</f>
        <v>348</v>
      </c>
      <c r="B354">
        <v>61617792</v>
      </c>
      <c r="C354">
        <v>61619257</v>
      </c>
      <c r="D354">
        <v>56579266</v>
      </c>
      <c r="E354">
        <v>1</v>
      </c>
      <c r="F354">
        <v>1</v>
      </c>
      <c r="G354">
        <v>1</v>
      </c>
      <c r="H354">
        <v>3</v>
      </c>
      <c r="I354" t="s">
        <v>589</v>
      </c>
      <c r="J354" t="s">
        <v>590</v>
      </c>
      <c r="K354" t="s">
        <v>591</v>
      </c>
      <c r="L354">
        <v>1346</v>
      </c>
      <c r="N354">
        <v>1009</v>
      </c>
      <c r="O354" t="s">
        <v>526</v>
      </c>
      <c r="P354" t="s">
        <v>526</v>
      </c>
      <c r="Q354">
        <v>1</v>
      </c>
      <c r="W354">
        <v>0</v>
      </c>
      <c r="X354">
        <v>-1545686836</v>
      </c>
      <c r="Y354">
        <f>(AT354*ROUND(0,7))</f>
        <v>0</v>
      </c>
      <c r="AA354">
        <v>157.19</v>
      </c>
      <c r="AB354">
        <v>0</v>
      </c>
      <c r="AC354">
        <v>0</v>
      </c>
      <c r="AD354">
        <v>0</v>
      </c>
      <c r="AE354">
        <v>155.63</v>
      </c>
      <c r="AF354">
        <v>0</v>
      </c>
      <c r="AG354">
        <v>0</v>
      </c>
      <c r="AH354">
        <v>0</v>
      </c>
      <c r="AI354">
        <v>1.01</v>
      </c>
      <c r="AJ354">
        <v>1</v>
      </c>
      <c r="AK354">
        <v>1</v>
      </c>
      <c r="AL354">
        <v>1</v>
      </c>
      <c r="AM354">
        <v>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3</v>
      </c>
      <c r="AT354">
        <v>1.3</v>
      </c>
      <c r="AU354" t="s">
        <v>40</v>
      </c>
      <c r="AV354">
        <v>0</v>
      </c>
      <c r="AW354">
        <v>2</v>
      </c>
      <c r="AX354">
        <v>61619272</v>
      </c>
      <c r="AY354">
        <v>1</v>
      </c>
      <c r="AZ354">
        <v>0</v>
      </c>
      <c r="BA354">
        <v>362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202.31899999999999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V354">
        <v>0</v>
      </c>
      <c r="CW354">
        <v>0</v>
      </c>
      <c r="CX354">
        <f>ROUND(Y354*Source!I348,7)</f>
        <v>0</v>
      </c>
      <c r="CY354">
        <f>AA354</f>
        <v>157.19</v>
      </c>
      <c r="CZ354">
        <f>AE354</f>
        <v>155.63</v>
      </c>
      <c r="DA354">
        <f>AI354</f>
        <v>1.01</v>
      </c>
      <c r="DB354">
        <f>ROUND((ROUND(AT354*CZ354,2)*ROUND(0,7)),6)</f>
        <v>0</v>
      </c>
      <c r="DC354">
        <f>ROUND((ROUND(AT354*AG354,2)*ROUND(0,7)),6)</f>
        <v>0</v>
      </c>
      <c r="DD354" t="s">
        <v>3</v>
      </c>
      <c r="DE354" t="s">
        <v>3</v>
      </c>
      <c r="DF354">
        <f>ROUND(ROUND(AE354*AI354,2)*CX354,2)</f>
        <v>0</v>
      </c>
      <c r="DG354">
        <f t="shared" si="123"/>
        <v>0</v>
      </c>
      <c r="DH354">
        <f t="shared" si="121"/>
        <v>0</v>
      </c>
      <c r="DI354">
        <f t="shared" si="122"/>
        <v>0</v>
      </c>
      <c r="DJ354">
        <f>DF354</f>
        <v>0</v>
      </c>
      <c r="DK354">
        <v>0</v>
      </c>
      <c r="DL354" t="s">
        <v>3</v>
      </c>
      <c r="DM354">
        <v>0</v>
      </c>
      <c r="DN354" t="s">
        <v>3</v>
      </c>
      <c r="DO354">
        <v>0</v>
      </c>
    </row>
    <row r="355" spans="1:119" x14ac:dyDescent="0.2">
      <c r="A355">
        <f>ROW(Source!A348)</f>
        <v>348</v>
      </c>
      <c r="B355">
        <v>61617792</v>
      </c>
      <c r="C355">
        <v>61619257</v>
      </c>
      <c r="D355">
        <v>56592692</v>
      </c>
      <c r="E355">
        <v>1</v>
      </c>
      <c r="F355">
        <v>1</v>
      </c>
      <c r="G355">
        <v>1</v>
      </c>
      <c r="H355">
        <v>3</v>
      </c>
      <c r="I355" t="s">
        <v>595</v>
      </c>
      <c r="J355" t="s">
        <v>596</v>
      </c>
      <c r="K355" t="s">
        <v>597</v>
      </c>
      <c r="L355">
        <v>1348</v>
      </c>
      <c r="N355">
        <v>1009</v>
      </c>
      <c r="O355" t="s">
        <v>238</v>
      </c>
      <c r="P355" t="s">
        <v>238</v>
      </c>
      <c r="Q355">
        <v>1000</v>
      </c>
      <c r="W355">
        <v>0</v>
      </c>
      <c r="X355">
        <v>-994423950</v>
      </c>
      <c r="Y355">
        <f>(AT355*ROUND(0,7))</f>
        <v>0</v>
      </c>
      <c r="AA355">
        <v>58787.93</v>
      </c>
      <c r="AB355">
        <v>0</v>
      </c>
      <c r="AC355">
        <v>0</v>
      </c>
      <c r="AD355">
        <v>0</v>
      </c>
      <c r="AE355">
        <v>58787.93</v>
      </c>
      <c r="AF355">
        <v>0</v>
      </c>
      <c r="AG355">
        <v>0</v>
      </c>
      <c r="AH355">
        <v>0</v>
      </c>
      <c r="AI355">
        <v>1</v>
      </c>
      <c r="AJ355">
        <v>1</v>
      </c>
      <c r="AK355">
        <v>1</v>
      </c>
      <c r="AL355">
        <v>1</v>
      </c>
      <c r="AM355">
        <v>-2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3</v>
      </c>
      <c r="AT355">
        <v>4.0000000000000001E-3</v>
      </c>
      <c r="AU355" t="s">
        <v>40</v>
      </c>
      <c r="AV355">
        <v>0</v>
      </c>
      <c r="AW355">
        <v>2</v>
      </c>
      <c r="AX355">
        <v>61619273</v>
      </c>
      <c r="AY355">
        <v>1</v>
      </c>
      <c r="AZ355">
        <v>0</v>
      </c>
      <c r="BA355">
        <v>363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235.15172000000001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V355">
        <v>0</v>
      </c>
      <c r="CW355">
        <v>0</v>
      </c>
      <c r="CX355">
        <f>ROUND(Y355*Source!I348,7)</f>
        <v>0</v>
      </c>
      <c r="CY355">
        <f>AA355</f>
        <v>58787.93</v>
      </c>
      <c r="CZ355">
        <f>AE355</f>
        <v>58787.93</v>
      </c>
      <c r="DA355">
        <f>AI355</f>
        <v>1</v>
      </c>
      <c r="DB355">
        <f>ROUND((ROUND(AT355*CZ355,2)*ROUND(0,7)),6)</f>
        <v>0</v>
      </c>
      <c r="DC355">
        <f>ROUND((ROUND(AT355*AG355,2)*ROUND(0,7)),6)</f>
        <v>0</v>
      </c>
      <c r="DD355" t="s">
        <v>3</v>
      </c>
      <c r="DE355" t="s">
        <v>3</v>
      </c>
      <c r="DF355">
        <f>ROUND(ROUND(AE355,2)*CX355,2)</f>
        <v>0</v>
      </c>
      <c r="DG355">
        <f t="shared" si="123"/>
        <v>0</v>
      </c>
      <c r="DH355">
        <f t="shared" si="121"/>
        <v>0</v>
      </c>
      <c r="DI355">
        <f t="shared" si="122"/>
        <v>0</v>
      </c>
      <c r="DJ355">
        <f>DF355</f>
        <v>0</v>
      </c>
      <c r="DK355">
        <v>1</v>
      </c>
      <c r="DL355" t="s">
        <v>3</v>
      </c>
      <c r="DM355">
        <v>0</v>
      </c>
      <c r="DN355" t="s">
        <v>3</v>
      </c>
      <c r="DO355">
        <v>0</v>
      </c>
    </row>
    <row r="356" spans="1:119" x14ac:dyDescent="0.2">
      <c r="A356">
        <f>ROW(Source!A348)</f>
        <v>348</v>
      </c>
      <c r="B356">
        <v>61617792</v>
      </c>
      <c r="C356">
        <v>61619257</v>
      </c>
      <c r="D356">
        <v>56609983</v>
      </c>
      <c r="E356">
        <v>1</v>
      </c>
      <c r="F356">
        <v>1</v>
      </c>
      <c r="G356">
        <v>1</v>
      </c>
      <c r="H356">
        <v>3</v>
      </c>
      <c r="I356" t="s">
        <v>592</v>
      </c>
      <c r="J356" t="s">
        <v>593</v>
      </c>
      <c r="K356" t="s">
        <v>594</v>
      </c>
      <c r="L356">
        <v>1346</v>
      </c>
      <c r="N356">
        <v>1009</v>
      </c>
      <c r="O356" t="s">
        <v>526</v>
      </c>
      <c r="P356" t="s">
        <v>526</v>
      </c>
      <c r="Q356">
        <v>1</v>
      </c>
      <c r="W356">
        <v>0</v>
      </c>
      <c r="X356">
        <v>4985900</v>
      </c>
      <c r="Y356">
        <f>(AT356*ROUND(0,7))</f>
        <v>0</v>
      </c>
      <c r="AA356">
        <v>1048.29</v>
      </c>
      <c r="AB356">
        <v>0</v>
      </c>
      <c r="AC356">
        <v>0</v>
      </c>
      <c r="AD356">
        <v>0</v>
      </c>
      <c r="AE356">
        <v>911.56</v>
      </c>
      <c r="AF356">
        <v>0</v>
      </c>
      <c r="AG356">
        <v>0</v>
      </c>
      <c r="AH356">
        <v>0</v>
      </c>
      <c r="AI356">
        <v>1.1499999999999999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3</v>
      </c>
      <c r="AT356">
        <v>2.2999999999999998</v>
      </c>
      <c r="AU356" t="s">
        <v>40</v>
      </c>
      <c r="AV356">
        <v>0</v>
      </c>
      <c r="AW356">
        <v>2</v>
      </c>
      <c r="AX356">
        <v>61619274</v>
      </c>
      <c r="AY356">
        <v>1</v>
      </c>
      <c r="AZ356">
        <v>0</v>
      </c>
      <c r="BA356">
        <v>364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2096.5879999999997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V356">
        <v>0</v>
      </c>
      <c r="CW356">
        <v>0</v>
      </c>
      <c r="CX356">
        <f>ROUND(Y356*Source!I348,7)</f>
        <v>0</v>
      </c>
      <c r="CY356">
        <f>AA356</f>
        <v>1048.29</v>
      </c>
      <c r="CZ356">
        <f>AE356</f>
        <v>911.56</v>
      </c>
      <c r="DA356">
        <f>AI356</f>
        <v>1.1499999999999999</v>
      </c>
      <c r="DB356">
        <f>ROUND((ROUND(AT356*CZ356,2)*ROUND(0,7)),6)</f>
        <v>0</v>
      </c>
      <c r="DC356">
        <f>ROUND((ROUND(AT356*AG356,2)*ROUND(0,7)),6)</f>
        <v>0</v>
      </c>
      <c r="DD356" t="s">
        <v>3</v>
      </c>
      <c r="DE356" t="s">
        <v>3</v>
      </c>
      <c r="DF356">
        <f>ROUND(ROUND(AE356*AI356,2)*CX356,2)</f>
        <v>0</v>
      </c>
      <c r="DG356">
        <f t="shared" si="123"/>
        <v>0</v>
      </c>
      <c r="DH356">
        <f t="shared" si="121"/>
        <v>0</v>
      </c>
      <c r="DI356">
        <f t="shared" si="122"/>
        <v>0</v>
      </c>
      <c r="DJ356">
        <f>DF356</f>
        <v>0</v>
      </c>
      <c r="DK356">
        <v>0</v>
      </c>
      <c r="DL356" t="s">
        <v>3</v>
      </c>
      <c r="DM356">
        <v>0</v>
      </c>
      <c r="DN356" t="s">
        <v>3</v>
      </c>
      <c r="DO356">
        <v>0</v>
      </c>
    </row>
    <row r="357" spans="1:119" x14ac:dyDescent="0.2">
      <c r="A357">
        <f>ROW(Source!A348)</f>
        <v>348</v>
      </c>
      <c r="B357">
        <v>61617792</v>
      </c>
      <c r="C357">
        <v>61619257</v>
      </c>
      <c r="D357">
        <v>56223463</v>
      </c>
      <c r="E357">
        <v>108</v>
      </c>
      <c r="F357">
        <v>1</v>
      </c>
      <c r="G357">
        <v>1</v>
      </c>
      <c r="H357">
        <v>3</v>
      </c>
      <c r="I357" t="s">
        <v>560</v>
      </c>
      <c r="J357" t="s">
        <v>3</v>
      </c>
      <c r="K357" t="s">
        <v>561</v>
      </c>
      <c r="L357">
        <v>3277935</v>
      </c>
      <c r="N357">
        <v>1013</v>
      </c>
      <c r="O357" t="s">
        <v>562</v>
      </c>
      <c r="P357" t="s">
        <v>562</v>
      </c>
      <c r="Q357">
        <v>1</v>
      </c>
      <c r="W357">
        <v>0</v>
      </c>
      <c r="X357">
        <v>274903907</v>
      </c>
      <c r="Y357">
        <f>AT357</f>
        <v>2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1</v>
      </c>
      <c r="AJ357">
        <v>1</v>
      </c>
      <c r="AK357">
        <v>1</v>
      </c>
      <c r="AL357">
        <v>1</v>
      </c>
      <c r="AM357">
        <v>-2</v>
      </c>
      <c r="AN357">
        <v>0</v>
      </c>
      <c r="AO357">
        <v>0</v>
      </c>
      <c r="AP357">
        <v>0</v>
      </c>
      <c r="AQ357">
        <v>1</v>
      </c>
      <c r="AR357">
        <v>0</v>
      </c>
      <c r="AS357" t="s">
        <v>3</v>
      </c>
      <c r="AT357">
        <v>2</v>
      </c>
      <c r="AU357" t="s">
        <v>3</v>
      </c>
      <c r="AV357">
        <v>0</v>
      </c>
      <c r="AW357">
        <v>2</v>
      </c>
      <c r="AX357">
        <v>61619275</v>
      </c>
      <c r="AY357">
        <v>1</v>
      </c>
      <c r="AZ357">
        <v>2048</v>
      </c>
      <c r="BA357">
        <v>365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V357">
        <v>0</v>
      </c>
      <c r="CW357">
        <v>0</v>
      </c>
      <c r="CX357">
        <f>ROUND(Y357*Source!I348,7)</f>
        <v>0.4</v>
      </c>
      <c r="CY357">
        <f>AA357</f>
        <v>0</v>
      </c>
      <c r="CZ357">
        <f>AE357</f>
        <v>0</v>
      </c>
      <c r="DA357">
        <f>AI357</f>
        <v>1</v>
      </c>
      <c r="DB357">
        <f>ROUND(ROUND(AT357*CZ357,2),6)</f>
        <v>0</v>
      </c>
      <c r="DC357">
        <f>ROUND(ROUND(AT357*AG357,2),6)</f>
        <v>0</v>
      </c>
      <c r="DD357" t="s">
        <v>3</v>
      </c>
      <c r="DE357" t="s">
        <v>3</v>
      </c>
      <c r="DF357">
        <f t="shared" ref="DF357:DF362" si="131">ROUND(ROUND(AE357,2)*CX357,2)</f>
        <v>0</v>
      </c>
      <c r="DG357">
        <f t="shared" si="123"/>
        <v>0</v>
      </c>
      <c r="DH357">
        <f t="shared" si="121"/>
        <v>0</v>
      </c>
      <c r="DI357">
        <f t="shared" si="122"/>
        <v>0</v>
      </c>
      <c r="DJ357">
        <f>DF357</f>
        <v>0</v>
      </c>
      <c r="DK357">
        <v>0</v>
      </c>
      <c r="DL357" t="s">
        <v>3</v>
      </c>
      <c r="DM357">
        <v>0</v>
      </c>
      <c r="DN357" t="s">
        <v>3</v>
      </c>
      <c r="DO357">
        <v>0</v>
      </c>
    </row>
    <row r="358" spans="1:119" x14ac:dyDescent="0.2">
      <c r="A358">
        <f>ROW(Source!A349)</f>
        <v>349</v>
      </c>
      <c r="B358">
        <v>61617792</v>
      </c>
      <c r="C358">
        <v>61619276</v>
      </c>
      <c r="D358">
        <v>37064878</v>
      </c>
      <c r="E358">
        <v>108</v>
      </c>
      <c r="F358">
        <v>1</v>
      </c>
      <c r="G358">
        <v>1</v>
      </c>
      <c r="H358">
        <v>1</v>
      </c>
      <c r="I358" t="s">
        <v>584</v>
      </c>
      <c r="J358" t="s">
        <v>3</v>
      </c>
      <c r="K358" t="s">
        <v>585</v>
      </c>
      <c r="L358">
        <v>1191</v>
      </c>
      <c r="N358">
        <v>1013</v>
      </c>
      <c r="O358" t="s">
        <v>509</v>
      </c>
      <c r="P358" t="s">
        <v>509</v>
      </c>
      <c r="Q358">
        <v>1</v>
      </c>
      <c r="W358">
        <v>0</v>
      </c>
      <c r="X358">
        <v>-2012709214</v>
      </c>
      <c r="Y358">
        <f>(AT358*ROUND(0.3,7))</f>
        <v>5.25</v>
      </c>
      <c r="AA358">
        <v>0</v>
      </c>
      <c r="AB358">
        <v>0</v>
      </c>
      <c r="AC358">
        <v>0</v>
      </c>
      <c r="AD358">
        <v>434.95</v>
      </c>
      <c r="AE358">
        <v>0</v>
      </c>
      <c r="AF358">
        <v>0</v>
      </c>
      <c r="AG358">
        <v>0</v>
      </c>
      <c r="AH358">
        <v>434.95</v>
      </c>
      <c r="AI358">
        <v>1</v>
      </c>
      <c r="AJ358">
        <v>1</v>
      </c>
      <c r="AK358">
        <v>1</v>
      </c>
      <c r="AL358">
        <v>1</v>
      </c>
      <c r="AM358">
        <v>-2</v>
      </c>
      <c r="AN358">
        <v>0</v>
      </c>
      <c r="AO358">
        <v>0</v>
      </c>
      <c r="AP358">
        <v>1</v>
      </c>
      <c r="AQ358">
        <v>1</v>
      </c>
      <c r="AR358">
        <v>0</v>
      </c>
      <c r="AS358" t="s">
        <v>3</v>
      </c>
      <c r="AT358">
        <v>17.5</v>
      </c>
      <c r="AU358" t="s">
        <v>41</v>
      </c>
      <c r="AV358">
        <v>1</v>
      </c>
      <c r="AW358">
        <v>2</v>
      </c>
      <c r="AX358">
        <v>61619286</v>
      </c>
      <c r="AY358">
        <v>1</v>
      </c>
      <c r="AZ358">
        <v>0</v>
      </c>
      <c r="BA358">
        <v>366</v>
      </c>
      <c r="BB358">
        <v>1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7611.625</v>
      </c>
      <c r="BN358">
        <v>17.5</v>
      </c>
      <c r="BO358">
        <v>0</v>
      </c>
      <c r="BP358">
        <v>1</v>
      </c>
      <c r="BQ358">
        <v>0</v>
      </c>
      <c r="BR358">
        <v>0</v>
      </c>
      <c r="BS358">
        <v>0</v>
      </c>
      <c r="BT358">
        <v>2283.4874999999997</v>
      </c>
      <c r="BU358">
        <v>5.25</v>
      </c>
      <c r="BV358">
        <v>0</v>
      </c>
      <c r="BW358">
        <v>1</v>
      </c>
      <c r="CU358">
        <f>ROUND(AT358*Source!I349*AH358*AL358,2)</f>
        <v>304.47000000000003</v>
      </c>
      <c r="CV358">
        <f>ROUND(Y358*Source!I349,7)</f>
        <v>0.21</v>
      </c>
      <c r="CW358">
        <v>0</v>
      </c>
      <c r="CX358">
        <f>ROUND(Y358*Source!I349,7)</f>
        <v>0.21</v>
      </c>
      <c r="CY358">
        <f>AD358</f>
        <v>434.95</v>
      </c>
      <c r="CZ358">
        <f>AH358</f>
        <v>434.95</v>
      </c>
      <c r="DA358">
        <f>AL358</f>
        <v>1</v>
      </c>
      <c r="DB358">
        <f>ROUND((ROUND(AT358*CZ358,2)*ROUND(0.3,7)),6)</f>
        <v>2283.489</v>
      </c>
      <c r="DC358">
        <f>ROUND((ROUND(AT358*AG358,2)*ROUND(0.3,7)),6)</f>
        <v>0</v>
      </c>
      <c r="DD358" t="s">
        <v>3</v>
      </c>
      <c r="DE358" t="s">
        <v>3</v>
      </c>
      <c r="DF358">
        <f t="shared" si="131"/>
        <v>0</v>
      </c>
      <c r="DG358">
        <f t="shared" ref="DG358:DG389" si="132">ROUND(ROUND(AF358,2)*CX358,2)</f>
        <v>0</v>
      </c>
      <c r="DH358">
        <f t="shared" si="121"/>
        <v>0</v>
      </c>
      <c r="DI358">
        <f t="shared" si="122"/>
        <v>91.34</v>
      </c>
      <c r="DJ358">
        <f>DI358</f>
        <v>91.34</v>
      </c>
      <c r="DK358">
        <v>1</v>
      </c>
      <c r="DL358" t="s">
        <v>3</v>
      </c>
      <c r="DM358">
        <v>0</v>
      </c>
      <c r="DN358" t="s">
        <v>3</v>
      </c>
      <c r="DO358">
        <v>0</v>
      </c>
    </row>
    <row r="359" spans="1:119" x14ac:dyDescent="0.2">
      <c r="A359">
        <f>ROW(Source!A349)</f>
        <v>349</v>
      </c>
      <c r="B359">
        <v>61617792</v>
      </c>
      <c r="C359">
        <v>61619276</v>
      </c>
      <c r="D359">
        <v>37064876</v>
      </c>
      <c r="E359">
        <v>108</v>
      </c>
      <c r="F359">
        <v>1</v>
      </c>
      <c r="G359">
        <v>1</v>
      </c>
      <c r="H359">
        <v>1</v>
      </c>
      <c r="I359" t="s">
        <v>510</v>
      </c>
      <c r="J359" t="s">
        <v>3</v>
      </c>
      <c r="K359" t="s">
        <v>511</v>
      </c>
      <c r="L359">
        <v>1191</v>
      </c>
      <c r="N359">
        <v>1013</v>
      </c>
      <c r="O359" t="s">
        <v>509</v>
      </c>
      <c r="P359" t="s">
        <v>509</v>
      </c>
      <c r="Q359">
        <v>1</v>
      </c>
      <c r="W359">
        <v>0</v>
      </c>
      <c r="X359">
        <v>-1417349443</v>
      </c>
      <c r="Y359">
        <f>(AT359*ROUND(0.3,7))</f>
        <v>0.06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3</v>
      </c>
      <c r="AT359">
        <v>0.2</v>
      </c>
      <c r="AU359" t="s">
        <v>41</v>
      </c>
      <c r="AV359">
        <v>2</v>
      </c>
      <c r="AW359">
        <v>2</v>
      </c>
      <c r="AX359">
        <v>61619287</v>
      </c>
      <c r="AY359">
        <v>1</v>
      </c>
      <c r="AZ359">
        <v>0</v>
      </c>
      <c r="BA359">
        <v>367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CV359">
        <v>0</v>
      </c>
      <c r="CW359">
        <v>0</v>
      </c>
      <c r="CX359">
        <f>ROUND(Y359*Source!I349,7)</f>
        <v>2.3999999999999998E-3</v>
      </c>
      <c r="CY359">
        <f>AD359</f>
        <v>0</v>
      </c>
      <c r="CZ359">
        <f>AH359</f>
        <v>0</v>
      </c>
      <c r="DA359">
        <f>AL359</f>
        <v>1</v>
      </c>
      <c r="DB359">
        <f>ROUND((ROUND(AT359*CZ359,2)*ROUND(0.3,7)),6)</f>
        <v>0</v>
      </c>
      <c r="DC359">
        <f>ROUND((ROUND(AT359*AG359,2)*ROUND(0.3,7)),6)</f>
        <v>0</v>
      </c>
      <c r="DD359" t="s">
        <v>3</v>
      </c>
      <c r="DE359" t="s">
        <v>3</v>
      </c>
      <c r="DF359">
        <f t="shared" si="131"/>
        <v>0</v>
      </c>
      <c r="DG359">
        <f t="shared" si="132"/>
        <v>0</v>
      </c>
      <c r="DH359">
        <f t="shared" si="121"/>
        <v>0</v>
      </c>
      <c r="DI359">
        <f t="shared" si="122"/>
        <v>0</v>
      </c>
      <c r="DJ359">
        <f>DI359</f>
        <v>0</v>
      </c>
      <c r="DK359">
        <v>0</v>
      </c>
      <c r="DL359" t="s">
        <v>3</v>
      </c>
      <c r="DM359">
        <v>0</v>
      </c>
      <c r="DN359" t="s">
        <v>3</v>
      </c>
      <c r="DO359">
        <v>0</v>
      </c>
    </row>
    <row r="360" spans="1:119" x14ac:dyDescent="0.2">
      <c r="A360">
        <f>ROW(Source!A349)</f>
        <v>349</v>
      </c>
      <c r="B360">
        <v>61617792</v>
      </c>
      <c r="C360">
        <v>61619276</v>
      </c>
      <c r="D360">
        <v>56571417</v>
      </c>
      <c r="E360">
        <v>1</v>
      </c>
      <c r="F360">
        <v>1</v>
      </c>
      <c r="G360">
        <v>1</v>
      </c>
      <c r="H360">
        <v>2</v>
      </c>
      <c r="I360" t="s">
        <v>552</v>
      </c>
      <c r="J360" t="s">
        <v>553</v>
      </c>
      <c r="K360" t="s">
        <v>554</v>
      </c>
      <c r="L360">
        <v>1368</v>
      </c>
      <c r="N360">
        <v>1011</v>
      </c>
      <c r="O360" t="s">
        <v>273</v>
      </c>
      <c r="P360" t="s">
        <v>273</v>
      </c>
      <c r="Q360">
        <v>1</v>
      </c>
      <c r="W360">
        <v>0</v>
      </c>
      <c r="X360">
        <v>-848025172</v>
      </c>
      <c r="Y360">
        <f>(AT360*ROUND(0.3,7))</f>
        <v>0.03</v>
      </c>
      <c r="AA360">
        <v>0</v>
      </c>
      <c r="AB360">
        <v>1406.6</v>
      </c>
      <c r="AC360">
        <v>597.64</v>
      </c>
      <c r="AD360">
        <v>0</v>
      </c>
      <c r="AE360">
        <v>0</v>
      </c>
      <c r="AF360">
        <v>1406.6</v>
      </c>
      <c r="AG360">
        <v>597.64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3</v>
      </c>
      <c r="AT360">
        <v>0.1</v>
      </c>
      <c r="AU360" t="s">
        <v>41</v>
      </c>
      <c r="AV360">
        <v>1</v>
      </c>
      <c r="AW360">
        <v>2</v>
      </c>
      <c r="AX360">
        <v>61619288</v>
      </c>
      <c r="AY360">
        <v>1</v>
      </c>
      <c r="AZ360">
        <v>0</v>
      </c>
      <c r="BA360">
        <v>368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140.66</v>
      </c>
      <c r="BL360">
        <v>59.764000000000003</v>
      </c>
      <c r="BM360">
        <v>0</v>
      </c>
      <c r="BN360">
        <v>0</v>
      </c>
      <c r="BO360">
        <v>0.1</v>
      </c>
      <c r="BP360">
        <v>1</v>
      </c>
      <c r="BQ360">
        <v>0</v>
      </c>
      <c r="BR360">
        <v>42.197999999999993</v>
      </c>
      <c r="BS360">
        <v>17.929199999999998</v>
      </c>
      <c r="BT360">
        <v>0</v>
      </c>
      <c r="BU360">
        <v>0</v>
      </c>
      <c r="BV360">
        <v>0.03</v>
      </c>
      <c r="BW360">
        <v>1</v>
      </c>
      <c r="CV360">
        <v>0</v>
      </c>
      <c r="CW360">
        <f>ROUND(Y360*Source!I349*DO360,7)</f>
        <v>1.1999999999999999E-3</v>
      </c>
      <c r="CX360">
        <f>ROUND(Y360*Source!I349,7)</f>
        <v>1.1999999999999999E-3</v>
      </c>
      <c r="CY360">
        <f>AB360</f>
        <v>1406.6</v>
      </c>
      <c r="CZ360">
        <f>AF360</f>
        <v>1406.6</v>
      </c>
      <c r="DA360">
        <f>AJ360</f>
        <v>1</v>
      </c>
      <c r="DB360">
        <f>ROUND((ROUND(AT360*CZ360,2)*ROUND(0.3,7)),6)</f>
        <v>42.198</v>
      </c>
      <c r="DC360">
        <f>ROUND((ROUND(AT360*AG360,2)*ROUND(0.3,7)),6)</f>
        <v>17.928000000000001</v>
      </c>
      <c r="DD360" t="s">
        <v>3</v>
      </c>
      <c r="DE360" t="s">
        <v>3</v>
      </c>
      <c r="DF360">
        <f t="shared" si="131"/>
        <v>0</v>
      </c>
      <c r="DG360">
        <f t="shared" si="132"/>
        <v>1.69</v>
      </c>
      <c r="DH360">
        <f t="shared" si="121"/>
        <v>0.72</v>
      </c>
      <c r="DI360">
        <f t="shared" si="122"/>
        <v>0</v>
      </c>
      <c r="DJ360">
        <f>DG360+DH360</f>
        <v>2.41</v>
      </c>
      <c r="DK360">
        <v>1</v>
      </c>
      <c r="DL360" t="s">
        <v>555</v>
      </c>
      <c r="DM360">
        <v>6</v>
      </c>
      <c r="DN360" t="s">
        <v>509</v>
      </c>
      <c r="DO360">
        <v>1</v>
      </c>
    </row>
    <row r="361" spans="1:119" x14ac:dyDescent="0.2">
      <c r="A361">
        <f>ROW(Source!A349)</f>
        <v>349</v>
      </c>
      <c r="B361">
        <v>61617792</v>
      </c>
      <c r="C361">
        <v>61619276</v>
      </c>
      <c r="D361">
        <v>56572833</v>
      </c>
      <c r="E361">
        <v>1</v>
      </c>
      <c r="F361">
        <v>1</v>
      </c>
      <c r="G361">
        <v>1</v>
      </c>
      <c r="H361">
        <v>2</v>
      </c>
      <c r="I361" t="s">
        <v>516</v>
      </c>
      <c r="J361" t="s">
        <v>517</v>
      </c>
      <c r="K361" t="s">
        <v>518</v>
      </c>
      <c r="L361">
        <v>1368</v>
      </c>
      <c r="N361">
        <v>1011</v>
      </c>
      <c r="O361" t="s">
        <v>273</v>
      </c>
      <c r="P361" t="s">
        <v>273</v>
      </c>
      <c r="Q361">
        <v>1</v>
      </c>
      <c r="W361">
        <v>0</v>
      </c>
      <c r="X361">
        <v>1230426758</v>
      </c>
      <c r="Y361">
        <f>(AT361*ROUND(0.3,7))</f>
        <v>0.03</v>
      </c>
      <c r="AA361">
        <v>0</v>
      </c>
      <c r="AB361">
        <v>546.22</v>
      </c>
      <c r="AC361">
        <v>444.91</v>
      </c>
      <c r="AD361">
        <v>0</v>
      </c>
      <c r="AE361">
        <v>0</v>
      </c>
      <c r="AF361">
        <v>546.22</v>
      </c>
      <c r="AG361">
        <v>444.91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3</v>
      </c>
      <c r="AT361">
        <v>0.1</v>
      </c>
      <c r="AU361" t="s">
        <v>41</v>
      </c>
      <c r="AV361">
        <v>1</v>
      </c>
      <c r="AW361">
        <v>2</v>
      </c>
      <c r="AX361">
        <v>61619289</v>
      </c>
      <c r="AY361">
        <v>1</v>
      </c>
      <c r="AZ361">
        <v>0</v>
      </c>
      <c r="BA361">
        <v>369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54.622000000000007</v>
      </c>
      <c r="BL361">
        <v>44.491000000000007</v>
      </c>
      <c r="BM361">
        <v>0</v>
      </c>
      <c r="BN361">
        <v>0</v>
      </c>
      <c r="BO361">
        <v>0.1</v>
      </c>
      <c r="BP361">
        <v>1</v>
      </c>
      <c r="BQ361">
        <v>0</v>
      </c>
      <c r="BR361">
        <v>16.386600000000001</v>
      </c>
      <c r="BS361">
        <v>13.347300000000001</v>
      </c>
      <c r="BT361">
        <v>0</v>
      </c>
      <c r="BU361">
        <v>0</v>
      </c>
      <c r="BV361">
        <v>0.03</v>
      </c>
      <c r="BW361">
        <v>1</v>
      </c>
      <c r="CV361">
        <v>0</v>
      </c>
      <c r="CW361">
        <f>ROUND(Y361*Source!I349*DO361,7)</f>
        <v>1.1999999999999999E-3</v>
      </c>
      <c r="CX361">
        <f>ROUND(Y361*Source!I349,7)</f>
        <v>1.1999999999999999E-3</v>
      </c>
      <c r="CY361">
        <f>AB361</f>
        <v>546.22</v>
      </c>
      <c r="CZ361">
        <f>AF361</f>
        <v>546.22</v>
      </c>
      <c r="DA361">
        <f>AJ361</f>
        <v>1</v>
      </c>
      <c r="DB361">
        <f>ROUND((ROUND(AT361*CZ361,2)*ROUND(0.3,7)),6)</f>
        <v>16.385999999999999</v>
      </c>
      <c r="DC361">
        <f>ROUND((ROUND(AT361*AG361,2)*ROUND(0.3,7)),6)</f>
        <v>13.347</v>
      </c>
      <c r="DD361" t="s">
        <v>3</v>
      </c>
      <c r="DE361" t="s">
        <v>3</v>
      </c>
      <c r="DF361">
        <f t="shared" si="131"/>
        <v>0</v>
      </c>
      <c r="DG361">
        <f t="shared" si="132"/>
        <v>0.66</v>
      </c>
      <c r="DH361">
        <f t="shared" si="121"/>
        <v>0.53</v>
      </c>
      <c r="DI361">
        <f t="shared" si="122"/>
        <v>0</v>
      </c>
      <c r="DJ361">
        <f>DG361+DH361</f>
        <v>1.19</v>
      </c>
      <c r="DK361">
        <v>1</v>
      </c>
      <c r="DL361" t="s">
        <v>515</v>
      </c>
      <c r="DM361">
        <v>4</v>
      </c>
      <c r="DN361" t="s">
        <v>509</v>
      </c>
      <c r="DO361">
        <v>1</v>
      </c>
    </row>
    <row r="362" spans="1:119" x14ac:dyDescent="0.2">
      <c r="A362">
        <f>ROW(Source!A349)</f>
        <v>349</v>
      </c>
      <c r="B362">
        <v>61617792</v>
      </c>
      <c r="C362">
        <v>61619276</v>
      </c>
      <c r="D362">
        <v>56573153</v>
      </c>
      <c r="E362">
        <v>1</v>
      </c>
      <c r="F362">
        <v>1</v>
      </c>
      <c r="G362">
        <v>1</v>
      </c>
      <c r="H362">
        <v>2</v>
      </c>
      <c r="I362" t="s">
        <v>586</v>
      </c>
      <c r="J362" t="s">
        <v>587</v>
      </c>
      <c r="K362" t="s">
        <v>588</v>
      </c>
      <c r="L362">
        <v>1368</v>
      </c>
      <c r="N362">
        <v>1011</v>
      </c>
      <c r="O362" t="s">
        <v>273</v>
      </c>
      <c r="P362" t="s">
        <v>273</v>
      </c>
      <c r="Q362">
        <v>1</v>
      </c>
      <c r="W362">
        <v>0</v>
      </c>
      <c r="X362">
        <v>1280601743</v>
      </c>
      <c r="Y362">
        <f>(AT362*ROUND(0.3,7))</f>
        <v>0.87</v>
      </c>
      <c r="AA362">
        <v>0</v>
      </c>
      <c r="AB362">
        <v>26.33</v>
      </c>
      <c r="AC362">
        <v>0</v>
      </c>
      <c r="AD362">
        <v>0</v>
      </c>
      <c r="AE362">
        <v>0</v>
      </c>
      <c r="AF362">
        <v>26.33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-2</v>
      </c>
      <c r="AN362">
        <v>0</v>
      </c>
      <c r="AO362">
        <v>0</v>
      </c>
      <c r="AP362">
        <v>1</v>
      </c>
      <c r="AQ362">
        <v>1</v>
      </c>
      <c r="AR362">
        <v>0</v>
      </c>
      <c r="AS362" t="s">
        <v>3</v>
      </c>
      <c r="AT362">
        <v>2.9</v>
      </c>
      <c r="AU362" t="s">
        <v>41</v>
      </c>
      <c r="AV362">
        <v>1</v>
      </c>
      <c r="AW362">
        <v>2</v>
      </c>
      <c r="AX362">
        <v>61619290</v>
      </c>
      <c r="AY362">
        <v>1</v>
      </c>
      <c r="AZ362">
        <v>0</v>
      </c>
      <c r="BA362">
        <v>370</v>
      </c>
      <c r="BB362">
        <v>1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76.356999999999999</v>
      </c>
      <c r="BL362">
        <v>0</v>
      </c>
      <c r="BM362">
        <v>0</v>
      </c>
      <c r="BN362">
        <v>0</v>
      </c>
      <c r="BO362">
        <v>0</v>
      </c>
      <c r="BP362">
        <v>1</v>
      </c>
      <c r="BQ362">
        <v>0</v>
      </c>
      <c r="BR362">
        <v>22.9071</v>
      </c>
      <c r="BS362">
        <v>0</v>
      </c>
      <c r="BT362">
        <v>0</v>
      </c>
      <c r="BU362">
        <v>0</v>
      </c>
      <c r="BV362">
        <v>0</v>
      </c>
      <c r="BW362">
        <v>1</v>
      </c>
      <c r="CV362">
        <v>0</v>
      </c>
      <c r="CW362">
        <f>ROUND(Y362*Source!I349*DO362,7)</f>
        <v>0</v>
      </c>
      <c r="CX362">
        <f>ROUND(Y362*Source!I349,7)</f>
        <v>3.4799999999999998E-2</v>
      </c>
      <c r="CY362">
        <f>AB362</f>
        <v>26.33</v>
      </c>
      <c r="CZ362">
        <f>AF362</f>
        <v>26.33</v>
      </c>
      <c r="DA362">
        <f>AJ362</f>
        <v>1</v>
      </c>
      <c r="DB362">
        <f>ROUND((ROUND(AT362*CZ362,2)*ROUND(0.3,7)),6)</f>
        <v>22.908000000000001</v>
      </c>
      <c r="DC362">
        <f>ROUND((ROUND(AT362*AG362,2)*ROUND(0.3,7)),6)</f>
        <v>0</v>
      </c>
      <c r="DD362" t="s">
        <v>3</v>
      </c>
      <c r="DE362" t="s">
        <v>3</v>
      </c>
      <c r="DF362">
        <f t="shared" si="131"/>
        <v>0</v>
      </c>
      <c r="DG362">
        <f t="shared" si="132"/>
        <v>0.92</v>
      </c>
      <c r="DH362">
        <f t="shared" si="121"/>
        <v>0</v>
      </c>
      <c r="DI362">
        <f t="shared" si="122"/>
        <v>0</v>
      </c>
      <c r="DJ362">
        <f>DG362+DH362</f>
        <v>0.92</v>
      </c>
      <c r="DK362">
        <v>1</v>
      </c>
      <c r="DL362" t="s">
        <v>3</v>
      </c>
      <c r="DM362">
        <v>0</v>
      </c>
      <c r="DN362" t="s">
        <v>3</v>
      </c>
      <c r="DO362">
        <v>0</v>
      </c>
    </row>
    <row r="363" spans="1:119" x14ac:dyDescent="0.2">
      <c r="A363">
        <f>ROW(Source!A349)</f>
        <v>349</v>
      </c>
      <c r="B363">
        <v>61617792</v>
      </c>
      <c r="C363">
        <v>61619276</v>
      </c>
      <c r="D363">
        <v>56579266</v>
      </c>
      <c r="E363">
        <v>1</v>
      </c>
      <c r="F363">
        <v>1</v>
      </c>
      <c r="G363">
        <v>1</v>
      </c>
      <c r="H363">
        <v>3</v>
      </c>
      <c r="I363" t="s">
        <v>589</v>
      </c>
      <c r="J363" t="s">
        <v>590</v>
      </c>
      <c r="K363" t="s">
        <v>591</v>
      </c>
      <c r="L363">
        <v>1346</v>
      </c>
      <c r="N363">
        <v>1009</v>
      </c>
      <c r="O363" t="s">
        <v>526</v>
      </c>
      <c r="P363" t="s">
        <v>526</v>
      </c>
      <c r="Q363">
        <v>1</v>
      </c>
      <c r="W363">
        <v>0</v>
      </c>
      <c r="X363">
        <v>-1545686836</v>
      </c>
      <c r="Y363">
        <f>(AT363*ROUND(0,7))</f>
        <v>0</v>
      </c>
      <c r="AA363">
        <v>157.19</v>
      </c>
      <c r="AB363">
        <v>0</v>
      </c>
      <c r="AC363">
        <v>0</v>
      </c>
      <c r="AD363">
        <v>0</v>
      </c>
      <c r="AE363">
        <v>155.63</v>
      </c>
      <c r="AF363">
        <v>0</v>
      </c>
      <c r="AG363">
        <v>0</v>
      </c>
      <c r="AH363">
        <v>0</v>
      </c>
      <c r="AI363">
        <v>1.01</v>
      </c>
      <c r="AJ363">
        <v>1</v>
      </c>
      <c r="AK363">
        <v>1</v>
      </c>
      <c r="AL363">
        <v>1</v>
      </c>
      <c r="AM363">
        <v>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3</v>
      </c>
      <c r="AT363">
        <v>0.9</v>
      </c>
      <c r="AU363" t="s">
        <v>40</v>
      </c>
      <c r="AV363">
        <v>0</v>
      </c>
      <c r="AW363">
        <v>2</v>
      </c>
      <c r="AX363">
        <v>61619291</v>
      </c>
      <c r="AY363">
        <v>1</v>
      </c>
      <c r="AZ363">
        <v>0</v>
      </c>
      <c r="BA363">
        <v>371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140.06700000000001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V363">
        <v>0</v>
      </c>
      <c r="CW363">
        <v>0</v>
      </c>
      <c r="CX363">
        <f>ROUND(Y363*Source!I349,7)</f>
        <v>0</v>
      </c>
      <c r="CY363">
        <f>AA363</f>
        <v>157.19</v>
      </c>
      <c r="CZ363">
        <f>AE363</f>
        <v>155.63</v>
      </c>
      <c r="DA363">
        <f>AI363</f>
        <v>1.01</v>
      </c>
      <c r="DB363">
        <f>ROUND((ROUND(AT363*CZ363,2)*ROUND(0,7)),6)</f>
        <v>0</v>
      </c>
      <c r="DC363">
        <f>ROUND((ROUND(AT363*AG363,2)*ROUND(0,7)),6)</f>
        <v>0</v>
      </c>
      <c r="DD363" t="s">
        <v>3</v>
      </c>
      <c r="DE363" t="s">
        <v>3</v>
      </c>
      <c r="DF363">
        <f>ROUND(ROUND(AE363*AI363,2)*CX363,2)</f>
        <v>0</v>
      </c>
      <c r="DG363">
        <f t="shared" si="132"/>
        <v>0</v>
      </c>
      <c r="DH363">
        <f t="shared" si="121"/>
        <v>0</v>
      </c>
      <c r="DI363">
        <f t="shared" si="122"/>
        <v>0</v>
      </c>
      <c r="DJ363">
        <f>DF363</f>
        <v>0</v>
      </c>
      <c r="DK363">
        <v>0</v>
      </c>
      <c r="DL363" t="s">
        <v>3</v>
      </c>
      <c r="DM363">
        <v>0</v>
      </c>
      <c r="DN363" t="s">
        <v>3</v>
      </c>
      <c r="DO363">
        <v>0</v>
      </c>
    </row>
    <row r="364" spans="1:119" x14ac:dyDescent="0.2">
      <c r="A364">
        <f>ROW(Source!A349)</f>
        <v>349</v>
      </c>
      <c r="B364">
        <v>61617792</v>
      </c>
      <c r="C364">
        <v>61619276</v>
      </c>
      <c r="D364">
        <v>56592692</v>
      </c>
      <c r="E364">
        <v>1</v>
      </c>
      <c r="F364">
        <v>1</v>
      </c>
      <c r="G364">
        <v>1</v>
      </c>
      <c r="H364">
        <v>3</v>
      </c>
      <c r="I364" t="s">
        <v>595</v>
      </c>
      <c r="J364" t="s">
        <v>596</v>
      </c>
      <c r="K364" t="s">
        <v>597</v>
      </c>
      <c r="L364">
        <v>1348</v>
      </c>
      <c r="N364">
        <v>1009</v>
      </c>
      <c r="O364" t="s">
        <v>238</v>
      </c>
      <c r="P364" t="s">
        <v>238</v>
      </c>
      <c r="Q364">
        <v>1000</v>
      </c>
      <c r="W364">
        <v>0</v>
      </c>
      <c r="X364">
        <v>-994423950</v>
      </c>
      <c r="Y364">
        <f>(AT364*ROUND(0,7))</f>
        <v>0</v>
      </c>
      <c r="AA364">
        <v>58787.93</v>
      </c>
      <c r="AB364">
        <v>0</v>
      </c>
      <c r="AC364">
        <v>0</v>
      </c>
      <c r="AD364">
        <v>0</v>
      </c>
      <c r="AE364">
        <v>58787.93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3</v>
      </c>
      <c r="AT364">
        <v>4.0000000000000001E-3</v>
      </c>
      <c r="AU364" t="s">
        <v>40</v>
      </c>
      <c r="AV364">
        <v>0</v>
      </c>
      <c r="AW364">
        <v>2</v>
      </c>
      <c r="AX364">
        <v>61619292</v>
      </c>
      <c r="AY364">
        <v>1</v>
      </c>
      <c r="AZ364">
        <v>0</v>
      </c>
      <c r="BA364">
        <v>372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235.15172000000001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1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ROUND(Y364*Source!I349,7)</f>
        <v>0</v>
      </c>
      <c r="CY364">
        <f>AA364</f>
        <v>58787.93</v>
      </c>
      <c r="CZ364">
        <f>AE364</f>
        <v>58787.93</v>
      </c>
      <c r="DA364">
        <f>AI364</f>
        <v>1</v>
      </c>
      <c r="DB364">
        <f>ROUND((ROUND(AT364*CZ364,2)*ROUND(0,7)),6)</f>
        <v>0</v>
      </c>
      <c r="DC364">
        <f>ROUND((ROUND(AT364*AG364,2)*ROUND(0,7)),6)</f>
        <v>0</v>
      </c>
      <c r="DD364" t="s">
        <v>3</v>
      </c>
      <c r="DE364" t="s">
        <v>3</v>
      </c>
      <c r="DF364">
        <f>ROUND(ROUND(AE364,2)*CX364,2)</f>
        <v>0</v>
      </c>
      <c r="DG364">
        <f t="shared" si="132"/>
        <v>0</v>
      </c>
      <c r="DH364">
        <f t="shared" si="121"/>
        <v>0</v>
      </c>
      <c r="DI364">
        <f t="shared" si="122"/>
        <v>0</v>
      </c>
      <c r="DJ364">
        <f>DF364</f>
        <v>0</v>
      </c>
      <c r="DK364">
        <v>1</v>
      </c>
      <c r="DL364" t="s">
        <v>3</v>
      </c>
      <c r="DM364">
        <v>0</v>
      </c>
      <c r="DN364" t="s">
        <v>3</v>
      </c>
      <c r="DO364">
        <v>0</v>
      </c>
    </row>
    <row r="365" spans="1:119" x14ac:dyDescent="0.2">
      <c r="A365">
        <f>ROW(Source!A349)</f>
        <v>349</v>
      </c>
      <c r="B365">
        <v>61617792</v>
      </c>
      <c r="C365">
        <v>61619276</v>
      </c>
      <c r="D365">
        <v>56609983</v>
      </c>
      <c r="E365">
        <v>1</v>
      </c>
      <c r="F365">
        <v>1</v>
      </c>
      <c r="G365">
        <v>1</v>
      </c>
      <c r="H365">
        <v>3</v>
      </c>
      <c r="I365" t="s">
        <v>592</v>
      </c>
      <c r="J365" t="s">
        <v>593</v>
      </c>
      <c r="K365" t="s">
        <v>594</v>
      </c>
      <c r="L365">
        <v>1346</v>
      </c>
      <c r="N365">
        <v>1009</v>
      </c>
      <c r="O365" t="s">
        <v>526</v>
      </c>
      <c r="P365" t="s">
        <v>526</v>
      </c>
      <c r="Q365">
        <v>1</v>
      </c>
      <c r="W365">
        <v>0</v>
      </c>
      <c r="X365">
        <v>4985900</v>
      </c>
      <c r="Y365">
        <f>(AT365*ROUND(0,7))</f>
        <v>0</v>
      </c>
      <c r="AA365">
        <v>1048.29</v>
      </c>
      <c r="AB365">
        <v>0</v>
      </c>
      <c r="AC365">
        <v>0</v>
      </c>
      <c r="AD365">
        <v>0</v>
      </c>
      <c r="AE365">
        <v>911.56</v>
      </c>
      <c r="AF365">
        <v>0</v>
      </c>
      <c r="AG365">
        <v>0</v>
      </c>
      <c r="AH365">
        <v>0</v>
      </c>
      <c r="AI365">
        <v>1.1499999999999999</v>
      </c>
      <c r="AJ365">
        <v>1</v>
      </c>
      <c r="AK365">
        <v>1</v>
      </c>
      <c r="AL365">
        <v>1</v>
      </c>
      <c r="AM365">
        <v>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3</v>
      </c>
      <c r="AT365">
        <v>2</v>
      </c>
      <c r="AU365" t="s">
        <v>40</v>
      </c>
      <c r="AV365">
        <v>0</v>
      </c>
      <c r="AW365">
        <v>2</v>
      </c>
      <c r="AX365">
        <v>61619293</v>
      </c>
      <c r="AY365">
        <v>1</v>
      </c>
      <c r="AZ365">
        <v>0</v>
      </c>
      <c r="BA365">
        <v>373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1823.12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1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V365">
        <v>0</v>
      </c>
      <c r="CW365">
        <v>0</v>
      </c>
      <c r="CX365">
        <f>ROUND(Y365*Source!I349,7)</f>
        <v>0</v>
      </c>
      <c r="CY365">
        <f>AA365</f>
        <v>1048.29</v>
      </c>
      <c r="CZ365">
        <f>AE365</f>
        <v>911.56</v>
      </c>
      <c r="DA365">
        <f>AI365</f>
        <v>1.1499999999999999</v>
      </c>
      <c r="DB365">
        <f>ROUND((ROUND(AT365*CZ365,2)*ROUND(0,7)),6)</f>
        <v>0</v>
      </c>
      <c r="DC365">
        <f>ROUND((ROUND(AT365*AG365,2)*ROUND(0,7)),6)</f>
        <v>0</v>
      </c>
      <c r="DD365" t="s">
        <v>3</v>
      </c>
      <c r="DE365" t="s">
        <v>3</v>
      </c>
      <c r="DF365">
        <f>ROUND(ROUND(AE365*AI365,2)*CX365,2)</f>
        <v>0</v>
      </c>
      <c r="DG365">
        <f t="shared" si="132"/>
        <v>0</v>
      </c>
      <c r="DH365">
        <f t="shared" si="121"/>
        <v>0</v>
      </c>
      <c r="DI365">
        <f t="shared" si="122"/>
        <v>0</v>
      </c>
      <c r="DJ365">
        <f>DF365</f>
        <v>0</v>
      </c>
      <c r="DK365">
        <v>0</v>
      </c>
      <c r="DL365" t="s">
        <v>3</v>
      </c>
      <c r="DM365">
        <v>0</v>
      </c>
      <c r="DN365" t="s">
        <v>3</v>
      </c>
      <c r="DO365">
        <v>0</v>
      </c>
    </row>
    <row r="366" spans="1:119" x14ac:dyDescent="0.2">
      <c r="A366">
        <f>ROW(Source!A349)</f>
        <v>349</v>
      </c>
      <c r="B366">
        <v>61617792</v>
      </c>
      <c r="C366">
        <v>61619276</v>
      </c>
      <c r="D366">
        <v>56223463</v>
      </c>
      <c r="E366">
        <v>108</v>
      </c>
      <c r="F366">
        <v>1</v>
      </c>
      <c r="G366">
        <v>1</v>
      </c>
      <c r="H366">
        <v>3</v>
      </c>
      <c r="I366" t="s">
        <v>560</v>
      </c>
      <c r="J366" t="s">
        <v>3</v>
      </c>
      <c r="K366" t="s">
        <v>561</v>
      </c>
      <c r="L366">
        <v>3277935</v>
      </c>
      <c r="N366">
        <v>1013</v>
      </c>
      <c r="O366" t="s">
        <v>562</v>
      </c>
      <c r="P366" t="s">
        <v>562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-2</v>
      </c>
      <c r="AN366">
        <v>0</v>
      </c>
      <c r="AO366">
        <v>0</v>
      </c>
      <c r="AP366">
        <v>0</v>
      </c>
      <c r="AQ366">
        <v>1</v>
      </c>
      <c r="AR366">
        <v>0</v>
      </c>
      <c r="AS366" t="s">
        <v>3</v>
      </c>
      <c r="AT366">
        <v>2</v>
      </c>
      <c r="AU366" t="s">
        <v>3</v>
      </c>
      <c r="AV366">
        <v>0</v>
      </c>
      <c r="AW366">
        <v>2</v>
      </c>
      <c r="AX366">
        <v>61619294</v>
      </c>
      <c r="AY366">
        <v>1</v>
      </c>
      <c r="AZ366">
        <v>2048</v>
      </c>
      <c r="BA366">
        <v>374</v>
      </c>
      <c r="BB366">
        <v>1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ROUND(Y366*Source!I349,7)</f>
        <v>0.08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ROUND(ROUND(AT366*CZ366,2),6)</f>
        <v>0</v>
      </c>
      <c r="DC366">
        <f>ROUND(ROUND(AT366*AG366,2),6)</f>
        <v>0</v>
      </c>
      <c r="DD366" t="s">
        <v>3</v>
      </c>
      <c r="DE366" t="s">
        <v>3</v>
      </c>
      <c r="DF366">
        <f t="shared" ref="DF366:DF371" si="133">ROUND(ROUND(AE366,2)*CX366,2)</f>
        <v>0</v>
      </c>
      <c r="DG366">
        <f t="shared" si="132"/>
        <v>0</v>
      </c>
      <c r="DH366">
        <f t="shared" si="121"/>
        <v>0</v>
      </c>
      <c r="DI366">
        <f t="shared" si="122"/>
        <v>0</v>
      </c>
      <c r="DJ366">
        <f>DF366</f>
        <v>0</v>
      </c>
      <c r="DK366">
        <v>0</v>
      </c>
      <c r="DL366" t="s">
        <v>3</v>
      </c>
      <c r="DM366">
        <v>0</v>
      </c>
      <c r="DN366" t="s">
        <v>3</v>
      </c>
      <c r="DO366">
        <v>0</v>
      </c>
    </row>
    <row r="367" spans="1:119" x14ac:dyDescent="0.2">
      <c r="A367">
        <f>ROW(Source!A350)</f>
        <v>350</v>
      </c>
      <c r="B367">
        <v>61617792</v>
      </c>
      <c r="C367">
        <v>61619295</v>
      </c>
      <c r="D367">
        <v>37064878</v>
      </c>
      <c r="E367">
        <v>108</v>
      </c>
      <c r="F367">
        <v>1</v>
      </c>
      <c r="G367">
        <v>1</v>
      </c>
      <c r="H367">
        <v>1</v>
      </c>
      <c r="I367" t="s">
        <v>584</v>
      </c>
      <c r="J367" t="s">
        <v>3</v>
      </c>
      <c r="K367" t="s">
        <v>585</v>
      </c>
      <c r="L367">
        <v>1191</v>
      </c>
      <c r="N367">
        <v>1013</v>
      </c>
      <c r="O367" t="s">
        <v>509</v>
      </c>
      <c r="P367" t="s">
        <v>509</v>
      </c>
      <c r="Q367">
        <v>1</v>
      </c>
      <c r="W367">
        <v>0</v>
      </c>
      <c r="X367">
        <v>-2012709214</v>
      </c>
      <c r="Y367">
        <f>(AT367*ROUND(0.3,7))</f>
        <v>5.55</v>
      </c>
      <c r="AA367">
        <v>0</v>
      </c>
      <c r="AB367">
        <v>0</v>
      </c>
      <c r="AC367">
        <v>0</v>
      </c>
      <c r="AD367">
        <v>434.95</v>
      </c>
      <c r="AE367">
        <v>0</v>
      </c>
      <c r="AF367">
        <v>0</v>
      </c>
      <c r="AG367">
        <v>0</v>
      </c>
      <c r="AH367">
        <v>434.95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3</v>
      </c>
      <c r="AT367">
        <v>18.5</v>
      </c>
      <c r="AU367" t="s">
        <v>41</v>
      </c>
      <c r="AV367">
        <v>1</v>
      </c>
      <c r="AW367">
        <v>2</v>
      </c>
      <c r="AX367">
        <v>61619305</v>
      </c>
      <c r="AY367">
        <v>1</v>
      </c>
      <c r="AZ367">
        <v>0</v>
      </c>
      <c r="BA367">
        <v>375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8046.5749999999998</v>
      </c>
      <c r="BN367">
        <v>18.5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2413.9724999999999</v>
      </c>
      <c r="BU367">
        <v>5.55</v>
      </c>
      <c r="BV367">
        <v>0</v>
      </c>
      <c r="BW367">
        <v>1</v>
      </c>
      <c r="CU367">
        <f>ROUND(AT367*Source!I350*AH367*AL367,2)</f>
        <v>2896.77</v>
      </c>
      <c r="CV367">
        <f>ROUND(Y367*Source!I350,7)</f>
        <v>1.998</v>
      </c>
      <c r="CW367">
        <v>0</v>
      </c>
      <c r="CX367">
        <f>ROUND(Y367*Source!I350,7)</f>
        <v>1.998</v>
      </c>
      <c r="CY367">
        <f>AD367</f>
        <v>434.95</v>
      </c>
      <c r="CZ367">
        <f>AH367</f>
        <v>434.95</v>
      </c>
      <c r="DA367">
        <f>AL367</f>
        <v>1</v>
      </c>
      <c r="DB367">
        <f>ROUND((ROUND(AT367*CZ367,2)*ROUND(0.3,7)),6)</f>
        <v>2413.9740000000002</v>
      </c>
      <c r="DC367">
        <f>ROUND((ROUND(AT367*AG367,2)*ROUND(0.3,7)),6)</f>
        <v>0</v>
      </c>
      <c r="DD367" t="s">
        <v>3</v>
      </c>
      <c r="DE367" t="s">
        <v>3</v>
      </c>
      <c r="DF367">
        <f t="shared" si="133"/>
        <v>0</v>
      </c>
      <c r="DG367">
        <f t="shared" si="132"/>
        <v>0</v>
      </c>
      <c r="DH367">
        <f t="shared" si="121"/>
        <v>0</v>
      </c>
      <c r="DI367">
        <f t="shared" si="122"/>
        <v>869.03</v>
      </c>
      <c r="DJ367">
        <f>DI367</f>
        <v>869.03</v>
      </c>
      <c r="DK367">
        <v>1</v>
      </c>
      <c r="DL367" t="s">
        <v>3</v>
      </c>
      <c r="DM367">
        <v>0</v>
      </c>
      <c r="DN367" t="s">
        <v>3</v>
      </c>
      <c r="DO367">
        <v>0</v>
      </c>
    </row>
    <row r="368" spans="1:119" x14ac:dyDescent="0.2">
      <c r="A368">
        <f>ROW(Source!A350)</f>
        <v>350</v>
      </c>
      <c r="B368">
        <v>61617792</v>
      </c>
      <c r="C368">
        <v>61619295</v>
      </c>
      <c r="D368">
        <v>37064876</v>
      </c>
      <c r="E368">
        <v>108</v>
      </c>
      <c r="F368">
        <v>1</v>
      </c>
      <c r="G368">
        <v>1</v>
      </c>
      <c r="H368">
        <v>1</v>
      </c>
      <c r="I368" t="s">
        <v>510</v>
      </c>
      <c r="J368" t="s">
        <v>3</v>
      </c>
      <c r="K368" t="s">
        <v>511</v>
      </c>
      <c r="L368">
        <v>1191</v>
      </c>
      <c r="N368">
        <v>1013</v>
      </c>
      <c r="O368" t="s">
        <v>509</v>
      </c>
      <c r="P368" t="s">
        <v>509</v>
      </c>
      <c r="Q368">
        <v>1</v>
      </c>
      <c r="W368">
        <v>0</v>
      </c>
      <c r="X368">
        <v>-1417349443</v>
      </c>
      <c r="Y368">
        <f>(AT368*ROUND(0.3,7))</f>
        <v>0.10200000000000001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1</v>
      </c>
      <c r="AJ368">
        <v>1</v>
      </c>
      <c r="AK368">
        <v>1</v>
      </c>
      <c r="AL368">
        <v>1</v>
      </c>
      <c r="AM368">
        <v>-2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3</v>
      </c>
      <c r="AT368">
        <v>0.34</v>
      </c>
      <c r="AU368" t="s">
        <v>41</v>
      </c>
      <c r="AV368">
        <v>2</v>
      </c>
      <c r="AW368">
        <v>2</v>
      </c>
      <c r="AX368">
        <v>61619306</v>
      </c>
      <c r="AY368">
        <v>1</v>
      </c>
      <c r="AZ368">
        <v>0</v>
      </c>
      <c r="BA368">
        <v>376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ROUND(Y368*Source!I350,7)</f>
        <v>3.6720000000000003E-2</v>
      </c>
      <c r="CY368">
        <f>AD368</f>
        <v>0</v>
      </c>
      <c r="CZ368">
        <f>AH368</f>
        <v>0</v>
      </c>
      <c r="DA368">
        <f>AL368</f>
        <v>1</v>
      </c>
      <c r="DB368">
        <f>ROUND((ROUND(AT368*CZ368,2)*ROUND(0.3,7)),6)</f>
        <v>0</v>
      </c>
      <c r="DC368">
        <f>ROUND((ROUND(AT368*AG368,2)*ROUND(0.3,7)),6)</f>
        <v>0</v>
      </c>
      <c r="DD368" t="s">
        <v>3</v>
      </c>
      <c r="DE368" t="s">
        <v>3</v>
      </c>
      <c r="DF368">
        <f t="shared" si="133"/>
        <v>0</v>
      </c>
      <c r="DG368">
        <f t="shared" si="132"/>
        <v>0</v>
      </c>
      <c r="DH368">
        <f t="shared" si="121"/>
        <v>0</v>
      </c>
      <c r="DI368">
        <f t="shared" si="122"/>
        <v>0</v>
      </c>
      <c r="DJ368">
        <f>DI368</f>
        <v>0</v>
      </c>
      <c r="DK368">
        <v>0</v>
      </c>
      <c r="DL368" t="s">
        <v>3</v>
      </c>
      <c r="DM368">
        <v>0</v>
      </c>
      <c r="DN368" t="s">
        <v>3</v>
      </c>
      <c r="DO368">
        <v>0</v>
      </c>
    </row>
    <row r="369" spans="1:119" x14ac:dyDescent="0.2">
      <c r="A369">
        <f>ROW(Source!A350)</f>
        <v>350</v>
      </c>
      <c r="B369">
        <v>61617792</v>
      </c>
      <c r="C369">
        <v>61619295</v>
      </c>
      <c r="D369">
        <v>56571417</v>
      </c>
      <c r="E369">
        <v>1</v>
      </c>
      <c r="F369">
        <v>1</v>
      </c>
      <c r="G369">
        <v>1</v>
      </c>
      <c r="H369">
        <v>2</v>
      </c>
      <c r="I369" t="s">
        <v>552</v>
      </c>
      <c r="J369" t="s">
        <v>553</v>
      </c>
      <c r="K369" t="s">
        <v>554</v>
      </c>
      <c r="L369">
        <v>1368</v>
      </c>
      <c r="N369">
        <v>1011</v>
      </c>
      <c r="O369" t="s">
        <v>273</v>
      </c>
      <c r="P369" t="s">
        <v>273</v>
      </c>
      <c r="Q369">
        <v>1</v>
      </c>
      <c r="W369">
        <v>0</v>
      </c>
      <c r="X369">
        <v>-848025172</v>
      </c>
      <c r="Y369">
        <f>(AT369*ROUND(0.3,7))</f>
        <v>5.1000000000000004E-2</v>
      </c>
      <c r="AA369">
        <v>0</v>
      </c>
      <c r="AB369">
        <v>1406.6</v>
      </c>
      <c r="AC369">
        <v>597.64</v>
      </c>
      <c r="AD369">
        <v>0</v>
      </c>
      <c r="AE369">
        <v>0</v>
      </c>
      <c r="AF369">
        <v>1406.6</v>
      </c>
      <c r="AG369">
        <v>597.64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3</v>
      </c>
      <c r="AT369">
        <v>0.17</v>
      </c>
      <c r="AU369" t="s">
        <v>41</v>
      </c>
      <c r="AV369">
        <v>1</v>
      </c>
      <c r="AW369">
        <v>2</v>
      </c>
      <c r="AX369">
        <v>61619307</v>
      </c>
      <c r="AY369">
        <v>1</v>
      </c>
      <c r="AZ369">
        <v>0</v>
      </c>
      <c r="BA369">
        <v>377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239.12200000000001</v>
      </c>
      <c r="BL369">
        <v>101.59880000000001</v>
      </c>
      <c r="BM369">
        <v>0</v>
      </c>
      <c r="BN369">
        <v>0</v>
      </c>
      <c r="BO369">
        <v>0.17</v>
      </c>
      <c r="BP369">
        <v>1</v>
      </c>
      <c r="BQ369">
        <v>0</v>
      </c>
      <c r="BR369">
        <v>71.736599999999996</v>
      </c>
      <c r="BS369">
        <v>30.47964</v>
      </c>
      <c r="BT369">
        <v>0</v>
      </c>
      <c r="BU369">
        <v>0</v>
      </c>
      <c r="BV369">
        <v>5.1000000000000004E-2</v>
      </c>
      <c r="BW369">
        <v>1</v>
      </c>
      <c r="CV369">
        <v>0</v>
      </c>
      <c r="CW369">
        <f>ROUND(Y369*Source!I350*DO369,7)</f>
        <v>1.8360000000000001E-2</v>
      </c>
      <c r="CX369">
        <f>ROUND(Y369*Source!I350,7)</f>
        <v>1.8360000000000001E-2</v>
      </c>
      <c r="CY369">
        <f>AB369</f>
        <v>1406.6</v>
      </c>
      <c r="CZ369">
        <f>AF369</f>
        <v>1406.6</v>
      </c>
      <c r="DA369">
        <f>AJ369</f>
        <v>1</v>
      </c>
      <c r="DB369">
        <f>ROUND((ROUND(AT369*CZ369,2)*ROUND(0.3,7)),6)</f>
        <v>71.736000000000004</v>
      </c>
      <c r="DC369">
        <f>ROUND((ROUND(AT369*AG369,2)*ROUND(0.3,7)),6)</f>
        <v>30.48</v>
      </c>
      <c r="DD369" t="s">
        <v>3</v>
      </c>
      <c r="DE369" t="s">
        <v>3</v>
      </c>
      <c r="DF369">
        <f t="shared" si="133"/>
        <v>0</v>
      </c>
      <c r="DG369">
        <f t="shared" si="132"/>
        <v>25.83</v>
      </c>
      <c r="DH369">
        <f t="shared" si="121"/>
        <v>10.97</v>
      </c>
      <c r="DI369">
        <f t="shared" si="122"/>
        <v>0</v>
      </c>
      <c r="DJ369">
        <f>DG369+DH369</f>
        <v>36.799999999999997</v>
      </c>
      <c r="DK369">
        <v>1</v>
      </c>
      <c r="DL369" t="s">
        <v>555</v>
      </c>
      <c r="DM369">
        <v>6</v>
      </c>
      <c r="DN369" t="s">
        <v>509</v>
      </c>
      <c r="DO369">
        <v>1</v>
      </c>
    </row>
    <row r="370" spans="1:119" x14ac:dyDescent="0.2">
      <c r="A370">
        <f>ROW(Source!A350)</f>
        <v>350</v>
      </c>
      <c r="B370">
        <v>61617792</v>
      </c>
      <c r="C370">
        <v>61619295</v>
      </c>
      <c r="D370">
        <v>56572833</v>
      </c>
      <c r="E370">
        <v>1</v>
      </c>
      <c r="F370">
        <v>1</v>
      </c>
      <c r="G370">
        <v>1</v>
      </c>
      <c r="H370">
        <v>2</v>
      </c>
      <c r="I370" t="s">
        <v>516</v>
      </c>
      <c r="J370" t="s">
        <v>517</v>
      </c>
      <c r="K370" t="s">
        <v>518</v>
      </c>
      <c r="L370">
        <v>1368</v>
      </c>
      <c r="N370">
        <v>1011</v>
      </c>
      <c r="O370" t="s">
        <v>273</v>
      </c>
      <c r="P370" t="s">
        <v>273</v>
      </c>
      <c r="Q370">
        <v>1</v>
      </c>
      <c r="W370">
        <v>0</v>
      </c>
      <c r="X370">
        <v>1230426758</v>
      </c>
      <c r="Y370">
        <f>(AT370*ROUND(0.3,7))</f>
        <v>5.1000000000000004E-2</v>
      </c>
      <c r="AA370">
        <v>0</v>
      </c>
      <c r="AB370">
        <v>546.22</v>
      </c>
      <c r="AC370">
        <v>444.91</v>
      </c>
      <c r="AD370">
        <v>0</v>
      </c>
      <c r="AE370">
        <v>0</v>
      </c>
      <c r="AF370">
        <v>546.22</v>
      </c>
      <c r="AG370">
        <v>444.91</v>
      </c>
      <c r="AH370">
        <v>0</v>
      </c>
      <c r="AI370">
        <v>1</v>
      </c>
      <c r="AJ370">
        <v>1</v>
      </c>
      <c r="AK370">
        <v>1</v>
      </c>
      <c r="AL370">
        <v>1</v>
      </c>
      <c r="AM370">
        <v>-2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3</v>
      </c>
      <c r="AT370">
        <v>0.17</v>
      </c>
      <c r="AU370" t="s">
        <v>41</v>
      </c>
      <c r="AV370">
        <v>1</v>
      </c>
      <c r="AW370">
        <v>2</v>
      </c>
      <c r="AX370">
        <v>61619308</v>
      </c>
      <c r="AY370">
        <v>1</v>
      </c>
      <c r="AZ370">
        <v>0</v>
      </c>
      <c r="BA370">
        <v>378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92.857400000000013</v>
      </c>
      <c r="BL370">
        <v>75.634700000000009</v>
      </c>
      <c r="BM370">
        <v>0</v>
      </c>
      <c r="BN370">
        <v>0</v>
      </c>
      <c r="BO370">
        <v>0.17</v>
      </c>
      <c r="BP370">
        <v>1</v>
      </c>
      <c r="BQ370">
        <v>0</v>
      </c>
      <c r="BR370">
        <v>27.857220000000002</v>
      </c>
      <c r="BS370">
        <v>22.690410000000004</v>
      </c>
      <c r="BT370">
        <v>0</v>
      </c>
      <c r="BU370">
        <v>0</v>
      </c>
      <c r="BV370">
        <v>5.1000000000000004E-2</v>
      </c>
      <c r="BW370">
        <v>1</v>
      </c>
      <c r="CV370">
        <v>0</v>
      </c>
      <c r="CW370">
        <f>ROUND(Y370*Source!I350*DO370,7)</f>
        <v>1.8360000000000001E-2</v>
      </c>
      <c r="CX370">
        <f>ROUND(Y370*Source!I350,7)</f>
        <v>1.8360000000000001E-2</v>
      </c>
      <c r="CY370">
        <f>AB370</f>
        <v>546.22</v>
      </c>
      <c r="CZ370">
        <f>AF370</f>
        <v>546.22</v>
      </c>
      <c r="DA370">
        <f>AJ370</f>
        <v>1</v>
      </c>
      <c r="DB370">
        <f>ROUND((ROUND(AT370*CZ370,2)*ROUND(0.3,7)),6)</f>
        <v>27.858000000000001</v>
      </c>
      <c r="DC370">
        <f>ROUND((ROUND(AT370*AG370,2)*ROUND(0.3,7)),6)</f>
        <v>22.689</v>
      </c>
      <c r="DD370" t="s">
        <v>3</v>
      </c>
      <c r="DE370" t="s">
        <v>3</v>
      </c>
      <c r="DF370">
        <f t="shared" si="133"/>
        <v>0</v>
      </c>
      <c r="DG370">
        <f t="shared" si="132"/>
        <v>10.029999999999999</v>
      </c>
      <c r="DH370">
        <f t="shared" si="121"/>
        <v>8.17</v>
      </c>
      <c r="DI370">
        <f t="shared" si="122"/>
        <v>0</v>
      </c>
      <c r="DJ370">
        <f>DG370+DH370</f>
        <v>18.2</v>
      </c>
      <c r="DK370">
        <v>1</v>
      </c>
      <c r="DL370" t="s">
        <v>515</v>
      </c>
      <c r="DM370">
        <v>4</v>
      </c>
      <c r="DN370" t="s">
        <v>509</v>
      </c>
      <c r="DO370">
        <v>1</v>
      </c>
    </row>
    <row r="371" spans="1:119" x14ac:dyDescent="0.2">
      <c r="A371">
        <f>ROW(Source!A350)</f>
        <v>350</v>
      </c>
      <c r="B371">
        <v>61617792</v>
      </c>
      <c r="C371">
        <v>61619295</v>
      </c>
      <c r="D371">
        <v>56573153</v>
      </c>
      <c r="E371">
        <v>1</v>
      </c>
      <c r="F371">
        <v>1</v>
      </c>
      <c r="G371">
        <v>1</v>
      </c>
      <c r="H371">
        <v>2</v>
      </c>
      <c r="I371" t="s">
        <v>586</v>
      </c>
      <c r="J371" t="s">
        <v>587</v>
      </c>
      <c r="K371" t="s">
        <v>588</v>
      </c>
      <c r="L371">
        <v>1368</v>
      </c>
      <c r="N371">
        <v>1011</v>
      </c>
      <c r="O371" t="s">
        <v>273</v>
      </c>
      <c r="P371" t="s">
        <v>273</v>
      </c>
      <c r="Q371">
        <v>1</v>
      </c>
      <c r="W371">
        <v>0</v>
      </c>
      <c r="X371">
        <v>1280601743</v>
      </c>
      <c r="Y371">
        <f>(AT371*ROUND(0.3,7))</f>
        <v>0.87</v>
      </c>
      <c r="AA371">
        <v>0</v>
      </c>
      <c r="AB371">
        <v>26.33</v>
      </c>
      <c r="AC371">
        <v>0</v>
      </c>
      <c r="AD371">
        <v>0</v>
      </c>
      <c r="AE371">
        <v>0</v>
      </c>
      <c r="AF371">
        <v>26.33</v>
      </c>
      <c r="AG371">
        <v>0</v>
      </c>
      <c r="AH371">
        <v>0</v>
      </c>
      <c r="AI371">
        <v>1</v>
      </c>
      <c r="AJ371">
        <v>1</v>
      </c>
      <c r="AK371">
        <v>1</v>
      </c>
      <c r="AL371">
        <v>1</v>
      </c>
      <c r="AM371">
        <v>-2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3</v>
      </c>
      <c r="AT371">
        <v>2.9</v>
      </c>
      <c r="AU371" t="s">
        <v>41</v>
      </c>
      <c r="AV371">
        <v>1</v>
      </c>
      <c r="AW371">
        <v>2</v>
      </c>
      <c r="AX371">
        <v>61619309</v>
      </c>
      <c r="AY371">
        <v>1</v>
      </c>
      <c r="AZ371">
        <v>0</v>
      </c>
      <c r="BA371">
        <v>379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76.356999999999999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22.9071</v>
      </c>
      <c r="BS371">
        <v>0</v>
      </c>
      <c r="BT371">
        <v>0</v>
      </c>
      <c r="BU371">
        <v>0</v>
      </c>
      <c r="BV371">
        <v>0</v>
      </c>
      <c r="BW371">
        <v>1</v>
      </c>
      <c r="CV371">
        <v>0</v>
      </c>
      <c r="CW371">
        <f>ROUND(Y371*Source!I350*DO371,7)</f>
        <v>0</v>
      </c>
      <c r="CX371">
        <f>ROUND(Y371*Source!I350,7)</f>
        <v>0.31319999999999998</v>
      </c>
      <c r="CY371">
        <f>AB371</f>
        <v>26.33</v>
      </c>
      <c r="CZ371">
        <f>AF371</f>
        <v>26.33</v>
      </c>
      <c r="DA371">
        <f>AJ371</f>
        <v>1</v>
      </c>
      <c r="DB371">
        <f>ROUND((ROUND(AT371*CZ371,2)*ROUND(0.3,7)),6)</f>
        <v>22.908000000000001</v>
      </c>
      <c r="DC371">
        <f>ROUND((ROUND(AT371*AG371,2)*ROUND(0.3,7)),6)</f>
        <v>0</v>
      </c>
      <c r="DD371" t="s">
        <v>3</v>
      </c>
      <c r="DE371" t="s">
        <v>3</v>
      </c>
      <c r="DF371">
        <f t="shared" si="133"/>
        <v>0</v>
      </c>
      <c r="DG371">
        <f t="shared" si="132"/>
        <v>8.25</v>
      </c>
      <c r="DH371">
        <f t="shared" si="121"/>
        <v>0</v>
      </c>
      <c r="DI371">
        <f t="shared" si="122"/>
        <v>0</v>
      </c>
      <c r="DJ371">
        <f>DG371+DH371</f>
        <v>8.25</v>
      </c>
      <c r="DK371">
        <v>1</v>
      </c>
      <c r="DL371" t="s">
        <v>3</v>
      </c>
      <c r="DM371">
        <v>0</v>
      </c>
      <c r="DN371" t="s">
        <v>3</v>
      </c>
      <c r="DO371">
        <v>0</v>
      </c>
    </row>
    <row r="372" spans="1:119" x14ac:dyDescent="0.2">
      <c r="A372">
        <f>ROW(Source!A350)</f>
        <v>350</v>
      </c>
      <c r="B372">
        <v>61617792</v>
      </c>
      <c r="C372">
        <v>61619295</v>
      </c>
      <c r="D372">
        <v>56579266</v>
      </c>
      <c r="E372">
        <v>1</v>
      </c>
      <c r="F372">
        <v>1</v>
      </c>
      <c r="G372">
        <v>1</v>
      </c>
      <c r="H372">
        <v>3</v>
      </c>
      <c r="I372" t="s">
        <v>589</v>
      </c>
      <c r="J372" t="s">
        <v>590</v>
      </c>
      <c r="K372" t="s">
        <v>591</v>
      </c>
      <c r="L372">
        <v>1346</v>
      </c>
      <c r="N372">
        <v>1009</v>
      </c>
      <c r="O372" t="s">
        <v>526</v>
      </c>
      <c r="P372" t="s">
        <v>526</v>
      </c>
      <c r="Q372">
        <v>1</v>
      </c>
      <c r="W372">
        <v>0</v>
      </c>
      <c r="X372">
        <v>-1545686836</v>
      </c>
      <c r="Y372">
        <f>(AT372*ROUND(0,7))</f>
        <v>0</v>
      </c>
      <c r="AA372">
        <v>157.19</v>
      </c>
      <c r="AB372">
        <v>0</v>
      </c>
      <c r="AC372">
        <v>0</v>
      </c>
      <c r="AD372">
        <v>0</v>
      </c>
      <c r="AE372">
        <v>155.63</v>
      </c>
      <c r="AF372">
        <v>0</v>
      </c>
      <c r="AG372">
        <v>0</v>
      </c>
      <c r="AH372">
        <v>0</v>
      </c>
      <c r="AI372">
        <v>1.01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3</v>
      </c>
      <c r="AT372">
        <v>0.9</v>
      </c>
      <c r="AU372" t="s">
        <v>40</v>
      </c>
      <c r="AV372">
        <v>0</v>
      </c>
      <c r="AW372">
        <v>2</v>
      </c>
      <c r="AX372">
        <v>61619310</v>
      </c>
      <c r="AY372">
        <v>1</v>
      </c>
      <c r="AZ372">
        <v>0</v>
      </c>
      <c r="BA372">
        <v>380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140.06700000000001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ROUND(Y372*Source!I350,7)</f>
        <v>0</v>
      </c>
      <c r="CY372">
        <f>AA372</f>
        <v>157.19</v>
      </c>
      <c r="CZ372">
        <f>AE372</f>
        <v>155.63</v>
      </c>
      <c r="DA372">
        <f>AI372</f>
        <v>1.01</v>
      </c>
      <c r="DB372">
        <f>ROUND((ROUND(AT372*CZ372,2)*ROUND(0,7)),6)</f>
        <v>0</v>
      </c>
      <c r="DC372">
        <f>ROUND((ROUND(AT372*AG372,2)*ROUND(0,7)),6)</f>
        <v>0</v>
      </c>
      <c r="DD372" t="s">
        <v>3</v>
      </c>
      <c r="DE372" t="s">
        <v>3</v>
      </c>
      <c r="DF372">
        <f>ROUND(ROUND(AE372*AI372,2)*CX372,2)</f>
        <v>0</v>
      </c>
      <c r="DG372">
        <f t="shared" si="132"/>
        <v>0</v>
      </c>
      <c r="DH372">
        <f t="shared" si="121"/>
        <v>0</v>
      </c>
      <c r="DI372">
        <f t="shared" si="122"/>
        <v>0</v>
      </c>
      <c r="DJ372">
        <f>DF372</f>
        <v>0</v>
      </c>
      <c r="DK372">
        <v>0</v>
      </c>
      <c r="DL372" t="s">
        <v>3</v>
      </c>
      <c r="DM372">
        <v>0</v>
      </c>
      <c r="DN372" t="s">
        <v>3</v>
      </c>
      <c r="DO372">
        <v>0</v>
      </c>
    </row>
    <row r="373" spans="1:119" x14ac:dyDescent="0.2">
      <c r="A373">
        <f>ROW(Source!A350)</f>
        <v>350</v>
      </c>
      <c r="B373">
        <v>61617792</v>
      </c>
      <c r="C373">
        <v>61619295</v>
      </c>
      <c r="D373">
        <v>56592692</v>
      </c>
      <c r="E373">
        <v>1</v>
      </c>
      <c r="F373">
        <v>1</v>
      </c>
      <c r="G373">
        <v>1</v>
      </c>
      <c r="H373">
        <v>3</v>
      </c>
      <c r="I373" t="s">
        <v>595</v>
      </c>
      <c r="J373" t="s">
        <v>596</v>
      </c>
      <c r="K373" t="s">
        <v>597</v>
      </c>
      <c r="L373">
        <v>1348</v>
      </c>
      <c r="N373">
        <v>1009</v>
      </c>
      <c r="O373" t="s">
        <v>238</v>
      </c>
      <c r="P373" t="s">
        <v>238</v>
      </c>
      <c r="Q373">
        <v>1000</v>
      </c>
      <c r="W373">
        <v>0</v>
      </c>
      <c r="X373">
        <v>-994423950</v>
      </c>
      <c r="Y373">
        <f>(AT373*ROUND(0,7))</f>
        <v>0</v>
      </c>
      <c r="AA373">
        <v>58787.93</v>
      </c>
      <c r="AB373">
        <v>0</v>
      </c>
      <c r="AC373">
        <v>0</v>
      </c>
      <c r="AD373">
        <v>0</v>
      </c>
      <c r="AE373">
        <v>58787.93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-2</v>
      </c>
      <c r="AN373">
        <v>0</v>
      </c>
      <c r="AO373">
        <v>0</v>
      </c>
      <c r="AP373">
        <v>1</v>
      </c>
      <c r="AQ373">
        <v>1</v>
      </c>
      <c r="AR373">
        <v>0</v>
      </c>
      <c r="AS373" t="s">
        <v>3</v>
      </c>
      <c r="AT373">
        <v>4.0000000000000001E-3</v>
      </c>
      <c r="AU373" t="s">
        <v>40</v>
      </c>
      <c r="AV373">
        <v>0</v>
      </c>
      <c r="AW373">
        <v>2</v>
      </c>
      <c r="AX373">
        <v>61619311</v>
      </c>
      <c r="AY373">
        <v>1</v>
      </c>
      <c r="AZ373">
        <v>0</v>
      </c>
      <c r="BA373">
        <v>381</v>
      </c>
      <c r="BB373">
        <v>1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235.15172000000001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1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ROUND(Y373*Source!I350,7)</f>
        <v>0</v>
      </c>
      <c r="CY373">
        <f>AA373</f>
        <v>58787.93</v>
      </c>
      <c r="CZ373">
        <f>AE373</f>
        <v>58787.93</v>
      </c>
      <c r="DA373">
        <f>AI373</f>
        <v>1</v>
      </c>
      <c r="DB373">
        <f>ROUND((ROUND(AT373*CZ373,2)*ROUND(0,7)),6)</f>
        <v>0</v>
      </c>
      <c r="DC373">
        <f>ROUND((ROUND(AT373*AG373,2)*ROUND(0,7)),6)</f>
        <v>0</v>
      </c>
      <c r="DD373" t="s">
        <v>3</v>
      </c>
      <c r="DE373" t="s">
        <v>3</v>
      </c>
      <c r="DF373">
        <f>ROUND(ROUND(AE373,2)*CX373,2)</f>
        <v>0</v>
      </c>
      <c r="DG373">
        <f t="shared" si="132"/>
        <v>0</v>
      </c>
      <c r="DH373">
        <f t="shared" si="121"/>
        <v>0</v>
      </c>
      <c r="DI373">
        <f t="shared" si="122"/>
        <v>0</v>
      </c>
      <c r="DJ373">
        <f>DF373</f>
        <v>0</v>
      </c>
      <c r="DK373">
        <v>1</v>
      </c>
      <c r="DL373" t="s">
        <v>3</v>
      </c>
      <c r="DM373">
        <v>0</v>
      </c>
      <c r="DN373" t="s">
        <v>3</v>
      </c>
      <c r="DO373">
        <v>0</v>
      </c>
    </row>
    <row r="374" spans="1:119" x14ac:dyDescent="0.2">
      <c r="A374">
        <f>ROW(Source!A350)</f>
        <v>350</v>
      </c>
      <c r="B374">
        <v>61617792</v>
      </c>
      <c r="C374">
        <v>61619295</v>
      </c>
      <c r="D374">
        <v>56609983</v>
      </c>
      <c r="E374">
        <v>1</v>
      </c>
      <c r="F374">
        <v>1</v>
      </c>
      <c r="G374">
        <v>1</v>
      </c>
      <c r="H374">
        <v>3</v>
      </c>
      <c r="I374" t="s">
        <v>592</v>
      </c>
      <c r="J374" t="s">
        <v>593</v>
      </c>
      <c r="K374" t="s">
        <v>594</v>
      </c>
      <c r="L374">
        <v>1346</v>
      </c>
      <c r="N374">
        <v>1009</v>
      </c>
      <c r="O374" t="s">
        <v>526</v>
      </c>
      <c r="P374" t="s">
        <v>526</v>
      </c>
      <c r="Q374">
        <v>1</v>
      </c>
      <c r="W374">
        <v>0</v>
      </c>
      <c r="X374">
        <v>4985900</v>
      </c>
      <c r="Y374">
        <f>(AT374*ROUND(0,7))</f>
        <v>0</v>
      </c>
      <c r="AA374">
        <v>1048.29</v>
      </c>
      <c r="AB374">
        <v>0</v>
      </c>
      <c r="AC374">
        <v>0</v>
      </c>
      <c r="AD374">
        <v>0</v>
      </c>
      <c r="AE374">
        <v>911.56</v>
      </c>
      <c r="AF374">
        <v>0</v>
      </c>
      <c r="AG374">
        <v>0</v>
      </c>
      <c r="AH374">
        <v>0</v>
      </c>
      <c r="AI374">
        <v>1.1499999999999999</v>
      </c>
      <c r="AJ374">
        <v>1</v>
      </c>
      <c r="AK374">
        <v>1</v>
      </c>
      <c r="AL374">
        <v>1</v>
      </c>
      <c r="AM374">
        <v>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3</v>
      </c>
      <c r="AT374">
        <v>2.4</v>
      </c>
      <c r="AU374" t="s">
        <v>40</v>
      </c>
      <c r="AV374">
        <v>0</v>
      </c>
      <c r="AW374">
        <v>2</v>
      </c>
      <c r="AX374">
        <v>61619312</v>
      </c>
      <c r="AY374">
        <v>1</v>
      </c>
      <c r="AZ374">
        <v>0</v>
      </c>
      <c r="BA374">
        <v>382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2187.7439999999997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V374">
        <v>0</v>
      </c>
      <c r="CW374">
        <v>0</v>
      </c>
      <c r="CX374">
        <f>ROUND(Y374*Source!I350,7)</f>
        <v>0</v>
      </c>
      <c r="CY374">
        <f>AA374</f>
        <v>1048.29</v>
      </c>
      <c r="CZ374">
        <f>AE374</f>
        <v>911.56</v>
      </c>
      <c r="DA374">
        <f>AI374</f>
        <v>1.1499999999999999</v>
      </c>
      <c r="DB374">
        <f>ROUND((ROUND(AT374*CZ374,2)*ROUND(0,7)),6)</f>
        <v>0</v>
      </c>
      <c r="DC374">
        <f>ROUND((ROUND(AT374*AG374,2)*ROUND(0,7)),6)</f>
        <v>0</v>
      </c>
      <c r="DD374" t="s">
        <v>3</v>
      </c>
      <c r="DE374" t="s">
        <v>3</v>
      </c>
      <c r="DF374">
        <f>ROUND(ROUND(AE374*AI374,2)*CX374,2)</f>
        <v>0</v>
      </c>
      <c r="DG374">
        <f t="shared" si="132"/>
        <v>0</v>
      </c>
      <c r="DH374">
        <f t="shared" si="121"/>
        <v>0</v>
      </c>
      <c r="DI374">
        <f t="shared" si="122"/>
        <v>0</v>
      </c>
      <c r="DJ374">
        <f>DF374</f>
        <v>0</v>
      </c>
      <c r="DK374">
        <v>0</v>
      </c>
      <c r="DL374" t="s">
        <v>3</v>
      </c>
      <c r="DM374">
        <v>0</v>
      </c>
      <c r="DN374" t="s">
        <v>3</v>
      </c>
      <c r="DO374">
        <v>0</v>
      </c>
    </row>
    <row r="375" spans="1:119" x14ac:dyDescent="0.2">
      <c r="A375">
        <f>ROW(Source!A350)</f>
        <v>350</v>
      </c>
      <c r="B375">
        <v>61617792</v>
      </c>
      <c r="C375">
        <v>61619295</v>
      </c>
      <c r="D375">
        <v>56223463</v>
      </c>
      <c r="E375">
        <v>108</v>
      </c>
      <c r="F375">
        <v>1</v>
      </c>
      <c r="G375">
        <v>1</v>
      </c>
      <c r="H375">
        <v>3</v>
      </c>
      <c r="I375" t="s">
        <v>560</v>
      </c>
      <c r="J375" t="s">
        <v>3</v>
      </c>
      <c r="K375" t="s">
        <v>561</v>
      </c>
      <c r="L375">
        <v>3277935</v>
      </c>
      <c r="N375">
        <v>1013</v>
      </c>
      <c r="O375" t="s">
        <v>562</v>
      </c>
      <c r="P375" t="s">
        <v>562</v>
      </c>
      <c r="Q375">
        <v>1</v>
      </c>
      <c r="W375">
        <v>0</v>
      </c>
      <c r="X375">
        <v>274903907</v>
      </c>
      <c r="Y375">
        <f t="shared" ref="Y375:Y438" si="134">AT375</f>
        <v>2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1</v>
      </c>
      <c r="AJ375">
        <v>1</v>
      </c>
      <c r="AK375">
        <v>1</v>
      </c>
      <c r="AL375">
        <v>1</v>
      </c>
      <c r="AM375">
        <v>-2</v>
      </c>
      <c r="AN375">
        <v>0</v>
      </c>
      <c r="AO375">
        <v>0</v>
      </c>
      <c r="AP375">
        <v>0</v>
      </c>
      <c r="AQ375">
        <v>1</v>
      </c>
      <c r="AR375">
        <v>0</v>
      </c>
      <c r="AS375" t="s">
        <v>3</v>
      </c>
      <c r="AT375">
        <v>2</v>
      </c>
      <c r="AU375" t="s">
        <v>3</v>
      </c>
      <c r="AV375">
        <v>0</v>
      </c>
      <c r="AW375">
        <v>2</v>
      </c>
      <c r="AX375">
        <v>61619313</v>
      </c>
      <c r="AY375">
        <v>1</v>
      </c>
      <c r="AZ375">
        <v>2048</v>
      </c>
      <c r="BA375">
        <v>383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V375">
        <v>0</v>
      </c>
      <c r="CW375">
        <v>0</v>
      </c>
      <c r="CX375">
        <f>ROUND(Y375*Source!I350,7)</f>
        <v>0.72</v>
      </c>
      <c r="CY375">
        <f>AA375</f>
        <v>0</v>
      </c>
      <c r="CZ375">
        <f>AE375</f>
        <v>0</v>
      </c>
      <c r="DA375">
        <f>AI375</f>
        <v>1</v>
      </c>
      <c r="DB375">
        <f t="shared" ref="DB375:DB438" si="135">ROUND(ROUND(AT375*CZ375,2),6)</f>
        <v>0</v>
      </c>
      <c r="DC375">
        <f t="shared" ref="DC375:DC438" si="136">ROUND(ROUND(AT375*AG375,2),6)</f>
        <v>0</v>
      </c>
      <c r="DD375" t="s">
        <v>3</v>
      </c>
      <c r="DE375" t="s">
        <v>3</v>
      </c>
      <c r="DF375">
        <f t="shared" ref="DF375:DF388" si="137">ROUND(ROUND(AE375,2)*CX375,2)</f>
        <v>0</v>
      </c>
      <c r="DG375">
        <f t="shared" si="132"/>
        <v>0</v>
      </c>
      <c r="DH375">
        <f t="shared" si="121"/>
        <v>0</v>
      </c>
      <c r="DI375">
        <f t="shared" si="122"/>
        <v>0</v>
      </c>
      <c r="DJ375">
        <f>DF375</f>
        <v>0</v>
      </c>
      <c r="DK375">
        <v>0</v>
      </c>
      <c r="DL375" t="s">
        <v>3</v>
      </c>
      <c r="DM375">
        <v>0</v>
      </c>
      <c r="DN375" t="s">
        <v>3</v>
      </c>
      <c r="DO375">
        <v>0</v>
      </c>
    </row>
    <row r="376" spans="1:119" x14ac:dyDescent="0.2">
      <c r="A376">
        <f>ROW(Source!A386)</f>
        <v>386</v>
      </c>
      <c r="B376">
        <v>61617792</v>
      </c>
      <c r="C376">
        <v>61619371</v>
      </c>
      <c r="D376">
        <v>37066717</v>
      </c>
      <c r="E376">
        <v>108</v>
      </c>
      <c r="F376">
        <v>1</v>
      </c>
      <c r="G376">
        <v>1</v>
      </c>
      <c r="H376">
        <v>1</v>
      </c>
      <c r="I376" t="s">
        <v>519</v>
      </c>
      <c r="J376" t="s">
        <v>3</v>
      </c>
      <c r="K376" t="s">
        <v>520</v>
      </c>
      <c r="L376">
        <v>1191</v>
      </c>
      <c r="N376">
        <v>1013</v>
      </c>
      <c r="O376" t="s">
        <v>509</v>
      </c>
      <c r="P376" t="s">
        <v>509</v>
      </c>
      <c r="Q376">
        <v>1</v>
      </c>
      <c r="W376">
        <v>0</v>
      </c>
      <c r="X376">
        <v>388411409</v>
      </c>
      <c r="Y376">
        <f t="shared" si="134"/>
        <v>0.44</v>
      </c>
      <c r="AA376">
        <v>0</v>
      </c>
      <c r="AB376">
        <v>0</v>
      </c>
      <c r="AC376">
        <v>0</v>
      </c>
      <c r="AD376">
        <v>378.5</v>
      </c>
      <c r="AE376">
        <v>0</v>
      </c>
      <c r="AF376">
        <v>0</v>
      </c>
      <c r="AG376">
        <v>0</v>
      </c>
      <c r="AH376">
        <v>378.5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0</v>
      </c>
      <c r="AQ376">
        <v>1</v>
      </c>
      <c r="AR376">
        <v>0</v>
      </c>
      <c r="AS376" t="s">
        <v>3</v>
      </c>
      <c r="AT376">
        <v>0.44</v>
      </c>
      <c r="AU376" t="s">
        <v>3</v>
      </c>
      <c r="AV376">
        <v>1</v>
      </c>
      <c r="AW376">
        <v>2</v>
      </c>
      <c r="AX376">
        <v>61619377</v>
      </c>
      <c r="AY376">
        <v>1</v>
      </c>
      <c r="AZ376">
        <v>0</v>
      </c>
      <c r="BA376">
        <v>384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166.54</v>
      </c>
      <c r="BN376">
        <v>0.44</v>
      </c>
      <c r="BO376">
        <v>0</v>
      </c>
      <c r="BP376">
        <v>1</v>
      </c>
      <c r="BQ376">
        <v>0</v>
      </c>
      <c r="BR376">
        <v>0</v>
      </c>
      <c r="BS376">
        <v>0</v>
      </c>
      <c r="BT376">
        <v>166.54</v>
      </c>
      <c r="BU376">
        <v>0.44</v>
      </c>
      <c r="BV376">
        <v>0</v>
      </c>
      <c r="BW376">
        <v>1</v>
      </c>
      <c r="CU376">
        <f>ROUND(AT376*Source!I386*AH376*AL376,2)</f>
        <v>1332.32</v>
      </c>
      <c r="CV376">
        <f>ROUND(Y376*Source!I386,7)</f>
        <v>3.52</v>
      </c>
      <c r="CW376">
        <v>0</v>
      </c>
      <c r="CX376">
        <f>ROUND(Y376*Source!I386,7)</f>
        <v>3.52</v>
      </c>
      <c r="CY376">
        <f>AD376</f>
        <v>378.5</v>
      </c>
      <c r="CZ376">
        <f>AH376</f>
        <v>378.5</v>
      </c>
      <c r="DA376">
        <f>AL376</f>
        <v>1</v>
      </c>
      <c r="DB376">
        <f t="shared" si="135"/>
        <v>166.54</v>
      </c>
      <c r="DC376">
        <f t="shared" si="136"/>
        <v>0</v>
      </c>
      <c r="DD376" t="s">
        <v>3</v>
      </c>
      <c r="DE376" t="s">
        <v>3</v>
      </c>
      <c r="DF376">
        <f t="shared" si="137"/>
        <v>0</v>
      </c>
      <c r="DG376">
        <f t="shared" si="132"/>
        <v>0</v>
      </c>
      <c r="DH376">
        <f t="shared" si="121"/>
        <v>0</v>
      </c>
      <c r="DI376">
        <f t="shared" si="122"/>
        <v>1332.32</v>
      </c>
      <c r="DJ376">
        <f>DI376</f>
        <v>1332.32</v>
      </c>
      <c r="DK376">
        <v>1</v>
      </c>
      <c r="DL376" t="s">
        <v>3</v>
      </c>
      <c r="DM376">
        <v>0</v>
      </c>
      <c r="DN376" t="s">
        <v>3</v>
      </c>
      <c r="DO376">
        <v>0</v>
      </c>
    </row>
    <row r="377" spans="1:119" x14ac:dyDescent="0.2">
      <c r="A377">
        <f>ROW(Source!A386)</f>
        <v>386</v>
      </c>
      <c r="B377">
        <v>61617792</v>
      </c>
      <c r="C377">
        <v>61619371</v>
      </c>
      <c r="D377">
        <v>37064876</v>
      </c>
      <c r="E377">
        <v>108</v>
      </c>
      <c r="F377">
        <v>1</v>
      </c>
      <c r="G377">
        <v>1</v>
      </c>
      <c r="H377">
        <v>1</v>
      </c>
      <c r="I377" t="s">
        <v>510</v>
      </c>
      <c r="J377" t="s">
        <v>3</v>
      </c>
      <c r="K377" t="s">
        <v>511</v>
      </c>
      <c r="L377">
        <v>1191</v>
      </c>
      <c r="N377">
        <v>1013</v>
      </c>
      <c r="O377" t="s">
        <v>509</v>
      </c>
      <c r="P377" t="s">
        <v>509</v>
      </c>
      <c r="Q377">
        <v>1</v>
      </c>
      <c r="W377">
        <v>0</v>
      </c>
      <c r="X377">
        <v>-1417349443</v>
      </c>
      <c r="Y377">
        <f t="shared" si="134"/>
        <v>0.48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1</v>
      </c>
      <c r="AJ377">
        <v>1</v>
      </c>
      <c r="AK377">
        <v>1</v>
      </c>
      <c r="AL377">
        <v>1</v>
      </c>
      <c r="AM377">
        <v>-2</v>
      </c>
      <c r="AN377">
        <v>0</v>
      </c>
      <c r="AO377">
        <v>0</v>
      </c>
      <c r="AP377">
        <v>0</v>
      </c>
      <c r="AQ377">
        <v>1</v>
      </c>
      <c r="AR377">
        <v>0</v>
      </c>
      <c r="AS377" t="s">
        <v>3</v>
      </c>
      <c r="AT377">
        <v>0.48</v>
      </c>
      <c r="AU377" t="s">
        <v>3</v>
      </c>
      <c r="AV377">
        <v>2</v>
      </c>
      <c r="AW377">
        <v>2</v>
      </c>
      <c r="AX377">
        <v>61619378</v>
      </c>
      <c r="AY377">
        <v>1</v>
      </c>
      <c r="AZ377">
        <v>0</v>
      </c>
      <c r="BA377">
        <v>385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V377">
        <v>0</v>
      </c>
      <c r="CW377">
        <v>0</v>
      </c>
      <c r="CX377">
        <f>ROUND(Y377*Source!I386,7)</f>
        <v>3.84</v>
      </c>
      <c r="CY377">
        <f>AD377</f>
        <v>0</v>
      </c>
      <c r="CZ377">
        <f>AH377</f>
        <v>0</v>
      </c>
      <c r="DA377">
        <f>AL377</f>
        <v>1</v>
      </c>
      <c r="DB377">
        <f t="shared" si="135"/>
        <v>0</v>
      </c>
      <c r="DC377">
        <f t="shared" si="136"/>
        <v>0</v>
      </c>
      <c r="DD377" t="s">
        <v>3</v>
      </c>
      <c r="DE377" t="s">
        <v>3</v>
      </c>
      <c r="DF377">
        <f t="shared" si="137"/>
        <v>0</v>
      </c>
      <c r="DG377">
        <f t="shared" si="132"/>
        <v>0</v>
      </c>
      <c r="DH377">
        <f t="shared" si="121"/>
        <v>0</v>
      </c>
      <c r="DI377">
        <f t="shared" si="122"/>
        <v>0</v>
      </c>
      <c r="DJ377">
        <f>DI377</f>
        <v>0</v>
      </c>
      <c r="DK377">
        <v>0</v>
      </c>
      <c r="DL377" t="s">
        <v>3</v>
      </c>
      <c r="DM377">
        <v>0</v>
      </c>
      <c r="DN377" t="s">
        <v>3</v>
      </c>
      <c r="DO377">
        <v>0</v>
      </c>
    </row>
    <row r="378" spans="1:119" x14ac:dyDescent="0.2">
      <c r="A378">
        <f>ROW(Source!A386)</f>
        <v>386</v>
      </c>
      <c r="B378">
        <v>61617792</v>
      </c>
      <c r="C378">
        <v>61619371</v>
      </c>
      <c r="D378">
        <v>56571417</v>
      </c>
      <c r="E378">
        <v>1</v>
      </c>
      <c r="F378">
        <v>1</v>
      </c>
      <c r="G378">
        <v>1</v>
      </c>
      <c r="H378">
        <v>2</v>
      </c>
      <c r="I378" t="s">
        <v>552</v>
      </c>
      <c r="J378" t="s">
        <v>553</v>
      </c>
      <c r="K378" t="s">
        <v>554</v>
      </c>
      <c r="L378">
        <v>1368</v>
      </c>
      <c r="N378">
        <v>1011</v>
      </c>
      <c r="O378" t="s">
        <v>273</v>
      </c>
      <c r="P378" t="s">
        <v>273</v>
      </c>
      <c r="Q378">
        <v>1</v>
      </c>
      <c r="W378">
        <v>0</v>
      </c>
      <c r="X378">
        <v>-848025172</v>
      </c>
      <c r="Y378">
        <f t="shared" si="134"/>
        <v>0.24</v>
      </c>
      <c r="AA378">
        <v>0</v>
      </c>
      <c r="AB378">
        <v>1406.6</v>
      </c>
      <c r="AC378">
        <v>597.64</v>
      </c>
      <c r="AD378">
        <v>0</v>
      </c>
      <c r="AE378">
        <v>0</v>
      </c>
      <c r="AF378">
        <v>1406.6</v>
      </c>
      <c r="AG378">
        <v>597.64</v>
      </c>
      <c r="AH378">
        <v>0</v>
      </c>
      <c r="AI378">
        <v>1</v>
      </c>
      <c r="AJ378">
        <v>1</v>
      </c>
      <c r="AK378">
        <v>1</v>
      </c>
      <c r="AL378">
        <v>1</v>
      </c>
      <c r="AM378">
        <v>-2</v>
      </c>
      <c r="AN378">
        <v>0</v>
      </c>
      <c r="AO378">
        <v>0</v>
      </c>
      <c r="AP378">
        <v>0</v>
      </c>
      <c r="AQ378">
        <v>1</v>
      </c>
      <c r="AR378">
        <v>0</v>
      </c>
      <c r="AS378" t="s">
        <v>3</v>
      </c>
      <c r="AT378">
        <v>0.24</v>
      </c>
      <c r="AU378" t="s">
        <v>3</v>
      </c>
      <c r="AV378">
        <v>1</v>
      </c>
      <c r="AW378">
        <v>2</v>
      </c>
      <c r="AX378">
        <v>61619379</v>
      </c>
      <c r="AY378">
        <v>1</v>
      </c>
      <c r="AZ378">
        <v>0</v>
      </c>
      <c r="BA378">
        <v>386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337.58399999999995</v>
      </c>
      <c r="BL378">
        <v>143.43359999999998</v>
      </c>
      <c r="BM378">
        <v>0</v>
      </c>
      <c r="BN378">
        <v>0</v>
      </c>
      <c r="BO378">
        <v>0.24</v>
      </c>
      <c r="BP378">
        <v>1</v>
      </c>
      <c r="BQ378">
        <v>0</v>
      </c>
      <c r="BR378">
        <v>337.58399999999995</v>
      </c>
      <c r="BS378">
        <v>143.43359999999998</v>
      </c>
      <c r="BT378">
        <v>0</v>
      </c>
      <c r="BU378">
        <v>0</v>
      </c>
      <c r="BV378">
        <v>0.24</v>
      </c>
      <c r="BW378">
        <v>1</v>
      </c>
      <c r="CV378">
        <v>0</v>
      </c>
      <c r="CW378">
        <f>ROUND(Y378*Source!I386*DO378,7)</f>
        <v>1.92</v>
      </c>
      <c r="CX378">
        <f>ROUND(Y378*Source!I386,7)</f>
        <v>1.92</v>
      </c>
      <c r="CY378">
        <f>AB378</f>
        <v>1406.6</v>
      </c>
      <c r="CZ378">
        <f>AF378</f>
        <v>1406.6</v>
      </c>
      <c r="DA378">
        <f>AJ378</f>
        <v>1</v>
      </c>
      <c r="DB378">
        <f t="shared" si="135"/>
        <v>337.58</v>
      </c>
      <c r="DC378">
        <f t="shared" si="136"/>
        <v>143.43</v>
      </c>
      <c r="DD378" t="s">
        <v>3</v>
      </c>
      <c r="DE378" t="s">
        <v>3</v>
      </c>
      <c r="DF378">
        <f t="shared" si="137"/>
        <v>0</v>
      </c>
      <c r="DG378">
        <f t="shared" si="132"/>
        <v>2700.67</v>
      </c>
      <c r="DH378">
        <f t="shared" si="121"/>
        <v>1147.47</v>
      </c>
      <c r="DI378">
        <f t="shared" si="122"/>
        <v>0</v>
      </c>
      <c r="DJ378">
        <f>DG378+DH378</f>
        <v>3848.1400000000003</v>
      </c>
      <c r="DK378">
        <v>1</v>
      </c>
      <c r="DL378" t="s">
        <v>555</v>
      </c>
      <c r="DM378">
        <v>6</v>
      </c>
      <c r="DN378" t="s">
        <v>509</v>
      </c>
      <c r="DO378">
        <v>1</v>
      </c>
    </row>
    <row r="379" spans="1:119" x14ac:dyDescent="0.2">
      <c r="A379">
        <f>ROW(Source!A386)</f>
        <v>386</v>
      </c>
      <c r="B379">
        <v>61617792</v>
      </c>
      <c r="C379">
        <v>61619371</v>
      </c>
      <c r="D379">
        <v>56572938</v>
      </c>
      <c r="E379">
        <v>1</v>
      </c>
      <c r="F379">
        <v>1</v>
      </c>
      <c r="G379">
        <v>1</v>
      </c>
      <c r="H379">
        <v>2</v>
      </c>
      <c r="I379" t="s">
        <v>648</v>
      </c>
      <c r="J379" t="s">
        <v>649</v>
      </c>
      <c r="K379" t="s">
        <v>650</v>
      </c>
      <c r="L379">
        <v>1368</v>
      </c>
      <c r="N379">
        <v>1011</v>
      </c>
      <c r="O379" t="s">
        <v>273</v>
      </c>
      <c r="P379" t="s">
        <v>273</v>
      </c>
      <c r="Q379">
        <v>1</v>
      </c>
      <c r="W379">
        <v>0</v>
      </c>
      <c r="X379">
        <v>-1757865898</v>
      </c>
      <c r="Y379">
        <f t="shared" si="134"/>
        <v>0.24</v>
      </c>
      <c r="AA379">
        <v>0</v>
      </c>
      <c r="AB379">
        <v>12.95</v>
      </c>
      <c r="AC379">
        <v>0</v>
      </c>
      <c r="AD379">
        <v>0</v>
      </c>
      <c r="AE379">
        <v>0</v>
      </c>
      <c r="AF379">
        <v>12.95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M379">
        <v>-2</v>
      </c>
      <c r="AN379">
        <v>0</v>
      </c>
      <c r="AO379">
        <v>0</v>
      </c>
      <c r="AP379">
        <v>0</v>
      </c>
      <c r="AQ379">
        <v>1</v>
      </c>
      <c r="AR379">
        <v>0</v>
      </c>
      <c r="AS379" t="s">
        <v>3</v>
      </c>
      <c r="AT379">
        <v>0.24</v>
      </c>
      <c r="AU379" t="s">
        <v>3</v>
      </c>
      <c r="AV379">
        <v>1</v>
      </c>
      <c r="AW379">
        <v>2</v>
      </c>
      <c r="AX379">
        <v>61619380</v>
      </c>
      <c r="AY379">
        <v>1</v>
      </c>
      <c r="AZ379">
        <v>0</v>
      </c>
      <c r="BA379">
        <v>387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3.1079999999999997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0</v>
      </c>
      <c r="BR379">
        <v>3.1079999999999997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f>ROUND(Y379*Source!I386*DO379,7)</f>
        <v>0</v>
      </c>
      <c r="CX379">
        <f>ROUND(Y379*Source!I386,7)</f>
        <v>1.92</v>
      </c>
      <c r="CY379">
        <f>AB379</f>
        <v>12.95</v>
      </c>
      <c r="CZ379">
        <f>AF379</f>
        <v>12.95</v>
      </c>
      <c r="DA379">
        <f>AJ379</f>
        <v>1</v>
      </c>
      <c r="DB379">
        <f t="shared" si="135"/>
        <v>3.11</v>
      </c>
      <c r="DC379">
        <f t="shared" si="136"/>
        <v>0</v>
      </c>
      <c r="DD379" t="s">
        <v>3</v>
      </c>
      <c r="DE379" t="s">
        <v>3</v>
      </c>
      <c r="DF379">
        <f t="shared" si="137"/>
        <v>0</v>
      </c>
      <c r="DG379">
        <f t="shared" si="132"/>
        <v>24.86</v>
      </c>
      <c r="DH379">
        <f t="shared" si="121"/>
        <v>0</v>
      </c>
      <c r="DI379">
        <f t="shared" si="122"/>
        <v>0</v>
      </c>
      <c r="DJ379">
        <f>DG379+DH379</f>
        <v>24.86</v>
      </c>
      <c r="DK379">
        <v>1</v>
      </c>
      <c r="DL379" t="s">
        <v>3</v>
      </c>
      <c r="DM379">
        <v>0</v>
      </c>
      <c r="DN379" t="s">
        <v>3</v>
      </c>
      <c r="DO379">
        <v>0</v>
      </c>
    </row>
    <row r="380" spans="1:119" x14ac:dyDescent="0.2">
      <c r="A380">
        <f>ROW(Source!A386)</f>
        <v>386</v>
      </c>
      <c r="B380">
        <v>61617792</v>
      </c>
      <c r="C380">
        <v>61619371</v>
      </c>
      <c r="D380">
        <v>56572969</v>
      </c>
      <c r="E380">
        <v>1</v>
      </c>
      <c r="F380">
        <v>1</v>
      </c>
      <c r="G380">
        <v>1</v>
      </c>
      <c r="H380">
        <v>2</v>
      </c>
      <c r="I380" t="s">
        <v>651</v>
      </c>
      <c r="J380" t="s">
        <v>652</v>
      </c>
      <c r="K380" t="s">
        <v>653</v>
      </c>
      <c r="L380">
        <v>1368</v>
      </c>
      <c r="N380">
        <v>1011</v>
      </c>
      <c r="O380" t="s">
        <v>273</v>
      </c>
      <c r="P380" t="s">
        <v>273</v>
      </c>
      <c r="Q380">
        <v>1</v>
      </c>
      <c r="W380">
        <v>0</v>
      </c>
      <c r="X380">
        <v>-1976387145</v>
      </c>
      <c r="Y380">
        <f t="shared" si="134"/>
        <v>0.24</v>
      </c>
      <c r="AA380">
        <v>0</v>
      </c>
      <c r="AB380">
        <v>562.51</v>
      </c>
      <c r="AC380">
        <v>444.91</v>
      </c>
      <c r="AD380">
        <v>0</v>
      </c>
      <c r="AE380">
        <v>0</v>
      </c>
      <c r="AF380">
        <v>562.51</v>
      </c>
      <c r="AG380">
        <v>444.91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-2</v>
      </c>
      <c r="AN380">
        <v>0</v>
      </c>
      <c r="AO380">
        <v>0</v>
      </c>
      <c r="AP380">
        <v>0</v>
      </c>
      <c r="AQ380">
        <v>1</v>
      </c>
      <c r="AR380">
        <v>0</v>
      </c>
      <c r="AS380" t="s">
        <v>3</v>
      </c>
      <c r="AT380">
        <v>0.24</v>
      </c>
      <c r="AU380" t="s">
        <v>3</v>
      </c>
      <c r="AV380">
        <v>1</v>
      </c>
      <c r="AW380">
        <v>2</v>
      </c>
      <c r="AX380">
        <v>61619381</v>
      </c>
      <c r="AY380">
        <v>1</v>
      </c>
      <c r="AZ380">
        <v>0</v>
      </c>
      <c r="BA380">
        <v>388</v>
      </c>
      <c r="BB380">
        <v>1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135.00239999999999</v>
      </c>
      <c r="BL380">
        <v>106.7784</v>
      </c>
      <c r="BM380">
        <v>0</v>
      </c>
      <c r="BN380">
        <v>0</v>
      </c>
      <c r="BO380">
        <v>0.24</v>
      </c>
      <c r="BP380">
        <v>1</v>
      </c>
      <c r="BQ380">
        <v>0</v>
      </c>
      <c r="BR380">
        <v>135.00239999999999</v>
      </c>
      <c r="BS380">
        <v>106.7784</v>
      </c>
      <c r="BT380">
        <v>0</v>
      </c>
      <c r="BU380">
        <v>0</v>
      </c>
      <c r="BV380">
        <v>0.24</v>
      </c>
      <c r="BW380">
        <v>1</v>
      </c>
      <c r="CV380">
        <v>0</v>
      </c>
      <c r="CW380">
        <f>ROUND(Y380*Source!I386*DO380,7)</f>
        <v>1.92</v>
      </c>
      <c r="CX380">
        <f>ROUND(Y380*Source!I386,7)</f>
        <v>1.92</v>
      </c>
      <c r="CY380">
        <f>AB380</f>
        <v>562.51</v>
      </c>
      <c r="CZ380">
        <f>AF380</f>
        <v>562.51</v>
      </c>
      <c r="DA380">
        <f>AJ380</f>
        <v>1</v>
      </c>
      <c r="DB380">
        <f t="shared" si="135"/>
        <v>135</v>
      </c>
      <c r="DC380">
        <f t="shared" si="136"/>
        <v>106.78</v>
      </c>
      <c r="DD380" t="s">
        <v>3</v>
      </c>
      <c r="DE380" t="s">
        <v>3</v>
      </c>
      <c r="DF380">
        <f t="shared" si="137"/>
        <v>0</v>
      </c>
      <c r="DG380">
        <f t="shared" si="132"/>
        <v>1080.02</v>
      </c>
      <c r="DH380">
        <f t="shared" si="121"/>
        <v>854.23</v>
      </c>
      <c r="DI380">
        <f t="shared" si="122"/>
        <v>0</v>
      </c>
      <c r="DJ380">
        <f>DG380+DH380</f>
        <v>1934.25</v>
      </c>
      <c r="DK380">
        <v>1</v>
      </c>
      <c r="DL380" t="s">
        <v>515</v>
      </c>
      <c r="DM380">
        <v>4</v>
      </c>
      <c r="DN380" t="s">
        <v>509</v>
      </c>
      <c r="DO380">
        <v>1</v>
      </c>
    </row>
    <row r="381" spans="1:119" x14ac:dyDescent="0.2">
      <c r="A381">
        <f>ROW(Source!A387)</f>
        <v>387</v>
      </c>
      <c r="B381">
        <v>61617792</v>
      </c>
      <c r="C381">
        <v>61619382</v>
      </c>
      <c r="D381">
        <v>37066717</v>
      </c>
      <c r="E381">
        <v>108</v>
      </c>
      <c r="F381">
        <v>1</v>
      </c>
      <c r="G381">
        <v>1</v>
      </c>
      <c r="H381">
        <v>1</v>
      </c>
      <c r="I381" t="s">
        <v>519</v>
      </c>
      <c r="J381" t="s">
        <v>3</v>
      </c>
      <c r="K381" t="s">
        <v>520</v>
      </c>
      <c r="L381">
        <v>1191</v>
      </c>
      <c r="N381">
        <v>1013</v>
      </c>
      <c r="O381" t="s">
        <v>509</v>
      </c>
      <c r="P381" t="s">
        <v>509</v>
      </c>
      <c r="Q381">
        <v>1</v>
      </c>
      <c r="W381">
        <v>0</v>
      </c>
      <c r="X381">
        <v>388411409</v>
      </c>
      <c r="Y381">
        <f t="shared" si="134"/>
        <v>0.25</v>
      </c>
      <c r="AA381">
        <v>0</v>
      </c>
      <c r="AB381">
        <v>0</v>
      </c>
      <c r="AC381">
        <v>0</v>
      </c>
      <c r="AD381">
        <v>378.5</v>
      </c>
      <c r="AE381">
        <v>0</v>
      </c>
      <c r="AF381">
        <v>0</v>
      </c>
      <c r="AG381">
        <v>0</v>
      </c>
      <c r="AH381">
        <v>378.5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0</v>
      </c>
      <c r="AQ381">
        <v>1</v>
      </c>
      <c r="AR381">
        <v>0</v>
      </c>
      <c r="AS381" t="s">
        <v>3</v>
      </c>
      <c r="AT381">
        <v>0.25</v>
      </c>
      <c r="AU381" t="s">
        <v>3</v>
      </c>
      <c r="AV381">
        <v>1</v>
      </c>
      <c r="AW381">
        <v>2</v>
      </c>
      <c r="AX381">
        <v>61619387</v>
      </c>
      <c r="AY381">
        <v>1</v>
      </c>
      <c r="AZ381">
        <v>0</v>
      </c>
      <c r="BA381">
        <v>389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94.625</v>
      </c>
      <c r="BN381">
        <v>0.25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94.625</v>
      </c>
      <c r="BU381">
        <v>0.25</v>
      </c>
      <c r="BV381">
        <v>0</v>
      </c>
      <c r="BW381">
        <v>1</v>
      </c>
      <c r="CU381">
        <f>ROUND(AT381*Source!I387*AH381*AL381,2)</f>
        <v>757</v>
      </c>
      <c r="CV381">
        <f>ROUND(Y381*Source!I387,7)</f>
        <v>2</v>
      </c>
      <c r="CW381">
        <v>0</v>
      </c>
      <c r="CX381">
        <f>ROUND(Y381*Source!I387,7)</f>
        <v>2</v>
      </c>
      <c r="CY381">
        <f>AD381</f>
        <v>378.5</v>
      </c>
      <c r="CZ381">
        <f>AH381</f>
        <v>378.5</v>
      </c>
      <c r="DA381">
        <f>AL381</f>
        <v>1</v>
      </c>
      <c r="DB381">
        <f t="shared" si="135"/>
        <v>94.63</v>
      </c>
      <c r="DC381">
        <f t="shared" si="136"/>
        <v>0</v>
      </c>
      <c r="DD381" t="s">
        <v>3</v>
      </c>
      <c r="DE381" t="s">
        <v>3</v>
      </c>
      <c r="DF381">
        <f t="shared" si="137"/>
        <v>0</v>
      </c>
      <c r="DG381">
        <f t="shared" si="132"/>
        <v>0</v>
      </c>
      <c r="DH381">
        <f t="shared" si="121"/>
        <v>0</v>
      </c>
      <c r="DI381">
        <f t="shared" si="122"/>
        <v>757</v>
      </c>
      <c r="DJ381">
        <f>DI381</f>
        <v>757</v>
      </c>
      <c r="DK381">
        <v>1</v>
      </c>
      <c r="DL381" t="s">
        <v>3</v>
      </c>
      <c r="DM381">
        <v>0</v>
      </c>
      <c r="DN381" t="s">
        <v>3</v>
      </c>
      <c r="DO381">
        <v>0</v>
      </c>
    </row>
    <row r="382" spans="1:119" x14ac:dyDescent="0.2">
      <c r="A382">
        <f>ROW(Source!A387)</f>
        <v>387</v>
      </c>
      <c r="B382">
        <v>61617792</v>
      </c>
      <c r="C382">
        <v>61619382</v>
      </c>
      <c r="D382">
        <v>37064876</v>
      </c>
      <c r="E382">
        <v>108</v>
      </c>
      <c r="F382">
        <v>1</v>
      </c>
      <c r="G382">
        <v>1</v>
      </c>
      <c r="H382">
        <v>1</v>
      </c>
      <c r="I382" t="s">
        <v>510</v>
      </c>
      <c r="J382" t="s">
        <v>3</v>
      </c>
      <c r="K382" t="s">
        <v>511</v>
      </c>
      <c r="L382">
        <v>1191</v>
      </c>
      <c r="N382">
        <v>1013</v>
      </c>
      <c r="O382" t="s">
        <v>509</v>
      </c>
      <c r="P382" t="s">
        <v>509</v>
      </c>
      <c r="Q382">
        <v>1</v>
      </c>
      <c r="W382">
        <v>0</v>
      </c>
      <c r="X382">
        <v>-1417349443</v>
      </c>
      <c r="Y382">
        <f t="shared" si="134"/>
        <v>0.14000000000000001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1</v>
      </c>
      <c r="AJ382">
        <v>1</v>
      </c>
      <c r="AK382">
        <v>1</v>
      </c>
      <c r="AL382">
        <v>1</v>
      </c>
      <c r="AM382">
        <v>-2</v>
      </c>
      <c r="AN382">
        <v>0</v>
      </c>
      <c r="AO382">
        <v>0</v>
      </c>
      <c r="AP382">
        <v>0</v>
      </c>
      <c r="AQ382">
        <v>1</v>
      </c>
      <c r="AR382">
        <v>0</v>
      </c>
      <c r="AS382" t="s">
        <v>3</v>
      </c>
      <c r="AT382">
        <v>0.14000000000000001</v>
      </c>
      <c r="AU382" t="s">
        <v>3</v>
      </c>
      <c r="AV382">
        <v>2</v>
      </c>
      <c r="AW382">
        <v>2</v>
      </c>
      <c r="AX382">
        <v>61619388</v>
      </c>
      <c r="AY382">
        <v>1</v>
      </c>
      <c r="AZ382">
        <v>0</v>
      </c>
      <c r="BA382">
        <v>390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ROUND(Y382*Source!I387,7)</f>
        <v>1.1200000000000001</v>
      </c>
      <c r="CY382">
        <f>AD382</f>
        <v>0</v>
      </c>
      <c r="CZ382">
        <f>AH382</f>
        <v>0</v>
      </c>
      <c r="DA382">
        <f>AL382</f>
        <v>1</v>
      </c>
      <c r="DB382">
        <f t="shared" si="135"/>
        <v>0</v>
      </c>
      <c r="DC382">
        <f t="shared" si="136"/>
        <v>0</v>
      </c>
      <c r="DD382" t="s">
        <v>3</v>
      </c>
      <c r="DE382" t="s">
        <v>3</v>
      </c>
      <c r="DF382">
        <f t="shared" si="137"/>
        <v>0</v>
      </c>
      <c r="DG382">
        <f t="shared" si="132"/>
        <v>0</v>
      </c>
      <c r="DH382">
        <f t="shared" si="121"/>
        <v>0</v>
      </c>
      <c r="DI382">
        <f t="shared" si="122"/>
        <v>0</v>
      </c>
      <c r="DJ382">
        <f>DI382</f>
        <v>0</v>
      </c>
      <c r="DK382">
        <v>0</v>
      </c>
      <c r="DL382" t="s">
        <v>3</v>
      </c>
      <c r="DM382">
        <v>0</v>
      </c>
      <c r="DN382" t="s">
        <v>3</v>
      </c>
      <c r="DO382">
        <v>0</v>
      </c>
    </row>
    <row r="383" spans="1:119" x14ac:dyDescent="0.2">
      <c r="A383">
        <f>ROW(Source!A387)</f>
        <v>387</v>
      </c>
      <c r="B383">
        <v>61617792</v>
      </c>
      <c r="C383">
        <v>61619382</v>
      </c>
      <c r="D383">
        <v>56572938</v>
      </c>
      <c r="E383">
        <v>1</v>
      </c>
      <c r="F383">
        <v>1</v>
      </c>
      <c r="G383">
        <v>1</v>
      </c>
      <c r="H383">
        <v>2</v>
      </c>
      <c r="I383" t="s">
        <v>648</v>
      </c>
      <c r="J383" t="s">
        <v>649</v>
      </c>
      <c r="K383" t="s">
        <v>650</v>
      </c>
      <c r="L383">
        <v>1368</v>
      </c>
      <c r="N383">
        <v>1011</v>
      </c>
      <c r="O383" t="s">
        <v>273</v>
      </c>
      <c r="P383" t="s">
        <v>273</v>
      </c>
      <c r="Q383">
        <v>1</v>
      </c>
      <c r="W383">
        <v>0</v>
      </c>
      <c r="X383">
        <v>-1757865898</v>
      </c>
      <c r="Y383">
        <f t="shared" si="134"/>
        <v>0.14000000000000001</v>
      </c>
      <c r="AA383">
        <v>0</v>
      </c>
      <c r="AB383">
        <v>12.95</v>
      </c>
      <c r="AC383">
        <v>0</v>
      </c>
      <c r="AD383">
        <v>0</v>
      </c>
      <c r="AE383">
        <v>0</v>
      </c>
      <c r="AF383">
        <v>12.95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-2</v>
      </c>
      <c r="AN383">
        <v>0</v>
      </c>
      <c r="AO383">
        <v>0</v>
      </c>
      <c r="AP383">
        <v>0</v>
      </c>
      <c r="AQ383">
        <v>1</v>
      </c>
      <c r="AR383">
        <v>0</v>
      </c>
      <c r="AS383" t="s">
        <v>3</v>
      </c>
      <c r="AT383">
        <v>0.14000000000000001</v>
      </c>
      <c r="AU383" t="s">
        <v>3</v>
      </c>
      <c r="AV383">
        <v>1</v>
      </c>
      <c r="AW383">
        <v>2</v>
      </c>
      <c r="AX383">
        <v>61619389</v>
      </c>
      <c r="AY383">
        <v>1</v>
      </c>
      <c r="AZ383">
        <v>0</v>
      </c>
      <c r="BA383">
        <v>391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1.8130000000000002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1.8130000000000002</v>
      </c>
      <c r="BS383">
        <v>0</v>
      </c>
      <c r="BT383">
        <v>0</v>
      </c>
      <c r="BU383">
        <v>0</v>
      </c>
      <c r="BV383">
        <v>0</v>
      </c>
      <c r="BW383">
        <v>1</v>
      </c>
      <c r="CV383">
        <v>0</v>
      </c>
      <c r="CW383">
        <f>ROUND(Y383*Source!I387*DO383,7)</f>
        <v>0</v>
      </c>
      <c r="CX383">
        <f>ROUND(Y383*Source!I387,7)</f>
        <v>1.1200000000000001</v>
      </c>
      <c r="CY383">
        <f>AB383</f>
        <v>12.95</v>
      </c>
      <c r="CZ383">
        <f>AF383</f>
        <v>12.95</v>
      </c>
      <c r="DA383">
        <f>AJ383</f>
        <v>1</v>
      </c>
      <c r="DB383">
        <f t="shared" si="135"/>
        <v>1.81</v>
      </c>
      <c r="DC383">
        <f t="shared" si="136"/>
        <v>0</v>
      </c>
      <c r="DD383" t="s">
        <v>3</v>
      </c>
      <c r="DE383" t="s">
        <v>3</v>
      </c>
      <c r="DF383">
        <f t="shared" si="137"/>
        <v>0</v>
      </c>
      <c r="DG383">
        <f t="shared" si="132"/>
        <v>14.5</v>
      </c>
      <c r="DH383">
        <f t="shared" si="121"/>
        <v>0</v>
      </c>
      <c r="DI383">
        <f t="shared" si="122"/>
        <v>0</v>
      </c>
      <c r="DJ383">
        <f>DG383+DH383</f>
        <v>14.5</v>
      </c>
      <c r="DK383">
        <v>1</v>
      </c>
      <c r="DL383" t="s">
        <v>3</v>
      </c>
      <c r="DM383">
        <v>0</v>
      </c>
      <c r="DN383" t="s">
        <v>3</v>
      </c>
      <c r="DO383">
        <v>0</v>
      </c>
    </row>
    <row r="384" spans="1:119" x14ac:dyDescent="0.2">
      <c r="A384">
        <f>ROW(Source!A387)</f>
        <v>387</v>
      </c>
      <c r="B384">
        <v>61617792</v>
      </c>
      <c r="C384">
        <v>61619382</v>
      </c>
      <c r="D384">
        <v>56572969</v>
      </c>
      <c r="E384">
        <v>1</v>
      </c>
      <c r="F384">
        <v>1</v>
      </c>
      <c r="G384">
        <v>1</v>
      </c>
      <c r="H384">
        <v>2</v>
      </c>
      <c r="I384" t="s">
        <v>651</v>
      </c>
      <c r="J384" t="s">
        <v>652</v>
      </c>
      <c r="K384" t="s">
        <v>653</v>
      </c>
      <c r="L384">
        <v>1368</v>
      </c>
      <c r="N384">
        <v>1011</v>
      </c>
      <c r="O384" t="s">
        <v>273</v>
      </c>
      <c r="P384" t="s">
        <v>273</v>
      </c>
      <c r="Q384">
        <v>1</v>
      </c>
      <c r="W384">
        <v>0</v>
      </c>
      <c r="X384">
        <v>-1976387145</v>
      </c>
      <c r="Y384">
        <f t="shared" si="134"/>
        <v>0.14000000000000001</v>
      </c>
      <c r="AA384">
        <v>0</v>
      </c>
      <c r="AB384">
        <v>562.51</v>
      </c>
      <c r="AC384">
        <v>444.91</v>
      </c>
      <c r="AD384">
        <v>0</v>
      </c>
      <c r="AE384">
        <v>0</v>
      </c>
      <c r="AF384">
        <v>562.51</v>
      </c>
      <c r="AG384">
        <v>444.91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-2</v>
      </c>
      <c r="AN384">
        <v>0</v>
      </c>
      <c r="AO384">
        <v>0</v>
      </c>
      <c r="AP384">
        <v>0</v>
      </c>
      <c r="AQ384">
        <v>1</v>
      </c>
      <c r="AR384">
        <v>0</v>
      </c>
      <c r="AS384" t="s">
        <v>3</v>
      </c>
      <c r="AT384">
        <v>0.14000000000000001</v>
      </c>
      <c r="AU384" t="s">
        <v>3</v>
      </c>
      <c r="AV384">
        <v>1</v>
      </c>
      <c r="AW384">
        <v>2</v>
      </c>
      <c r="AX384">
        <v>61619390</v>
      </c>
      <c r="AY384">
        <v>1</v>
      </c>
      <c r="AZ384">
        <v>0</v>
      </c>
      <c r="BA384">
        <v>392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78.751400000000004</v>
      </c>
      <c r="BL384">
        <v>62.287400000000012</v>
      </c>
      <c r="BM384">
        <v>0</v>
      </c>
      <c r="BN384">
        <v>0</v>
      </c>
      <c r="BO384">
        <v>0.14000000000000001</v>
      </c>
      <c r="BP384">
        <v>1</v>
      </c>
      <c r="BQ384">
        <v>0</v>
      </c>
      <c r="BR384">
        <v>78.751400000000004</v>
      </c>
      <c r="BS384">
        <v>62.287400000000012</v>
      </c>
      <c r="BT384">
        <v>0</v>
      </c>
      <c r="BU384">
        <v>0</v>
      </c>
      <c r="BV384">
        <v>0.14000000000000001</v>
      </c>
      <c r="BW384">
        <v>1</v>
      </c>
      <c r="CV384">
        <v>0</v>
      </c>
      <c r="CW384">
        <f>ROUND(Y384*Source!I387*DO384,7)</f>
        <v>1.1200000000000001</v>
      </c>
      <c r="CX384">
        <f>ROUND(Y384*Source!I387,7)</f>
        <v>1.1200000000000001</v>
      </c>
      <c r="CY384">
        <f>AB384</f>
        <v>562.51</v>
      </c>
      <c r="CZ384">
        <f>AF384</f>
        <v>562.51</v>
      </c>
      <c r="DA384">
        <f>AJ384</f>
        <v>1</v>
      </c>
      <c r="DB384">
        <f t="shared" si="135"/>
        <v>78.75</v>
      </c>
      <c r="DC384">
        <f t="shared" si="136"/>
        <v>62.29</v>
      </c>
      <c r="DD384" t="s">
        <v>3</v>
      </c>
      <c r="DE384" t="s">
        <v>3</v>
      </c>
      <c r="DF384">
        <f t="shared" si="137"/>
        <v>0</v>
      </c>
      <c r="DG384">
        <f t="shared" si="132"/>
        <v>630.01</v>
      </c>
      <c r="DH384">
        <f t="shared" si="121"/>
        <v>498.3</v>
      </c>
      <c r="DI384">
        <f t="shared" si="122"/>
        <v>0</v>
      </c>
      <c r="DJ384">
        <f>DG384+DH384</f>
        <v>1128.31</v>
      </c>
      <c r="DK384">
        <v>1</v>
      </c>
      <c r="DL384" t="s">
        <v>515</v>
      </c>
      <c r="DM384">
        <v>4</v>
      </c>
      <c r="DN384" t="s">
        <v>509</v>
      </c>
      <c r="DO384">
        <v>1</v>
      </c>
    </row>
    <row r="385" spans="1:119" x14ac:dyDescent="0.2">
      <c r="A385">
        <f>ROW(Source!A388)</f>
        <v>388</v>
      </c>
      <c r="B385">
        <v>61617792</v>
      </c>
      <c r="C385">
        <v>61619391</v>
      </c>
      <c r="D385">
        <v>37064978</v>
      </c>
      <c r="E385">
        <v>108</v>
      </c>
      <c r="F385">
        <v>1</v>
      </c>
      <c r="G385">
        <v>1</v>
      </c>
      <c r="H385">
        <v>1</v>
      </c>
      <c r="I385" t="s">
        <v>521</v>
      </c>
      <c r="J385" t="s">
        <v>3</v>
      </c>
      <c r="K385" t="s">
        <v>522</v>
      </c>
      <c r="L385">
        <v>1191</v>
      </c>
      <c r="N385">
        <v>1013</v>
      </c>
      <c r="O385" t="s">
        <v>509</v>
      </c>
      <c r="P385" t="s">
        <v>509</v>
      </c>
      <c r="Q385">
        <v>1</v>
      </c>
      <c r="W385">
        <v>0</v>
      </c>
      <c r="X385">
        <v>-1759674247</v>
      </c>
      <c r="Y385">
        <f t="shared" si="134"/>
        <v>3.06</v>
      </c>
      <c r="AA385">
        <v>0</v>
      </c>
      <c r="AB385">
        <v>0</v>
      </c>
      <c r="AC385">
        <v>0</v>
      </c>
      <c r="AD385">
        <v>410.04</v>
      </c>
      <c r="AE385">
        <v>0</v>
      </c>
      <c r="AF385">
        <v>0</v>
      </c>
      <c r="AG385">
        <v>0</v>
      </c>
      <c r="AH385">
        <v>410.04</v>
      </c>
      <c r="AI385">
        <v>1</v>
      </c>
      <c r="AJ385">
        <v>1</v>
      </c>
      <c r="AK385">
        <v>1</v>
      </c>
      <c r="AL385">
        <v>1</v>
      </c>
      <c r="AM385">
        <v>-2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3</v>
      </c>
      <c r="AT385">
        <v>3.06</v>
      </c>
      <c r="AU385" t="s">
        <v>3</v>
      </c>
      <c r="AV385">
        <v>1</v>
      </c>
      <c r="AW385">
        <v>2</v>
      </c>
      <c r="AX385">
        <v>61619410</v>
      </c>
      <c r="AY385">
        <v>1</v>
      </c>
      <c r="AZ385">
        <v>0</v>
      </c>
      <c r="BA385">
        <v>393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1254.7224000000001</v>
      </c>
      <c r="BN385">
        <v>3.06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1254.7224000000001</v>
      </c>
      <c r="BU385">
        <v>3.06</v>
      </c>
      <c r="BV385">
        <v>0</v>
      </c>
      <c r="BW385">
        <v>1</v>
      </c>
      <c r="CU385">
        <f>ROUND(AT385*Source!I388*AH385*AL385,2)</f>
        <v>1254.72</v>
      </c>
      <c r="CV385">
        <f>ROUND(Y385*Source!I388,7)</f>
        <v>3.06</v>
      </c>
      <c r="CW385">
        <v>0</v>
      </c>
      <c r="CX385">
        <f>ROUND(Y385*Source!I388,7)</f>
        <v>3.06</v>
      </c>
      <c r="CY385">
        <f>AD385</f>
        <v>410.04</v>
      </c>
      <c r="CZ385">
        <f>AH385</f>
        <v>410.04</v>
      </c>
      <c r="DA385">
        <f>AL385</f>
        <v>1</v>
      </c>
      <c r="DB385">
        <f t="shared" si="135"/>
        <v>1254.72</v>
      </c>
      <c r="DC385">
        <f t="shared" si="136"/>
        <v>0</v>
      </c>
      <c r="DD385" t="s">
        <v>3</v>
      </c>
      <c r="DE385" t="s">
        <v>3</v>
      </c>
      <c r="DF385">
        <f t="shared" si="137"/>
        <v>0</v>
      </c>
      <c r="DG385">
        <f t="shared" si="132"/>
        <v>0</v>
      </c>
      <c r="DH385">
        <f t="shared" ref="DH385:DH448" si="138">ROUND(ROUND(AG385,2)*CX385,2)</f>
        <v>0</v>
      </c>
      <c r="DI385">
        <f t="shared" ref="DI385:DI448" si="139">ROUND(ROUND(AH385,2)*CX385,2)</f>
        <v>1254.72</v>
      </c>
      <c r="DJ385">
        <f>DI385</f>
        <v>1254.72</v>
      </c>
      <c r="DK385">
        <v>1</v>
      </c>
      <c r="DL385" t="s">
        <v>3</v>
      </c>
      <c r="DM385">
        <v>0</v>
      </c>
      <c r="DN385" t="s">
        <v>3</v>
      </c>
      <c r="DO385">
        <v>0</v>
      </c>
    </row>
    <row r="386" spans="1:119" x14ac:dyDescent="0.2">
      <c r="A386">
        <f>ROW(Source!A388)</f>
        <v>388</v>
      </c>
      <c r="B386">
        <v>61617792</v>
      </c>
      <c r="C386">
        <v>61619391</v>
      </c>
      <c r="D386">
        <v>37064876</v>
      </c>
      <c r="E386">
        <v>108</v>
      </c>
      <c r="F386">
        <v>1</v>
      </c>
      <c r="G386">
        <v>1</v>
      </c>
      <c r="H386">
        <v>1</v>
      </c>
      <c r="I386" t="s">
        <v>510</v>
      </c>
      <c r="J386" t="s">
        <v>3</v>
      </c>
      <c r="K386" t="s">
        <v>511</v>
      </c>
      <c r="L386">
        <v>1191</v>
      </c>
      <c r="N386">
        <v>1013</v>
      </c>
      <c r="O386" t="s">
        <v>509</v>
      </c>
      <c r="P386" t="s">
        <v>509</v>
      </c>
      <c r="Q386">
        <v>1</v>
      </c>
      <c r="W386">
        <v>0</v>
      </c>
      <c r="X386">
        <v>-1417349443</v>
      </c>
      <c r="Y386">
        <f t="shared" si="134"/>
        <v>0.87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1</v>
      </c>
      <c r="AJ386">
        <v>1</v>
      </c>
      <c r="AK386">
        <v>1</v>
      </c>
      <c r="AL386">
        <v>1</v>
      </c>
      <c r="AM386">
        <v>-2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3</v>
      </c>
      <c r="AT386">
        <v>0.87</v>
      </c>
      <c r="AU386" t="s">
        <v>3</v>
      </c>
      <c r="AV386">
        <v>2</v>
      </c>
      <c r="AW386">
        <v>2</v>
      </c>
      <c r="AX386">
        <v>61619411</v>
      </c>
      <c r="AY386">
        <v>1</v>
      </c>
      <c r="AZ386">
        <v>0</v>
      </c>
      <c r="BA386">
        <v>394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ROUND(Y386*Source!I388,7)</f>
        <v>0.87</v>
      </c>
      <c r="CY386">
        <f>AD386</f>
        <v>0</v>
      </c>
      <c r="CZ386">
        <f>AH386</f>
        <v>0</v>
      </c>
      <c r="DA386">
        <f>AL386</f>
        <v>1</v>
      </c>
      <c r="DB386">
        <f t="shared" si="135"/>
        <v>0</v>
      </c>
      <c r="DC386">
        <f t="shared" si="136"/>
        <v>0</v>
      </c>
      <c r="DD386" t="s">
        <v>3</v>
      </c>
      <c r="DE386" t="s">
        <v>3</v>
      </c>
      <c r="DF386">
        <f t="shared" si="137"/>
        <v>0</v>
      </c>
      <c r="DG386">
        <f t="shared" si="132"/>
        <v>0</v>
      </c>
      <c r="DH386">
        <f t="shared" si="138"/>
        <v>0</v>
      </c>
      <c r="DI386">
        <f t="shared" si="139"/>
        <v>0</v>
      </c>
      <c r="DJ386">
        <f>DI386</f>
        <v>0</v>
      </c>
      <c r="DK386">
        <v>0</v>
      </c>
      <c r="DL386" t="s">
        <v>3</v>
      </c>
      <c r="DM386">
        <v>0</v>
      </c>
      <c r="DN386" t="s">
        <v>3</v>
      </c>
      <c r="DO386">
        <v>0</v>
      </c>
    </row>
    <row r="387" spans="1:119" x14ac:dyDescent="0.2">
      <c r="A387">
        <f>ROW(Source!A388)</f>
        <v>388</v>
      </c>
      <c r="B387">
        <v>61617792</v>
      </c>
      <c r="C387">
        <v>61619391</v>
      </c>
      <c r="D387">
        <v>56571218</v>
      </c>
      <c r="E387">
        <v>1</v>
      </c>
      <c r="F387">
        <v>1</v>
      </c>
      <c r="G387">
        <v>1</v>
      </c>
      <c r="H387">
        <v>2</v>
      </c>
      <c r="I387" t="s">
        <v>598</v>
      </c>
      <c r="J387" t="s">
        <v>599</v>
      </c>
      <c r="K387" t="s">
        <v>600</v>
      </c>
      <c r="L387">
        <v>1368</v>
      </c>
      <c r="N387">
        <v>1011</v>
      </c>
      <c r="O387" t="s">
        <v>273</v>
      </c>
      <c r="P387" t="s">
        <v>273</v>
      </c>
      <c r="Q387">
        <v>1</v>
      </c>
      <c r="W387">
        <v>0</v>
      </c>
      <c r="X387">
        <v>766822283</v>
      </c>
      <c r="Y387">
        <f t="shared" si="134"/>
        <v>0.68</v>
      </c>
      <c r="AA387">
        <v>0</v>
      </c>
      <c r="AB387">
        <v>1814.27</v>
      </c>
      <c r="AC387">
        <v>511.31</v>
      </c>
      <c r="AD387">
        <v>0</v>
      </c>
      <c r="AE387">
        <v>0</v>
      </c>
      <c r="AF387">
        <v>1814.27</v>
      </c>
      <c r="AG387">
        <v>511.31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-2</v>
      </c>
      <c r="AN387">
        <v>0</v>
      </c>
      <c r="AO387">
        <v>0</v>
      </c>
      <c r="AP387">
        <v>1</v>
      </c>
      <c r="AQ387">
        <v>1</v>
      </c>
      <c r="AR387">
        <v>0</v>
      </c>
      <c r="AS387" t="s">
        <v>3</v>
      </c>
      <c r="AT387">
        <v>0.68</v>
      </c>
      <c r="AU387" t="s">
        <v>3</v>
      </c>
      <c r="AV387">
        <v>1</v>
      </c>
      <c r="AW387">
        <v>2</v>
      </c>
      <c r="AX387">
        <v>61619412</v>
      </c>
      <c r="AY387">
        <v>1</v>
      </c>
      <c r="AZ387">
        <v>0</v>
      </c>
      <c r="BA387">
        <v>395</v>
      </c>
      <c r="BB387">
        <v>1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1233.7036000000001</v>
      </c>
      <c r="BL387">
        <v>347.69080000000002</v>
      </c>
      <c r="BM387">
        <v>0</v>
      </c>
      <c r="BN387">
        <v>0</v>
      </c>
      <c r="BO387">
        <v>0.68</v>
      </c>
      <c r="BP387">
        <v>1</v>
      </c>
      <c r="BQ387">
        <v>0</v>
      </c>
      <c r="BR387">
        <v>1233.7036000000001</v>
      </c>
      <c r="BS387">
        <v>347.69080000000002</v>
      </c>
      <c r="BT387">
        <v>0</v>
      </c>
      <c r="BU387">
        <v>0</v>
      </c>
      <c r="BV387">
        <v>0.68</v>
      </c>
      <c r="BW387">
        <v>1</v>
      </c>
      <c r="CV387">
        <v>0</v>
      </c>
      <c r="CW387">
        <f>ROUND(Y387*Source!I388*DO387,7)</f>
        <v>0.68</v>
      </c>
      <c r="CX387">
        <f>ROUND(Y387*Source!I388,7)</f>
        <v>0.68</v>
      </c>
      <c r="CY387">
        <f>AB387</f>
        <v>1814.27</v>
      </c>
      <c r="CZ387">
        <f>AF387</f>
        <v>1814.27</v>
      </c>
      <c r="DA387">
        <f>AJ387</f>
        <v>1</v>
      </c>
      <c r="DB387">
        <f t="shared" si="135"/>
        <v>1233.7</v>
      </c>
      <c r="DC387">
        <f t="shared" si="136"/>
        <v>347.69</v>
      </c>
      <c r="DD387" t="s">
        <v>3</v>
      </c>
      <c r="DE387" t="s">
        <v>3</v>
      </c>
      <c r="DF387">
        <f t="shared" si="137"/>
        <v>0</v>
      </c>
      <c r="DG387">
        <f t="shared" si="132"/>
        <v>1233.7</v>
      </c>
      <c r="DH387">
        <f t="shared" si="138"/>
        <v>347.69</v>
      </c>
      <c r="DI387">
        <f t="shared" si="139"/>
        <v>0</v>
      </c>
      <c r="DJ387">
        <f>DG387+DH387</f>
        <v>1581.39</v>
      </c>
      <c r="DK387">
        <v>1</v>
      </c>
      <c r="DL387" t="s">
        <v>601</v>
      </c>
      <c r="DM387">
        <v>5</v>
      </c>
      <c r="DN387" t="s">
        <v>509</v>
      </c>
      <c r="DO387">
        <v>1</v>
      </c>
    </row>
    <row r="388" spans="1:119" x14ac:dyDescent="0.2">
      <c r="A388">
        <f>ROW(Source!A388)</f>
        <v>388</v>
      </c>
      <c r="B388">
        <v>61617792</v>
      </c>
      <c r="C388">
        <v>61619391</v>
      </c>
      <c r="D388">
        <v>56572833</v>
      </c>
      <c r="E388">
        <v>1</v>
      </c>
      <c r="F388">
        <v>1</v>
      </c>
      <c r="G388">
        <v>1</v>
      </c>
      <c r="H388">
        <v>2</v>
      </c>
      <c r="I388" t="s">
        <v>516</v>
      </c>
      <c r="J388" t="s">
        <v>517</v>
      </c>
      <c r="K388" t="s">
        <v>518</v>
      </c>
      <c r="L388">
        <v>1368</v>
      </c>
      <c r="N388">
        <v>1011</v>
      </c>
      <c r="O388" t="s">
        <v>273</v>
      </c>
      <c r="P388" t="s">
        <v>273</v>
      </c>
      <c r="Q388">
        <v>1</v>
      </c>
      <c r="W388">
        <v>0</v>
      </c>
      <c r="X388">
        <v>1230426758</v>
      </c>
      <c r="Y388">
        <f t="shared" si="134"/>
        <v>0.19</v>
      </c>
      <c r="AA388">
        <v>0</v>
      </c>
      <c r="AB388">
        <v>546.22</v>
      </c>
      <c r="AC388">
        <v>444.91</v>
      </c>
      <c r="AD388">
        <v>0</v>
      </c>
      <c r="AE388">
        <v>0</v>
      </c>
      <c r="AF388">
        <v>546.22</v>
      </c>
      <c r="AG388">
        <v>444.91</v>
      </c>
      <c r="AH388">
        <v>0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3</v>
      </c>
      <c r="AT388">
        <v>0.19</v>
      </c>
      <c r="AU388" t="s">
        <v>3</v>
      </c>
      <c r="AV388">
        <v>1</v>
      </c>
      <c r="AW388">
        <v>2</v>
      </c>
      <c r="AX388">
        <v>61619413</v>
      </c>
      <c r="AY388">
        <v>1</v>
      </c>
      <c r="AZ388">
        <v>0</v>
      </c>
      <c r="BA388">
        <v>396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103.7818</v>
      </c>
      <c r="BL388">
        <v>84.532900000000012</v>
      </c>
      <c r="BM388">
        <v>0</v>
      </c>
      <c r="BN388">
        <v>0</v>
      </c>
      <c r="BO388">
        <v>0.19</v>
      </c>
      <c r="BP388">
        <v>1</v>
      </c>
      <c r="BQ388">
        <v>0</v>
      </c>
      <c r="BR388">
        <v>103.7818</v>
      </c>
      <c r="BS388">
        <v>84.532900000000012</v>
      </c>
      <c r="BT388">
        <v>0</v>
      </c>
      <c r="BU388">
        <v>0</v>
      </c>
      <c r="BV388">
        <v>0.19</v>
      </c>
      <c r="BW388">
        <v>1</v>
      </c>
      <c r="CV388">
        <v>0</v>
      </c>
      <c r="CW388">
        <f>ROUND(Y388*Source!I388*DO388,7)</f>
        <v>0.19</v>
      </c>
      <c r="CX388">
        <f>ROUND(Y388*Source!I388,7)</f>
        <v>0.19</v>
      </c>
      <c r="CY388">
        <f>AB388</f>
        <v>546.22</v>
      </c>
      <c r="CZ388">
        <f>AF388</f>
        <v>546.22</v>
      </c>
      <c r="DA388">
        <f>AJ388</f>
        <v>1</v>
      </c>
      <c r="DB388">
        <f t="shared" si="135"/>
        <v>103.78</v>
      </c>
      <c r="DC388">
        <f t="shared" si="136"/>
        <v>84.53</v>
      </c>
      <c r="DD388" t="s">
        <v>3</v>
      </c>
      <c r="DE388" t="s">
        <v>3</v>
      </c>
      <c r="DF388">
        <f t="shared" si="137"/>
        <v>0</v>
      </c>
      <c r="DG388">
        <f t="shared" si="132"/>
        <v>103.78</v>
      </c>
      <c r="DH388">
        <f t="shared" si="138"/>
        <v>84.53</v>
      </c>
      <c r="DI388">
        <f t="shared" si="139"/>
        <v>0</v>
      </c>
      <c r="DJ388">
        <f>DG388+DH388</f>
        <v>188.31</v>
      </c>
      <c r="DK388">
        <v>1</v>
      </c>
      <c r="DL388" t="s">
        <v>515</v>
      </c>
      <c r="DM388">
        <v>4</v>
      </c>
      <c r="DN388" t="s">
        <v>509</v>
      </c>
      <c r="DO388">
        <v>1</v>
      </c>
    </row>
    <row r="389" spans="1:119" x14ac:dyDescent="0.2">
      <c r="A389">
        <f>ROW(Source!A388)</f>
        <v>388</v>
      </c>
      <c r="B389">
        <v>61617792</v>
      </c>
      <c r="C389">
        <v>61619391</v>
      </c>
      <c r="D389">
        <v>56574842</v>
      </c>
      <c r="E389">
        <v>1</v>
      </c>
      <c r="F389">
        <v>1</v>
      </c>
      <c r="G389">
        <v>1</v>
      </c>
      <c r="H389">
        <v>3</v>
      </c>
      <c r="I389" t="s">
        <v>523</v>
      </c>
      <c r="J389" t="s">
        <v>524</v>
      </c>
      <c r="K389" t="s">
        <v>525</v>
      </c>
      <c r="L389">
        <v>1346</v>
      </c>
      <c r="N389">
        <v>1009</v>
      </c>
      <c r="O389" t="s">
        <v>526</v>
      </c>
      <c r="P389" t="s">
        <v>526</v>
      </c>
      <c r="Q389">
        <v>1</v>
      </c>
      <c r="W389">
        <v>0</v>
      </c>
      <c r="X389">
        <v>-306422680</v>
      </c>
      <c r="Y389">
        <f t="shared" si="134"/>
        <v>0.1</v>
      </c>
      <c r="AA389">
        <v>474.2</v>
      </c>
      <c r="AB389">
        <v>0</v>
      </c>
      <c r="AC389">
        <v>0</v>
      </c>
      <c r="AD389">
        <v>0</v>
      </c>
      <c r="AE389">
        <v>238.29</v>
      </c>
      <c r="AF389">
        <v>0</v>
      </c>
      <c r="AG389">
        <v>0</v>
      </c>
      <c r="AH389">
        <v>0</v>
      </c>
      <c r="AI389">
        <v>1.99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3</v>
      </c>
      <c r="AT389">
        <v>0.1</v>
      </c>
      <c r="AU389" t="s">
        <v>3</v>
      </c>
      <c r="AV389">
        <v>0</v>
      </c>
      <c r="AW389">
        <v>2</v>
      </c>
      <c r="AX389">
        <v>61619414</v>
      </c>
      <c r="AY389">
        <v>1</v>
      </c>
      <c r="AZ389">
        <v>0</v>
      </c>
      <c r="BA389">
        <v>397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23.829000000000001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23.829000000000001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ROUND(Y389*Source!I388,7)</f>
        <v>0.1</v>
      </c>
      <c r="CY389">
        <f t="shared" ref="CY389:CY402" si="140">AA389</f>
        <v>474.2</v>
      </c>
      <c r="CZ389">
        <f t="shared" ref="CZ389:CZ402" si="141">AE389</f>
        <v>238.29</v>
      </c>
      <c r="DA389">
        <f t="shared" ref="DA389:DA402" si="142">AI389</f>
        <v>1.99</v>
      </c>
      <c r="DB389">
        <f t="shared" si="135"/>
        <v>23.83</v>
      </c>
      <c r="DC389">
        <f t="shared" si="136"/>
        <v>0</v>
      </c>
      <c r="DD389" t="s">
        <v>3</v>
      </c>
      <c r="DE389" t="s">
        <v>3</v>
      </c>
      <c r="DF389">
        <f>ROUND(ROUND(AE389*AI389,2)*CX389,2)</f>
        <v>47.42</v>
      </c>
      <c r="DG389">
        <f t="shared" si="132"/>
        <v>0</v>
      </c>
      <c r="DH389">
        <f t="shared" si="138"/>
        <v>0</v>
      </c>
      <c r="DI389">
        <f t="shared" si="139"/>
        <v>0</v>
      </c>
      <c r="DJ389">
        <f t="shared" ref="DJ389:DJ402" si="143">DF389</f>
        <v>47.42</v>
      </c>
      <c r="DK389">
        <v>0</v>
      </c>
      <c r="DL389" t="s">
        <v>3</v>
      </c>
      <c r="DM389">
        <v>0</v>
      </c>
      <c r="DN389" t="s">
        <v>3</v>
      </c>
      <c r="DO389">
        <v>0</v>
      </c>
    </row>
    <row r="390" spans="1:119" x14ac:dyDescent="0.2">
      <c r="A390">
        <f>ROW(Source!A388)</f>
        <v>388</v>
      </c>
      <c r="B390">
        <v>61617792</v>
      </c>
      <c r="C390">
        <v>61619391</v>
      </c>
      <c r="D390">
        <v>56574852</v>
      </c>
      <c r="E390">
        <v>1</v>
      </c>
      <c r="F390">
        <v>1</v>
      </c>
      <c r="G390">
        <v>1</v>
      </c>
      <c r="H390">
        <v>3</v>
      </c>
      <c r="I390" t="s">
        <v>527</v>
      </c>
      <c r="J390" t="s">
        <v>528</v>
      </c>
      <c r="K390" t="s">
        <v>529</v>
      </c>
      <c r="L390">
        <v>1346</v>
      </c>
      <c r="N390">
        <v>1009</v>
      </c>
      <c r="O390" t="s">
        <v>526</v>
      </c>
      <c r="P390" t="s">
        <v>526</v>
      </c>
      <c r="Q390">
        <v>1</v>
      </c>
      <c r="W390">
        <v>0</v>
      </c>
      <c r="X390">
        <v>-448438601</v>
      </c>
      <c r="Y390">
        <f t="shared" si="134"/>
        <v>0.03</v>
      </c>
      <c r="AA390">
        <v>159.24</v>
      </c>
      <c r="AB390">
        <v>0</v>
      </c>
      <c r="AC390">
        <v>0</v>
      </c>
      <c r="AD390">
        <v>0</v>
      </c>
      <c r="AE390">
        <v>80.02</v>
      </c>
      <c r="AF390">
        <v>0</v>
      </c>
      <c r="AG390">
        <v>0</v>
      </c>
      <c r="AH390">
        <v>0</v>
      </c>
      <c r="AI390">
        <v>1.99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3</v>
      </c>
      <c r="AT390">
        <v>0.03</v>
      </c>
      <c r="AU390" t="s">
        <v>3</v>
      </c>
      <c r="AV390">
        <v>0</v>
      </c>
      <c r="AW390">
        <v>2</v>
      </c>
      <c r="AX390">
        <v>61619415</v>
      </c>
      <c r="AY390">
        <v>1</v>
      </c>
      <c r="AZ390">
        <v>0</v>
      </c>
      <c r="BA390">
        <v>398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2.4005999999999998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2.4005999999999998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ROUND(Y390*Source!I388,7)</f>
        <v>0.03</v>
      </c>
      <c r="CY390">
        <f t="shared" si="140"/>
        <v>159.24</v>
      </c>
      <c r="CZ390">
        <f t="shared" si="141"/>
        <v>80.02</v>
      </c>
      <c r="DA390">
        <f t="shared" si="142"/>
        <v>1.99</v>
      </c>
      <c r="DB390">
        <f t="shared" si="135"/>
        <v>2.4</v>
      </c>
      <c r="DC390">
        <f t="shared" si="136"/>
        <v>0</v>
      </c>
      <c r="DD390" t="s">
        <v>3</v>
      </c>
      <c r="DE390" t="s">
        <v>3</v>
      </c>
      <c r="DF390">
        <f>ROUND(ROUND(AE390*AI390,2)*CX390,2)</f>
        <v>4.78</v>
      </c>
      <c r="DG390">
        <f t="shared" ref="DG390:DG421" si="144">ROUND(ROUND(AF390,2)*CX390,2)</f>
        <v>0</v>
      </c>
      <c r="DH390">
        <f t="shared" si="138"/>
        <v>0</v>
      </c>
      <c r="DI390">
        <f t="shared" si="139"/>
        <v>0</v>
      </c>
      <c r="DJ390">
        <f t="shared" si="143"/>
        <v>4.78</v>
      </c>
      <c r="DK390">
        <v>0</v>
      </c>
      <c r="DL390" t="s">
        <v>3</v>
      </c>
      <c r="DM390">
        <v>0</v>
      </c>
      <c r="DN390" t="s">
        <v>3</v>
      </c>
      <c r="DO390">
        <v>0</v>
      </c>
    </row>
    <row r="391" spans="1:119" x14ac:dyDescent="0.2">
      <c r="A391">
        <f>ROW(Source!A388)</f>
        <v>388</v>
      </c>
      <c r="B391">
        <v>61617792</v>
      </c>
      <c r="C391">
        <v>61619391</v>
      </c>
      <c r="D391">
        <v>56580368</v>
      </c>
      <c r="E391">
        <v>1</v>
      </c>
      <c r="F391">
        <v>1</v>
      </c>
      <c r="G391">
        <v>1</v>
      </c>
      <c r="H391">
        <v>3</v>
      </c>
      <c r="I391" t="s">
        <v>530</v>
      </c>
      <c r="J391" t="s">
        <v>531</v>
      </c>
      <c r="K391" t="s">
        <v>532</v>
      </c>
      <c r="L391">
        <v>1346</v>
      </c>
      <c r="N391">
        <v>1009</v>
      </c>
      <c r="O391" t="s">
        <v>526</v>
      </c>
      <c r="P391" t="s">
        <v>526</v>
      </c>
      <c r="Q391">
        <v>1</v>
      </c>
      <c r="W391">
        <v>0</v>
      </c>
      <c r="X391">
        <v>-385218612</v>
      </c>
      <c r="Y391">
        <f t="shared" si="134"/>
        <v>0</v>
      </c>
      <c r="AA391">
        <v>194.17</v>
      </c>
      <c r="AB391">
        <v>0</v>
      </c>
      <c r="AC391">
        <v>0</v>
      </c>
      <c r="AD391">
        <v>0</v>
      </c>
      <c r="AE391">
        <v>174.93</v>
      </c>
      <c r="AF391">
        <v>0</v>
      </c>
      <c r="AG391">
        <v>0</v>
      </c>
      <c r="AH391">
        <v>0</v>
      </c>
      <c r="AI391">
        <v>1.1100000000000001</v>
      </c>
      <c r="AJ391">
        <v>1</v>
      </c>
      <c r="AK391">
        <v>1</v>
      </c>
      <c r="AL391">
        <v>1</v>
      </c>
      <c r="AM391">
        <v>2</v>
      </c>
      <c r="AN391">
        <v>1</v>
      </c>
      <c r="AO391">
        <v>0</v>
      </c>
      <c r="AP391">
        <v>1</v>
      </c>
      <c r="AQ391">
        <v>1</v>
      </c>
      <c r="AR391">
        <v>0</v>
      </c>
      <c r="AS391" t="s">
        <v>3</v>
      </c>
      <c r="AT391">
        <v>0</v>
      </c>
      <c r="AU391" t="s">
        <v>3</v>
      </c>
      <c r="AV391">
        <v>0</v>
      </c>
      <c r="AW391">
        <v>2</v>
      </c>
      <c r="AX391">
        <v>61619416</v>
      </c>
      <c r="AY391">
        <v>1</v>
      </c>
      <c r="AZ391">
        <v>0</v>
      </c>
      <c r="BA391">
        <v>399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CV391">
        <v>0</v>
      </c>
      <c r="CW391">
        <v>0</v>
      </c>
      <c r="CX391">
        <f>ROUND(Y391*Source!I388,7)</f>
        <v>0</v>
      </c>
      <c r="CY391">
        <f t="shared" si="140"/>
        <v>194.17</v>
      </c>
      <c r="CZ391">
        <f t="shared" si="141"/>
        <v>174.93</v>
      </c>
      <c r="DA391">
        <f t="shared" si="142"/>
        <v>1.1100000000000001</v>
      </c>
      <c r="DB391">
        <f t="shared" si="135"/>
        <v>0</v>
      </c>
      <c r="DC391">
        <f t="shared" si="136"/>
        <v>0</v>
      </c>
      <c r="DD391" t="s">
        <v>3</v>
      </c>
      <c r="DE391" t="s">
        <v>3</v>
      </c>
      <c r="DF391">
        <f>ROUND(ROUND(AE391*AI391,2)*CX391,2)</f>
        <v>0</v>
      </c>
      <c r="DG391">
        <f t="shared" si="144"/>
        <v>0</v>
      </c>
      <c r="DH391">
        <f t="shared" si="138"/>
        <v>0</v>
      </c>
      <c r="DI391">
        <f t="shared" si="139"/>
        <v>0</v>
      </c>
      <c r="DJ391">
        <f t="shared" si="143"/>
        <v>0</v>
      </c>
      <c r="DK391">
        <v>0</v>
      </c>
      <c r="DL391" t="s">
        <v>3</v>
      </c>
      <c r="DM391">
        <v>0</v>
      </c>
      <c r="DN391" t="s">
        <v>3</v>
      </c>
      <c r="DO391">
        <v>0</v>
      </c>
    </row>
    <row r="392" spans="1:119" x14ac:dyDescent="0.2">
      <c r="A392">
        <f>ROW(Source!A388)</f>
        <v>388</v>
      </c>
      <c r="B392">
        <v>61617792</v>
      </c>
      <c r="C392">
        <v>61619391</v>
      </c>
      <c r="D392">
        <v>56582407</v>
      </c>
      <c r="E392">
        <v>1</v>
      </c>
      <c r="F392">
        <v>1</v>
      </c>
      <c r="G392">
        <v>1</v>
      </c>
      <c r="H392">
        <v>3</v>
      </c>
      <c r="I392" t="s">
        <v>533</v>
      </c>
      <c r="J392" t="s">
        <v>534</v>
      </c>
      <c r="K392" t="s">
        <v>535</v>
      </c>
      <c r="L392">
        <v>1346</v>
      </c>
      <c r="N392">
        <v>1009</v>
      </c>
      <c r="O392" t="s">
        <v>526</v>
      </c>
      <c r="P392" t="s">
        <v>526</v>
      </c>
      <c r="Q392">
        <v>1</v>
      </c>
      <c r="W392">
        <v>0</v>
      </c>
      <c r="X392">
        <v>-529816839</v>
      </c>
      <c r="Y392">
        <f t="shared" si="134"/>
        <v>0.02</v>
      </c>
      <c r="AA392">
        <v>103.8</v>
      </c>
      <c r="AB392">
        <v>0</v>
      </c>
      <c r="AC392">
        <v>0</v>
      </c>
      <c r="AD392">
        <v>0</v>
      </c>
      <c r="AE392">
        <v>56.11</v>
      </c>
      <c r="AF392">
        <v>0</v>
      </c>
      <c r="AG392">
        <v>0</v>
      </c>
      <c r="AH392">
        <v>0</v>
      </c>
      <c r="AI392">
        <v>1.85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3</v>
      </c>
      <c r="AT392">
        <v>0.02</v>
      </c>
      <c r="AU392" t="s">
        <v>3</v>
      </c>
      <c r="AV392">
        <v>0</v>
      </c>
      <c r="AW392">
        <v>2</v>
      </c>
      <c r="AX392">
        <v>61619417</v>
      </c>
      <c r="AY392">
        <v>1</v>
      </c>
      <c r="AZ392">
        <v>0</v>
      </c>
      <c r="BA392">
        <v>400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1.1222000000000001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1.1222000000000001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ROUND(Y392*Source!I388,7)</f>
        <v>0.02</v>
      </c>
      <c r="CY392">
        <f t="shared" si="140"/>
        <v>103.8</v>
      </c>
      <c r="CZ392">
        <f t="shared" si="141"/>
        <v>56.11</v>
      </c>
      <c r="DA392">
        <f t="shared" si="142"/>
        <v>1.85</v>
      </c>
      <c r="DB392">
        <f t="shared" si="135"/>
        <v>1.1200000000000001</v>
      </c>
      <c r="DC392">
        <f t="shared" si="136"/>
        <v>0</v>
      </c>
      <c r="DD392" t="s">
        <v>3</v>
      </c>
      <c r="DE392" t="s">
        <v>3</v>
      </c>
      <c r="DF392">
        <f>ROUND(ROUND(AE392*AI392,2)*CX392,2)</f>
        <v>2.08</v>
      </c>
      <c r="DG392">
        <f t="shared" si="144"/>
        <v>0</v>
      </c>
      <c r="DH392">
        <f t="shared" si="138"/>
        <v>0</v>
      </c>
      <c r="DI392">
        <f t="shared" si="139"/>
        <v>0</v>
      </c>
      <c r="DJ392">
        <f t="shared" si="143"/>
        <v>2.08</v>
      </c>
      <c r="DK392">
        <v>0</v>
      </c>
      <c r="DL392" t="s">
        <v>3</v>
      </c>
      <c r="DM392">
        <v>0</v>
      </c>
      <c r="DN392" t="s">
        <v>3</v>
      </c>
      <c r="DO392">
        <v>0</v>
      </c>
    </row>
    <row r="393" spans="1:119" x14ac:dyDescent="0.2">
      <c r="A393">
        <f>ROW(Source!A388)</f>
        <v>388</v>
      </c>
      <c r="B393">
        <v>61617792</v>
      </c>
      <c r="C393">
        <v>61619391</v>
      </c>
      <c r="D393">
        <v>56218924</v>
      </c>
      <c r="E393">
        <v>108</v>
      </c>
      <c r="F393">
        <v>1</v>
      </c>
      <c r="G393">
        <v>1</v>
      </c>
      <c r="H393">
        <v>3</v>
      </c>
      <c r="I393" t="s">
        <v>659</v>
      </c>
      <c r="J393" t="s">
        <v>3</v>
      </c>
      <c r="K393" t="s">
        <v>660</v>
      </c>
      <c r="L393">
        <v>1371</v>
      </c>
      <c r="N393">
        <v>1013</v>
      </c>
      <c r="O393" t="s">
        <v>22</v>
      </c>
      <c r="P393" t="s">
        <v>22</v>
      </c>
      <c r="Q393">
        <v>1</v>
      </c>
      <c r="W393">
        <v>0</v>
      </c>
      <c r="X393">
        <v>457934895</v>
      </c>
      <c r="Y393">
        <f t="shared" si="134"/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1</v>
      </c>
      <c r="AJ393">
        <v>1</v>
      </c>
      <c r="AK393">
        <v>1</v>
      </c>
      <c r="AL393">
        <v>1</v>
      </c>
      <c r="AM393">
        <v>-2</v>
      </c>
      <c r="AN393">
        <v>1</v>
      </c>
      <c r="AO393">
        <v>0</v>
      </c>
      <c r="AP393">
        <v>1</v>
      </c>
      <c r="AQ393">
        <v>1</v>
      </c>
      <c r="AR393">
        <v>0</v>
      </c>
      <c r="AS393" t="s">
        <v>3</v>
      </c>
      <c r="AT393">
        <v>0</v>
      </c>
      <c r="AU393" t="s">
        <v>3</v>
      </c>
      <c r="AV393">
        <v>0</v>
      </c>
      <c r="AW393">
        <v>2</v>
      </c>
      <c r="AX393">
        <v>61619418</v>
      </c>
      <c r="AY393">
        <v>1</v>
      </c>
      <c r="AZ393">
        <v>0</v>
      </c>
      <c r="BA393">
        <v>401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V393">
        <v>0</v>
      </c>
      <c r="CW393">
        <v>0</v>
      </c>
      <c r="CX393">
        <f>ROUND(Y393*Source!I388,7)</f>
        <v>0</v>
      </c>
      <c r="CY393">
        <f t="shared" si="140"/>
        <v>0</v>
      </c>
      <c r="CZ393">
        <f t="shared" si="141"/>
        <v>0</v>
      </c>
      <c r="DA393">
        <f t="shared" si="142"/>
        <v>1</v>
      </c>
      <c r="DB393">
        <f t="shared" si="135"/>
        <v>0</v>
      </c>
      <c r="DC393">
        <f t="shared" si="136"/>
        <v>0</v>
      </c>
      <c r="DD393" t="s">
        <v>3</v>
      </c>
      <c r="DE393" t="s">
        <v>3</v>
      </c>
      <c r="DF393">
        <f>ROUND(ROUND(AE393,2)*CX393,2)</f>
        <v>0</v>
      </c>
      <c r="DG393">
        <f t="shared" si="144"/>
        <v>0</v>
      </c>
      <c r="DH393">
        <f t="shared" si="138"/>
        <v>0</v>
      </c>
      <c r="DI393">
        <f t="shared" si="139"/>
        <v>0</v>
      </c>
      <c r="DJ393">
        <f t="shared" si="143"/>
        <v>0</v>
      </c>
      <c r="DK393">
        <v>0</v>
      </c>
      <c r="DL393" t="s">
        <v>3</v>
      </c>
      <c r="DM393">
        <v>0</v>
      </c>
      <c r="DN393" t="s">
        <v>3</v>
      </c>
      <c r="DO393">
        <v>0</v>
      </c>
    </row>
    <row r="394" spans="1:119" x14ac:dyDescent="0.2">
      <c r="A394">
        <f>ROW(Source!A388)</f>
        <v>388</v>
      </c>
      <c r="B394">
        <v>61617792</v>
      </c>
      <c r="C394">
        <v>61619391</v>
      </c>
      <c r="D394">
        <v>56219626</v>
      </c>
      <c r="E394">
        <v>108</v>
      </c>
      <c r="F394">
        <v>1</v>
      </c>
      <c r="G394">
        <v>1</v>
      </c>
      <c r="H394">
        <v>3</v>
      </c>
      <c r="I394" t="s">
        <v>634</v>
      </c>
      <c r="J394" t="s">
        <v>3</v>
      </c>
      <c r="K394" t="s">
        <v>635</v>
      </c>
      <c r="L394">
        <v>1348</v>
      </c>
      <c r="N394">
        <v>1009</v>
      </c>
      <c r="O394" t="s">
        <v>238</v>
      </c>
      <c r="P394" t="s">
        <v>238</v>
      </c>
      <c r="Q394">
        <v>1000</v>
      </c>
      <c r="W394">
        <v>0</v>
      </c>
      <c r="X394">
        <v>1602794472</v>
      </c>
      <c r="Y394">
        <f t="shared" si="134"/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-2</v>
      </c>
      <c r="AN394">
        <v>1</v>
      </c>
      <c r="AO394">
        <v>0</v>
      </c>
      <c r="AP394">
        <v>1</v>
      </c>
      <c r="AQ394">
        <v>1</v>
      </c>
      <c r="AR394">
        <v>0</v>
      </c>
      <c r="AS394" t="s">
        <v>3</v>
      </c>
      <c r="AT394">
        <v>0</v>
      </c>
      <c r="AU394" t="s">
        <v>3</v>
      </c>
      <c r="AV394">
        <v>0</v>
      </c>
      <c r="AW394">
        <v>2</v>
      </c>
      <c r="AX394">
        <v>61619419</v>
      </c>
      <c r="AY394">
        <v>1</v>
      </c>
      <c r="AZ394">
        <v>0</v>
      </c>
      <c r="BA394">
        <v>402</v>
      </c>
      <c r="BB394">
        <v>1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ROUND(Y394*Source!I388,7)</f>
        <v>0</v>
      </c>
      <c r="CY394">
        <f t="shared" si="140"/>
        <v>0</v>
      </c>
      <c r="CZ394">
        <f t="shared" si="141"/>
        <v>0</v>
      </c>
      <c r="DA394">
        <f t="shared" si="142"/>
        <v>1</v>
      </c>
      <c r="DB394">
        <f t="shared" si="135"/>
        <v>0</v>
      </c>
      <c r="DC394">
        <f t="shared" si="136"/>
        <v>0</v>
      </c>
      <c r="DD394" t="s">
        <v>3</v>
      </c>
      <c r="DE394" t="s">
        <v>3</v>
      </c>
      <c r="DF394">
        <f>ROUND(ROUND(AE394,2)*CX394,2)</f>
        <v>0</v>
      </c>
      <c r="DG394">
        <f t="shared" si="144"/>
        <v>0</v>
      </c>
      <c r="DH394">
        <f t="shared" si="138"/>
        <v>0</v>
      </c>
      <c r="DI394">
        <f t="shared" si="139"/>
        <v>0</v>
      </c>
      <c r="DJ394">
        <f t="shared" si="143"/>
        <v>0</v>
      </c>
      <c r="DK394">
        <v>0</v>
      </c>
      <c r="DL394" t="s">
        <v>3</v>
      </c>
      <c r="DM394">
        <v>0</v>
      </c>
      <c r="DN394" t="s">
        <v>3</v>
      </c>
      <c r="DO394">
        <v>0</v>
      </c>
    </row>
    <row r="395" spans="1:119" x14ac:dyDescent="0.2">
      <c r="A395">
        <f>ROW(Source!A388)</f>
        <v>388</v>
      </c>
      <c r="B395">
        <v>61617792</v>
      </c>
      <c r="C395">
        <v>61619391</v>
      </c>
      <c r="D395">
        <v>56219801</v>
      </c>
      <c r="E395">
        <v>108</v>
      </c>
      <c r="F395">
        <v>1</v>
      </c>
      <c r="G395">
        <v>1</v>
      </c>
      <c r="H395">
        <v>3</v>
      </c>
      <c r="I395" t="s">
        <v>536</v>
      </c>
      <c r="J395" t="s">
        <v>3</v>
      </c>
      <c r="K395" t="s">
        <v>537</v>
      </c>
      <c r="L395">
        <v>1346</v>
      </c>
      <c r="N395">
        <v>1009</v>
      </c>
      <c r="O395" t="s">
        <v>526</v>
      </c>
      <c r="P395" t="s">
        <v>526</v>
      </c>
      <c r="Q395">
        <v>1</v>
      </c>
      <c r="W395">
        <v>0</v>
      </c>
      <c r="X395">
        <v>-1111733769</v>
      </c>
      <c r="Y395">
        <f t="shared" si="134"/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1</v>
      </c>
      <c r="AO395">
        <v>0</v>
      </c>
      <c r="AP395">
        <v>1</v>
      </c>
      <c r="AQ395">
        <v>1</v>
      </c>
      <c r="AR395">
        <v>0</v>
      </c>
      <c r="AS395" t="s">
        <v>3</v>
      </c>
      <c r="AT395">
        <v>0</v>
      </c>
      <c r="AU395" t="s">
        <v>3</v>
      </c>
      <c r="AV395">
        <v>0</v>
      </c>
      <c r="AW395">
        <v>2</v>
      </c>
      <c r="AX395">
        <v>61619420</v>
      </c>
      <c r="AY395">
        <v>1</v>
      </c>
      <c r="AZ395">
        <v>0</v>
      </c>
      <c r="BA395">
        <v>403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V395">
        <v>0</v>
      </c>
      <c r="CW395">
        <v>0</v>
      </c>
      <c r="CX395">
        <f>ROUND(Y395*Source!I388,7)</f>
        <v>0</v>
      </c>
      <c r="CY395">
        <f t="shared" si="140"/>
        <v>0</v>
      </c>
      <c r="CZ395">
        <f t="shared" si="141"/>
        <v>0</v>
      </c>
      <c r="DA395">
        <f t="shared" si="142"/>
        <v>1</v>
      </c>
      <c r="DB395">
        <f t="shared" si="135"/>
        <v>0</v>
      </c>
      <c r="DC395">
        <f t="shared" si="136"/>
        <v>0</v>
      </c>
      <c r="DD395" t="s">
        <v>3</v>
      </c>
      <c r="DE395" t="s">
        <v>3</v>
      </c>
      <c r="DF395">
        <f>ROUND(ROUND(AE395,2)*CX395,2)</f>
        <v>0</v>
      </c>
      <c r="DG395">
        <f t="shared" si="144"/>
        <v>0</v>
      </c>
      <c r="DH395">
        <f t="shared" si="138"/>
        <v>0</v>
      </c>
      <c r="DI395">
        <f t="shared" si="139"/>
        <v>0</v>
      </c>
      <c r="DJ395">
        <f t="shared" si="143"/>
        <v>0</v>
      </c>
      <c r="DK395">
        <v>0</v>
      </c>
      <c r="DL395" t="s">
        <v>3</v>
      </c>
      <c r="DM395">
        <v>0</v>
      </c>
      <c r="DN395" t="s">
        <v>3</v>
      </c>
      <c r="DO395">
        <v>0</v>
      </c>
    </row>
    <row r="396" spans="1:119" x14ac:dyDescent="0.2">
      <c r="A396">
        <f>ROW(Source!A388)</f>
        <v>388</v>
      </c>
      <c r="B396">
        <v>61617792</v>
      </c>
      <c r="C396">
        <v>61619391</v>
      </c>
      <c r="D396">
        <v>56220121</v>
      </c>
      <c r="E396">
        <v>108</v>
      </c>
      <c r="F396">
        <v>1</v>
      </c>
      <c r="G396">
        <v>1</v>
      </c>
      <c r="H396">
        <v>3</v>
      </c>
      <c r="I396" t="s">
        <v>538</v>
      </c>
      <c r="J396" t="s">
        <v>3</v>
      </c>
      <c r="K396" t="s">
        <v>539</v>
      </c>
      <c r="L396">
        <v>1348</v>
      </c>
      <c r="N396">
        <v>1009</v>
      </c>
      <c r="O396" t="s">
        <v>238</v>
      </c>
      <c r="P396" t="s">
        <v>238</v>
      </c>
      <c r="Q396">
        <v>1000</v>
      </c>
      <c r="W396">
        <v>0</v>
      </c>
      <c r="X396">
        <v>1613753229</v>
      </c>
      <c r="Y396">
        <f t="shared" si="134"/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1</v>
      </c>
      <c r="AJ396">
        <v>1</v>
      </c>
      <c r="AK396">
        <v>1</v>
      </c>
      <c r="AL396">
        <v>1</v>
      </c>
      <c r="AM396">
        <v>-2</v>
      </c>
      <c r="AN396">
        <v>1</v>
      </c>
      <c r="AO396">
        <v>0</v>
      </c>
      <c r="AP396">
        <v>1</v>
      </c>
      <c r="AQ396">
        <v>1</v>
      </c>
      <c r="AR396">
        <v>0</v>
      </c>
      <c r="AS396" t="s">
        <v>3</v>
      </c>
      <c r="AT396">
        <v>0</v>
      </c>
      <c r="AU396" t="s">
        <v>3</v>
      </c>
      <c r="AV396">
        <v>0</v>
      </c>
      <c r="AW396">
        <v>2</v>
      </c>
      <c r="AX396">
        <v>61619421</v>
      </c>
      <c r="AY396">
        <v>1</v>
      </c>
      <c r="AZ396">
        <v>0</v>
      </c>
      <c r="BA396">
        <v>404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ROUND(Y396*Source!I388,7)</f>
        <v>0</v>
      </c>
      <c r="CY396">
        <f t="shared" si="140"/>
        <v>0</v>
      </c>
      <c r="CZ396">
        <f t="shared" si="141"/>
        <v>0</v>
      </c>
      <c r="DA396">
        <f t="shared" si="142"/>
        <v>1</v>
      </c>
      <c r="DB396">
        <f t="shared" si="135"/>
        <v>0</v>
      </c>
      <c r="DC396">
        <f t="shared" si="136"/>
        <v>0</v>
      </c>
      <c r="DD396" t="s">
        <v>3</v>
      </c>
      <c r="DE396" t="s">
        <v>3</v>
      </c>
      <c r="DF396">
        <f>ROUND(ROUND(AE396,2)*CX396,2)</f>
        <v>0</v>
      </c>
      <c r="DG396">
        <f t="shared" si="144"/>
        <v>0</v>
      </c>
      <c r="DH396">
        <f t="shared" si="138"/>
        <v>0</v>
      </c>
      <c r="DI396">
        <f t="shared" si="139"/>
        <v>0</v>
      </c>
      <c r="DJ396">
        <f t="shared" si="143"/>
        <v>0</v>
      </c>
      <c r="DK396">
        <v>0</v>
      </c>
      <c r="DL396" t="s">
        <v>3</v>
      </c>
      <c r="DM396">
        <v>0</v>
      </c>
      <c r="DN396" t="s">
        <v>3</v>
      </c>
      <c r="DO396">
        <v>0</v>
      </c>
    </row>
    <row r="397" spans="1:119" x14ac:dyDescent="0.2">
      <c r="A397">
        <f>ROW(Source!A388)</f>
        <v>388</v>
      </c>
      <c r="B397">
        <v>61617792</v>
      </c>
      <c r="C397">
        <v>61619391</v>
      </c>
      <c r="D397">
        <v>56610096</v>
      </c>
      <c r="E397">
        <v>1</v>
      </c>
      <c r="F397">
        <v>1</v>
      </c>
      <c r="G397">
        <v>1</v>
      </c>
      <c r="H397">
        <v>3</v>
      </c>
      <c r="I397" t="s">
        <v>602</v>
      </c>
      <c r="J397" t="s">
        <v>603</v>
      </c>
      <c r="K397" t="s">
        <v>604</v>
      </c>
      <c r="L397">
        <v>1348</v>
      </c>
      <c r="N397">
        <v>1009</v>
      </c>
      <c r="O397" t="s">
        <v>238</v>
      </c>
      <c r="P397" t="s">
        <v>238</v>
      </c>
      <c r="Q397">
        <v>1000</v>
      </c>
      <c r="W397">
        <v>0</v>
      </c>
      <c r="X397">
        <v>678890941</v>
      </c>
      <c r="Y397">
        <f t="shared" si="134"/>
        <v>4.0000000000000002E-4</v>
      </c>
      <c r="AA397">
        <v>79645.009999999995</v>
      </c>
      <c r="AB397">
        <v>0</v>
      </c>
      <c r="AC397">
        <v>0</v>
      </c>
      <c r="AD397">
        <v>0</v>
      </c>
      <c r="AE397">
        <v>61265.39</v>
      </c>
      <c r="AF397">
        <v>0</v>
      </c>
      <c r="AG397">
        <v>0</v>
      </c>
      <c r="AH397">
        <v>0</v>
      </c>
      <c r="AI397">
        <v>1.3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3</v>
      </c>
      <c r="AT397">
        <v>4.0000000000000002E-4</v>
      </c>
      <c r="AU397" t="s">
        <v>3</v>
      </c>
      <c r="AV397">
        <v>0</v>
      </c>
      <c r="AW397">
        <v>2</v>
      </c>
      <c r="AX397">
        <v>61619422</v>
      </c>
      <c r="AY397">
        <v>1</v>
      </c>
      <c r="AZ397">
        <v>0</v>
      </c>
      <c r="BA397">
        <v>405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24.506156000000001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24.506156000000001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1</v>
      </c>
      <c r="CV397">
        <v>0</v>
      </c>
      <c r="CW397">
        <v>0</v>
      </c>
      <c r="CX397">
        <f>ROUND(Y397*Source!I388,7)</f>
        <v>4.0000000000000002E-4</v>
      </c>
      <c r="CY397">
        <f t="shared" si="140"/>
        <v>79645.009999999995</v>
      </c>
      <c r="CZ397">
        <f t="shared" si="141"/>
        <v>61265.39</v>
      </c>
      <c r="DA397">
        <f t="shared" si="142"/>
        <v>1.3</v>
      </c>
      <c r="DB397">
        <f t="shared" si="135"/>
        <v>24.51</v>
      </c>
      <c r="DC397">
        <f t="shared" si="136"/>
        <v>0</v>
      </c>
      <c r="DD397" t="s">
        <v>3</v>
      </c>
      <c r="DE397" t="s">
        <v>3</v>
      </c>
      <c r="DF397">
        <f>ROUND(ROUND(AE397*AI397,2)*CX397,2)</f>
        <v>31.86</v>
      </c>
      <c r="DG397">
        <f t="shared" si="144"/>
        <v>0</v>
      </c>
      <c r="DH397">
        <f t="shared" si="138"/>
        <v>0</v>
      </c>
      <c r="DI397">
        <f t="shared" si="139"/>
        <v>0</v>
      </c>
      <c r="DJ397">
        <f t="shared" si="143"/>
        <v>31.86</v>
      </c>
      <c r="DK397">
        <v>0</v>
      </c>
      <c r="DL397" t="s">
        <v>3</v>
      </c>
      <c r="DM397">
        <v>0</v>
      </c>
      <c r="DN397" t="s">
        <v>3</v>
      </c>
      <c r="DO397">
        <v>0</v>
      </c>
    </row>
    <row r="398" spans="1:119" x14ac:dyDescent="0.2">
      <c r="A398">
        <f>ROW(Source!A388)</f>
        <v>388</v>
      </c>
      <c r="B398">
        <v>61617792</v>
      </c>
      <c r="C398">
        <v>61619391</v>
      </c>
      <c r="D398">
        <v>56610133</v>
      </c>
      <c r="E398">
        <v>1</v>
      </c>
      <c r="F398">
        <v>1</v>
      </c>
      <c r="G398">
        <v>1</v>
      </c>
      <c r="H398">
        <v>3</v>
      </c>
      <c r="I398" t="s">
        <v>540</v>
      </c>
      <c r="J398" t="s">
        <v>541</v>
      </c>
      <c r="K398" t="s">
        <v>542</v>
      </c>
      <c r="L398">
        <v>1348</v>
      </c>
      <c r="N398">
        <v>1009</v>
      </c>
      <c r="O398" t="s">
        <v>238</v>
      </c>
      <c r="P398" t="s">
        <v>238</v>
      </c>
      <c r="Q398">
        <v>1000</v>
      </c>
      <c r="W398">
        <v>0</v>
      </c>
      <c r="X398">
        <v>-548549702</v>
      </c>
      <c r="Y398">
        <f t="shared" si="134"/>
        <v>1E-4</v>
      </c>
      <c r="AA398">
        <v>86422.66</v>
      </c>
      <c r="AB398">
        <v>0</v>
      </c>
      <c r="AC398">
        <v>0</v>
      </c>
      <c r="AD398">
        <v>0</v>
      </c>
      <c r="AE398">
        <v>80020.98</v>
      </c>
      <c r="AF398">
        <v>0</v>
      </c>
      <c r="AG398">
        <v>0</v>
      </c>
      <c r="AH398">
        <v>0</v>
      </c>
      <c r="AI398">
        <v>1.08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3</v>
      </c>
      <c r="AT398">
        <v>1E-4</v>
      </c>
      <c r="AU398" t="s">
        <v>3</v>
      </c>
      <c r="AV398">
        <v>0</v>
      </c>
      <c r="AW398">
        <v>2</v>
      </c>
      <c r="AX398">
        <v>61619423</v>
      </c>
      <c r="AY398">
        <v>1</v>
      </c>
      <c r="AZ398">
        <v>0</v>
      </c>
      <c r="BA398">
        <v>406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8.0020980000000002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8.0020980000000002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1</v>
      </c>
      <c r="CV398">
        <v>0</v>
      </c>
      <c r="CW398">
        <v>0</v>
      </c>
      <c r="CX398">
        <f>ROUND(Y398*Source!I388,7)</f>
        <v>1E-4</v>
      </c>
      <c r="CY398">
        <f t="shared" si="140"/>
        <v>86422.66</v>
      </c>
      <c r="CZ398">
        <f t="shared" si="141"/>
        <v>80020.98</v>
      </c>
      <c r="DA398">
        <f t="shared" si="142"/>
        <v>1.08</v>
      </c>
      <c r="DB398">
        <f t="shared" si="135"/>
        <v>8</v>
      </c>
      <c r="DC398">
        <f t="shared" si="136"/>
        <v>0</v>
      </c>
      <c r="DD398" t="s">
        <v>3</v>
      </c>
      <c r="DE398" t="s">
        <v>3</v>
      </c>
      <c r="DF398">
        <f>ROUND(ROUND(AE398*AI398,2)*CX398,2)</f>
        <v>8.64</v>
      </c>
      <c r="DG398">
        <f t="shared" si="144"/>
        <v>0</v>
      </c>
      <c r="DH398">
        <f t="shared" si="138"/>
        <v>0</v>
      </c>
      <c r="DI398">
        <f t="shared" si="139"/>
        <v>0</v>
      </c>
      <c r="DJ398">
        <f t="shared" si="143"/>
        <v>8.64</v>
      </c>
      <c r="DK398">
        <v>0</v>
      </c>
      <c r="DL398" t="s">
        <v>3</v>
      </c>
      <c r="DM398">
        <v>0</v>
      </c>
      <c r="DN398" t="s">
        <v>3</v>
      </c>
      <c r="DO398">
        <v>0</v>
      </c>
    </row>
    <row r="399" spans="1:119" x14ac:dyDescent="0.2">
      <c r="A399">
        <f>ROW(Source!A388)</f>
        <v>388</v>
      </c>
      <c r="B399">
        <v>61617792</v>
      </c>
      <c r="C399">
        <v>61619391</v>
      </c>
      <c r="D399">
        <v>56622775</v>
      </c>
      <c r="E399">
        <v>1</v>
      </c>
      <c r="F399">
        <v>1</v>
      </c>
      <c r="G399">
        <v>1</v>
      </c>
      <c r="H399">
        <v>3</v>
      </c>
      <c r="I399" t="s">
        <v>394</v>
      </c>
      <c r="J399" t="s">
        <v>396</v>
      </c>
      <c r="K399" t="s">
        <v>395</v>
      </c>
      <c r="L399">
        <v>1425</v>
      </c>
      <c r="N399">
        <v>1013</v>
      </c>
      <c r="O399" t="s">
        <v>158</v>
      </c>
      <c r="P399" t="s">
        <v>158</v>
      </c>
      <c r="Q399">
        <v>1</v>
      </c>
      <c r="W399">
        <v>0</v>
      </c>
      <c r="X399">
        <v>359643171</v>
      </c>
      <c r="Y399">
        <f t="shared" si="134"/>
        <v>0.06</v>
      </c>
      <c r="AA399">
        <v>1310.3</v>
      </c>
      <c r="AB399">
        <v>0</v>
      </c>
      <c r="AC399">
        <v>0</v>
      </c>
      <c r="AD399">
        <v>0</v>
      </c>
      <c r="AE399">
        <v>1031.73</v>
      </c>
      <c r="AF399">
        <v>0</v>
      </c>
      <c r="AG399">
        <v>0</v>
      </c>
      <c r="AH399">
        <v>0</v>
      </c>
      <c r="AI399">
        <v>1.27</v>
      </c>
      <c r="AJ399">
        <v>1</v>
      </c>
      <c r="AK399">
        <v>1</v>
      </c>
      <c r="AL399">
        <v>1</v>
      </c>
      <c r="AM399">
        <v>2</v>
      </c>
      <c r="AN399">
        <v>0</v>
      </c>
      <c r="AO399">
        <v>0</v>
      </c>
      <c r="AP399">
        <v>1</v>
      </c>
      <c r="AQ399">
        <v>1</v>
      </c>
      <c r="AR399">
        <v>0</v>
      </c>
      <c r="AS399" t="s">
        <v>3</v>
      </c>
      <c r="AT399">
        <v>0.06</v>
      </c>
      <c r="AU399" t="s">
        <v>3</v>
      </c>
      <c r="AV399">
        <v>0</v>
      </c>
      <c r="AW399">
        <v>2</v>
      </c>
      <c r="AX399">
        <v>61619424</v>
      </c>
      <c r="AY399">
        <v>1</v>
      </c>
      <c r="AZ399">
        <v>0</v>
      </c>
      <c r="BA399">
        <v>407</v>
      </c>
      <c r="BB399">
        <v>1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61.903799999999997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1</v>
      </c>
      <c r="BQ399">
        <v>61.903799999999997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1</v>
      </c>
      <c r="CV399">
        <v>0</v>
      </c>
      <c r="CW399">
        <v>0</v>
      </c>
      <c r="CX399">
        <f>ROUND(Y399*Source!I388,7)</f>
        <v>0.06</v>
      </c>
      <c r="CY399">
        <f t="shared" si="140"/>
        <v>1310.3</v>
      </c>
      <c r="CZ399">
        <f t="shared" si="141"/>
        <v>1031.73</v>
      </c>
      <c r="DA399">
        <f t="shared" si="142"/>
        <v>1.27</v>
      </c>
      <c r="DB399">
        <f t="shared" si="135"/>
        <v>61.9</v>
      </c>
      <c r="DC399">
        <f t="shared" si="136"/>
        <v>0</v>
      </c>
      <c r="DD399" t="s">
        <v>3</v>
      </c>
      <c r="DE399" t="s">
        <v>3</v>
      </c>
      <c r="DF399">
        <f>ROUND(ROUND(AE399*AI399,2)*CX399,2)</f>
        <v>78.62</v>
      </c>
      <c r="DG399">
        <f t="shared" si="144"/>
        <v>0</v>
      </c>
      <c r="DH399">
        <f t="shared" si="138"/>
        <v>0</v>
      </c>
      <c r="DI399">
        <f t="shared" si="139"/>
        <v>0</v>
      </c>
      <c r="DJ399">
        <f t="shared" si="143"/>
        <v>78.62</v>
      </c>
      <c r="DK399">
        <v>0</v>
      </c>
      <c r="DL399" t="s">
        <v>3</v>
      </c>
      <c r="DM399">
        <v>0</v>
      </c>
      <c r="DN399" t="s">
        <v>3</v>
      </c>
      <c r="DO399">
        <v>0</v>
      </c>
    </row>
    <row r="400" spans="1:119" x14ac:dyDescent="0.2">
      <c r="A400">
        <f>ROW(Source!A388)</f>
        <v>388</v>
      </c>
      <c r="B400">
        <v>61617792</v>
      </c>
      <c r="C400">
        <v>61619391</v>
      </c>
      <c r="D400">
        <v>56222457</v>
      </c>
      <c r="E400">
        <v>108</v>
      </c>
      <c r="F400">
        <v>1</v>
      </c>
      <c r="G400">
        <v>1</v>
      </c>
      <c r="H400">
        <v>3</v>
      </c>
      <c r="I400" t="s">
        <v>546</v>
      </c>
      <c r="J400" t="s">
        <v>3</v>
      </c>
      <c r="K400" t="s">
        <v>661</v>
      </c>
      <c r="L400">
        <v>1371</v>
      </c>
      <c r="N400">
        <v>1013</v>
      </c>
      <c r="O400" t="s">
        <v>22</v>
      </c>
      <c r="P400" t="s">
        <v>22</v>
      </c>
      <c r="Q400">
        <v>1</v>
      </c>
      <c r="W400">
        <v>0</v>
      </c>
      <c r="X400">
        <v>-950997571</v>
      </c>
      <c r="Y400">
        <f t="shared" si="134"/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1</v>
      </c>
      <c r="AO400">
        <v>0</v>
      </c>
      <c r="AP400">
        <v>1</v>
      </c>
      <c r="AQ400">
        <v>1</v>
      </c>
      <c r="AR400">
        <v>0</v>
      </c>
      <c r="AS400" t="s">
        <v>3</v>
      </c>
      <c r="AT400">
        <v>0</v>
      </c>
      <c r="AU400" t="s">
        <v>3</v>
      </c>
      <c r="AV400">
        <v>0</v>
      </c>
      <c r="AW400">
        <v>2</v>
      </c>
      <c r="AX400">
        <v>61619425</v>
      </c>
      <c r="AY400">
        <v>1</v>
      </c>
      <c r="AZ400">
        <v>0</v>
      </c>
      <c r="BA400">
        <v>408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V400">
        <v>0</v>
      </c>
      <c r="CW400">
        <v>0</v>
      </c>
      <c r="CX400">
        <f>ROUND(Y400*Source!I388,7)</f>
        <v>0</v>
      </c>
      <c r="CY400">
        <f t="shared" si="140"/>
        <v>0</v>
      </c>
      <c r="CZ400">
        <f t="shared" si="141"/>
        <v>0</v>
      </c>
      <c r="DA400">
        <f t="shared" si="142"/>
        <v>1</v>
      </c>
      <c r="DB400">
        <f t="shared" si="135"/>
        <v>0</v>
      </c>
      <c r="DC400">
        <f t="shared" si="136"/>
        <v>0</v>
      </c>
      <c r="DD400" t="s">
        <v>3</v>
      </c>
      <c r="DE400" t="s">
        <v>3</v>
      </c>
      <c r="DF400">
        <f t="shared" ref="DF400:DF406" si="145">ROUND(ROUND(AE400,2)*CX400,2)</f>
        <v>0</v>
      </c>
      <c r="DG400">
        <f t="shared" si="144"/>
        <v>0</v>
      </c>
      <c r="DH400">
        <f t="shared" si="138"/>
        <v>0</v>
      </c>
      <c r="DI400">
        <f t="shared" si="139"/>
        <v>0</v>
      </c>
      <c r="DJ400">
        <f t="shared" si="143"/>
        <v>0</v>
      </c>
      <c r="DK400">
        <v>0</v>
      </c>
      <c r="DL400" t="s">
        <v>3</v>
      </c>
      <c r="DM400">
        <v>0</v>
      </c>
      <c r="DN400" t="s">
        <v>3</v>
      </c>
      <c r="DO400">
        <v>0</v>
      </c>
    </row>
    <row r="401" spans="1:119" x14ac:dyDescent="0.2">
      <c r="A401">
        <f>ROW(Source!A388)</f>
        <v>388</v>
      </c>
      <c r="B401">
        <v>61617792</v>
      </c>
      <c r="C401">
        <v>61619391</v>
      </c>
      <c r="D401">
        <v>56222504</v>
      </c>
      <c r="E401">
        <v>108</v>
      </c>
      <c r="F401">
        <v>1</v>
      </c>
      <c r="G401">
        <v>1</v>
      </c>
      <c r="H401">
        <v>3</v>
      </c>
      <c r="I401" t="s">
        <v>662</v>
      </c>
      <c r="J401" t="s">
        <v>3</v>
      </c>
      <c r="K401" t="s">
        <v>663</v>
      </c>
      <c r="L401">
        <v>1371</v>
      </c>
      <c r="N401">
        <v>1013</v>
      </c>
      <c r="O401" t="s">
        <v>22</v>
      </c>
      <c r="P401" t="s">
        <v>22</v>
      </c>
      <c r="Q401">
        <v>1</v>
      </c>
      <c r="W401">
        <v>0</v>
      </c>
      <c r="X401">
        <v>-320198552</v>
      </c>
      <c r="Y401">
        <f t="shared" si="134"/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1</v>
      </c>
      <c r="AO401">
        <v>0</v>
      </c>
      <c r="AP401">
        <v>1</v>
      </c>
      <c r="AQ401">
        <v>1</v>
      </c>
      <c r="AR401">
        <v>0</v>
      </c>
      <c r="AS401" t="s">
        <v>3</v>
      </c>
      <c r="AT401">
        <v>0</v>
      </c>
      <c r="AU401" t="s">
        <v>3</v>
      </c>
      <c r="AV401">
        <v>0</v>
      </c>
      <c r="AW401">
        <v>2</v>
      </c>
      <c r="AX401">
        <v>61619426</v>
      </c>
      <c r="AY401">
        <v>1</v>
      </c>
      <c r="AZ401">
        <v>0</v>
      </c>
      <c r="BA401">
        <v>409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V401">
        <v>0</v>
      </c>
      <c r="CW401">
        <v>0</v>
      </c>
      <c r="CX401">
        <f>ROUND(Y401*Source!I388,7)</f>
        <v>0</v>
      </c>
      <c r="CY401">
        <f t="shared" si="140"/>
        <v>0</v>
      </c>
      <c r="CZ401">
        <f t="shared" si="141"/>
        <v>0</v>
      </c>
      <c r="DA401">
        <f t="shared" si="142"/>
        <v>1</v>
      </c>
      <c r="DB401">
        <f t="shared" si="135"/>
        <v>0</v>
      </c>
      <c r="DC401">
        <f t="shared" si="136"/>
        <v>0</v>
      </c>
      <c r="DD401" t="s">
        <v>3</v>
      </c>
      <c r="DE401" t="s">
        <v>3</v>
      </c>
      <c r="DF401">
        <f t="shared" si="145"/>
        <v>0</v>
      </c>
      <c r="DG401">
        <f t="shared" si="144"/>
        <v>0</v>
      </c>
      <c r="DH401">
        <f t="shared" si="138"/>
        <v>0</v>
      </c>
      <c r="DI401">
        <f t="shared" si="139"/>
        <v>0</v>
      </c>
      <c r="DJ401">
        <f t="shared" si="143"/>
        <v>0</v>
      </c>
      <c r="DK401">
        <v>0</v>
      </c>
      <c r="DL401" t="s">
        <v>3</v>
      </c>
      <c r="DM401">
        <v>0</v>
      </c>
      <c r="DN401" t="s">
        <v>3</v>
      </c>
      <c r="DO401">
        <v>0</v>
      </c>
    </row>
    <row r="402" spans="1:119" x14ac:dyDescent="0.2">
      <c r="A402">
        <f>ROW(Source!A388)</f>
        <v>388</v>
      </c>
      <c r="B402">
        <v>61617792</v>
      </c>
      <c r="C402">
        <v>61619391</v>
      </c>
      <c r="D402">
        <v>56222508</v>
      </c>
      <c r="E402">
        <v>108</v>
      </c>
      <c r="F402">
        <v>1</v>
      </c>
      <c r="G402">
        <v>1</v>
      </c>
      <c r="H402">
        <v>3</v>
      </c>
      <c r="I402" t="s">
        <v>664</v>
      </c>
      <c r="J402" t="s">
        <v>3</v>
      </c>
      <c r="K402" t="s">
        <v>665</v>
      </c>
      <c r="L402">
        <v>1371</v>
      </c>
      <c r="N402">
        <v>1013</v>
      </c>
      <c r="O402" t="s">
        <v>22</v>
      </c>
      <c r="P402" t="s">
        <v>22</v>
      </c>
      <c r="Q402">
        <v>1</v>
      </c>
      <c r="W402">
        <v>0</v>
      </c>
      <c r="X402">
        <v>326010188</v>
      </c>
      <c r="Y402">
        <f t="shared" si="134"/>
        <v>0.1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3</v>
      </c>
      <c r="AT402">
        <v>0.1</v>
      </c>
      <c r="AU402" t="s">
        <v>3</v>
      </c>
      <c r="AV402">
        <v>0</v>
      </c>
      <c r="AW402">
        <v>2</v>
      </c>
      <c r="AX402">
        <v>61619427</v>
      </c>
      <c r="AY402">
        <v>1</v>
      </c>
      <c r="AZ402">
        <v>0</v>
      </c>
      <c r="BA402">
        <v>410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V402">
        <v>0</v>
      </c>
      <c r="CW402">
        <v>0</v>
      </c>
      <c r="CX402">
        <f>ROUND(Y402*Source!I388,7)</f>
        <v>0.1</v>
      </c>
      <c r="CY402">
        <f t="shared" si="140"/>
        <v>0</v>
      </c>
      <c r="CZ402">
        <f t="shared" si="141"/>
        <v>0</v>
      </c>
      <c r="DA402">
        <f t="shared" si="142"/>
        <v>1</v>
      </c>
      <c r="DB402">
        <f t="shared" si="135"/>
        <v>0</v>
      </c>
      <c r="DC402">
        <f t="shared" si="136"/>
        <v>0</v>
      </c>
      <c r="DD402" t="s">
        <v>3</v>
      </c>
      <c r="DE402" t="s">
        <v>3</v>
      </c>
      <c r="DF402">
        <f t="shared" si="145"/>
        <v>0</v>
      </c>
      <c r="DG402">
        <f t="shared" si="144"/>
        <v>0</v>
      </c>
      <c r="DH402">
        <f t="shared" si="138"/>
        <v>0</v>
      </c>
      <c r="DI402">
        <f t="shared" si="139"/>
        <v>0</v>
      </c>
      <c r="DJ402">
        <f t="shared" si="143"/>
        <v>0</v>
      </c>
      <c r="DK402">
        <v>0</v>
      </c>
      <c r="DL402" t="s">
        <v>3</v>
      </c>
      <c r="DM402">
        <v>0</v>
      </c>
      <c r="DN402" t="s">
        <v>3</v>
      </c>
      <c r="DO402">
        <v>0</v>
      </c>
    </row>
    <row r="403" spans="1:119" x14ac:dyDescent="0.2">
      <c r="A403">
        <f>ROW(Source!A389)</f>
        <v>389</v>
      </c>
      <c r="B403">
        <v>61617792</v>
      </c>
      <c r="C403">
        <v>61619428</v>
      </c>
      <c r="D403">
        <v>37064978</v>
      </c>
      <c r="E403">
        <v>108</v>
      </c>
      <c r="F403">
        <v>1</v>
      </c>
      <c r="G403">
        <v>1</v>
      </c>
      <c r="H403">
        <v>1</v>
      </c>
      <c r="I403" t="s">
        <v>521</v>
      </c>
      <c r="J403" t="s">
        <v>3</v>
      </c>
      <c r="K403" t="s">
        <v>522</v>
      </c>
      <c r="L403">
        <v>1191</v>
      </c>
      <c r="N403">
        <v>1013</v>
      </c>
      <c r="O403" t="s">
        <v>509</v>
      </c>
      <c r="P403" t="s">
        <v>509</v>
      </c>
      <c r="Q403">
        <v>1</v>
      </c>
      <c r="W403">
        <v>0</v>
      </c>
      <c r="X403">
        <v>-1759674247</v>
      </c>
      <c r="Y403">
        <f t="shared" si="134"/>
        <v>5.98</v>
      </c>
      <c r="AA403">
        <v>0</v>
      </c>
      <c r="AB403">
        <v>0</v>
      </c>
      <c r="AC403">
        <v>0</v>
      </c>
      <c r="AD403">
        <v>410.04</v>
      </c>
      <c r="AE403">
        <v>0</v>
      </c>
      <c r="AF403">
        <v>0</v>
      </c>
      <c r="AG403">
        <v>0</v>
      </c>
      <c r="AH403">
        <v>410.04</v>
      </c>
      <c r="AI403">
        <v>1</v>
      </c>
      <c r="AJ403">
        <v>1</v>
      </c>
      <c r="AK403">
        <v>1</v>
      </c>
      <c r="AL403">
        <v>1</v>
      </c>
      <c r="AM403">
        <v>-2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3</v>
      </c>
      <c r="AT403">
        <v>5.98</v>
      </c>
      <c r="AU403" t="s">
        <v>3</v>
      </c>
      <c r="AV403">
        <v>1</v>
      </c>
      <c r="AW403">
        <v>2</v>
      </c>
      <c r="AX403">
        <v>61619449</v>
      </c>
      <c r="AY403">
        <v>1</v>
      </c>
      <c r="AZ403">
        <v>0</v>
      </c>
      <c r="BA403">
        <v>411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2452.0392000000002</v>
      </c>
      <c r="BN403">
        <v>5.98</v>
      </c>
      <c r="BO403">
        <v>0</v>
      </c>
      <c r="BP403">
        <v>1</v>
      </c>
      <c r="BQ403">
        <v>0</v>
      </c>
      <c r="BR403">
        <v>0</v>
      </c>
      <c r="BS403">
        <v>0</v>
      </c>
      <c r="BT403">
        <v>2452.0392000000002</v>
      </c>
      <c r="BU403">
        <v>5.98</v>
      </c>
      <c r="BV403">
        <v>0</v>
      </c>
      <c r="BW403">
        <v>1</v>
      </c>
      <c r="CU403">
        <f>ROUND(AT403*Source!I389*AH403*AL403,2)</f>
        <v>4904.08</v>
      </c>
      <c r="CV403">
        <f>ROUND(Y403*Source!I389,7)</f>
        <v>11.96</v>
      </c>
      <c r="CW403">
        <v>0</v>
      </c>
      <c r="CX403">
        <f>ROUND(Y403*Source!I389,7)</f>
        <v>11.96</v>
      </c>
      <c r="CY403">
        <f>AD403</f>
        <v>410.04</v>
      </c>
      <c r="CZ403">
        <f>AH403</f>
        <v>410.04</v>
      </c>
      <c r="DA403">
        <f>AL403</f>
        <v>1</v>
      </c>
      <c r="DB403">
        <f t="shared" si="135"/>
        <v>2452.04</v>
      </c>
      <c r="DC403">
        <f t="shared" si="136"/>
        <v>0</v>
      </c>
      <c r="DD403" t="s">
        <v>3</v>
      </c>
      <c r="DE403" t="s">
        <v>3</v>
      </c>
      <c r="DF403">
        <f t="shared" si="145"/>
        <v>0</v>
      </c>
      <c r="DG403">
        <f t="shared" si="144"/>
        <v>0</v>
      </c>
      <c r="DH403">
        <f t="shared" si="138"/>
        <v>0</v>
      </c>
      <c r="DI403">
        <f t="shared" si="139"/>
        <v>4904.08</v>
      </c>
      <c r="DJ403">
        <f>DI403</f>
        <v>4904.08</v>
      </c>
      <c r="DK403">
        <v>1</v>
      </c>
      <c r="DL403" t="s">
        <v>3</v>
      </c>
      <c r="DM403">
        <v>0</v>
      </c>
      <c r="DN403" t="s">
        <v>3</v>
      </c>
      <c r="DO403">
        <v>0</v>
      </c>
    </row>
    <row r="404" spans="1:119" x14ac:dyDescent="0.2">
      <c r="A404">
        <f>ROW(Source!A389)</f>
        <v>389</v>
      </c>
      <c r="B404">
        <v>61617792</v>
      </c>
      <c r="C404">
        <v>61619428</v>
      </c>
      <c r="D404">
        <v>37064876</v>
      </c>
      <c r="E404">
        <v>108</v>
      </c>
      <c r="F404">
        <v>1</v>
      </c>
      <c r="G404">
        <v>1</v>
      </c>
      <c r="H404">
        <v>1</v>
      </c>
      <c r="I404" t="s">
        <v>510</v>
      </c>
      <c r="J404" t="s">
        <v>3</v>
      </c>
      <c r="K404" t="s">
        <v>511</v>
      </c>
      <c r="L404">
        <v>1191</v>
      </c>
      <c r="N404">
        <v>1013</v>
      </c>
      <c r="O404" t="s">
        <v>509</v>
      </c>
      <c r="P404" t="s">
        <v>509</v>
      </c>
      <c r="Q404">
        <v>1</v>
      </c>
      <c r="W404">
        <v>0</v>
      </c>
      <c r="X404">
        <v>-1417349443</v>
      </c>
      <c r="Y404">
        <f t="shared" si="134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-2</v>
      </c>
      <c r="AN404">
        <v>0</v>
      </c>
      <c r="AO404">
        <v>0</v>
      </c>
      <c r="AP404">
        <v>1</v>
      </c>
      <c r="AQ404">
        <v>1</v>
      </c>
      <c r="AR404">
        <v>0</v>
      </c>
      <c r="AS404" t="s">
        <v>3</v>
      </c>
      <c r="AT404">
        <v>2</v>
      </c>
      <c r="AU404" t="s">
        <v>3</v>
      </c>
      <c r="AV404">
        <v>2</v>
      </c>
      <c r="AW404">
        <v>2</v>
      </c>
      <c r="AX404">
        <v>61619450</v>
      </c>
      <c r="AY404">
        <v>1</v>
      </c>
      <c r="AZ404">
        <v>0</v>
      </c>
      <c r="BA404">
        <v>412</v>
      </c>
      <c r="BB404">
        <v>1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ROUND(Y404*Source!I389,7)</f>
        <v>4</v>
      </c>
      <c r="CY404">
        <f>AD404</f>
        <v>0</v>
      </c>
      <c r="CZ404">
        <f>AH404</f>
        <v>0</v>
      </c>
      <c r="DA404">
        <f>AL404</f>
        <v>1</v>
      </c>
      <c r="DB404">
        <f t="shared" si="135"/>
        <v>0</v>
      </c>
      <c r="DC404">
        <f t="shared" si="136"/>
        <v>0</v>
      </c>
      <c r="DD404" t="s">
        <v>3</v>
      </c>
      <c r="DE404" t="s">
        <v>3</v>
      </c>
      <c r="DF404">
        <f t="shared" si="145"/>
        <v>0</v>
      </c>
      <c r="DG404">
        <f t="shared" si="144"/>
        <v>0</v>
      </c>
      <c r="DH404">
        <f t="shared" si="138"/>
        <v>0</v>
      </c>
      <c r="DI404">
        <f t="shared" si="139"/>
        <v>0</v>
      </c>
      <c r="DJ404">
        <f>DI404</f>
        <v>0</v>
      </c>
      <c r="DK404">
        <v>0</v>
      </c>
      <c r="DL404" t="s">
        <v>3</v>
      </c>
      <c r="DM404">
        <v>0</v>
      </c>
      <c r="DN404" t="s">
        <v>3</v>
      </c>
      <c r="DO404">
        <v>0</v>
      </c>
    </row>
    <row r="405" spans="1:119" x14ac:dyDescent="0.2">
      <c r="A405">
        <f>ROW(Source!A389)</f>
        <v>389</v>
      </c>
      <c r="B405">
        <v>61617792</v>
      </c>
      <c r="C405">
        <v>61619428</v>
      </c>
      <c r="D405">
        <v>56571218</v>
      </c>
      <c r="E405">
        <v>1</v>
      </c>
      <c r="F405">
        <v>1</v>
      </c>
      <c r="G405">
        <v>1</v>
      </c>
      <c r="H405">
        <v>2</v>
      </c>
      <c r="I405" t="s">
        <v>598</v>
      </c>
      <c r="J405" t="s">
        <v>599</v>
      </c>
      <c r="K405" t="s">
        <v>600</v>
      </c>
      <c r="L405">
        <v>1368</v>
      </c>
      <c r="N405">
        <v>1011</v>
      </c>
      <c r="O405" t="s">
        <v>273</v>
      </c>
      <c r="P405" t="s">
        <v>273</v>
      </c>
      <c r="Q405">
        <v>1</v>
      </c>
      <c r="W405">
        <v>0</v>
      </c>
      <c r="X405">
        <v>766822283</v>
      </c>
      <c r="Y405">
        <f t="shared" si="134"/>
        <v>1.6</v>
      </c>
      <c r="AA405">
        <v>0</v>
      </c>
      <c r="AB405">
        <v>1814.27</v>
      </c>
      <c r="AC405">
        <v>511.31</v>
      </c>
      <c r="AD405">
        <v>0</v>
      </c>
      <c r="AE405">
        <v>0</v>
      </c>
      <c r="AF405">
        <v>1814.27</v>
      </c>
      <c r="AG405">
        <v>511.31</v>
      </c>
      <c r="AH405">
        <v>0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3</v>
      </c>
      <c r="AT405">
        <v>1.6</v>
      </c>
      <c r="AU405" t="s">
        <v>3</v>
      </c>
      <c r="AV405">
        <v>1</v>
      </c>
      <c r="AW405">
        <v>2</v>
      </c>
      <c r="AX405">
        <v>61619451</v>
      </c>
      <c r="AY405">
        <v>1</v>
      </c>
      <c r="AZ405">
        <v>0</v>
      </c>
      <c r="BA405">
        <v>413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2902.8320000000003</v>
      </c>
      <c r="BL405">
        <v>818.096</v>
      </c>
      <c r="BM405">
        <v>0</v>
      </c>
      <c r="BN405">
        <v>0</v>
      </c>
      <c r="BO405">
        <v>1.6</v>
      </c>
      <c r="BP405">
        <v>1</v>
      </c>
      <c r="BQ405">
        <v>0</v>
      </c>
      <c r="BR405">
        <v>2902.8320000000003</v>
      </c>
      <c r="BS405">
        <v>818.096</v>
      </c>
      <c r="BT405">
        <v>0</v>
      </c>
      <c r="BU405">
        <v>0</v>
      </c>
      <c r="BV405">
        <v>1.6</v>
      </c>
      <c r="BW405">
        <v>1</v>
      </c>
      <c r="CV405">
        <v>0</v>
      </c>
      <c r="CW405">
        <f>ROUND(Y405*Source!I389*DO405,7)</f>
        <v>3.2</v>
      </c>
      <c r="CX405">
        <f>ROUND(Y405*Source!I389,7)</f>
        <v>3.2</v>
      </c>
      <c r="CY405">
        <f>AB405</f>
        <v>1814.27</v>
      </c>
      <c r="CZ405">
        <f>AF405</f>
        <v>1814.27</v>
      </c>
      <c r="DA405">
        <f>AJ405</f>
        <v>1</v>
      </c>
      <c r="DB405">
        <f t="shared" si="135"/>
        <v>2902.83</v>
      </c>
      <c r="DC405">
        <f t="shared" si="136"/>
        <v>818.1</v>
      </c>
      <c r="DD405" t="s">
        <v>3</v>
      </c>
      <c r="DE405" t="s">
        <v>3</v>
      </c>
      <c r="DF405">
        <f t="shared" si="145"/>
        <v>0</v>
      </c>
      <c r="DG405">
        <f t="shared" si="144"/>
        <v>5805.66</v>
      </c>
      <c r="DH405">
        <f t="shared" si="138"/>
        <v>1636.19</v>
      </c>
      <c r="DI405">
        <f t="shared" si="139"/>
        <v>0</v>
      </c>
      <c r="DJ405">
        <f>DG405+DH405</f>
        <v>7441.85</v>
      </c>
      <c r="DK405">
        <v>1</v>
      </c>
      <c r="DL405" t="s">
        <v>601</v>
      </c>
      <c r="DM405">
        <v>5</v>
      </c>
      <c r="DN405" t="s">
        <v>509</v>
      </c>
      <c r="DO405">
        <v>1</v>
      </c>
    </row>
    <row r="406" spans="1:119" x14ac:dyDescent="0.2">
      <c r="A406">
        <f>ROW(Source!A389)</f>
        <v>389</v>
      </c>
      <c r="B406">
        <v>61617792</v>
      </c>
      <c r="C406">
        <v>61619428</v>
      </c>
      <c r="D406">
        <v>56572833</v>
      </c>
      <c r="E406">
        <v>1</v>
      </c>
      <c r="F406">
        <v>1</v>
      </c>
      <c r="G406">
        <v>1</v>
      </c>
      <c r="H406">
        <v>2</v>
      </c>
      <c r="I406" t="s">
        <v>516</v>
      </c>
      <c r="J406" t="s">
        <v>517</v>
      </c>
      <c r="K406" t="s">
        <v>518</v>
      </c>
      <c r="L406">
        <v>1368</v>
      </c>
      <c r="N406">
        <v>1011</v>
      </c>
      <c r="O406" t="s">
        <v>273</v>
      </c>
      <c r="P406" t="s">
        <v>273</v>
      </c>
      <c r="Q406">
        <v>1</v>
      </c>
      <c r="W406">
        <v>0</v>
      </c>
      <c r="X406">
        <v>1230426758</v>
      </c>
      <c r="Y406">
        <f t="shared" si="134"/>
        <v>0.4</v>
      </c>
      <c r="AA406">
        <v>0</v>
      </c>
      <c r="AB406">
        <v>546.22</v>
      </c>
      <c r="AC406">
        <v>444.91</v>
      </c>
      <c r="AD406">
        <v>0</v>
      </c>
      <c r="AE406">
        <v>0</v>
      </c>
      <c r="AF406">
        <v>546.22</v>
      </c>
      <c r="AG406">
        <v>444.91</v>
      </c>
      <c r="AH406">
        <v>0</v>
      </c>
      <c r="AI406">
        <v>1</v>
      </c>
      <c r="AJ406">
        <v>1</v>
      </c>
      <c r="AK406">
        <v>1</v>
      </c>
      <c r="AL406">
        <v>1</v>
      </c>
      <c r="AM406">
        <v>-2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3</v>
      </c>
      <c r="AT406">
        <v>0.4</v>
      </c>
      <c r="AU406" t="s">
        <v>3</v>
      </c>
      <c r="AV406">
        <v>1</v>
      </c>
      <c r="AW406">
        <v>2</v>
      </c>
      <c r="AX406">
        <v>61619452</v>
      </c>
      <c r="AY406">
        <v>1</v>
      </c>
      <c r="AZ406">
        <v>0</v>
      </c>
      <c r="BA406">
        <v>414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218.48800000000003</v>
      </c>
      <c r="BL406">
        <v>177.96400000000003</v>
      </c>
      <c r="BM406">
        <v>0</v>
      </c>
      <c r="BN406">
        <v>0</v>
      </c>
      <c r="BO406">
        <v>0.4</v>
      </c>
      <c r="BP406">
        <v>1</v>
      </c>
      <c r="BQ406">
        <v>0</v>
      </c>
      <c r="BR406">
        <v>218.48800000000003</v>
      </c>
      <c r="BS406">
        <v>177.96400000000003</v>
      </c>
      <c r="BT406">
        <v>0</v>
      </c>
      <c r="BU406">
        <v>0</v>
      </c>
      <c r="BV406">
        <v>0.4</v>
      </c>
      <c r="BW406">
        <v>1</v>
      </c>
      <c r="CV406">
        <v>0</v>
      </c>
      <c r="CW406">
        <f>ROUND(Y406*Source!I389*DO406,7)</f>
        <v>0.8</v>
      </c>
      <c r="CX406">
        <f>ROUND(Y406*Source!I389,7)</f>
        <v>0.8</v>
      </c>
      <c r="CY406">
        <f>AB406</f>
        <v>546.22</v>
      </c>
      <c r="CZ406">
        <f>AF406</f>
        <v>546.22</v>
      </c>
      <c r="DA406">
        <f>AJ406</f>
        <v>1</v>
      </c>
      <c r="DB406">
        <f t="shared" si="135"/>
        <v>218.49</v>
      </c>
      <c r="DC406">
        <f t="shared" si="136"/>
        <v>177.96</v>
      </c>
      <c r="DD406" t="s">
        <v>3</v>
      </c>
      <c r="DE406" t="s">
        <v>3</v>
      </c>
      <c r="DF406">
        <f t="shared" si="145"/>
        <v>0</v>
      </c>
      <c r="DG406">
        <f t="shared" si="144"/>
        <v>436.98</v>
      </c>
      <c r="DH406">
        <f t="shared" si="138"/>
        <v>355.93</v>
      </c>
      <c r="DI406">
        <f t="shared" si="139"/>
        <v>0</v>
      </c>
      <c r="DJ406">
        <f>DG406+DH406</f>
        <v>792.91000000000008</v>
      </c>
      <c r="DK406">
        <v>1</v>
      </c>
      <c r="DL406" t="s">
        <v>515</v>
      </c>
      <c r="DM406">
        <v>4</v>
      </c>
      <c r="DN406" t="s">
        <v>509</v>
      </c>
      <c r="DO406">
        <v>1</v>
      </c>
    </row>
    <row r="407" spans="1:119" x14ac:dyDescent="0.2">
      <c r="A407">
        <f>ROW(Source!A389)</f>
        <v>389</v>
      </c>
      <c r="B407">
        <v>61617792</v>
      </c>
      <c r="C407">
        <v>61619428</v>
      </c>
      <c r="D407">
        <v>56574842</v>
      </c>
      <c r="E407">
        <v>1</v>
      </c>
      <c r="F407">
        <v>1</v>
      </c>
      <c r="G407">
        <v>1</v>
      </c>
      <c r="H407">
        <v>3</v>
      </c>
      <c r="I407" t="s">
        <v>523</v>
      </c>
      <c r="J407" t="s">
        <v>524</v>
      </c>
      <c r="K407" t="s">
        <v>525</v>
      </c>
      <c r="L407">
        <v>1346</v>
      </c>
      <c r="N407">
        <v>1009</v>
      </c>
      <c r="O407" t="s">
        <v>526</v>
      </c>
      <c r="P407" t="s">
        <v>526</v>
      </c>
      <c r="Q407">
        <v>1</v>
      </c>
      <c r="W407">
        <v>0</v>
      </c>
      <c r="X407">
        <v>-306422680</v>
      </c>
      <c r="Y407">
        <f t="shared" si="134"/>
        <v>0.1</v>
      </c>
      <c r="AA407">
        <v>474.2</v>
      </c>
      <c r="AB407">
        <v>0</v>
      </c>
      <c r="AC407">
        <v>0</v>
      </c>
      <c r="AD407">
        <v>0</v>
      </c>
      <c r="AE407">
        <v>238.29</v>
      </c>
      <c r="AF407">
        <v>0</v>
      </c>
      <c r="AG407">
        <v>0</v>
      </c>
      <c r="AH407">
        <v>0</v>
      </c>
      <c r="AI407">
        <v>1.99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3</v>
      </c>
      <c r="AT407">
        <v>0.1</v>
      </c>
      <c r="AU407" t="s">
        <v>3</v>
      </c>
      <c r="AV407">
        <v>0</v>
      </c>
      <c r="AW407">
        <v>2</v>
      </c>
      <c r="AX407">
        <v>61619453</v>
      </c>
      <c r="AY407">
        <v>1</v>
      </c>
      <c r="AZ407">
        <v>0</v>
      </c>
      <c r="BA407">
        <v>415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23.829000000000001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23.829000000000001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1</v>
      </c>
      <c r="CV407">
        <v>0</v>
      </c>
      <c r="CW407">
        <v>0</v>
      </c>
      <c r="CX407">
        <f>ROUND(Y407*Source!I389,7)</f>
        <v>0.2</v>
      </c>
      <c r="CY407">
        <f t="shared" ref="CY407:CY422" si="146">AA407</f>
        <v>474.2</v>
      </c>
      <c r="CZ407">
        <f t="shared" ref="CZ407:CZ422" si="147">AE407</f>
        <v>238.29</v>
      </c>
      <c r="DA407">
        <f t="shared" ref="DA407:DA422" si="148">AI407</f>
        <v>1.99</v>
      </c>
      <c r="DB407">
        <f t="shared" si="135"/>
        <v>23.83</v>
      </c>
      <c r="DC407">
        <f t="shared" si="136"/>
        <v>0</v>
      </c>
      <c r="DD407" t="s">
        <v>3</v>
      </c>
      <c r="DE407" t="s">
        <v>3</v>
      </c>
      <c r="DF407">
        <f>ROUND(ROUND(AE407*AI407,2)*CX407,2)</f>
        <v>94.84</v>
      </c>
      <c r="DG407">
        <f t="shared" si="144"/>
        <v>0</v>
      </c>
      <c r="DH407">
        <f t="shared" si="138"/>
        <v>0</v>
      </c>
      <c r="DI407">
        <f t="shared" si="139"/>
        <v>0</v>
      </c>
      <c r="DJ407">
        <f t="shared" ref="DJ407:DJ422" si="149">DF407</f>
        <v>94.84</v>
      </c>
      <c r="DK407">
        <v>0</v>
      </c>
      <c r="DL407" t="s">
        <v>3</v>
      </c>
      <c r="DM407">
        <v>0</v>
      </c>
      <c r="DN407" t="s">
        <v>3</v>
      </c>
      <c r="DO407">
        <v>0</v>
      </c>
    </row>
    <row r="408" spans="1:119" x14ac:dyDescent="0.2">
      <c r="A408">
        <f>ROW(Source!A389)</f>
        <v>389</v>
      </c>
      <c r="B408">
        <v>61617792</v>
      </c>
      <c r="C408">
        <v>61619428</v>
      </c>
      <c r="D408">
        <v>56574852</v>
      </c>
      <c r="E408">
        <v>1</v>
      </c>
      <c r="F408">
        <v>1</v>
      </c>
      <c r="G408">
        <v>1</v>
      </c>
      <c r="H408">
        <v>3</v>
      </c>
      <c r="I408" t="s">
        <v>527</v>
      </c>
      <c r="J408" t="s">
        <v>528</v>
      </c>
      <c r="K408" t="s">
        <v>529</v>
      </c>
      <c r="L408">
        <v>1346</v>
      </c>
      <c r="N408">
        <v>1009</v>
      </c>
      <c r="O408" t="s">
        <v>526</v>
      </c>
      <c r="P408" t="s">
        <v>526</v>
      </c>
      <c r="Q408">
        <v>1</v>
      </c>
      <c r="W408">
        <v>0</v>
      </c>
      <c r="X408">
        <v>-448438601</v>
      </c>
      <c r="Y408">
        <f t="shared" si="134"/>
        <v>0.03</v>
      </c>
      <c r="AA408">
        <v>159.24</v>
      </c>
      <c r="AB408">
        <v>0</v>
      </c>
      <c r="AC408">
        <v>0</v>
      </c>
      <c r="AD408">
        <v>0</v>
      </c>
      <c r="AE408">
        <v>80.02</v>
      </c>
      <c r="AF408">
        <v>0</v>
      </c>
      <c r="AG408">
        <v>0</v>
      </c>
      <c r="AH408">
        <v>0</v>
      </c>
      <c r="AI408">
        <v>1.99</v>
      </c>
      <c r="AJ408">
        <v>1</v>
      </c>
      <c r="AK408">
        <v>1</v>
      </c>
      <c r="AL408">
        <v>1</v>
      </c>
      <c r="AM408">
        <v>2</v>
      </c>
      <c r="AN408">
        <v>0</v>
      </c>
      <c r="AO408">
        <v>0</v>
      </c>
      <c r="AP408">
        <v>1</v>
      </c>
      <c r="AQ408">
        <v>1</v>
      </c>
      <c r="AR408">
        <v>0</v>
      </c>
      <c r="AS408" t="s">
        <v>3</v>
      </c>
      <c r="AT408">
        <v>0.03</v>
      </c>
      <c r="AU408" t="s">
        <v>3</v>
      </c>
      <c r="AV408">
        <v>0</v>
      </c>
      <c r="AW408">
        <v>2</v>
      </c>
      <c r="AX408">
        <v>61619454</v>
      </c>
      <c r="AY408">
        <v>1</v>
      </c>
      <c r="AZ408">
        <v>0</v>
      </c>
      <c r="BA408">
        <v>416</v>
      </c>
      <c r="BB408">
        <v>1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2.4005999999999998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1</v>
      </c>
      <c r="BQ408">
        <v>2.4005999999999998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1</v>
      </c>
      <c r="CV408">
        <v>0</v>
      </c>
      <c r="CW408">
        <v>0</v>
      </c>
      <c r="CX408">
        <f>ROUND(Y408*Source!I389,7)</f>
        <v>0.06</v>
      </c>
      <c r="CY408">
        <f t="shared" si="146"/>
        <v>159.24</v>
      </c>
      <c r="CZ408">
        <f t="shared" si="147"/>
        <v>80.02</v>
      </c>
      <c r="DA408">
        <f t="shared" si="148"/>
        <v>1.99</v>
      </c>
      <c r="DB408">
        <f t="shared" si="135"/>
        <v>2.4</v>
      </c>
      <c r="DC408">
        <f t="shared" si="136"/>
        <v>0</v>
      </c>
      <c r="DD408" t="s">
        <v>3</v>
      </c>
      <c r="DE408" t="s">
        <v>3</v>
      </c>
      <c r="DF408">
        <f>ROUND(ROUND(AE408*AI408,2)*CX408,2)</f>
        <v>9.5500000000000007</v>
      </c>
      <c r="DG408">
        <f t="shared" si="144"/>
        <v>0</v>
      </c>
      <c r="DH408">
        <f t="shared" si="138"/>
        <v>0</v>
      </c>
      <c r="DI408">
        <f t="shared" si="139"/>
        <v>0</v>
      </c>
      <c r="DJ408">
        <f t="shared" si="149"/>
        <v>9.5500000000000007</v>
      </c>
      <c r="DK408">
        <v>0</v>
      </c>
      <c r="DL408" t="s">
        <v>3</v>
      </c>
      <c r="DM408">
        <v>0</v>
      </c>
      <c r="DN408" t="s">
        <v>3</v>
      </c>
      <c r="DO408">
        <v>0</v>
      </c>
    </row>
    <row r="409" spans="1:119" x14ac:dyDescent="0.2">
      <c r="A409">
        <f>ROW(Source!A389)</f>
        <v>389</v>
      </c>
      <c r="B409">
        <v>61617792</v>
      </c>
      <c r="C409">
        <v>61619428</v>
      </c>
      <c r="D409">
        <v>56580368</v>
      </c>
      <c r="E409">
        <v>1</v>
      </c>
      <c r="F409">
        <v>1</v>
      </c>
      <c r="G409">
        <v>1</v>
      </c>
      <c r="H409">
        <v>3</v>
      </c>
      <c r="I409" t="s">
        <v>530</v>
      </c>
      <c r="J409" t="s">
        <v>531</v>
      </c>
      <c r="K409" t="s">
        <v>532</v>
      </c>
      <c r="L409">
        <v>1346</v>
      </c>
      <c r="N409">
        <v>1009</v>
      </c>
      <c r="O409" t="s">
        <v>526</v>
      </c>
      <c r="P409" t="s">
        <v>526</v>
      </c>
      <c r="Q409">
        <v>1</v>
      </c>
      <c r="W409">
        <v>0</v>
      </c>
      <c r="X409">
        <v>-385218612</v>
      </c>
      <c r="Y409">
        <f t="shared" si="134"/>
        <v>0</v>
      </c>
      <c r="AA409">
        <v>194.17</v>
      </c>
      <c r="AB409">
        <v>0</v>
      </c>
      <c r="AC409">
        <v>0</v>
      </c>
      <c r="AD409">
        <v>0</v>
      </c>
      <c r="AE409">
        <v>174.93</v>
      </c>
      <c r="AF409">
        <v>0</v>
      </c>
      <c r="AG409">
        <v>0</v>
      </c>
      <c r="AH409">
        <v>0</v>
      </c>
      <c r="AI409">
        <v>1.1100000000000001</v>
      </c>
      <c r="AJ409">
        <v>1</v>
      </c>
      <c r="AK409">
        <v>1</v>
      </c>
      <c r="AL409">
        <v>1</v>
      </c>
      <c r="AM409">
        <v>2</v>
      </c>
      <c r="AN409">
        <v>1</v>
      </c>
      <c r="AO409">
        <v>0</v>
      </c>
      <c r="AP409">
        <v>1</v>
      </c>
      <c r="AQ409">
        <v>1</v>
      </c>
      <c r="AR409">
        <v>0</v>
      </c>
      <c r="AS409" t="s">
        <v>3</v>
      </c>
      <c r="AT409">
        <v>0</v>
      </c>
      <c r="AU409" t="s">
        <v>3</v>
      </c>
      <c r="AV409">
        <v>0</v>
      </c>
      <c r="AW409">
        <v>2</v>
      </c>
      <c r="AX409">
        <v>61619455</v>
      </c>
      <c r="AY409">
        <v>1</v>
      </c>
      <c r="AZ409">
        <v>0</v>
      </c>
      <c r="BA409">
        <v>417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CV409">
        <v>0</v>
      </c>
      <c r="CW409">
        <v>0</v>
      </c>
      <c r="CX409">
        <f>ROUND(Y409*Source!I389,7)</f>
        <v>0</v>
      </c>
      <c r="CY409">
        <f t="shared" si="146"/>
        <v>194.17</v>
      </c>
      <c r="CZ409">
        <f t="shared" si="147"/>
        <v>174.93</v>
      </c>
      <c r="DA409">
        <f t="shared" si="148"/>
        <v>1.1100000000000001</v>
      </c>
      <c r="DB409">
        <f t="shared" si="135"/>
        <v>0</v>
      </c>
      <c r="DC409">
        <f t="shared" si="136"/>
        <v>0</v>
      </c>
      <c r="DD409" t="s">
        <v>3</v>
      </c>
      <c r="DE409" t="s">
        <v>3</v>
      </c>
      <c r="DF409">
        <f>ROUND(ROUND(AE409*AI409,2)*CX409,2)</f>
        <v>0</v>
      </c>
      <c r="DG409">
        <f t="shared" si="144"/>
        <v>0</v>
      </c>
      <c r="DH409">
        <f t="shared" si="138"/>
        <v>0</v>
      </c>
      <c r="DI409">
        <f t="shared" si="139"/>
        <v>0</v>
      </c>
      <c r="DJ409">
        <f t="shared" si="149"/>
        <v>0</v>
      </c>
      <c r="DK409">
        <v>0</v>
      </c>
      <c r="DL409" t="s">
        <v>3</v>
      </c>
      <c r="DM409">
        <v>0</v>
      </c>
      <c r="DN409" t="s">
        <v>3</v>
      </c>
      <c r="DO409">
        <v>0</v>
      </c>
    </row>
    <row r="410" spans="1:119" x14ac:dyDescent="0.2">
      <c r="A410">
        <f>ROW(Source!A389)</f>
        <v>389</v>
      </c>
      <c r="B410">
        <v>61617792</v>
      </c>
      <c r="C410">
        <v>61619428</v>
      </c>
      <c r="D410">
        <v>56582407</v>
      </c>
      <c r="E410">
        <v>1</v>
      </c>
      <c r="F410">
        <v>1</v>
      </c>
      <c r="G410">
        <v>1</v>
      </c>
      <c r="H410">
        <v>3</v>
      </c>
      <c r="I410" t="s">
        <v>533</v>
      </c>
      <c r="J410" t="s">
        <v>534</v>
      </c>
      <c r="K410" t="s">
        <v>535</v>
      </c>
      <c r="L410">
        <v>1346</v>
      </c>
      <c r="N410">
        <v>1009</v>
      </c>
      <c r="O410" t="s">
        <v>526</v>
      </c>
      <c r="P410" t="s">
        <v>526</v>
      </c>
      <c r="Q410">
        <v>1</v>
      </c>
      <c r="W410">
        <v>0</v>
      </c>
      <c r="X410">
        <v>-529816839</v>
      </c>
      <c r="Y410">
        <f t="shared" si="134"/>
        <v>0.02</v>
      </c>
      <c r="AA410">
        <v>103.8</v>
      </c>
      <c r="AB410">
        <v>0</v>
      </c>
      <c r="AC410">
        <v>0</v>
      </c>
      <c r="AD410">
        <v>0</v>
      </c>
      <c r="AE410">
        <v>56.11</v>
      </c>
      <c r="AF410">
        <v>0</v>
      </c>
      <c r="AG410">
        <v>0</v>
      </c>
      <c r="AH410">
        <v>0</v>
      </c>
      <c r="AI410">
        <v>1.85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3</v>
      </c>
      <c r="AT410">
        <v>0.02</v>
      </c>
      <c r="AU410" t="s">
        <v>3</v>
      </c>
      <c r="AV410">
        <v>0</v>
      </c>
      <c r="AW410">
        <v>2</v>
      </c>
      <c r="AX410">
        <v>61619456</v>
      </c>
      <c r="AY410">
        <v>1</v>
      </c>
      <c r="AZ410">
        <v>0</v>
      </c>
      <c r="BA410">
        <v>418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1.1222000000000001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1.1222000000000001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ROUND(Y410*Source!I389,7)</f>
        <v>0.04</v>
      </c>
      <c r="CY410">
        <f t="shared" si="146"/>
        <v>103.8</v>
      </c>
      <c r="CZ410">
        <f t="shared" si="147"/>
        <v>56.11</v>
      </c>
      <c r="DA410">
        <f t="shared" si="148"/>
        <v>1.85</v>
      </c>
      <c r="DB410">
        <f t="shared" si="135"/>
        <v>1.1200000000000001</v>
      </c>
      <c r="DC410">
        <f t="shared" si="136"/>
        <v>0</v>
      </c>
      <c r="DD410" t="s">
        <v>3</v>
      </c>
      <c r="DE410" t="s">
        <v>3</v>
      </c>
      <c r="DF410">
        <f>ROUND(ROUND(AE410*AI410,2)*CX410,2)</f>
        <v>4.1500000000000004</v>
      </c>
      <c r="DG410">
        <f t="shared" si="144"/>
        <v>0</v>
      </c>
      <c r="DH410">
        <f t="shared" si="138"/>
        <v>0</v>
      </c>
      <c r="DI410">
        <f t="shared" si="139"/>
        <v>0</v>
      </c>
      <c r="DJ410">
        <f t="shared" si="149"/>
        <v>4.1500000000000004</v>
      </c>
      <c r="DK410">
        <v>0</v>
      </c>
      <c r="DL410" t="s">
        <v>3</v>
      </c>
      <c r="DM410">
        <v>0</v>
      </c>
      <c r="DN410" t="s">
        <v>3</v>
      </c>
      <c r="DO410">
        <v>0</v>
      </c>
    </row>
    <row r="411" spans="1:119" x14ac:dyDescent="0.2">
      <c r="A411">
        <f>ROW(Source!A389)</f>
        <v>389</v>
      </c>
      <c r="B411">
        <v>61617792</v>
      </c>
      <c r="C411">
        <v>61619428</v>
      </c>
      <c r="D411">
        <v>56218924</v>
      </c>
      <c r="E411">
        <v>108</v>
      </c>
      <c r="F411">
        <v>1</v>
      </c>
      <c r="G411">
        <v>1</v>
      </c>
      <c r="H411">
        <v>3</v>
      </c>
      <c r="I411" t="s">
        <v>659</v>
      </c>
      <c r="J411" t="s">
        <v>3</v>
      </c>
      <c r="K411" t="s">
        <v>660</v>
      </c>
      <c r="L411">
        <v>1371</v>
      </c>
      <c r="N411">
        <v>1013</v>
      </c>
      <c r="O411" t="s">
        <v>22</v>
      </c>
      <c r="P411" t="s">
        <v>22</v>
      </c>
      <c r="Q411">
        <v>1</v>
      </c>
      <c r="W411">
        <v>0</v>
      </c>
      <c r="X411">
        <v>457934895</v>
      </c>
      <c r="Y411">
        <f t="shared" si="134"/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1</v>
      </c>
      <c r="AJ411">
        <v>1</v>
      </c>
      <c r="AK411">
        <v>1</v>
      </c>
      <c r="AL411">
        <v>1</v>
      </c>
      <c r="AM411">
        <v>-2</v>
      </c>
      <c r="AN411">
        <v>1</v>
      </c>
      <c r="AO411">
        <v>0</v>
      </c>
      <c r="AP411">
        <v>1</v>
      </c>
      <c r="AQ411">
        <v>1</v>
      </c>
      <c r="AR411">
        <v>0</v>
      </c>
      <c r="AS411" t="s">
        <v>3</v>
      </c>
      <c r="AT411">
        <v>0</v>
      </c>
      <c r="AU411" t="s">
        <v>3</v>
      </c>
      <c r="AV411">
        <v>0</v>
      </c>
      <c r="AW411">
        <v>2</v>
      </c>
      <c r="AX411">
        <v>61619457</v>
      </c>
      <c r="AY411">
        <v>1</v>
      </c>
      <c r="AZ411">
        <v>0</v>
      </c>
      <c r="BA411">
        <v>419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CV411">
        <v>0</v>
      </c>
      <c r="CW411">
        <v>0</v>
      </c>
      <c r="CX411">
        <f>ROUND(Y411*Source!I389,7)</f>
        <v>0</v>
      </c>
      <c r="CY411">
        <f t="shared" si="146"/>
        <v>0</v>
      </c>
      <c r="CZ411">
        <f t="shared" si="147"/>
        <v>0</v>
      </c>
      <c r="DA411">
        <f t="shared" si="148"/>
        <v>1</v>
      </c>
      <c r="DB411">
        <f t="shared" si="135"/>
        <v>0</v>
      </c>
      <c r="DC411">
        <f t="shared" si="136"/>
        <v>0</v>
      </c>
      <c r="DD411" t="s">
        <v>3</v>
      </c>
      <c r="DE411" t="s">
        <v>3</v>
      </c>
      <c r="DF411">
        <f>ROUND(ROUND(AE411,2)*CX411,2)</f>
        <v>0</v>
      </c>
      <c r="DG411">
        <f t="shared" si="144"/>
        <v>0</v>
      </c>
      <c r="DH411">
        <f t="shared" si="138"/>
        <v>0</v>
      </c>
      <c r="DI411">
        <f t="shared" si="139"/>
        <v>0</v>
      </c>
      <c r="DJ411">
        <f t="shared" si="149"/>
        <v>0</v>
      </c>
      <c r="DK411">
        <v>0</v>
      </c>
      <c r="DL411" t="s">
        <v>3</v>
      </c>
      <c r="DM411">
        <v>0</v>
      </c>
      <c r="DN411" t="s">
        <v>3</v>
      </c>
      <c r="DO411">
        <v>0</v>
      </c>
    </row>
    <row r="412" spans="1:119" x14ac:dyDescent="0.2">
      <c r="A412">
        <f>ROW(Source!A389)</f>
        <v>389</v>
      </c>
      <c r="B412">
        <v>61617792</v>
      </c>
      <c r="C412">
        <v>61619428</v>
      </c>
      <c r="D412">
        <v>56219626</v>
      </c>
      <c r="E412">
        <v>108</v>
      </c>
      <c r="F412">
        <v>1</v>
      </c>
      <c r="G412">
        <v>1</v>
      </c>
      <c r="H412">
        <v>3</v>
      </c>
      <c r="I412" t="s">
        <v>634</v>
      </c>
      <c r="J412" t="s">
        <v>3</v>
      </c>
      <c r="K412" t="s">
        <v>635</v>
      </c>
      <c r="L412">
        <v>1348</v>
      </c>
      <c r="N412">
        <v>1009</v>
      </c>
      <c r="O412" t="s">
        <v>238</v>
      </c>
      <c r="P412" t="s">
        <v>238</v>
      </c>
      <c r="Q412">
        <v>1000</v>
      </c>
      <c r="W412">
        <v>0</v>
      </c>
      <c r="X412">
        <v>1602794472</v>
      </c>
      <c r="Y412">
        <f t="shared" si="134"/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-2</v>
      </c>
      <c r="AN412">
        <v>1</v>
      </c>
      <c r="AO412">
        <v>0</v>
      </c>
      <c r="AP412">
        <v>1</v>
      </c>
      <c r="AQ412">
        <v>1</v>
      </c>
      <c r="AR412">
        <v>0</v>
      </c>
      <c r="AS412" t="s">
        <v>3</v>
      </c>
      <c r="AT412">
        <v>0</v>
      </c>
      <c r="AU412" t="s">
        <v>3</v>
      </c>
      <c r="AV412">
        <v>0</v>
      </c>
      <c r="AW412">
        <v>2</v>
      </c>
      <c r="AX412">
        <v>61619458</v>
      </c>
      <c r="AY412">
        <v>1</v>
      </c>
      <c r="AZ412">
        <v>0</v>
      </c>
      <c r="BA412">
        <v>420</v>
      </c>
      <c r="BB412">
        <v>1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ROUND(Y412*Source!I389,7)</f>
        <v>0</v>
      </c>
      <c r="CY412">
        <f t="shared" si="146"/>
        <v>0</v>
      </c>
      <c r="CZ412">
        <f t="shared" si="147"/>
        <v>0</v>
      </c>
      <c r="DA412">
        <f t="shared" si="148"/>
        <v>1</v>
      </c>
      <c r="DB412">
        <f t="shared" si="135"/>
        <v>0</v>
      </c>
      <c r="DC412">
        <f t="shared" si="136"/>
        <v>0</v>
      </c>
      <c r="DD412" t="s">
        <v>3</v>
      </c>
      <c r="DE412" t="s">
        <v>3</v>
      </c>
      <c r="DF412">
        <f>ROUND(ROUND(AE412,2)*CX412,2)</f>
        <v>0</v>
      </c>
      <c r="DG412">
        <f t="shared" si="144"/>
        <v>0</v>
      </c>
      <c r="DH412">
        <f t="shared" si="138"/>
        <v>0</v>
      </c>
      <c r="DI412">
        <f t="shared" si="139"/>
        <v>0</v>
      </c>
      <c r="DJ412">
        <f t="shared" si="149"/>
        <v>0</v>
      </c>
      <c r="DK412">
        <v>0</v>
      </c>
      <c r="DL412" t="s">
        <v>3</v>
      </c>
      <c r="DM412">
        <v>0</v>
      </c>
      <c r="DN412" t="s">
        <v>3</v>
      </c>
      <c r="DO412">
        <v>0</v>
      </c>
    </row>
    <row r="413" spans="1:119" x14ac:dyDescent="0.2">
      <c r="A413">
        <f>ROW(Source!A389)</f>
        <v>389</v>
      </c>
      <c r="B413">
        <v>61617792</v>
      </c>
      <c r="C413">
        <v>61619428</v>
      </c>
      <c r="D413">
        <v>56219801</v>
      </c>
      <c r="E413">
        <v>108</v>
      </c>
      <c r="F413">
        <v>1</v>
      </c>
      <c r="G413">
        <v>1</v>
      </c>
      <c r="H413">
        <v>3</v>
      </c>
      <c r="I413" t="s">
        <v>536</v>
      </c>
      <c r="J413" t="s">
        <v>3</v>
      </c>
      <c r="K413" t="s">
        <v>537</v>
      </c>
      <c r="L413">
        <v>1346</v>
      </c>
      <c r="N413">
        <v>1009</v>
      </c>
      <c r="O413" t="s">
        <v>526</v>
      </c>
      <c r="P413" t="s">
        <v>526</v>
      </c>
      <c r="Q413">
        <v>1</v>
      </c>
      <c r="W413">
        <v>0</v>
      </c>
      <c r="X413">
        <v>-1111733769</v>
      </c>
      <c r="Y413">
        <f t="shared" si="134"/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1</v>
      </c>
      <c r="AO413">
        <v>0</v>
      </c>
      <c r="AP413">
        <v>1</v>
      </c>
      <c r="AQ413">
        <v>1</v>
      </c>
      <c r="AR413">
        <v>0</v>
      </c>
      <c r="AS413" t="s">
        <v>3</v>
      </c>
      <c r="AT413">
        <v>0</v>
      </c>
      <c r="AU413" t="s">
        <v>3</v>
      </c>
      <c r="AV413">
        <v>0</v>
      </c>
      <c r="AW413">
        <v>2</v>
      </c>
      <c r="AX413">
        <v>61619459</v>
      </c>
      <c r="AY413">
        <v>1</v>
      </c>
      <c r="AZ413">
        <v>0</v>
      </c>
      <c r="BA413">
        <v>421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V413">
        <v>0</v>
      </c>
      <c r="CW413">
        <v>0</v>
      </c>
      <c r="CX413">
        <f>ROUND(Y413*Source!I389,7)</f>
        <v>0</v>
      </c>
      <c r="CY413">
        <f t="shared" si="146"/>
        <v>0</v>
      </c>
      <c r="CZ413">
        <f t="shared" si="147"/>
        <v>0</v>
      </c>
      <c r="DA413">
        <f t="shared" si="148"/>
        <v>1</v>
      </c>
      <c r="DB413">
        <f t="shared" si="135"/>
        <v>0</v>
      </c>
      <c r="DC413">
        <f t="shared" si="136"/>
        <v>0</v>
      </c>
      <c r="DD413" t="s">
        <v>3</v>
      </c>
      <c r="DE413" t="s">
        <v>3</v>
      </c>
      <c r="DF413">
        <f>ROUND(ROUND(AE413,2)*CX413,2)</f>
        <v>0</v>
      </c>
      <c r="DG413">
        <f t="shared" si="144"/>
        <v>0</v>
      </c>
      <c r="DH413">
        <f t="shared" si="138"/>
        <v>0</v>
      </c>
      <c r="DI413">
        <f t="shared" si="139"/>
        <v>0</v>
      </c>
      <c r="DJ413">
        <f t="shared" si="149"/>
        <v>0</v>
      </c>
      <c r="DK413">
        <v>0</v>
      </c>
      <c r="DL413" t="s">
        <v>3</v>
      </c>
      <c r="DM413">
        <v>0</v>
      </c>
      <c r="DN413" t="s">
        <v>3</v>
      </c>
      <c r="DO413">
        <v>0</v>
      </c>
    </row>
    <row r="414" spans="1:119" x14ac:dyDescent="0.2">
      <c r="A414">
        <f>ROW(Source!A389)</f>
        <v>389</v>
      </c>
      <c r="B414">
        <v>61617792</v>
      </c>
      <c r="C414">
        <v>61619428</v>
      </c>
      <c r="D414">
        <v>56220121</v>
      </c>
      <c r="E414">
        <v>108</v>
      </c>
      <c r="F414">
        <v>1</v>
      </c>
      <c r="G414">
        <v>1</v>
      </c>
      <c r="H414">
        <v>3</v>
      </c>
      <c r="I414" t="s">
        <v>538</v>
      </c>
      <c r="J414" t="s">
        <v>3</v>
      </c>
      <c r="K414" t="s">
        <v>539</v>
      </c>
      <c r="L414">
        <v>1348</v>
      </c>
      <c r="N414">
        <v>1009</v>
      </c>
      <c r="O414" t="s">
        <v>238</v>
      </c>
      <c r="P414" t="s">
        <v>238</v>
      </c>
      <c r="Q414">
        <v>1000</v>
      </c>
      <c r="W414">
        <v>0</v>
      </c>
      <c r="X414">
        <v>1613753229</v>
      </c>
      <c r="Y414">
        <f t="shared" si="134"/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-2</v>
      </c>
      <c r="AN414">
        <v>1</v>
      </c>
      <c r="AO414">
        <v>0</v>
      </c>
      <c r="AP414">
        <v>1</v>
      </c>
      <c r="AQ414">
        <v>1</v>
      </c>
      <c r="AR414">
        <v>0</v>
      </c>
      <c r="AS414" t="s">
        <v>3</v>
      </c>
      <c r="AT414">
        <v>0</v>
      </c>
      <c r="AU414" t="s">
        <v>3</v>
      </c>
      <c r="AV414">
        <v>0</v>
      </c>
      <c r="AW414">
        <v>2</v>
      </c>
      <c r="AX414">
        <v>61619460</v>
      </c>
      <c r="AY414">
        <v>1</v>
      </c>
      <c r="AZ414">
        <v>0</v>
      </c>
      <c r="BA414">
        <v>422</v>
      </c>
      <c r="BB414">
        <v>1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ROUND(Y414*Source!I389,7)</f>
        <v>0</v>
      </c>
      <c r="CY414">
        <f t="shared" si="146"/>
        <v>0</v>
      </c>
      <c r="CZ414">
        <f t="shared" si="147"/>
        <v>0</v>
      </c>
      <c r="DA414">
        <f t="shared" si="148"/>
        <v>1</v>
      </c>
      <c r="DB414">
        <f t="shared" si="135"/>
        <v>0</v>
      </c>
      <c r="DC414">
        <f t="shared" si="136"/>
        <v>0</v>
      </c>
      <c r="DD414" t="s">
        <v>3</v>
      </c>
      <c r="DE414" t="s">
        <v>3</v>
      </c>
      <c r="DF414">
        <f>ROUND(ROUND(AE414,2)*CX414,2)</f>
        <v>0</v>
      </c>
      <c r="DG414">
        <f t="shared" si="144"/>
        <v>0</v>
      </c>
      <c r="DH414">
        <f t="shared" si="138"/>
        <v>0</v>
      </c>
      <c r="DI414">
        <f t="shared" si="139"/>
        <v>0</v>
      </c>
      <c r="DJ414">
        <f t="shared" si="149"/>
        <v>0</v>
      </c>
      <c r="DK414">
        <v>0</v>
      </c>
      <c r="DL414" t="s">
        <v>3</v>
      </c>
      <c r="DM414">
        <v>0</v>
      </c>
      <c r="DN414" t="s">
        <v>3</v>
      </c>
      <c r="DO414">
        <v>0</v>
      </c>
    </row>
    <row r="415" spans="1:119" x14ac:dyDescent="0.2">
      <c r="A415">
        <f>ROW(Source!A389)</f>
        <v>389</v>
      </c>
      <c r="B415">
        <v>61617792</v>
      </c>
      <c r="C415">
        <v>61619428</v>
      </c>
      <c r="D415">
        <v>56610096</v>
      </c>
      <c r="E415">
        <v>1</v>
      </c>
      <c r="F415">
        <v>1</v>
      </c>
      <c r="G415">
        <v>1</v>
      </c>
      <c r="H415">
        <v>3</v>
      </c>
      <c r="I415" t="s">
        <v>602</v>
      </c>
      <c r="J415" t="s">
        <v>603</v>
      </c>
      <c r="K415" t="s">
        <v>604</v>
      </c>
      <c r="L415">
        <v>1348</v>
      </c>
      <c r="N415">
        <v>1009</v>
      </c>
      <c r="O415" t="s">
        <v>238</v>
      </c>
      <c r="P415" t="s">
        <v>238</v>
      </c>
      <c r="Q415">
        <v>1000</v>
      </c>
      <c r="W415">
        <v>0</v>
      </c>
      <c r="X415">
        <v>678890941</v>
      </c>
      <c r="Y415">
        <f t="shared" si="134"/>
        <v>4.0000000000000002E-4</v>
      </c>
      <c r="AA415">
        <v>79645.009999999995</v>
      </c>
      <c r="AB415">
        <v>0</v>
      </c>
      <c r="AC415">
        <v>0</v>
      </c>
      <c r="AD415">
        <v>0</v>
      </c>
      <c r="AE415">
        <v>61265.39</v>
      </c>
      <c r="AF415">
        <v>0</v>
      </c>
      <c r="AG415">
        <v>0</v>
      </c>
      <c r="AH415">
        <v>0</v>
      </c>
      <c r="AI415">
        <v>1.3</v>
      </c>
      <c r="AJ415">
        <v>1</v>
      </c>
      <c r="AK415">
        <v>1</v>
      </c>
      <c r="AL415">
        <v>1</v>
      </c>
      <c r="AM415">
        <v>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3</v>
      </c>
      <c r="AT415">
        <v>4.0000000000000002E-4</v>
      </c>
      <c r="AU415" t="s">
        <v>3</v>
      </c>
      <c r="AV415">
        <v>0</v>
      </c>
      <c r="AW415">
        <v>2</v>
      </c>
      <c r="AX415">
        <v>61619461</v>
      </c>
      <c r="AY415">
        <v>1</v>
      </c>
      <c r="AZ415">
        <v>0</v>
      </c>
      <c r="BA415">
        <v>423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24.506156000000001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1</v>
      </c>
      <c r="BQ415">
        <v>24.506156000000001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1</v>
      </c>
      <c r="CV415">
        <v>0</v>
      </c>
      <c r="CW415">
        <v>0</v>
      </c>
      <c r="CX415">
        <f>ROUND(Y415*Source!I389,7)</f>
        <v>8.0000000000000004E-4</v>
      </c>
      <c r="CY415">
        <f t="shared" si="146"/>
        <v>79645.009999999995</v>
      </c>
      <c r="CZ415">
        <f t="shared" si="147"/>
        <v>61265.39</v>
      </c>
      <c r="DA415">
        <f t="shared" si="148"/>
        <v>1.3</v>
      </c>
      <c r="DB415">
        <f t="shared" si="135"/>
        <v>24.51</v>
      </c>
      <c r="DC415">
        <f t="shared" si="136"/>
        <v>0</v>
      </c>
      <c r="DD415" t="s">
        <v>3</v>
      </c>
      <c r="DE415" t="s">
        <v>3</v>
      </c>
      <c r="DF415">
        <f>ROUND(ROUND(AE415*AI415,2)*CX415,2)</f>
        <v>63.72</v>
      </c>
      <c r="DG415">
        <f t="shared" si="144"/>
        <v>0</v>
      </c>
      <c r="DH415">
        <f t="shared" si="138"/>
        <v>0</v>
      </c>
      <c r="DI415">
        <f t="shared" si="139"/>
        <v>0</v>
      </c>
      <c r="DJ415">
        <f t="shared" si="149"/>
        <v>63.72</v>
      </c>
      <c r="DK415">
        <v>0</v>
      </c>
      <c r="DL415" t="s">
        <v>3</v>
      </c>
      <c r="DM415">
        <v>0</v>
      </c>
      <c r="DN415" t="s">
        <v>3</v>
      </c>
      <c r="DO415">
        <v>0</v>
      </c>
    </row>
    <row r="416" spans="1:119" x14ac:dyDescent="0.2">
      <c r="A416">
        <f>ROW(Source!A389)</f>
        <v>389</v>
      </c>
      <c r="B416">
        <v>61617792</v>
      </c>
      <c r="C416">
        <v>61619428</v>
      </c>
      <c r="D416">
        <v>56610133</v>
      </c>
      <c r="E416">
        <v>1</v>
      </c>
      <c r="F416">
        <v>1</v>
      </c>
      <c r="G416">
        <v>1</v>
      </c>
      <c r="H416">
        <v>3</v>
      </c>
      <c r="I416" t="s">
        <v>540</v>
      </c>
      <c r="J416" t="s">
        <v>541</v>
      </c>
      <c r="K416" t="s">
        <v>542</v>
      </c>
      <c r="L416">
        <v>1348</v>
      </c>
      <c r="N416">
        <v>1009</v>
      </c>
      <c r="O416" t="s">
        <v>238</v>
      </c>
      <c r="P416" t="s">
        <v>238</v>
      </c>
      <c r="Q416">
        <v>1000</v>
      </c>
      <c r="W416">
        <v>0</v>
      </c>
      <c r="X416">
        <v>-548549702</v>
      </c>
      <c r="Y416">
        <f t="shared" si="134"/>
        <v>1E-4</v>
      </c>
      <c r="AA416">
        <v>86422.66</v>
      </c>
      <c r="AB416">
        <v>0</v>
      </c>
      <c r="AC416">
        <v>0</v>
      </c>
      <c r="AD416">
        <v>0</v>
      </c>
      <c r="AE416">
        <v>80020.98</v>
      </c>
      <c r="AF416">
        <v>0</v>
      </c>
      <c r="AG416">
        <v>0</v>
      </c>
      <c r="AH416">
        <v>0</v>
      </c>
      <c r="AI416">
        <v>1.08</v>
      </c>
      <c r="AJ416">
        <v>1</v>
      </c>
      <c r="AK416">
        <v>1</v>
      </c>
      <c r="AL416">
        <v>1</v>
      </c>
      <c r="AM416">
        <v>2</v>
      </c>
      <c r="AN416">
        <v>0</v>
      </c>
      <c r="AO416">
        <v>0</v>
      </c>
      <c r="AP416">
        <v>1</v>
      </c>
      <c r="AQ416">
        <v>1</v>
      </c>
      <c r="AR416">
        <v>0</v>
      </c>
      <c r="AS416" t="s">
        <v>3</v>
      </c>
      <c r="AT416">
        <v>1E-4</v>
      </c>
      <c r="AU416" t="s">
        <v>3</v>
      </c>
      <c r="AV416">
        <v>0</v>
      </c>
      <c r="AW416">
        <v>2</v>
      </c>
      <c r="AX416">
        <v>61619462</v>
      </c>
      <c r="AY416">
        <v>1</v>
      </c>
      <c r="AZ416">
        <v>0</v>
      </c>
      <c r="BA416">
        <v>424</v>
      </c>
      <c r="BB416">
        <v>1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8.0020980000000002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1</v>
      </c>
      <c r="BQ416">
        <v>8.0020980000000002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1</v>
      </c>
      <c r="CV416">
        <v>0</v>
      </c>
      <c r="CW416">
        <v>0</v>
      </c>
      <c r="CX416">
        <f>ROUND(Y416*Source!I389,7)</f>
        <v>2.0000000000000001E-4</v>
      </c>
      <c r="CY416">
        <f t="shared" si="146"/>
        <v>86422.66</v>
      </c>
      <c r="CZ416">
        <f t="shared" si="147"/>
        <v>80020.98</v>
      </c>
      <c r="DA416">
        <f t="shared" si="148"/>
        <v>1.08</v>
      </c>
      <c r="DB416">
        <f t="shared" si="135"/>
        <v>8</v>
      </c>
      <c r="DC416">
        <f t="shared" si="136"/>
        <v>0</v>
      </c>
      <c r="DD416" t="s">
        <v>3</v>
      </c>
      <c r="DE416" t="s">
        <v>3</v>
      </c>
      <c r="DF416">
        <f>ROUND(ROUND(AE416*AI416,2)*CX416,2)</f>
        <v>17.28</v>
      </c>
      <c r="DG416">
        <f t="shared" si="144"/>
        <v>0</v>
      </c>
      <c r="DH416">
        <f t="shared" si="138"/>
        <v>0</v>
      </c>
      <c r="DI416">
        <f t="shared" si="139"/>
        <v>0</v>
      </c>
      <c r="DJ416">
        <f t="shared" si="149"/>
        <v>17.28</v>
      </c>
      <c r="DK416">
        <v>0</v>
      </c>
      <c r="DL416" t="s">
        <v>3</v>
      </c>
      <c r="DM416">
        <v>0</v>
      </c>
      <c r="DN416" t="s">
        <v>3</v>
      </c>
      <c r="DO416">
        <v>0</v>
      </c>
    </row>
    <row r="417" spans="1:119" x14ac:dyDescent="0.2">
      <c r="A417">
        <f>ROW(Source!A389)</f>
        <v>389</v>
      </c>
      <c r="B417">
        <v>61617792</v>
      </c>
      <c r="C417">
        <v>61619428</v>
      </c>
      <c r="D417">
        <v>56622775</v>
      </c>
      <c r="E417">
        <v>1</v>
      </c>
      <c r="F417">
        <v>1</v>
      </c>
      <c r="G417">
        <v>1</v>
      </c>
      <c r="H417">
        <v>3</v>
      </c>
      <c r="I417" t="s">
        <v>394</v>
      </c>
      <c r="J417" t="s">
        <v>396</v>
      </c>
      <c r="K417" t="s">
        <v>395</v>
      </c>
      <c r="L417">
        <v>1425</v>
      </c>
      <c r="N417">
        <v>1013</v>
      </c>
      <c r="O417" t="s">
        <v>158</v>
      </c>
      <c r="P417" t="s">
        <v>158</v>
      </c>
      <c r="Q417">
        <v>1</v>
      </c>
      <c r="W417">
        <v>0</v>
      </c>
      <c r="X417">
        <v>359643171</v>
      </c>
      <c r="Y417">
        <f t="shared" si="134"/>
        <v>0.06</v>
      </c>
      <c r="AA417">
        <v>1310.3</v>
      </c>
      <c r="AB417">
        <v>0</v>
      </c>
      <c r="AC417">
        <v>0</v>
      </c>
      <c r="AD417">
        <v>0</v>
      </c>
      <c r="AE417">
        <v>1031.73</v>
      </c>
      <c r="AF417">
        <v>0</v>
      </c>
      <c r="AG417">
        <v>0</v>
      </c>
      <c r="AH417">
        <v>0</v>
      </c>
      <c r="AI417">
        <v>1.27</v>
      </c>
      <c r="AJ417">
        <v>1</v>
      </c>
      <c r="AK417">
        <v>1</v>
      </c>
      <c r="AL417">
        <v>1</v>
      </c>
      <c r="AM417">
        <v>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3</v>
      </c>
      <c r="AT417">
        <v>0.06</v>
      </c>
      <c r="AU417" t="s">
        <v>3</v>
      </c>
      <c r="AV417">
        <v>0</v>
      </c>
      <c r="AW417">
        <v>2</v>
      </c>
      <c r="AX417">
        <v>61619463</v>
      </c>
      <c r="AY417">
        <v>1</v>
      </c>
      <c r="AZ417">
        <v>0</v>
      </c>
      <c r="BA417">
        <v>425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61.903799999999997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1</v>
      </c>
      <c r="BQ417">
        <v>61.903799999999997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1</v>
      </c>
      <c r="CV417">
        <v>0</v>
      </c>
      <c r="CW417">
        <v>0</v>
      </c>
      <c r="CX417">
        <f>ROUND(Y417*Source!I389,7)</f>
        <v>0.12</v>
      </c>
      <c r="CY417">
        <f t="shared" si="146"/>
        <v>1310.3</v>
      </c>
      <c r="CZ417">
        <f t="shared" si="147"/>
        <v>1031.73</v>
      </c>
      <c r="DA417">
        <f t="shared" si="148"/>
        <v>1.27</v>
      </c>
      <c r="DB417">
        <f t="shared" si="135"/>
        <v>61.9</v>
      </c>
      <c r="DC417">
        <f t="shared" si="136"/>
        <v>0</v>
      </c>
      <c r="DD417" t="s">
        <v>3</v>
      </c>
      <c r="DE417" t="s">
        <v>3</v>
      </c>
      <c r="DF417">
        <f>ROUND(ROUND(AE417*AI417,2)*CX417,2)</f>
        <v>157.24</v>
      </c>
      <c r="DG417">
        <f t="shared" si="144"/>
        <v>0</v>
      </c>
      <c r="DH417">
        <f t="shared" si="138"/>
        <v>0</v>
      </c>
      <c r="DI417">
        <f t="shared" si="139"/>
        <v>0</v>
      </c>
      <c r="DJ417">
        <f t="shared" si="149"/>
        <v>157.24</v>
      </c>
      <c r="DK417">
        <v>0</v>
      </c>
      <c r="DL417" t="s">
        <v>3</v>
      </c>
      <c r="DM417">
        <v>0</v>
      </c>
      <c r="DN417" t="s">
        <v>3</v>
      </c>
      <c r="DO417">
        <v>0</v>
      </c>
    </row>
    <row r="418" spans="1:119" x14ac:dyDescent="0.2">
      <c r="A418">
        <f>ROW(Source!A389)</f>
        <v>389</v>
      </c>
      <c r="B418">
        <v>61617792</v>
      </c>
      <c r="C418">
        <v>61619428</v>
      </c>
      <c r="D418">
        <v>56222457</v>
      </c>
      <c r="E418">
        <v>108</v>
      </c>
      <c r="F418">
        <v>1</v>
      </c>
      <c r="G418">
        <v>1</v>
      </c>
      <c r="H418">
        <v>3</v>
      </c>
      <c r="I418" t="s">
        <v>546</v>
      </c>
      <c r="J418" t="s">
        <v>3</v>
      </c>
      <c r="K418" t="s">
        <v>661</v>
      </c>
      <c r="L418">
        <v>1371</v>
      </c>
      <c r="N418">
        <v>1013</v>
      </c>
      <c r="O418" t="s">
        <v>22</v>
      </c>
      <c r="P418" t="s">
        <v>22</v>
      </c>
      <c r="Q418">
        <v>1</v>
      </c>
      <c r="W418">
        <v>0</v>
      </c>
      <c r="X418">
        <v>-950997571</v>
      </c>
      <c r="Y418">
        <f t="shared" si="134"/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</v>
      </c>
      <c r="AJ418">
        <v>1</v>
      </c>
      <c r="AK418">
        <v>1</v>
      </c>
      <c r="AL418">
        <v>1</v>
      </c>
      <c r="AM418">
        <v>-2</v>
      </c>
      <c r="AN418">
        <v>1</v>
      </c>
      <c r="AO418">
        <v>0</v>
      </c>
      <c r="AP418">
        <v>1</v>
      </c>
      <c r="AQ418">
        <v>1</v>
      </c>
      <c r="AR418">
        <v>0</v>
      </c>
      <c r="AS418" t="s">
        <v>3</v>
      </c>
      <c r="AT418">
        <v>0</v>
      </c>
      <c r="AU418" t="s">
        <v>3</v>
      </c>
      <c r="AV418">
        <v>0</v>
      </c>
      <c r="AW418">
        <v>2</v>
      </c>
      <c r="AX418">
        <v>61619464</v>
      </c>
      <c r="AY418">
        <v>1</v>
      </c>
      <c r="AZ418">
        <v>0</v>
      </c>
      <c r="BA418">
        <v>426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ROUND(Y418*Source!I389,7)</f>
        <v>0</v>
      </c>
      <c r="CY418">
        <f t="shared" si="146"/>
        <v>0</v>
      </c>
      <c r="CZ418">
        <f t="shared" si="147"/>
        <v>0</v>
      </c>
      <c r="DA418">
        <f t="shared" si="148"/>
        <v>1</v>
      </c>
      <c r="DB418">
        <f t="shared" si="135"/>
        <v>0</v>
      </c>
      <c r="DC418">
        <f t="shared" si="136"/>
        <v>0</v>
      </c>
      <c r="DD418" t="s">
        <v>3</v>
      </c>
      <c r="DE418" t="s">
        <v>3</v>
      </c>
      <c r="DF418">
        <f t="shared" ref="DF418:DF426" si="150">ROUND(ROUND(AE418,2)*CX418,2)</f>
        <v>0</v>
      </c>
      <c r="DG418">
        <f t="shared" si="144"/>
        <v>0</v>
      </c>
      <c r="DH418">
        <f t="shared" si="138"/>
        <v>0</v>
      </c>
      <c r="DI418">
        <f t="shared" si="139"/>
        <v>0</v>
      </c>
      <c r="DJ418">
        <f t="shared" si="149"/>
        <v>0</v>
      </c>
      <c r="DK418">
        <v>0</v>
      </c>
      <c r="DL418" t="s">
        <v>3</v>
      </c>
      <c r="DM418">
        <v>0</v>
      </c>
      <c r="DN418" t="s">
        <v>3</v>
      </c>
      <c r="DO418">
        <v>0</v>
      </c>
    </row>
    <row r="419" spans="1:119" x14ac:dyDescent="0.2">
      <c r="A419">
        <f>ROW(Source!A389)</f>
        <v>389</v>
      </c>
      <c r="B419">
        <v>61617792</v>
      </c>
      <c r="C419">
        <v>61619428</v>
      </c>
      <c r="D419">
        <v>56222471</v>
      </c>
      <c r="E419">
        <v>108</v>
      </c>
      <c r="F419">
        <v>1</v>
      </c>
      <c r="G419">
        <v>1</v>
      </c>
      <c r="H419">
        <v>3</v>
      </c>
      <c r="I419" t="s">
        <v>666</v>
      </c>
      <c r="J419" t="s">
        <v>3</v>
      </c>
      <c r="K419" t="s">
        <v>549</v>
      </c>
      <c r="L419">
        <v>1346</v>
      </c>
      <c r="N419">
        <v>1009</v>
      </c>
      <c r="O419" t="s">
        <v>526</v>
      </c>
      <c r="P419" t="s">
        <v>526</v>
      </c>
      <c r="Q419">
        <v>1</v>
      </c>
      <c r="W419">
        <v>0</v>
      </c>
      <c r="X419">
        <v>-1307724210</v>
      </c>
      <c r="Y419">
        <f t="shared" si="134"/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1</v>
      </c>
      <c r="AO419">
        <v>0</v>
      </c>
      <c r="AP419">
        <v>1</v>
      </c>
      <c r="AQ419">
        <v>1</v>
      </c>
      <c r="AR419">
        <v>0</v>
      </c>
      <c r="AS419" t="s">
        <v>3</v>
      </c>
      <c r="AT419">
        <v>0</v>
      </c>
      <c r="AU419" t="s">
        <v>3</v>
      </c>
      <c r="AV419">
        <v>0</v>
      </c>
      <c r="AW419">
        <v>2</v>
      </c>
      <c r="AX419">
        <v>61619465</v>
      </c>
      <c r="AY419">
        <v>1</v>
      </c>
      <c r="AZ419">
        <v>0</v>
      </c>
      <c r="BA419">
        <v>427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ROUND(Y419*Source!I389,7)</f>
        <v>0</v>
      </c>
      <c r="CY419">
        <f t="shared" si="146"/>
        <v>0</v>
      </c>
      <c r="CZ419">
        <f t="shared" si="147"/>
        <v>0</v>
      </c>
      <c r="DA419">
        <f t="shared" si="148"/>
        <v>1</v>
      </c>
      <c r="DB419">
        <f t="shared" si="135"/>
        <v>0</v>
      </c>
      <c r="DC419">
        <f t="shared" si="136"/>
        <v>0</v>
      </c>
      <c r="DD419" t="s">
        <v>3</v>
      </c>
      <c r="DE419" t="s">
        <v>3</v>
      </c>
      <c r="DF419">
        <f t="shared" si="150"/>
        <v>0</v>
      </c>
      <c r="DG419">
        <f t="shared" si="144"/>
        <v>0</v>
      </c>
      <c r="DH419">
        <f t="shared" si="138"/>
        <v>0</v>
      </c>
      <c r="DI419">
        <f t="shared" si="139"/>
        <v>0</v>
      </c>
      <c r="DJ419">
        <f t="shared" si="149"/>
        <v>0</v>
      </c>
      <c r="DK419">
        <v>0</v>
      </c>
      <c r="DL419" t="s">
        <v>3</v>
      </c>
      <c r="DM419">
        <v>0</v>
      </c>
      <c r="DN419" t="s">
        <v>3</v>
      </c>
      <c r="DO419">
        <v>0</v>
      </c>
    </row>
    <row r="420" spans="1:119" x14ac:dyDescent="0.2">
      <c r="A420">
        <f>ROW(Source!A389)</f>
        <v>389</v>
      </c>
      <c r="B420">
        <v>61617792</v>
      </c>
      <c r="C420">
        <v>61619428</v>
      </c>
      <c r="D420">
        <v>56222481</v>
      </c>
      <c r="E420">
        <v>108</v>
      </c>
      <c r="F420">
        <v>1</v>
      </c>
      <c r="G420">
        <v>1</v>
      </c>
      <c r="H420">
        <v>3</v>
      </c>
      <c r="I420" t="s">
        <v>636</v>
      </c>
      <c r="J420" t="s">
        <v>3</v>
      </c>
      <c r="K420" t="s">
        <v>549</v>
      </c>
      <c r="L420">
        <v>1346</v>
      </c>
      <c r="N420">
        <v>1009</v>
      </c>
      <c r="O420" t="s">
        <v>526</v>
      </c>
      <c r="P420" t="s">
        <v>526</v>
      </c>
      <c r="Q420">
        <v>1</v>
      </c>
      <c r="W420">
        <v>0</v>
      </c>
      <c r="X420">
        <v>644915416</v>
      </c>
      <c r="Y420">
        <f t="shared" si="134"/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1</v>
      </c>
      <c r="AJ420">
        <v>1</v>
      </c>
      <c r="AK420">
        <v>1</v>
      </c>
      <c r="AL420">
        <v>1</v>
      </c>
      <c r="AM420">
        <v>-2</v>
      </c>
      <c r="AN420">
        <v>1</v>
      </c>
      <c r="AO420">
        <v>0</v>
      </c>
      <c r="AP420">
        <v>1</v>
      </c>
      <c r="AQ420">
        <v>1</v>
      </c>
      <c r="AR420">
        <v>0</v>
      </c>
      <c r="AS420" t="s">
        <v>3</v>
      </c>
      <c r="AT420">
        <v>0</v>
      </c>
      <c r="AU420" t="s">
        <v>3</v>
      </c>
      <c r="AV420">
        <v>0</v>
      </c>
      <c r="AW420">
        <v>2</v>
      </c>
      <c r="AX420">
        <v>61619466</v>
      </c>
      <c r="AY420">
        <v>1</v>
      </c>
      <c r="AZ420">
        <v>0</v>
      </c>
      <c r="BA420">
        <v>428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ROUND(Y420*Source!I389,7)</f>
        <v>0</v>
      </c>
      <c r="CY420">
        <f t="shared" si="146"/>
        <v>0</v>
      </c>
      <c r="CZ420">
        <f t="shared" si="147"/>
        <v>0</v>
      </c>
      <c r="DA420">
        <f t="shared" si="148"/>
        <v>1</v>
      </c>
      <c r="DB420">
        <f t="shared" si="135"/>
        <v>0</v>
      </c>
      <c r="DC420">
        <f t="shared" si="136"/>
        <v>0</v>
      </c>
      <c r="DD420" t="s">
        <v>3</v>
      </c>
      <c r="DE420" t="s">
        <v>3</v>
      </c>
      <c r="DF420">
        <f t="shared" si="150"/>
        <v>0</v>
      </c>
      <c r="DG420">
        <f t="shared" si="144"/>
        <v>0</v>
      </c>
      <c r="DH420">
        <f t="shared" si="138"/>
        <v>0</v>
      </c>
      <c r="DI420">
        <f t="shared" si="139"/>
        <v>0</v>
      </c>
      <c r="DJ420">
        <f t="shared" si="149"/>
        <v>0</v>
      </c>
      <c r="DK420">
        <v>0</v>
      </c>
      <c r="DL420" t="s">
        <v>3</v>
      </c>
      <c r="DM420">
        <v>0</v>
      </c>
      <c r="DN420" t="s">
        <v>3</v>
      </c>
      <c r="DO420">
        <v>0</v>
      </c>
    </row>
    <row r="421" spans="1:119" x14ac:dyDescent="0.2">
      <c r="A421">
        <f>ROW(Source!A389)</f>
        <v>389</v>
      </c>
      <c r="B421">
        <v>61617792</v>
      </c>
      <c r="C421">
        <v>61619428</v>
      </c>
      <c r="D421">
        <v>56222504</v>
      </c>
      <c r="E421">
        <v>108</v>
      </c>
      <c r="F421">
        <v>1</v>
      </c>
      <c r="G421">
        <v>1</v>
      </c>
      <c r="H421">
        <v>3</v>
      </c>
      <c r="I421" t="s">
        <v>662</v>
      </c>
      <c r="J421" t="s">
        <v>3</v>
      </c>
      <c r="K421" t="s">
        <v>663</v>
      </c>
      <c r="L421">
        <v>1371</v>
      </c>
      <c r="N421">
        <v>1013</v>
      </c>
      <c r="O421" t="s">
        <v>22</v>
      </c>
      <c r="P421" t="s">
        <v>22</v>
      </c>
      <c r="Q421">
        <v>1</v>
      </c>
      <c r="W421">
        <v>0</v>
      </c>
      <c r="X421">
        <v>-320198552</v>
      </c>
      <c r="Y421">
        <f t="shared" si="134"/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-2</v>
      </c>
      <c r="AN421">
        <v>1</v>
      </c>
      <c r="AO421">
        <v>0</v>
      </c>
      <c r="AP421">
        <v>1</v>
      </c>
      <c r="AQ421">
        <v>1</v>
      </c>
      <c r="AR421">
        <v>0</v>
      </c>
      <c r="AS421" t="s">
        <v>3</v>
      </c>
      <c r="AT421">
        <v>0</v>
      </c>
      <c r="AU421" t="s">
        <v>3</v>
      </c>
      <c r="AV421">
        <v>0</v>
      </c>
      <c r="AW421">
        <v>2</v>
      </c>
      <c r="AX421">
        <v>61619467</v>
      </c>
      <c r="AY421">
        <v>1</v>
      </c>
      <c r="AZ421">
        <v>0</v>
      </c>
      <c r="BA421">
        <v>429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ROUND(Y421*Source!I389,7)</f>
        <v>0</v>
      </c>
      <c r="CY421">
        <f t="shared" si="146"/>
        <v>0</v>
      </c>
      <c r="CZ421">
        <f t="shared" si="147"/>
        <v>0</v>
      </c>
      <c r="DA421">
        <f t="shared" si="148"/>
        <v>1</v>
      </c>
      <c r="DB421">
        <f t="shared" si="135"/>
        <v>0</v>
      </c>
      <c r="DC421">
        <f t="shared" si="136"/>
        <v>0</v>
      </c>
      <c r="DD421" t="s">
        <v>3</v>
      </c>
      <c r="DE421" t="s">
        <v>3</v>
      </c>
      <c r="DF421">
        <f t="shared" si="150"/>
        <v>0</v>
      </c>
      <c r="DG421">
        <f t="shared" si="144"/>
        <v>0</v>
      </c>
      <c r="DH421">
        <f t="shared" si="138"/>
        <v>0</v>
      </c>
      <c r="DI421">
        <f t="shared" si="139"/>
        <v>0</v>
      </c>
      <c r="DJ421">
        <f t="shared" si="149"/>
        <v>0</v>
      </c>
      <c r="DK421">
        <v>0</v>
      </c>
      <c r="DL421" t="s">
        <v>3</v>
      </c>
      <c r="DM421">
        <v>0</v>
      </c>
      <c r="DN421" t="s">
        <v>3</v>
      </c>
      <c r="DO421">
        <v>0</v>
      </c>
    </row>
    <row r="422" spans="1:119" x14ac:dyDescent="0.2">
      <c r="A422">
        <f>ROW(Source!A389)</f>
        <v>389</v>
      </c>
      <c r="B422">
        <v>61617792</v>
      </c>
      <c r="C422">
        <v>61619428</v>
      </c>
      <c r="D422">
        <v>56222508</v>
      </c>
      <c r="E422">
        <v>108</v>
      </c>
      <c r="F422">
        <v>1</v>
      </c>
      <c r="G422">
        <v>1</v>
      </c>
      <c r="H422">
        <v>3</v>
      </c>
      <c r="I422" t="s">
        <v>664</v>
      </c>
      <c r="J422" t="s">
        <v>3</v>
      </c>
      <c r="K422" t="s">
        <v>665</v>
      </c>
      <c r="L422">
        <v>1371</v>
      </c>
      <c r="N422">
        <v>1013</v>
      </c>
      <c r="O422" t="s">
        <v>22</v>
      </c>
      <c r="P422" t="s">
        <v>22</v>
      </c>
      <c r="Q422">
        <v>1</v>
      </c>
      <c r="W422">
        <v>0</v>
      </c>
      <c r="X422">
        <v>326010188</v>
      </c>
      <c r="Y422">
        <f t="shared" si="134"/>
        <v>0.1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-2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3</v>
      </c>
      <c r="AT422">
        <v>0.1</v>
      </c>
      <c r="AU422" t="s">
        <v>3</v>
      </c>
      <c r="AV422">
        <v>0</v>
      </c>
      <c r="AW422">
        <v>2</v>
      </c>
      <c r="AX422">
        <v>61619468</v>
      </c>
      <c r="AY422">
        <v>1</v>
      </c>
      <c r="AZ422">
        <v>0</v>
      </c>
      <c r="BA422">
        <v>430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ROUND(Y422*Source!I389,7)</f>
        <v>0.2</v>
      </c>
      <c r="CY422">
        <f t="shared" si="146"/>
        <v>0</v>
      </c>
      <c r="CZ422">
        <f t="shared" si="147"/>
        <v>0</v>
      </c>
      <c r="DA422">
        <f t="shared" si="148"/>
        <v>1</v>
      </c>
      <c r="DB422">
        <f t="shared" si="135"/>
        <v>0</v>
      </c>
      <c r="DC422">
        <f t="shared" si="136"/>
        <v>0</v>
      </c>
      <c r="DD422" t="s">
        <v>3</v>
      </c>
      <c r="DE422" t="s">
        <v>3</v>
      </c>
      <c r="DF422">
        <f t="shared" si="150"/>
        <v>0</v>
      </c>
      <c r="DG422">
        <f t="shared" ref="DG422:DG452" si="151">ROUND(ROUND(AF422,2)*CX422,2)</f>
        <v>0</v>
      </c>
      <c r="DH422">
        <f t="shared" si="138"/>
        <v>0</v>
      </c>
      <c r="DI422">
        <f t="shared" si="139"/>
        <v>0</v>
      </c>
      <c r="DJ422">
        <f t="shared" si="149"/>
        <v>0</v>
      </c>
      <c r="DK422">
        <v>0</v>
      </c>
      <c r="DL422" t="s">
        <v>3</v>
      </c>
      <c r="DM422">
        <v>0</v>
      </c>
      <c r="DN422" t="s">
        <v>3</v>
      </c>
      <c r="DO422">
        <v>0</v>
      </c>
    </row>
    <row r="423" spans="1:119" x14ac:dyDescent="0.2">
      <c r="A423">
        <f>ROW(Source!A390)</f>
        <v>390</v>
      </c>
      <c r="B423">
        <v>61617792</v>
      </c>
      <c r="C423">
        <v>61619469</v>
      </c>
      <c r="D423">
        <v>37064978</v>
      </c>
      <c r="E423">
        <v>108</v>
      </c>
      <c r="F423">
        <v>1</v>
      </c>
      <c r="G423">
        <v>1</v>
      </c>
      <c r="H423">
        <v>1</v>
      </c>
      <c r="I423" t="s">
        <v>521</v>
      </c>
      <c r="J423" t="s">
        <v>3</v>
      </c>
      <c r="K423" t="s">
        <v>522</v>
      </c>
      <c r="L423">
        <v>1191</v>
      </c>
      <c r="N423">
        <v>1013</v>
      </c>
      <c r="O423" t="s">
        <v>509</v>
      </c>
      <c r="P423" t="s">
        <v>509</v>
      </c>
      <c r="Q423">
        <v>1</v>
      </c>
      <c r="W423">
        <v>0</v>
      </c>
      <c r="X423">
        <v>-1759674247</v>
      </c>
      <c r="Y423">
        <f t="shared" si="134"/>
        <v>9</v>
      </c>
      <c r="AA423">
        <v>0</v>
      </c>
      <c r="AB423">
        <v>0</v>
      </c>
      <c r="AC423">
        <v>0</v>
      </c>
      <c r="AD423">
        <v>410.04</v>
      </c>
      <c r="AE423">
        <v>0</v>
      </c>
      <c r="AF423">
        <v>0</v>
      </c>
      <c r="AG423">
        <v>0</v>
      </c>
      <c r="AH423">
        <v>410.04</v>
      </c>
      <c r="AI423">
        <v>1</v>
      </c>
      <c r="AJ423">
        <v>1</v>
      </c>
      <c r="AK423">
        <v>1</v>
      </c>
      <c r="AL423">
        <v>1</v>
      </c>
      <c r="AM423">
        <v>-2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3</v>
      </c>
      <c r="AT423">
        <v>9</v>
      </c>
      <c r="AU423" t="s">
        <v>3</v>
      </c>
      <c r="AV423">
        <v>1</v>
      </c>
      <c r="AW423">
        <v>2</v>
      </c>
      <c r="AX423">
        <v>61619490</v>
      </c>
      <c r="AY423">
        <v>1</v>
      </c>
      <c r="AZ423">
        <v>0</v>
      </c>
      <c r="BA423">
        <v>431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3690.36</v>
      </c>
      <c r="BN423">
        <v>9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3690.36</v>
      </c>
      <c r="BU423">
        <v>9</v>
      </c>
      <c r="BV423">
        <v>0</v>
      </c>
      <c r="BW423">
        <v>1</v>
      </c>
      <c r="CU423">
        <f>ROUND(AT423*Source!I390*AH423*AL423,2)</f>
        <v>3690.36</v>
      </c>
      <c r="CV423">
        <f>ROUND(Y423*Source!I390,7)</f>
        <v>9</v>
      </c>
      <c r="CW423">
        <v>0</v>
      </c>
      <c r="CX423">
        <f>ROUND(Y423*Source!I390,7)</f>
        <v>9</v>
      </c>
      <c r="CY423">
        <f>AD423</f>
        <v>410.04</v>
      </c>
      <c r="CZ423">
        <f>AH423</f>
        <v>410.04</v>
      </c>
      <c r="DA423">
        <f>AL423</f>
        <v>1</v>
      </c>
      <c r="DB423">
        <f t="shared" si="135"/>
        <v>3690.36</v>
      </c>
      <c r="DC423">
        <f t="shared" si="136"/>
        <v>0</v>
      </c>
      <c r="DD423" t="s">
        <v>3</v>
      </c>
      <c r="DE423" t="s">
        <v>3</v>
      </c>
      <c r="DF423">
        <f t="shared" si="150"/>
        <v>0</v>
      </c>
      <c r="DG423">
        <f t="shared" si="151"/>
        <v>0</v>
      </c>
      <c r="DH423">
        <f t="shared" si="138"/>
        <v>0</v>
      </c>
      <c r="DI423">
        <f t="shared" si="139"/>
        <v>3690.36</v>
      </c>
      <c r="DJ423">
        <f>DI423</f>
        <v>3690.36</v>
      </c>
      <c r="DK423">
        <v>1</v>
      </c>
      <c r="DL423" t="s">
        <v>3</v>
      </c>
      <c r="DM423">
        <v>0</v>
      </c>
      <c r="DN423" t="s">
        <v>3</v>
      </c>
      <c r="DO423">
        <v>0</v>
      </c>
    </row>
    <row r="424" spans="1:119" x14ac:dyDescent="0.2">
      <c r="A424">
        <f>ROW(Source!A390)</f>
        <v>390</v>
      </c>
      <c r="B424">
        <v>61617792</v>
      </c>
      <c r="C424">
        <v>61619469</v>
      </c>
      <c r="D424">
        <v>37064876</v>
      </c>
      <c r="E424">
        <v>108</v>
      </c>
      <c r="F424">
        <v>1</v>
      </c>
      <c r="G424">
        <v>1</v>
      </c>
      <c r="H424">
        <v>1</v>
      </c>
      <c r="I424" t="s">
        <v>510</v>
      </c>
      <c r="J424" t="s">
        <v>3</v>
      </c>
      <c r="K424" t="s">
        <v>511</v>
      </c>
      <c r="L424">
        <v>1191</v>
      </c>
      <c r="N424">
        <v>1013</v>
      </c>
      <c r="O424" t="s">
        <v>509</v>
      </c>
      <c r="P424" t="s">
        <v>509</v>
      </c>
      <c r="Q424">
        <v>1</v>
      </c>
      <c r="W424">
        <v>0</v>
      </c>
      <c r="X424">
        <v>-1417349443</v>
      </c>
      <c r="Y424">
        <f t="shared" si="134"/>
        <v>3.21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-2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3</v>
      </c>
      <c r="AT424">
        <v>3.21</v>
      </c>
      <c r="AU424" t="s">
        <v>3</v>
      </c>
      <c r="AV424">
        <v>2</v>
      </c>
      <c r="AW424">
        <v>2</v>
      </c>
      <c r="AX424">
        <v>61619491</v>
      </c>
      <c r="AY424">
        <v>1</v>
      </c>
      <c r="AZ424">
        <v>0</v>
      </c>
      <c r="BA424">
        <v>432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ROUND(Y424*Source!I390,7)</f>
        <v>3.21</v>
      </c>
      <c r="CY424">
        <f>AD424</f>
        <v>0</v>
      </c>
      <c r="CZ424">
        <f>AH424</f>
        <v>0</v>
      </c>
      <c r="DA424">
        <f>AL424</f>
        <v>1</v>
      </c>
      <c r="DB424">
        <f t="shared" si="135"/>
        <v>0</v>
      </c>
      <c r="DC424">
        <f t="shared" si="136"/>
        <v>0</v>
      </c>
      <c r="DD424" t="s">
        <v>3</v>
      </c>
      <c r="DE424" t="s">
        <v>3</v>
      </c>
      <c r="DF424">
        <f t="shared" si="150"/>
        <v>0</v>
      </c>
      <c r="DG424">
        <f t="shared" si="151"/>
        <v>0</v>
      </c>
      <c r="DH424">
        <f t="shared" si="138"/>
        <v>0</v>
      </c>
      <c r="DI424">
        <f t="shared" si="139"/>
        <v>0</v>
      </c>
      <c r="DJ424">
        <f>DI424</f>
        <v>0</v>
      </c>
      <c r="DK424">
        <v>0</v>
      </c>
      <c r="DL424" t="s">
        <v>3</v>
      </c>
      <c r="DM424">
        <v>0</v>
      </c>
      <c r="DN424" t="s">
        <v>3</v>
      </c>
      <c r="DO424">
        <v>0</v>
      </c>
    </row>
    <row r="425" spans="1:119" x14ac:dyDescent="0.2">
      <c r="A425">
        <f>ROW(Source!A390)</f>
        <v>390</v>
      </c>
      <c r="B425">
        <v>61617792</v>
      </c>
      <c r="C425">
        <v>61619469</v>
      </c>
      <c r="D425">
        <v>56571218</v>
      </c>
      <c r="E425">
        <v>1</v>
      </c>
      <c r="F425">
        <v>1</v>
      </c>
      <c r="G425">
        <v>1</v>
      </c>
      <c r="H425">
        <v>2</v>
      </c>
      <c r="I425" t="s">
        <v>598</v>
      </c>
      <c r="J425" t="s">
        <v>599</v>
      </c>
      <c r="K425" t="s">
        <v>600</v>
      </c>
      <c r="L425">
        <v>1368</v>
      </c>
      <c r="N425">
        <v>1011</v>
      </c>
      <c r="O425" t="s">
        <v>273</v>
      </c>
      <c r="P425" t="s">
        <v>273</v>
      </c>
      <c r="Q425">
        <v>1</v>
      </c>
      <c r="W425">
        <v>0</v>
      </c>
      <c r="X425">
        <v>766822283</v>
      </c>
      <c r="Y425">
        <f t="shared" si="134"/>
        <v>2.6</v>
      </c>
      <c r="AA425">
        <v>0</v>
      </c>
      <c r="AB425">
        <v>1814.27</v>
      </c>
      <c r="AC425">
        <v>511.31</v>
      </c>
      <c r="AD425">
        <v>0</v>
      </c>
      <c r="AE425">
        <v>0</v>
      </c>
      <c r="AF425">
        <v>1814.27</v>
      </c>
      <c r="AG425">
        <v>511.31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-2</v>
      </c>
      <c r="AN425">
        <v>0</v>
      </c>
      <c r="AO425">
        <v>0</v>
      </c>
      <c r="AP425">
        <v>1</v>
      </c>
      <c r="AQ425">
        <v>1</v>
      </c>
      <c r="AR425">
        <v>0</v>
      </c>
      <c r="AS425" t="s">
        <v>3</v>
      </c>
      <c r="AT425">
        <v>2.6</v>
      </c>
      <c r="AU425" t="s">
        <v>3</v>
      </c>
      <c r="AV425">
        <v>1</v>
      </c>
      <c r="AW425">
        <v>2</v>
      </c>
      <c r="AX425">
        <v>61619492</v>
      </c>
      <c r="AY425">
        <v>1</v>
      </c>
      <c r="AZ425">
        <v>0</v>
      </c>
      <c r="BA425">
        <v>433</v>
      </c>
      <c r="BB425">
        <v>1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4717.1019999999999</v>
      </c>
      <c r="BL425">
        <v>1329.4059999999999</v>
      </c>
      <c r="BM425">
        <v>0</v>
      </c>
      <c r="BN425">
        <v>0</v>
      </c>
      <c r="BO425">
        <v>2.6</v>
      </c>
      <c r="BP425">
        <v>1</v>
      </c>
      <c r="BQ425">
        <v>0</v>
      </c>
      <c r="BR425">
        <v>4717.1019999999999</v>
      </c>
      <c r="BS425">
        <v>1329.4059999999999</v>
      </c>
      <c r="BT425">
        <v>0</v>
      </c>
      <c r="BU425">
        <v>0</v>
      </c>
      <c r="BV425">
        <v>2.6</v>
      </c>
      <c r="BW425">
        <v>1</v>
      </c>
      <c r="CV425">
        <v>0</v>
      </c>
      <c r="CW425">
        <f>ROUND(Y425*Source!I390*DO425,7)</f>
        <v>2.6</v>
      </c>
      <c r="CX425">
        <f>ROUND(Y425*Source!I390,7)</f>
        <v>2.6</v>
      </c>
      <c r="CY425">
        <f>AB425</f>
        <v>1814.27</v>
      </c>
      <c r="CZ425">
        <f>AF425</f>
        <v>1814.27</v>
      </c>
      <c r="DA425">
        <f>AJ425</f>
        <v>1</v>
      </c>
      <c r="DB425">
        <f t="shared" si="135"/>
        <v>4717.1000000000004</v>
      </c>
      <c r="DC425">
        <f t="shared" si="136"/>
        <v>1329.41</v>
      </c>
      <c r="DD425" t="s">
        <v>3</v>
      </c>
      <c r="DE425" t="s">
        <v>3</v>
      </c>
      <c r="DF425">
        <f t="shared" si="150"/>
        <v>0</v>
      </c>
      <c r="DG425">
        <f t="shared" si="151"/>
        <v>4717.1000000000004</v>
      </c>
      <c r="DH425">
        <f t="shared" si="138"/>
        <v>1329.41</v>
      </c>
      <c r="DI425">
        <f t="shared" si="139"/>
        <v>0</v>
      </c>
      <c r="DJ425">
        <f>DG425+DH425</f>
        <v>6046.51</v>
      </c>
      <c r="DK425">
        <v>1</v>
      </c>
      <c r="DL425" t="s">
        <v>601</v>
      </c>
      <c r="DM425">
        <v>5</v>
      </c>
      <c r="DN425" t="s">
        <v>509</v>
      </c>
      <c r="DO425">
        <v>1</v>
      </c>
    </row>
    <row r="426" spans="1:119" x14ac:dyDescent="0.2">
      <c r="A426">
        <f>ROW(Source!A390)</f>
        <v>390</v>
      </c>
      <c r="B426">
        <v>61617792</v>
      </c>
      <c r="C426">
        <v>61619469</v>
      </c>
      <c r="D426">
        <v>56572833</v>
      </c>
      <c r="E426">
        <v>1</v>
      </c>
      <c r="F426">
        <v>1</v>
      </c>
      <c r="G426">
        <v>1</v>
      </c>
      <c r="H426">
        <v>2</v>
      </c>
      <c r="I426" t="s">
        <v>516</v>
      </c>
      <c r="J426" t="s">
        <v>517</v>
      </c>
      <c r="K426" t="s">
        <v>518</v>
      </c>
      <c r="L426">
        <v>1368</v>
      </c>
      <c r="N426">
        <v>1011</v>
      </c>
      <c r="O426" t="s">
        <v>273</v>
      </c>
      <c r="P426" t="s">
        <v>273</v>
      </c>
      <c r="Q426">
        <v>1</v>
      </c>
      <c r="W426">
        <v>0</v>
      </c>
      <c r="X426">
        <v>1230426758</v>
      </c>
      <c r="Y426">
        <f t="shared" si="134"/>
        <v>0.61</v>
      </c>
      <c r="AA426">
        <v>0</v>
      </c>
      <c r="AB426">
        <v>546.22</v>
      </c>
      <c r="AC426">
        <v>444.91</v>
      </c>
      <c r="AD426">
        <v>0</v>
      </c>
      <c r="AE426">
        <v>0</v>
      </c>
      <c r="AF426">
        <v>546.22</v>
      </c>
      <c r="AG426">
        <v>444.91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-2</v>
      </c>
      <c r="AN426">
        <v>0</v>
      </c>
      <c r="AO426">
        <v>0</v>
      </c>
      <c r="AP426">
        <v>1</v>
      </c>
      <c r="AQ426">
        <v>1</v>
      </c>
      <c r="AR426">
        <v>0</v>
      </c>
      <c r="AS426" t="s">
        <v>3</v>
      </c>
      <c r="AT426">
        <v>0.61</v>
      </c>
      <c r="AU426" t="s">
        <v>3</v>
      </c>
      <c r="AV426">
        <v>1</v>
      </c>
      <c r="AW426">
        <v>2</v>
      </c>
      <c r="AX426">
        <v>61619493</v>
      </c>
      <c r="AY426">
        <v>1</v>
      </c>
      <c r="AZ426">
        <v>0</v>
      </c>
      <c r="BA426">
        <v>434</v>
      </c>
      <c r="BB426">
        <v>1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333.19420000000002</v>
      </c>
      <c r="BL426">
        <v>271.39510000000001</v>
      </c>
      <c r="BM426">
        <v>0</v>
      </c>
      <c r="BN426">
        <v>0</v>
      </c>
      <c r="BO426">
        <v>0.61</v>
      </c>
      <c r="BP426">
        <v>1</v>
      </c>
      <c r="BQ426">
        <v>0</v>
      </c>
      <c r="BR426">
        <v>333.19420000000002</v>
      </c>
      <c r="BS426">
        <v>271.39510000000001</v>
      </c>
      <c r="BT426">
        <v>0</v>
      </c>
      <c r="BU426">
        <v>0</v>
      </c>
      <c r="BV426">
        <v>0.61</v>
      </c>
      <c r="BW426">
        <v>1</v>
      </c>
      <c r="CV426">
        <v>0</v>
      </c>
      <c r="CW426">
        <f>ROUND(Y426*Source!I390*DO426,7)</f>
        <v>0.61</v>
      </c>
      <c r="CX426">
        <f>ROUND(Y426*Source!I390,7)</f>
        <v>0.61</v>
      </c>
      <c r="CY426">
        <f>AB426</f>
        <v>546.22</v>
      </c>
      <c r="CZ426">
        <f>AF426</f>
        <v>546.22</v>
      </c>
      <c r="DA426">
        <f>AJ426</f>
        <v>1</v>
      </c>
      <c r="DB426">
        <f t="shared" si="135"/>
        <v>333.19</v>
      </c>
      <c r="DC426">
        <f t="shared" si="136"/>
        <v>271.39999999999998</v>
      </c>
      <c r="DD426" t="s">
        <v>3</v>
      </c>
      <c r="DE426" t="s">
        <v>3</v>
      </c>
      <c r="DF426">
        <f t="shared" si="150"/>
        <v>0</v>
      </c>
      <c r="DG426">
        <f t="shared" si="151"/>
        <v>333.19</v>
      </c>
      <c r="DH426">
        <f t="shared" si="138"/>
        <v>271.39999999999998</v>
      </c>
      <c r="DI426">
        <f t="shared" si="139"/>
        <v>0</v>
      </c>
      <c r="DJ426">
        <f>DG426+DH426</f>
        <v>604.58999999999992</v>
      </c>
      <c r="DK426">
        <v>1</v>
      </c>
      <c r="DL426" t="s">
        <v>515</v>
      </c>
      <c r="DM426">
        <v>4</v>
      </c>
      <c r="DN426" t="s">
        <v>509</v>
      </c>
      <c r="DO426">
        <v>1</v>
      </c>
    </row>
    <row r="427" spans="1:119" x14ac:dyDescent="0.2">
      <c r="A427">
        <f>ROW(Source!A390)</f>
        <v>390</v>
      </c>
      <c r="B427">
        <v>61617792</v>
      </c>
      <c r="C427">
        <v>61619469</v>
      </c>
      <c r="D427">
        <v>56574842</v>
      </c>
      <c r="E427">
        <v>1</v>
      </c>
      <c r="F427">
        <v>1</v>
      </c>
      <c r="G427">
        <v>1</v>
      </c>
      <c r="H427">
        <v>3</v>
      </c>
      <c r="I427" t="s">
        <v>523</v>
      </c>
      <c r="J427" t="s">
        <v>524</v>
      </c>
      <c r="K427" t="s">
        <v>525</v>
      </c>
      <c r="L427">
        <v>1346</v>
      </c>
      <c r="N427">
        <v>1009</v>
      </c>
      <c r="O427" t="s">
        <v>526</v>
      </c>
      <c r="P427" t="s">
        <v>526</v>
      </c>
      <c r="Q427">
        <v>1</v>
      </c>
      <c r="W427">
        <v>0</v>
      </c>
      <c r="X427">
        <v>-306422680</v>
      </c>
      <c r="Y427">
        <f t="shared" si="134"/>
        <v>0.1</v>
      </c>
      <c r="AA427">
        <v>474.2</v>
      </c>
      <c r="AB427">
        <v>0</v>
      </c>
      <c r="AC427">
        <v>0</v>
      </c>
      <c r="AD427">
        <v>0</v>
      </c>
      <c r="AE427">
        <v>238.29</v>
      </c>
      <c r="AF427">
        <v>0</v>
      </c>
      <c r="AG427">
        <v>0</v>
      </c>
      <c r="AH427">
        <v>0</v>
      </c>
      <c r="AI427">
        <v>1.99</v>
      </c>
      <c r="AJ427">
        <v>1</v>
      </c>
      <c r="AK427">
        <v>1</v>
      </c>
      <c r="AL427">
        <v>1</v>
      </c>
      <c r="AM427">
        <v>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3</v>
      </c>
      <c r="AT427">
        <v>0.1</v>
      </c>
      <c r="AU427" t="s">
        <v>3</v>
      </c>
      <c r="AV427">
        <v>0</v>
      </c>
      <c r="AW427">
        <v>2</v>
      </c>
      <c r="AX427">
        <v>61619494</v>
      </c>
      <c r="AY427">
        <v>1</v>
      </c>
      <c r="AZ427">
        <v>0</v>
      </c>
      <c r="BA427">
        <v>435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23.829000000000001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1</v>
      </c>
      <c r="BQ427">
        <v>23.829000000000001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1</v>
      </c>
      <c r="CV427">
        <v>0</v>
      </c>
      <c r="CW427">
        <v>0</v>
      </c>
      <c r="CX427">
        <f>ROUND(Y427*Source!I390,7)</f>
        <v>0.1</v>
      </c>
      <c r="CY427">
        <f t="shared" ref="CY427:CY442" si="152">AA427</f>
        <v>474.2</v>
      </c>
      <c r="CZ427">
        <f t="shared" ref="CZ427:CZ442" si="153">AE427</f>
        <v>238.29</v>
      </c>
      <c r="DA427">
        <f t="shared" ref="DA427:DA442" si="154">AI427</f>
        <v>1.99</v>
      </c>
      <c r="DB427">
        <f t="shared" si="135"/>
        <v>23.83</v>
      </c>
      <c r="DC427">
        <f t="shared" si="136"/>
        <v>0</v>
      </c>
      <c r="DD427" t="s">
        <v>3</v>
      </c>
      <c r="DE427" t="s">
        <v>3</v>
      </c>
      <c r="DF427">
        <f>ROUND(ROUND(AE427*AI427,2)*CX427,2)</f>
        <v>47.42</v>
      </c>
      <c r="DG427">
        <f t="shared" si="151"/>
        <v>0</v>
      </c>
      <c r="DH427">
        <f t="shared" si="138"/>
        <v>0</v>
      </c>
      <c r="DI427">
        <f t="shared" si="139"/>
        <v>0</v>
      </c>
      <c r="DJ427">
        <f t="shared" ref="DJ427:DJ442" si="155">DF427</f>
        <v>47.42</v>
      </c>
      <c r="DK427">
        <v>0</v>
      </c>
      <c r="DL427" t="s">
        <v>3</v>
      </c>
      <c r="DM427">
        <v>0</v>
      </c>
      <c r="DN427" t="s">
        <v>3</v>
      </c>
      <c r="DO427">
        <v>0</v>
      </c>
    </row>
    <row r="428" spans="1:119" x14ac:dyDescent="0.2">
      <c r="A428">
        <f>ROW(Source!A390)</f>
        <v>390</v>
      </c>
      <c r="B428">
        <v>61617792</v>
      </c>
      <c r="C428">
        <v>61619469</v>
      </c>
      <c r="D428">
        <v>56574852</v>
      </c>
      <c r="E428">
        <v>1</v>
      </c>
      <c r="F428">
        <v>1</v>
      </c>
      <c r="G428">
        <v>1</v>
      </c>
      <c r="H428">
        <v>3</v>
      </c>
      <c r="I428" t="s">
        <v>527</v>
      </c>
      <c r="J428" t="s">
        <v>528</v>
      </c>
      <c r="K428" t="s">
        <v>529</v>
      </c>
      <c r="L428">
        <v>1346</v>
      </c>
      <c r="N428">
        <v>1009</v>
      </c>
      <c r="O428" t="s">
        <v>526</v>
      </c>
      <c r="P428" t="s">
        <v>526</v>
      </c>
      <c r="Q428">
        <v>1</v>
      </c>
      <c r="W428">
        <v>0</v>
      </c>
      <c r="X428">
        <v>-448438601</v>
      </c>
      <c r="Y428">
        <f t="shared" si="134"/>
        <v>0.03</v>
      </c>
      <c r="AA428">
        <v>159.24</v>
      </c>
      <c r="AB428">
        <v>0</v>
      </c>
      <c r="AC428">
        <v>0</v>
      </c>
      <c r="AD428">
        <v>0</v>
      </c>
      <c r="AE428">
        <v>80.02</v>
      </c>
      <c r="AF428">
        <v>0</v>
      </c>
      <c r="AG428">
        <v>0</v>
      </c>
      <c r="AH428">
        <v>0</v>
      </c>
      <c r="AI428">
        <v>1.99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3</v>
      </c>
      <c r="AT428">
        <v>0.03</v>
      </c>
      <c r="AU428" t="s">
        <v>3</v>
      </c>
      <c r="AV428">
        <v>0</v>
      </c>
      <c r="AW428">
        <v>2</v>
      </c>
      <c r="AX428">
        <v>61619495</v>
      </c>
      <c r="AY428">
        <v>1</v>
      </c>
      <c r="AZ428">
        <v>0</v>
      </c>
      <c r="BA428">
        <v>436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2.4005999999999998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2.4005999999999998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ROUND(Y428*Source!I390,7)</f>
        <v>0.03</v>
      </c>
      <c r="CY428">
        <f t="shared" si="152"/>
        <v>159.24</v>
      </c>
      <c r="CZ428">
        <f t="shared" si="153"/>
        <v>80.02</v>
      </c>
      <c r="DA428">
        <f t="shared" si="154"/>
        <v>1.99</v>
      </c>
      <c r="DB428">
        <f t="shared" si="135"/>
        <v>2.4</v>
      </c>
      <c r="DC428">
        <f t="shared" si="136"/>
        <v>0</v>
      </c>
      <c r="DD428" t="s">
        <v>3</v>
      </c>
      <c r="DE428" t="s">
        <v>3</v>
      </c>
      <c r="DF428">
        <f>ROUND(ROUND(AE428*AI428,2)*CX428,2)</f>
        <v>4.78</v>
      </c>
      <c r="DG428">
        <f t="shared" si="151"/>
        <v>0</v>
      </c>
      <c r="DH428">
        <f t="shared" si="138"/>
        <v>0</v>
      </c>
      <c r="DI428">
        <f t="shared" si="139"/>
        <v>0</v>
      </c>
      <c r="DJ428">
        <f t="shared" si="155"/>
        <v>4.78</v>
      </c>
      <c r="DK428">
        <v>0</v>
      </c>
      <c r="DL428" t="s">
        <v>3</v>
      </c>
      <c r="DM428">
        <v>0</v>
      </c>
      <c r="DN428" t="s">
        <v>3</v>
      </c>
      <c r="DO428">
        <v>0</v>
      </c>
    </row>
    <row r="429" spans="1:119" x14ac:dyDescent="0.2">
      <c r="A429">
        <f>ROW(Source!A390)</f>
        <v>390</v>
      </c>
      <c r="B429">
        <v>61617792</v>
      </c>
      <c r="C429">
        <v>61619469</v>
      </c>
      <c r="D429">
        <v>56580368</v>
      </c>
      <c r="E429">
        <v>1</v>
      </c>
      <c r="F429">
        <v>1</v>
      </c>
      <c r="G429">
        <v>1</v>
      </c>
      <c r="H429">
        <v>3</v>
      </c>
      <c r="I429" t="s">
        <v>530</v>
      </c>
      <c r="J429" t="s">
        <v>531</v>
      </c>
      <c r="K429" t="s">
        <v>532</v>
      </c>
      <c r="L429">
        <v>1346</v>
      </c>
      <c r="N429">
        <v>1009</v>
      </c>
      <c r="O429" t="s">
        <v>526</v>
      </c>
      <c r="P429" t="s">
        <v>526</v>
      </c>
      <c r="Q429">
        <v>1</v>
      </c>
      <c r="W429">
        <v>0</v>
      </c>
      <c r="X429">
        <v>-385218612</v>
      </c>
      <c r="Y429">
        <f t="shared" si="134"/>
        <v>0</v>
      </c>
      <c r="AA429">
        <v>194.17</v>
      </c>
      <c r="AB429">
        <v>0</v>
      </c>
      <c r="AC429">
        <v>0</v>
      </c>
      <c r="AD429">
        <v>0</v>
      </c>
      <c r="AE429">
        <v>174.93</v>
      </c>
      <c r="AF429">
        <v>0</v>
      </c>
      <c r="AG429">
        <v>0</v>
      </c>
      <c r="AH429">
        <v>0</v>
      </c>
      <c r="AI429">
        <v>1.1100000000000001</v>
      </c>
      <c r="AJ429">
        <v>1</v>
      </c>
      <c r="AK429">
        <v>1</v>
      </c>
      <c r="AL429">
        <v>1</v>
      </c>
      <c r="AM429">
        <v>2</v>
      </c>
      <c r="AN429">
        <v>1</v>
      </c>
      <c r="AO429">
        <v>0</v>
      </c>
      <c r="AP429">
        <v>1</v>
      </c>
      <c r="AQ429">
        <v>1</v>
      </c>
      <c r="AR429">
        <v>0</v>
      </c>
      <c r="AS429" t="s">
        <v>3</v>
      </c>
      <c r="AT429">
        <v>0</v>
      </c>
      <c r="AU429" t="s">
        <v>3</v>
      </c>
      <c r="AV429">
        <v>0</v>
      </c>
      <c r="AW429">
        <v>2</v>
      </c>
      <c r="AX429">
        <v>61619496</v>
      </c>
      <c r="AY429">
        <v>1</v>
      </c>
      <c r="AZ429">
        <v>0</v>
      </c>
      <c r="BA429">
        <v>437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V429">
        <v>0</v>
      </c>
      <c r="CW429">
        <v>0</v>
      </c>
      <c r="CX429">
        <f>ROUND(Y429*Source!I390,7)</f>
        <v>0</v>
      </c>
      <c r="CY429">
        <f t="shared" si="152"/>
        <v>194.17</v>
      </c>
      <c r="CZ429">
        <f t="shared" si="153"/>
        <v>174.93</v>
      </c>
      <c r="DA429">
        <f t="shared" si="154"/>
        <v>1.1100000000000001</v>
      </c>
      <c r="DB429">
        <f t="shared" si="135"/>
        <v>0</v>
      </c>
      <c r="DC429">
        <f t="shared" si="136"/>
        <v>0</v>
      </c>
      <c r="DD429" t="s">
        <v>3</v>
      </c>
      <c r="DE429" t="s">
        <v>3</v>
      </c>
      <c r="DF429">
        <f>ROUND(ROUND(AE429*AI429,2)*CX429,2)</f>
        <v>0</v>
      </c>
      <c r="DG429">
        <f t="shared" si="151"/>
        <v>0</v>
      </c>
      <c r="DH429">
        <f t="shared" si="138"/>
        <v>0</v>
      </c>
      <c r="DI429">
        <f t="shared" si="139"/>
        <v>0</v>
      </c>
      <c r="DJ429">
        <f t="shared" si="155"/>
        <v>0</v>
      </c>
      <c r="DK429">
        <v>0</v>
      </c>
      <c r="DL429" t="s">
        <v>3</v>
      </c>
      <c r="DM429">
        <v>0</v>
      </c>
      <c r="DN429" t="s">
        <v>3</v>
      </c>
      <c r="DO429">
        <v>0</v>
      </c>
    </row>
    <row r="430" spans="1:119" x14ac:dyDescent="0.2">
      <c r="A430">
        <f>ROW(Source!A390)</f>
        <v>390</v>
      </c>
      <c r="B430">
        <v>61617792</v>
      </c>
      <c r="C430">
        <v>61619469</v>
      </c>
      <c r="D430">
        <v>56582407</v>
      </c>
      <c r="E430">
        <v>1</v>
      </c>
      <c r="F430">
        <v>1</v>
      </c>
      <c r="G430">
        <v>1</v>
      </c>
      <c r="H430">
        <v>3</v>
      </c>
      <c r="I430" t="s">
        <v>533</v>
      </c>
      <c r="J430" t="s">
        <v>534</v>
      </c>
      <c r="K430" t="s">
        <v>535</v>
      </c>
      <c r="L430">
        <v>1346</v>
      </c>
      <c r="N430">
        <v>1009</v>
      </c>
      <c r="O430" t="s">
        <v>526</v>
      </c>
      <c r="P430" t="s">
        <v>526</v>
      </c>
      <c r="Q430">
        <v>1</v>
      </c>
      <c r="W430">
        <v>0</v>
      </c>
      <c r="X430">
        <v>-529816839</v>
      </c>
      <c r="Y430">
        <f t="shared" si="134"/>
        <v>0.02</v>
      </c>
      <c r="AA430">
        <v>103.8</v>
      </c>
      <c r="AB430">
        <v>0</v>
      </c>
      <c r="AC430">
        <v>0</v>
      </c>
      <c r="AD430">
        <v>0</v>
      </c>
      <c r="AE430">
        <v>56.11</v>
      </c>
      <c r="AF430">
        <v>0</v>
      </c>
      <c r="AG430">
        <v>0</v>
      </c>
      <c r="AH430">
        <v>0</v>
      </c>
      <c r="AI430">
        <v>1.85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3</v>
      </c>
      <c r="AT430">
        <v>0.02</v>
      </c>
      <c r="AU430" t="s">
        <v>3</v>
      </c>
      <c r="AV430">
        <v>0</v>
      </c>
      <c r="AW430">
        <v>2</v>
      </c>
      <c r="AX430">
        <v>61619497</v>
      </c>
      <c r="AY430">
        <v>1</v>
      </c>
      <c r="AZ430">
        <v>0</v>
      </c>
      <c r="BA430">
        <v>438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1.1222000000000001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1.1222000000000001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ROUND(Y430*Source!I390,7)</f>
        <v>0.02</v>
      </c>
      <c r="CY430">
        <f t="shared" si="152"/>
        <v>103.8</v>
      </c>
      <c r="CZ430">
        <f t="shared" si="153"/>
        <v>56.11</v>
      </c>
      <c r="DA430">
        <f t="shared" si="154"/>
        <v>1.85</v>
      </c>
      <c r="DB430">
        <f t="shared" si="135"/>
        <v>1.1200000000000001</v>
      </c>
      <c r="DC430">
        <f t="shared" si="136"/>
        <v>0</v>
      </c>
      <c r="DD430" t="s">
        <v>3</v>
      </c>
      <c r="DE430" t="s">
        <v>3</v>
      </c>
      <c r="DF430">
        <f>ROUND(ROUND(AE430*AI430,2)*CX430,2)</f>
        <v>2.08</v>
      </c>
      <c r="DG430">
        <f t="shared" si="151"/>
        <v>0</v>
      </c>
      <c r="DH430">
        <f t="shared" si="138"/>
        <v>0</v>
      </c>
      <c r="DI430">
        <f t="shared" si="139"/>
        <v>0</v>
      </c>
      <c r="DJ430">
        <f t="shared" si="155"/>
        <v>2.08</v>
      </c>
      <c r="DK430">
        <v>0</v>
      </c>
      <c r="DL430" t="s">
        <v>3</v>
      </c>
      <c r="DM430">
        <v>0</v>
      </c>
      <c r="DN430" t="s">
        <v>3</v>
      </c>
      <c r="DO430">
        <v>0</v>
      </c>
    </row>
    <row r="431" spans="1:119" x14ac:dyDescent="0.2">
      <c r="A431">
        <f>ROW(Source!A390)</f>
        <v>390</v>
      </c>
      <c r="B431">
        <v>61617792</v>
      </c>
      <c r="C431">
        <v>61619469</v>
      </c>
      <c r="D431">
        <v>56218924</v>
      </c>
      <c r="E431">
        <v>108</v>
      </c>
      <c r="F431">
        <v>1</v>
      </c>
      <c r="G431">
        <v>1</v>
      </c>
      <c r="H431">
        <v>3</v>
      </c>
      <c r="I431" t="s">
        <v>659</v>
      </c>
      <c r="J431" t="s">
        <v>3</v>
      </c>
      <c r="K431" t="s">
        <v>660</v>
      </c>
      <c r="L431">
        <v>1371</v>
      </c>
      <c r="N431">
        <v>1013</v>
      </c>
      <c r="O431" t="s">
        <v>22</v>
      </c>
      <c r="P431" t="s">
        <v>22</v>
      </c>
      <c r="Q431">
        <v>1</v>
      </c>
      <c r="W431">
        <v>0</v>
      </c>
      <c r="X431">
        <v>457934895</v>
      </c>
      <c r="Y431">
        <f t="shared" si="134"/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1</v>
      </c>
      <c r="AJ431">
        <v>1</v>
      </c>
      <c r="AK431">
        <v>1</v>
      </c>
      <c r="AL431">
        <v>1</v>
      </c>
      <c r="AM431">
        <v>-2</v>
      </c>
      <c r="AN431">
        <v>1</v>
      </c>
      <c r="AO431">
        <v>0</v>
      </c>
      <c r="AP431">
        <v>1</v>
      </c>
      <c r="AQ431">
        <v>1</v>
      </c>
      <c r="AR431">
        <v>0</v>
      </c>
      <c r="AS431" t="s">
        <v>3</v>
      </c>
      <c r="AT431">
        <v>0</v>
      </c>
      <c r="AU431" t="s">
        <v>3</v>
      </c>
      <c r="AV431">
        <v>0</v>
      </c>
      <c r="AW431">
        <v>2</v>
      </c>
      <c r="AX431">
        <v>61619498</v>
      </c>
      <c r="AY431">
        <v>1</v>
      </c>
      <c r="AZ431">
        <v>0</v>
      </c>
      <c r="BA431">
        <v>439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V431">
        <v>0</v>
      </c>
      <c r="CW431">
        <v>0</v>
      </c>
      <c r="CX431">
        <f>ROUND(Y431*Source!I390,7)</f>
        <v>0</v>
      </c>
      <c r="CY431">
        <f t="shared" si="152"/>
        <v>0</v>
      </c>
      <c r="CZ431">
        <f t="shared" si="153"/>
        <v>0</v>
      </c>
      <c r="DA431">
        <f t="shared" si="154"/>
        <v>1</v>
      </c>
      <c r="DB431">
        <f t="shared" si="135"/>
        <v>0</v>
      </c>
      <c r="DC431">
        <f t="shared" si="136"/>
        <v>0</v>
      </c>
      <c r="DD431" t="s">
        <v>3</v>
      </c>
      <c r="DE431" t="s">
        <v>3</v>
      </c>
      <c r="DF431">
        <f>ROUND(ROUND(AE431,2)*CX431,2)</f>
        <v>0</v>
      </c>
      <c r="DG431">
        <f t="shared" si="151"/>
        <v>0</v>
      </c>
      <c r="DH431">
        <f t="shared" si="138"/>
        <v>0</v>
      </c>
      <c r="DI431">
        <f t="shared" si="139"/>
        <v>0</v>
      </c>
      <c r="DJ431">
        <f t="shared" si="155"/>
        <v>0</v>
      </c>
      <c r="DK431">
        <v>0</v>
      </c>
      <c r="DL431" t="s">
        <v>3</v>
      </c>
      <c r="DM431">
        <v>0</v>
      </c>
      <c r="DN431" t="s">
        <v>3</v>
      </c>
      <c r="DO431">
        <v>0</v>
      </c>
    </row>
    <row r="432" spans="1:119" x14ac:dyDescent="0.2">
      <c r="A432">
        <f>ROW(Source!A390)</f>
        <v>390</v>
      </c>
      <c r="B432">
        <v>61617792</v>
      </c>
      <c r="C432">
        <v>61619469</v>
      </c>
      <c r="D432">
        <v>56219626</v>
      </c>
      <c r="E432">
        <v>108</v>
      </c>
      <c r="F432">
        <v>1</v>
      </c>
      <c r="G432">
        <v>1</v>
      </c>
      <c r="H432">
        <v>3</v>
      </c>
      <c r="I432" t="s">
        <v>634</v>
      </c>
      <c r="J432" t="s">
        <v>3</v>
      </c>
      <c r="K432" t="s">
        <v>635</v>
      </c>
      <c r="L432">
        <v>1348</v>
      </c>
      <c r="N432">
        <v>1009</v>
      </c>
      <c r="O432" t="s">
        <v>238</v>
      </c>
      <c r="P432" t="s">
        <v>238</v>
      </c>
      <c r="Q432">
        <v>1000</v>
      </c>
      <c r="W432">
        <v>0</v>
      </c>
      <c r="X432">
        <v>1602794472</v>
      </c>
      <c r="Y432">
        <f t="shared" si="134"/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1</v>
      </c>
      <c r="AJ432">
        <v>1</v>
      </c>
      <c r="AK432">
        <v>1</v>
      </c>
      <c r="AL432">
        <v>1</v>
      </c>
      <c r="AM432">
        <v>-2</v>
      </c>
      <c r="AN432">
        <v>1</v>
      </c>
      <c r="AO432">
        <v>0</v>
      </c>
      <c r="AP432">
        <v>1</v>
      </c>
      <c r="AQ432">
        <v>1</v>
      </c>
      <c r="AR432">
        <v>0</v>
      </c>
      <c r="AS432" t="s">
        <v>3</v>
      </c>
      <c r="AT432">
        <v>0</v>
      </c>
      <c r="AU432" t="s">
        <v>3</v>
      </c>
      <c r="AV432">
        <v>0</v>
      </c>
      <c r="AW432">
        <v>2</v>
      </c>
      <c r="AX432">
        <v>61619499</v>
      </c>
      <c r="AY432">
        <v>1</v>
      </c>
      <c r="AZ432">
        <v>0</v>
      </c>
      <c r="BA432">
        <v>440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V432">
        <v>0</v>
      </c>
      <c r="CW432">
        <v>0</v>
      </c>
      <c r="CX432">
        <f>ROUND(Y432*Source!I390,7)</f>
        <v>0</v>
      </c>
      <c r="CY432">
        <f t="shared" si="152"/>
        <v>0</v>
      </c>
      <c r="CZ432">
        <f t="shared" si="153"/>
        <v>0</v>
      </c>
      <c r="DA432">
        <f t="shared" si="154"/>
        <v>1</v>
      </c>
      <c r="DB432">
        <f t="shared" si="135"/>
        <v>0</v>
      </c>
      <c r="DC432">
        <f t="shared" si="136"/>
        <v>0</v>
      </c>
      <c r="DD432" t="s">
        <v>3</v>
      </c>
      <c r="DE432" t="s">
        <v>3</v>
      </c>
      <c r="DF432">
        <f>ROUND(ROUND(AE432,2)*CX432,2)</f>
        <v>0</v>
      </c>
      <c r="DG432">
        <f t="shared" si="151"/>
        <v>0</v>
      </c>
      <c r="DH432">
        <f t="shared" si="138"/>
        <v>0</v>
      </c>
      <c r="DI432">
        <f t="shared" si="139"/>
        <v>0</v>
      </c>
      <c r="DJ432">
        <f t="shared" si="155"/>
        <v>0</v>
      </c>
      <c r="DK432">
        <v>0</v>
      </c>
      <c r="DL432" t="s">
        <v>3</v>
      </c>
      <c r="DM432">
        <v>0</v>
      </c>
      <c r="DN432" t="s">
        <v>3</v>
      </c>
      <c r="DO432">
        <v>0</v>
      </c>
    </row>
    <row r="433" spans="1:119" x14ac:dyDescent="0.2">
      <c r="A433">
        <f>ROW(Source!A390)</f>
        <v>390</v>
      </c>
      <c r="B433">
        <v>61617792</v>
      </c>
      <c r="C433">
        <v>61619469</v>
      </c>
      <c r="D433">
        <v>56219801</v>
      </c>
      <c r="E433">
        <v>108</v>
      </c>
      <c r="F433">
        <v>1</v>
      </c>
      <c r="G433">
        <v>1</v>
      </c>
      <c r="H433">
        <v>3</v>
      </c>
      <c r="I433" t="s">
        <v>536</v>
      </c>
      <c r="J433" t="s">
        <v>3</v>
      </c>
      <c r="K433" t="s">
        <v>537</v>
      </c>
      <c r="L433">
        <v>1346</v>
      </c>
      <c r="N433">
        <v>1009</v>
      </c>
      <c r="O433" t="s">
        <v>526</v>
      </c>
      <c r="P433" t="s">
        <v>526</v>
      </c>
      <c r="Q433">
        <v>1</v>
      </c>
      <c r="W433">
        <v>0</v>
      </c>
      <c r="X433">
        <v>-1111733769</v>
      </c>
      <c r="Y433">
        <f t="shared" si="134"/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1</v>
      </c>
      <c r="AJ433">
        <v>1</v>
      </c>
      <c r="AK433">
        <v>1</v>
      </c>
      <c r="AL433">
        <v>1</v>
      </c>
      <c r="AM433">
        <v>-2</v>
      </c>
      <c r="AN433">
        <v>1</v>
      </c>
      <c r="AO433">
        <v>0</v>
      </c>
      <c r="AP433">
        <v>1</v>
      </c>
      <c r="AQ433">
        <v>1</v>
      </c>
      <c r="AR433">
        <v>0</v>
      </c>
      <c r="AS433" t="s">
        <v>3</v>
      </c>
      <c r="AT433">
        <v>0</v>
      </c>
      <c r="AU433" t="s">
        <v>3</v>
      </c>
      <c r="AV433">
        <v>0</v>
      </c>
      <c r="AW433">
        <v>2</v>
      </c>
      <c r="AX433">
        <v>61619500</v>
      </c>
      <c r="AY433">
        <v>1</v>
      </c>
      <c r="AZ433">
        <v>0</v>
      </c>
      <c r="BA433">
        <v>441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CV433">
        <v>0</v>
      </c>
      <c r="CW433">
        <v>0</v>
      </c>
      <c r="CX433">
        <f>ROUND(Y433*Source!I390,7)</f>
        <v>0</v>
      </c>
      <c r="CY433">
        <f t="shared" si="152"/>
        <v>0</v>
      </c>
      <c r="CZ433">
        <f t="shared" si="153"/>
        <v>0</v>
      </c>
      <c r="DA433">
        <f t="shared" si="154"/>
        <v>1</v>
      </c>
      <c r="DB433">
        <f t="shared" si="135"/>
        <v>0</v>
      </c>
      <c r="DC433">
        <f t="shared" si="136"/>
        <v>0</v>
      </c>
      <c r="DD433" t="s">
        <v>3</v>
      </c>
      <c r="DE433" t="s">
        <v>3</v>
      </c>
      <c r="DF433">
        <f>ROUND(ROUND(AE433,2)*CX433,2)</f>
        <v>0</v>
      </c>
      <c r="DG433">
        <f t="shared" si="151"/>
        <v>0</v>
      </c>
      <c r="DH433">
        <f t="shared" si="138"/>
        <v>0</v>
      </c>
      <c r="DI433">
        <f t="shared" si="139"/>
        <v>0</v>
      </c>
      <c r="DJ433">
        <f t="shared" si="155"/>
        <v>0</v>
      </c>
      <c r="DK433">
        <v>0</v>
      </c>
      <c r="DL433" t="s">
        <v>3</v>
      </c>
      <c r="DM433">
        <v>0</v>
      </c>
      <c r="DN433" t="s">
        <v>3</v>
      </c>
      <c r="DO433">
        <v>0</v>
      </c>
    </row>
    <row r="434" spans="1:119" x14ac:dyDescent="0.2">
      <c r="A434">
        <f>ROW(Source!A390)</f>
        <v>390</v>
      </c>
      <c r="B434">
        <v>61617792</v>
      </c>
      <c r="C434">
        <v>61619469</v>
      </c>
      <c r="D434">
        <v>56220121</v>
      </c>
      <c r="E434">
        <v>108</v>
      </c>
      <c r="F434">
        <v>1</v>
      </c>
      <c r="G434">
        <v>1</v>
      </c>
      <c r="H434">
        <v>3</v>
      </c>
      <c r="I434" t="s">
        <v>538</v>
      </c>
      <c r="J434" t="s">
        <v>3</v>
      </c>
      <c r="K434" t="s">
        <v>539</v>
      </c>
      <c r="L434">
        <v>1348</v>
      </c>
      <c r="N434">
        <v>1009</v>
      </c>
      <c r="O434" t="s">
        <v>238</v>
      </c>
      <c r="P434" t="s">
        <v>238</v>
      </c>
      <c r="Q434">
        <v>1000</v>
      </c>
      <c r="W434">
        <v>0</v>
      </c>
      <c r="X434">
        <v>1613753229</v>
      </c>
      <c r="Y434">
        <f t="shared" si="134"/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M434">
        <v>-2</v>
      </c>
      <c r="AN434">
        <v>1</v>
      </c>
      <c r="AO434">
        <v>0</v>
      </c>
      <c r="AP434">
        <v>1</v>
      </c>
      <c r="AQ434">
        <v>1</v>
      </c>
      <c r="AR434">
        <v>0</v>
      </c>
      <c r="AS434" t="s">
        <v>3</v>
      </c>
      <c r="AT434">
        <v>0</v>
      </c>
      <c r="AU434" t="s">
        <v>3</v>
      </c>
      <c r="AV434">
        <v>0</v>
      </c>
      <c r="AW434">
        <v>2</v>
      </c>
      <c r="AX434">
        <v>61619501</v>
      </c>
      <c r="AY434">
        <v>1</v>
      </c>
      <c r="AZ434">
        <v>0</v>
      </c>
      <c r="BA434">
        <v>442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V434">
        <v>0</v>
      </c>
      <c r="CW434">
        <v>0</v>
      </c>
      <c r="CX434">
        <f>ROUND(Y434*Source!I390,7)</f>
        <v>0</v>
      </c>
      <c r="CY434">
        <f t="shared" si="152"/>
        <v>0</v>
      </c>
      <c r="CZ434">
        <f t="shared" si="153"/>
        <v>0</v>
      </c>
      <c r="DA434">
        <f t="shared" si="154"/>
        <v>1</v>
      </c>
      <c r="DB434">
        <f t="shared" si="135"/>
        <v>0</v>
      </c>
      <c r="DC434">
        <f t="shared" si="136"/>
        <v>0</v>
      </c>
      <c r="DD434" t="s">
        <v>3</v>
      </c>
      <c r="DE434" t="s">
        <v>3</v>
      </c>
      <c r="DF434">
        <f>ROUND(ROUND(AE434,2)*CX434,2)</f>
        <v>0</v>
      </c>
      <c r="DG434">
        <f t="shared" si="151"/>
        <v>0</v>
      </c>
      <c r="DH434">
        <f t="shared" si="138"/>
        <v>0</v>
      </c>
      <c r="DI434">
        <f t="shared" si="139"/>
        <v>0</v>
      </c>
      <c r="DJ434">
        <f t="shared" si="155"/>
        <v>0</v>
      </c>
      <c r="DK434">
        <v>0</v>
      </c>
      <c r="DL434" t="s">
        <v>3</v>
      </c>
      <c r="DM434">
        <v>0</v>
      </c>
      <c r="DN434" t="s">
        <v>3</v>
      </c>
      <c r="DO434">
        <v>0</v>
      </c>
    </row>
    <row r="435" spans="1:119" x14ac:dyDescent="0.2">
      <c r="A435">
        <f>ROW(Source!A390)</f>
        <v>390</v>
      </c>
      <c r="B435">
        <v>61617792</v>
      </c>
      <c r="C435">
        <v>61619469</v>
      </c>
      <c r="D435">
        <v>56610096</v>
      </c>
      <c r="E435">
        <v>1</v>
      </c>
      <c r="F435">
        <v>1</v>
      </c>
      <c r="G435">
        <v>1</v>
      </c>
      <c r="H435">
        <v>3</v>
      </c>
      <c r="I435" t="s">
        <v>602</v>
      </c>
      <c r="J435" t="s">
        <v>603</v>
      </c>
      <c r="K435" t="s">
        <v>604</v>
      </c>
      <c r="L435">
        <v>1348</v>
      </c>
      <c r="N435">
        <v>1009</v>
      </c>
      <c r="O435" t="s">
        <v>238</v>
      </c>
      <c r="P435" t="s">
        <v>238</v>
      </c>
      <c r="Q435">
        <v>1000</v>
      </c>
      <c r="W435">
        <v>0</v>
      </c>
      <c r="X435">
        <v>678890941</v>
      </c>
      <c r="Y435">
        <f t="shared" si="134"/>
        <v>4.0000000000000002E-4</v>
      </c>
      <c r="AA435">
        <v>79645.009999999995</v>
      </c>
      <c r="AB435">
        <v>0</v>
      </c>
      <c r="AC435">
        <v>0</v>
      </c>
      <c r="AD435">
        <v>0</v>
      </c>
      <c r="AE435">
        <v>61265.39</v>
      </c>
      <c r="AF435">
        <v>0</v>
      </c>
      <c r="AG435">
        <v>0</v>
      </c>
      <c r="AH435">
        <v>0</v>
      </c>
      <c r="AI435">
        <v>1.3</v>
      </c>
      <c r="AJ435">
        <v>1</v>
      </c>
      <c r="AK435">
        <v>1</v>
      </c>
      <c r="AL435">
        <v>1</v>
      </c>
      <c r="AM435">
        <v>2</v>
      </c>
      <c r="AN435">
        <v>0</v>
      </c>
      <c r="AO435">
        <v>0</v>
      </c>
      <c r="AP435">
        <v>1</v>
      </c>
      <c r="AQ435">
        <v>1</v>
      </c>
      <c r="AR435">
        <v>0</v>
      </c>
      <c r="AS435" t="s">
        <v>3</v>
      </c>
      <c r="AT435">
        <v>4.0000000000000002E-4</v>
      </c>
      <c r="AU435" t="s">
        <v>3</v>
      </c>
      <c r="AV435">
        <v>0</v>
      </c>
      <c r="AW435">
        <v>2</v>
      </c>
      <c r="AX435">
        <v>61619502</v>
      </c>
      <c r="AY435">
        <v>1</v>
      </c>
      <c r="AZ435">
        <v>0</v>
      </c>
      <c r="BA435">
        <v>443</v>
      </c>
      <c r="BB435">
        <v>1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24.506156000000001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1</v>
      </c>
      <c r="BQ435">
        <v>24.506156000000001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1</v>
      </c>
      <c r="CV435">
        <v>0</v>
      </c>
      <c r="CW435">
        <v>0</v>
      </c>
      <c r="CX435">
        <f>ROUND(Y435*Source!I390,7)</f>
        <v>4.0000000000000002E-4</v>
      </c>
      <c r="CY435">
        <f t="shared" si="152"/>
        <v>79645.009999999995</v>
      </c>
      <c r="CZ435">
        <f t="shared" si="153"/>
        <v>61265.39</v>
      </c>
      <c r="DA435">
        <f t="shared" si="154"/>
        <v>1.3</v>
      </c>
      <c r="DB435">
        <f t="shared" si="135"/>
        <v>24.51</v>
      </c>
      <c r="DC435">
        <f t="shared" si="136"/>
        <v>0</v>
      </c>
      <c r="DD435" t="s">
        <v>3</v>
      </c>
      <c r="DE435" t="s">
        <v>3</v>
      </c>
      <c r="DF435">
        <f>ROUND(ROUND(AE435*AI435,2)*CX435,2)</f>
        <v>31.86</v>
      </c>
      <c r="DG435">
        <f t="shared" si="151"/>
        <v>0</v>
      </c>
      <c r="DH435">
        <f t="shared" si="138"/>
        <v>0</v>
      </c>
      <c r="DI435">
        <f t="shared" si="139"/>
        <v>0</v>
      </c>
      <c r="DJ435">
        <f t="shared" si="155"/>
        <v>31.86</v>
      </c>
      <c r="DK435">
        <v>0</v>
      </c>
      <c r="DL435" t="s">
        <v>3</v>
      </c>
      <c r="DM435">
        <v>0</v>
      </c>
      <c r="DN435" t="s">
        <v>3</v>
      </c>
      <c r="DO435">
        <v>0</v>
      </c>
    </row>
    <row r="436" spans="1:119" x14ac:dyDescent="0.2">
      <c r="A436">
        <f>ROW(Source!A390)</f>
        <v>390</v>
      </c>
      <c r="B436">
        <v>61617792</v>
      </c>
      <c r="C436">
        <v>61619469</v>
      </c>
      <c r="D436">
        <v>56610133</v>
      </c>
      <c r="E436">
        <v>1</v>
      </c>
      <c r="F436">
        <v>1</v>
      </c>
      <c r="G436">
        <v>1</v>
      </c>
      <c r="H436">
        <v>3</v>
      </c>
      <c r="I436" t="s">
        <v>540</v>
      </c>
      <c r="J436" t="s">
        <v>541</v>
      </c>
      <c r="K436" t="s">
        <v>542</v>
      </c>
      <c r="L436">
        <v>1348</v>
      </c>
      <c r="N436">
        <v>1009</v>
      </c>
      <c r="O436" t="s">
        <v>238</v>
      </c>
      <c r="P436" t="s">
        <v>238</v>
      </c>
      <c r="Q436">
        <v>1000</v>
      </c>
      <c r="W436">
        <v>0</v>
      </c>
      <c r="X436">
        <v>-548549702</v>
      </c>
      <c r="Y436">
        <f t="shared" si="134"/>
        <v>1E-4</v>
      </c>
      <c r="AA436">
        <v>86422.66</v>
      </c>
      <c r="AB436">
        <v>0</v>
      </c>
      <c r="AC436">
        <v>0</v>
      </c>
      <c r="AD436">
        <v>0</v>
      </c>
      <c r="AE436">
        <v>80020.98</v>
      </c>
      <c r="AF436">
        <v>0</v>
      </c>
      <c r="AG436">
        <v>0</v>
      </c>
      <c r="AH436">
        <v>0</v>
      </c>
      <c r="AI436">
        <v>1.08</v>
      </c>
      <c r="AJ436">
        <v>1</v>
      </c>
      <c r="AK436">
        <v>1</v>
      </c>
      <c r="AL436">
        <v>1</v>
      </c>
      <c r="AM436">
        <v>2</v>
      </c>
      <c r="AN436">
        <v>0</v>
      </c>
      <c r="AO436">
        <v>0</v>
      </c>
      <c r="AP436">
        <v>1</v>
      </c>
      <c r="AQ436">
        <v>1</v>
      </c>
      <c r="AR436">
        <v>0</v>
      </c>
      <c r="AS436" t="s">
        <v>3</v>
      </c>
      <c r="AT436">
        <v>1E-4</v>
      </c>
      <c r="AU436" t="s">
        <v>3</v>
      </c>
      <c r="AV436">
        <v>0</v>
      </c>
      <c r="AW436">
        <v>2</v>
      </c>
      <c r="AX436">
        <v>61619503</v>
      </c>
      <c r="AY436">
        <v>1</v>
      </c>
      <c r="AZ436">
        <v>0</v>
      </c>
      <c r="BA436">
        <v>444</v>
      </c>
      <c r="BB436">
        <v>1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8.0020980000000002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</v>
      </c>
      <c r="BQ436">
        <v>8.0020980000000002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1</v>
      </c>
      <c r="CV436">
        <v>0</v>
      </c>
      <c r="CW436">
        <v>0</v>
      </c>
      <c r="CX436">
        <f>ROUND(Y436*Source!I390,7)</f>
        <v>1E-4</v>
      </c>
      <c r="CY436">
        <f t="shared" si="152"/>
        <v>86422.66</v>
      </c>
      <c r="CZ436">
        <f t="shared" si="153"/>
        <v>80020.98</v>
      </c>
      <c r="DA436">
        <f t="shared" si="154"/>
        <v>1.08</v>
      </c>
      <c r="DB436">
        <f t="shared" si="135"/>
        <v>8</v>
      </c>
      <c r="DC436">
        <f t="shared" si="136"/>
        <v>0</v>
      </c>
      <c r="DD436" t="s">
        <v>3</v>
      </c>
      <c r="DE436" t="s">
        <v>3</v>
      </c>
      <c r="DF436">
        <f>ROUND(ROUND(AE436*AI436,2)*CX436,2)</f>
        <v>8.64</v>
      </c>
      <c r="DG436">
        <f t="shared" si="151"/>
        <v>0</v>
      </c>
      <c r="DH436">
        <f t="shared" si="138"/>
        <v>0</v>
      </c>
      <c r="DI436">
        <f t="shared" si="139"/>
        <v>0</v>
      </c>
      <c r="DJ436">
        <f t="shared" si="155"/>
        <v>8.64</v>
      </c>
      <c r="DK436">
        <v>0</v>
      </c>
      <c r="DL436" t="s">
        <v>3</v>
      </c>
      <c r="DM436">
        <v>0</v>
      </c>
      <c r="DN436" t="s">
        <v>3</v>
      </c>
      <c r="DO436">
        <v>0</v>
      </c>
    </row>
    <row r="437" spans="1:119" x14ac:dyDescent="0.2">
      <c r="A437">
        <f>ROW(Source!A390)</f>
        <v>390</v>
      </c>
      <c r="B437">
        <v>61617792</v>
      </c>
      <c r="C437">
        <v>61619469</v>
      </c>
      <c r="D437">
        <v>56622775</v>
      </c>
      <c r="E437">
        <v>1</v>
      </c>
      <c r="F437">
        <v>1</v>
      </c>
      <c r="G437">
        <v>1</v>
      </c>
      <c r="H437">
        <v>3</v>
      </c>
      <c r="I437" t="s">
        <v>394</v>
      </c>
      <c r="J437" t="s">
        <v>396</v>
      </c>
      <c r="K437" t="s">
        <v>395</v>
      </c>
      <c r="L437">
        <v>1425</v>
      </c>
      <c r="N437">
        <v>1013</v>
      </c>
      <c r="O437" t="s">
        <v>158</v>
      </c>
      <c r="P437" t="s">
        <v>158</v>
      </c>
      <c r="Q437">
        <v>1</v>
      </c>
      <c r="W437">
        <v>0</v>
      </c>
      <c r="X437">
        <v>359643171</v>
      </c>
      <c r="Y437">
        <f t="shared" si="134"/>
        <v>0.06</v>
      </c>
      <c r="AA437">
        <v>1310.3</v>
      </c>
      <c r="AB437">
        <v>0</v>
      </c>
      <c r="AC437">
        <v>0</v>
      </c>
      <c r="AD437">
        <v>0</v>
      </c>
      <c r="AE437">
        <v>1031.73</v>
      </c>
      <c r="AF437">
        <v>0</v>
      </c>
      <c r="AG437">
        <v>0</v>
      </c>
      <c r="AH437">
        <v>0</v>
      </c>
      <c r="AI437">
        <v>1.27</v>
      </c>
      <c r="AJ437">
        <v>1</v>
      </c>
      <c r="AK437">
        <v>1</v>
      </c>
      <c r="AL437">
        <v>1</v>
      </c>
      <c r="AM437">
        <v>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3</v>
      </c>
      <c r="AT437">
        <v>0.06</v>
      </c>
      <c r="AU437" t="s">
        <v>3</v>
      </c>
      <c r="AV437">
        <v>0</v>
      </c>
      <c r="AW437">
        <v>2</v>
      </c>
      <c r="AX437">
        <v>61619504</v>
      </c>
      <c r="AY437">
        <v>1</v>
      </c>
      <c r="AZ437">
        <v>0</v>
      </c>
      <c r="BA437">
        <v>445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61.903799999999997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1</v>
      </c>
      <c r="BQ437">
        <v>61.903799999999997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1</v>
      </c>
      <c r="CV437">
        <v>0</v>
      </c>
      <c r="CW437">
        <v>0</v>
      </c>
      <c r="CX437">
        <f>ROUND(Y437*Source!I390,7)</f>
        <v>0.06</v>
      </c>
      <c r="CY437">
        <f t="shared" si="152"/>
        <v>1310.3</v>
      </c>
      <c r="CZ437">
        <f t="shared" si="153"/>
        <v>1031.73</v>
      </c>
      <c r="DA437">
        <f t="shared" si="154"/>
        <v>1.27</v>
      </c>
      <c r="DB437">
        <f t="shared" si="135"/>
        <v>61.9</v>
      </c>
      <c r="DC437">
        <f t="shared" si="136"/>
        <v>0</v>
      </c>
      <c r="DD437" t="s">
        <v>3</v>
      </c>
      <c r="DE437" t="s">
        <v>3</v>
      </c>
      <c r="DF437">
        <f>ROUND(ROUND(AE437*AI437,2)*CX437,2)</f>
        <v>78.62</v>
      </c>
      <c r="DG437">
        <f t="shared" si="151"/>
        <v>0</v>
      </c>
      <c r="DH437">
        <f t="shared" si="138"/>
        <v>0</v>
      </c>
      <c r="DI437">
        <f t="shared" si="139"/>
        <v>0</v>
      </c>
      <c r="DJ437">
        <f t="shared" si="155"/>
        <v>78.62</v>
      </c>
      <c r="DK437">
        <v>0</v>
      </c>
      <c r="DL437" t="s">
        <v>3</v>
      </c>
      <c r="DM437">
        <v>0</v>
      </c>
      <c r="DN437" t="s">
        <v>3</v>
      </c>
      <c r="DO437">
        <v>0</v>
      </c>
    </row>
    <row r="438" spans="1:119" x14ac:dyDescent="0.2">
      <c r="A438">
        <f>ROW(Source!A390)</f>
        <v>390</v>
      </c>
      <c r="B438">
        <v>61617792</v>
      </c>
      <c r="C438">
        <v>61619469</v>
      </c>
      <c r="D438">
        <v>56222457</v>
      </c>
      <c r="E438">
        <v>108</v>
      </c>
      <c r="F438">
        <v>1</v>
      </c>
      <c r="G438">
        <v>1</v>
      </c>
      <c r="H438">
        <v>3</v>
      </c>
      <c r="I438" t="s">
        <v>546</v>
      </c>
      <c r="J438" t="s">
        <v>3</v>
      </c>
      <c r="K438" t="s">
        <v>661</v>
      </c>
      <c r="L438">
        <v>1371</v>
      </c>
      <c r="N438">
        <v>1013</v>
      </c>
      <c r="O438" t="s">
        <v>22</v>
      </c>
      <c r="P438" t="s">
        <v>22</v>
      </c>
      <c r="Q438">
        <v>1</v>
      </c>
      <c r="W438">
        <v>0</v>
      </c>
      <c r="X438">
        <v>-950997571</v>
      </c>
      <c r="Y438">
        <f t="shared" si="134"/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1</v>
      </c>
      <c r="AO438">
        <v>0</v>
      </c>
      <c r="AP438">
        <v>1</v>
      </c>
      <c r="AQ438">
        <v>1</v>
      </c>
      <c r="AR438">
        <v>0</v>
      </c>
      <c r="AS438" t="s">
        <v>3</v>
      </c>
      <c r="AT438">
        <v>0</v>
      </c>
      <c r="AU438" t="s">
        <v>3</v>
      </c>
      <c r="AV438">
        <v>0</v>
      </c>
      <c r="AW438">
        <v>2</v>
      </c>
      <c r="AX438">
        <v>61619505</v>
      </c>
      <c r="AY438">
        <v>1</v>
      </c>
      <c r="AZ438">
        <v>0</v>
      </c>
      <c r="BA438">
        <v>446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ROUND(Y438*Source!I390,7)</f>
        <v>0</v>
      </c>
      <c r="CY438">
        <f t="shared" si="152"/>
        <v>0</v>
      </c>
      <c r="CZ438">
        <f t="shared" si="153"/>
        <v>0</v>
      </c>
      <c r="DA438">
        <f t="shared" si="154"/>
        <v>1</v>
      </c>
      <c r="DB438">
        <f t="shared" si="135"/>
        <v>0</v>
      </c>
      <c r="DC438">
        <f t="shared" si="136"/>
        <v>0</v>
      </c>
      <c r="DD438" t="s">
        <v>3</v>
      </c>
      <c r="DE438" t="s">
        <v>3</v>
      </c>
      <c r="DF438">
        <f t="shared" ref="DF438:DF464" si="156">ROUND(ROUND(AE438,2)*CX438,2)</f>
        <v>0</v>
      </c>
      <c r="DG438">
        <f t="shared" si="151"/>
        <v>0</v>
      </c>
      <c r="DH438">
        <f t="shared" si="138"/>
        <v>0</v>
      </c>
      <c r="DI438">
        <f t="shared" si="139"/>
        <v>0</v>
      </c>
      <c r="DJ438">
        <f t="shared" si="155"/>
        <v>0</v>
      </c>
      <c r="DK438">
        <v>0</v>
      </c>
      <c r="DL438" t="s">
        <v>3</v>
      </c>
      <c r="DM438">
        <v>0</v>
      </c>
      <c r="DN438" t="s">
        <v>3</v>
      </c>
      <c r="DO438">
        <v>0</v>
      </c>
    </row>
    <row r="439" spans="1:119" x14ac:dyDescent="0.2">
      <c r="A439">
        <f>ROW(Source!A390)</f>
        <v>390</v>
      </c>
      <c r="B439">
        <v>61617792</v>
      </c>
      <c r="C439">
        <v>61619469</v>
      </c>
      <c r="D439">
        <v>56222471</v>
      </c>
      <c r="E439">
        <v>108</v>
      </c>
      <c r="F439">
        <v>1</v>
      </c>
      <c r="G439">
        <v>1</v>
      </c>
      <c r="H439">
        <v>3</v>
      </c>
      <c r="I439" t="s">
        <v>666</v>
      </c>
      <c r="J439" t="s">
        <v>3</v>
      </c>
      <c r="K439" t="s">
        <v>549</v>
      </c>
      <c r="L439">
        <v>1346</v>
      </c>
      <c r="N439">
        <v>1009</v>
      </c>
      <c r="O439" t="s">
        <v>526</v>
      </c>
      <c r="P439" t="s">
        <v>526</v>
      </c>
      <c r="Q439">
        <v>1</v>
      </c>
      <c r="W439">
        <v>0</v>
      </c>
      <c r="X439">
        <v>-1307724210</v>
      </c>
      <c r="Y439">
        <f t="shared" ref="Y439:Y502" si="157">AT439</f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1</v>
      </c>
      <c r="AO439">
        <v>0</v>
      </c>
      <c r="AP439">
        <v>1</v>
      </c>
      <c r="AQ439">
        <v>1</v>
      </c>
      <c r="AR439">
        <v>0</v>
      </c>
      <c r="AS439" t="s">
        <v>3</v>
      </c>
      <c r="AT439">
        <v>0</v>
      </c>
      <c r="AU439" t="s">
        <v>3</v>
      </c>
      <c r="AV439">
        <v>0</v>
      </c>
      <c r="AW439">
        <v>2</v>
      </c>
      <c r="AX439">
        <v>61619506</v>
      </c>
      <c r="AY439">
        <v>1</v>
      </c>
      <c r="AZ439">
        <v>0</v>
      </c>
      <c r="BA439">
        <v>447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V439">
        <v>0</v>
      </c>
      <c r="CW439">
        <v>0</v>
      </c>
      <c r="CX439">
        <f>ROUND(Y439*Source!I390,7)</f>
        <v>0</v>
      </c>
      <c r="CY439">
        <f t="shared" si="152"/>
        <v>0</v>
      </c>
      <c r="CZ439">
        <f t="shared" si="153"/>
        <v>0</v>
      </c>
      <c r="DA439">
        <f t="shared" si="154"/>
        <v>1</v>
      </c>
      <c r="DB439">
        <f t="shared" ref="DB439:DB502" si="158">ROUND(ROUND(AT439*CZ439,2),6)</f>
        <v>0</v>
      </c>
      <c r="DC439">
        <f t="shared" ref="DC439:DC502" si="159">ROUND(ROUND(AT439*AG439,2),6)</f>
        <v>0</v>
      </c>
      <c r="DD439" t="s">
        <v>3</v>
      </c>
      <c r="DE439" t="s">
        <v>3</v>
      </c>
      <c r="DF439">
        <f t="shared" si="156"/>
        <v>0</v>
      </c>
      <c r="DG439">
        <f t="shared" si="151"/>
        <v>0</v>
      </c>
      <c r="DH439">
        <f t="shared" si="138"/>
        <v>0</v>
      </c>
      <c r="DI439">
        <f t="shared" si="139"/>
        <v>0</v>
      </c>
      <c r="DJ439">
        <f t="shared" si="155"/>
        <v>0</v>
      </c>
      <c r="DK439">
        <v>0</v>
      </c>
      <c r="DL439" t="s">
        <v>3</v>
      </c>
      <c r="DM439">
        <v>0</v>
      </c>
      <c r="DN439" t="s">
        <v>3</v>
      </c>
      <c r="DO439">
        <v>0</v>
      </c>
    </row>
    <row r="440" spans="1:119" x14ac:dyDescent="0.2">
      <c r="A440">
        <f>ROW(Source!A390)</f>
        <v>390</v>
      </c>
      <c r="B440">
        <v>61617792</v>
      </c>
      <c r="C440">
        <v>61619469</v>
      </c>
      <c r="D440">
        <v>56222481</v>
      </c>
      <c r="E440">
        <v>108</v>
      </c>
      <c r="F440">
        <v>1</v>
      </c>
      <c r="G440">
        <v>1</v>
      </c>
      <c r="H440">
        <v>3</v>
      </c>
      <c r="I440" t="s">
        <v>636</v>
      </c>
      <c r="J440" t="s">
        <v>3</v>
      </c>
      <c r="K440" t="s">
        <v>549</v>
      </c>
      <c r="L440">
        <v>1346</v>
      </c>
      <c r="N440">
        <v>1009</v>
      </c>
      <c r="O440" t="s">
        <v>526</v>
      </c>
      <c r="P440" t="s">
        <v>526</v>
      </c>
      <c r="Q440">
        <v>1</v>
      </c>
      <c r="W440">
        <v>0</v>
      </c>
      <c r="X440">
        <v>644915416</v>
      </c>
      <c r="Y440">
        <f t="shared" si="157"/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1</v>
      </c>
      <c r="AO440">
        <v>0</v>
      </c>
      <c r="AP440">
        <v>1</v>
      </c>
      <c r="AQ440">
        <v>1</v>
      </c>
      <c r="AR440">
        <v>0</v>
      </c>
      <c r="AS440" t="s">
        <v>3</v>
      </c>
      <c r="AT440">
        <v>0</v>
      </c>
      <c r="AU440" t="s">
        <v>3</v>
      </c>
      <c r="AV440">
        <v>0</v>
      </c>
      <c r="AW440">
        <v>2</v>
      </c>
      <c r="AX440">
        <v>61619507</v>
      </c>
      <c r="AY440">
        <v>1</v>
      </c>
      <c r="AZ440">
        <v>0</v>
      </c>
      <c r="BA440">
        <v>448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V440">
        <v>0</v>
      </c>
      <c r="CW440">
        <v>0</v>
      </c>
      <c r="CX440">
        <f>ROUND(Y440*Source!I390,7)</f>
        <v>0</v>
      </c>
      <c r="CY440">
        <f t="shared" si="152"/>
        <v>0</v>
      </c>
      <c r="CZ440">
        <f t="shared" si="153"/>
        <v>0</v>
      </c>
      <c r="DA440">
        <f t="shared" si="154"/>
        <v>1</v>
      </c>
      <c r="DB440">
        <f t="shared" si="158"/>
        <v>0</v>
      </c>
      <c r="DC440">
        <f t="shared" si="159"/>
        <v>0</v>
      </c>
      <c r="DD440" t="s">
        <v>3</v>
      </c>
      <c r="DE440" t="s">
        <v>3</v>
      </c>
      <c r="DF440">
        <f t="shared" si="156"/>
        <v>0</v>
      </c>
      <c r="DG440">
        <f t="shared" si="151"/>
        <v>0</v>
      </c>
      <c r="DH440">
        <f t="shared" si="138"/>
        <v>0</v>
      </c>
      <c r="DI440">
        <f t="shared" si="139"/>
        <v>0</v>
      </c>
      <c r="DJ440">
        <f t="shared" si="155"/>
        <v>0</v>
      </c>
      <c r="DK440">
        <v>0</v>
      </c>
      <c r="DL440" t="s">
        <v>3</v>
      </c>
      <c r="DM440">
        <v>0</v>
      </c>
      <c r="DN440" t="s">
        <v>3</v>
      </c>
      <c r="DO440">
        <v>0</v>
      </c>
    </row>
    <row r="441" spans="1:119" x14ac:dyDescent="0.2">
      <c r="A441">
        <f>ROW(Source!A390)</f>
        <v>390</v>
      </c>
      <c r="B441">
        <v>61617792</v>
      </c>
      <c r="C441">
        <v>61619469</v>
      </c>
      <c r="D441">
        <v>56222504</v>
      </c>
      <c r="E441">
        <v>108</v>
      </c>
      <c r="F441">
        <v>1</v>
      </c>
      <c r="G441">
        <v>1</v>
      </c>
      <c r="H441">
        <v>3</v>
      </c>
      <c r="I441" t="s">
        <v>662</v>
      </c>
      <c r="J441" t="s">
        <v>3</v>
      </c>
      <c r="K441" t="s">
        <v>663</v>
      </c>
      <c r="L441">
        <v>1371</v>
      </c>
      <c r="N441">
        <v>1013</v>
      </c>
      <c r="O441" t="s">
        <v>22</v>
      </c>
      <c r="P441" t="s">
        <v>22</v>
      </c>
      <c r="Q441">
        <v>1</v>
      </c>
      <c r="W441">
        <v>0</v>
      </c>
      <c r="X441">
        <v>-320198552</v>
      </c>
      <c r="Y441">
        <f t="shared" si="157"/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1</v>
      </c>
      <c r="AO441">
        <v>0</v>
      </c>
      <c r="AP441">
        <v>1</v>
      </c>
      <c r="AQ441">
        <v>1</v>
      </c>
      <c r="AR441">
        <v>0</v>
      </c>
      <c r="AS441" t="s">
        <v>3</v>
      </c>
      <c r="AT441">
        <v>0</v>
      </c>
      <c r="AU441" t="s">
        <v>3</v>
      </c>
      <c r="AV441">
        <v>0</v>
      </c>
      <c r="AW441">
        <v>2</v>
      </c>
      <c r="AX441">
        <v>61619508</v>
      </c>
      <c r="AY441">
        <v>1</v>
      </c>
      <c r="AZ441">
        <v>0</v>
      </c>
      <c r="BA441">
        <v>449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ROUND(Y441*Source!I390,7)</f>
        <v>0</v>
      </c>
      <c r="CY441">
        <f t="shared" si="152"/>
        <v>0</v>
      </c>
      <c r="CZ441">
        <f t="shared" si="153"/>
        <v>0</v>
      </c>
      <c r="DA441">
        <f t="shared" si="154"/>
        <v>1</v>
      </c>
      <c r="DB441">
        <f t="shared" si="158"/>
        <v>0</v>
      </c>
      <c r="DC441">
        <f t="shared" si="159"/>
        <v>0</v>
      </c>
      <c r="DD441" t="s">
        <v>3</v>
      </c>
      <c r="DE441" t="s">
        <v>3</v>
      </c>
      <c r="DF441">
        <f t="shared" si="156"/>
        <v>0</v>
      </c>
      <c r="DG441">
        <f t="shared" si="151"/>
        <v>0</v>
      </c>
      <c r="DH441">
        <f t="shared" si="138"/>
        <v>0</v>
      </c>
      <c r="DI441">
        <f t="shared" si="139"/>
        <v>0</v>
      </c>
      <c r="DJ441">
        <f t="shared" si="155"/>
        <v>0</v>
      </c>
      <c r="DK441">
        <v>0</v>
      </c>
      <c r="DL441" t="s">
        <v>3</v>
      </c>
      <c r="DM441">
        <v>0</v>
      </c>
      <c r="DN441" t="s">
        <v>3</v>
      </c>
      <c r="DO441">
        <v>0</v>
      </c>
    </row>
    <row r="442" spans="1:119" x14ac:dyDescent="0.2">
      <c r="A442">
        <f>ROW(Source!A390)</f>
        <v>390</v>
      </c>
      <c r="B442">
        <v>61617792</v>
      </c>
      <c r="C442">
        <v>61619469</v>
      </c>
      <c r="D442">
        <v>56222508</v>
      </c>
      <c r="E442">
        <v>108</v>
      </c>
      <c r="F442">
        <v>1</v>
      </c>
      <c r="G442">
        <v>1</v>
      </c>
      <c r="H442">
        <v>3</v>
      </c>
      <c r="I442" t="s">
        <v>664</v>
      </c>
      <c r="J442" t="s">
        <v>3</v>
      </c>
      <c r="K442" t="s">
        <v>665</v>
      </c>
      <c r="L442">
        <v>1371</v>
      </c>
      <c r="N442">
        <v>1013</v>
      </c>
      <c r="O442" t="s">
        <v>22</v>
      </c>
      <c r="P442" t="s">
        <v>22</v>
      </c>
      <c r="Q442">
        <v>1</v>
      </c>
      <c r="W442">
        <v>0</v>
      </c>
      <c r="X442">
        <v>326010188</v>
      </c>
      <c r="Y442">
        <f t="shared" si="157"/>
        <v>0.1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0</v>
      </c>
      <c r="AP442">
        <v>1</v>
      </c>
      <c r="AQ442">
        <v>1</v>
      </c>
      <c r="AR442">
        <v>0</v>
      </c>
      <c r="AS442" t="s">
        <v>3</v>
      </c>
      <c r="AT442">
        <v>0.1</v>
      </c>
      <c r="AU442" t="s">
        <v>3</v>
      </c>
      <c r="AV442">
        <v>0</v>
      </c>
      <c r="AW442">
        <v>2</v>
      </c>
      <c r="AX442">
        <v>61619509</v>
      </c>
      <c r="AY442">
        <v>1</v>
      </c>
      <c r="AZ442">
        <v>0</v>
      </c>
      <c r="BA442">
        <v>450</v>
      </c>
      <c r="BB442">
        <v>1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ROUND(Y442*Source!I390,7)</f>
        <v>0.1</v>
      </c>
      <c r="CY442">
        <f t="shared" si="152"/>
        <v>0</v>
      </c>
      <c r="CZ442">
        <f t="shared" si="153"/>
        <v>0</v>
      </c>
      <c r="DA442">
        <f t="shared" si="154"/>
        <v>1</v>
      </c>
      <c r="DB442">
        <f t="shared" si="158"/>
        <v>0</v>
      </c>
      <c r="DC442">
        <f t="shared" si="159"/>
        <v>0</v>
      </c>
      <c r="DD442" t="s">
        <v>3</v>
      </c>
      <c r="DE442" t="s">
        <v>3</v>
      </c>
      <c r="DF442">
        <f t="shared" si="156"/>
        <v>0</v>
      </c>
      <c r="DG442">
        <f t="shared" si="151"/>
        <v>0</v>
      </c>
      <c r="DH442">
        <f t="shared" si="138"/>
        <v>0</v>
      </c>
      <c r="DI442">
        <f t="shared" si="139"/>
        <v>0</v>
      </c>
      <c r="DJ442">
        <f t="shared" si="155"/>
        <v>0</v>
      </c>
      <c r="DK442">
        <v>0</v>
      </c>
      <c r="DL442" t="s">
        <v>3</v>
      </c>
      <c r="DM442">
        <v>0</v>
      </c>
      <c r="DN442" t="s">
        <v>3</v>
      </c>
      <c r="DO442">
        <v>0</v>
      </c>
    </row>
    <row r="443" spans="1:119" x14ac:dyDescent="0.2">
      <c r="A443">
        <f>ROW(Source!A391)</f>
        <v>391</v>
      </c>
      <c r="B443">
        <v>61617792</v>
      </c>
      <c r="C443">
        <v>61619510</v>
      </c>
      <c r="D443">
        <v>37072767</v>
      </c>
      <c r="E443">
        <v>108</v>
      </c>
      <c r="F443">
        <v>1</v>
      </c>
      <c r="G443">
        <v>1</v>
      </c>
      <c r="H443">
        <v>1</v>
      </c>
      <c r="I443" t="s">
        <v>558</v>
      </c>
      <c r="J443" t="s">
        <v>3</v>
      </c>
      <c r="K443" t="s">
        <v>559</v>
      </c>
      <c r="L443">
        <v>1191</v>
      </c>
      <c r="N443">
        <v>1013</v>
      </c>
      <c r="O443" t="s">
        <v>509</v>
      </c>
      <c r="P443" t="s">
        <v>509</v>
      </c>
      <c r="Q443">
        <v>1</v>
      </c>
      <c r="W443">
        <v>0</v>
      </c>
      <c r="X443">
        <v>-1810713292</v>
      </c>
      <c r="Y443">
        <f t="shared" si="157"/>
        <v>0.21</v>
      </c>
      <c r="AA443">
        <v>0</v>
      </c>
      <c r="AB443">
        <v>0</v>
      </c>
      <c r="AC443">
        <v>0</v>
      </c>
      <c r="AD443">
        <v>424.99</v>
      </c>
      <c r="AE443">
        <v>0</v>
      </c>
      <c r="AF443">
        <v>0</v>
      </c>
      <c r="AG443">
        <v>0</v>
      </c>
      <c r="AH443">
        <v>424.99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0</v>
      </c>
      <c r="AQ443">
        <v>1</v>
      </c>
      <c r="AR443">
        <v>0</v>
      </c>
      <c r="AS443" t="s">
        <v>3</v>
      </c>
      <c r="AT443">
        <v>0.21</v>
      </c>
      <c r="AU443" t="s">
        <v>3</v>
      </c>
      <c r="AV443">
        <v>1</v>
      </c>
      <c r="AW443">
        <v>2</v>
      </c>
      <c r="AX443">
        <v>61619515</v>
      </c>
      <c r="AY443">
        <v>1</v>
      </c>
      <c r="AZ443">
        <v>0</v>
      </c>
      <c r="BA443">
        <v>451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89.247900000000001</v>
      </c>
      <c r="BN443">
        <v>0.21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89.247900000000001</v>
      </c>
      <c r="BU443">
        <v>0.21</v>
      </c>
      <c r="BV443">
        <v>0</v>
      </c>
      <c r="BW443">
        <v>1</v>
      </c>
      <c r="CU443">
        <f>ROUND(AT443*Source!I391*AH443*AL443,2)</f>
        <v>0</v>
      </c>
      <c r="CV443">
        <f>ROUND(Y443*Source!I391,7)</f>
        <v>0</v>
      </c>
      <c r="CW443">
        <v>0</v>
      </c>
      <c r="CX443">
        <f>ROUND(Y443*Source!I391,7)</f>
        <v>0</v>
      </c>
      <c r="CY443">
        <f>AD443</f>
        <v>424.99</v>
      </c>
      <c r="CZ443">
        <f>AH443</f>
        <v>424.99</v>
      </c>
      <c r="DA443">
        <f>AL443</f>
        <v>1</v>
      </c>
      <c r="DB443">
        <f t="shared" si="158"/>
        <v>89.25</v>
      </c>
      <c r="DC443">
        <f t="shared" si="159"/>
        <v>0</v>
      </c>
      <c r="DD443" t="s">
        <v>3</v>
      </c>
      <c r="DE443" t="s">
        <v>3</v>
      </c>
      <c r="DF443">
        <f t="shared" si="156"/>
        <v>0</v>
      </c>
      <c r="DG443">
        <f t="shared" si="151"/>
        <v>0</v>
      </c>
      <c r="DH443">
        <f t="shared" si="138"/>
        <v>0</v>
      </c>
      <c r="DI443">
        <f t="shared" si="139"/>
        <v>0</v>
      </c>
      <c r="DJ443">
        <f>DI443</f>
        <v>0</v>
      </c>
      <c r="DK443">
        <v>1</v>
      </c>
      <c r="DL443" t="s">
        <v>3</v>
      </c>
      <c r="DM443">
        <v>0</v>
      </c>
      <c r="DN443" t="s">
        <v>3</v>
      </c>
      <c r="DO443">
        <v>0</v>
      </c>
    </row>
    <row r="444" spans="1:119" x14ac:dyDescent="0.2">
      <c r="A444">
        <f>ROW(Source!A391)</f>
        <v>391</v>
      </c>
      <c r="B444">
        <v>61617792</v>
      </c>
      <c r="C444">
        <v>61619510</v>
      </c>
      <c r="D444">
        <v>37064876</v>
      </c>
      <c r="E444">
        <v>108</v>
      </c>
      <c r="F444">
        <v>1</v>
      </c>
      <c r="G444">
        <v>1</v>
      </c>
      <c r="H444">
        <v>1</v>
      </c>
      <c r="I444" t="s">
        <v>510</v>
      </c>
      <c r="J444" t="s">
        <v>3</v>
      </c>
      <c r="K444" t="s">
        <v>511</v>
      </c>
      <c r="L444">
        <v>1191</v>
      </c>
      <c r="N444">
        <v>1013</v>
      </c>
      <c r="O444" t="s">
        <v>509</v>
      </c>
      <c r="P444" t="s">
        <v>509</v>
      </c>
      <c r="Q444">
        <v>1</v>
      </c>
      <c r="W444">
        <v>0</v>
      </c>
      <c r="X444">
        <v>-1417349443</v>
      </c>
      <c r="Y444">
        <f t="shared" si="157"/>
        <v>0.27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0</v>
      </c>
      <c r="AQ444">
        <v>1</v>
      </c>
      <c r="AR444">
        <v>0</v>
      </c>
      <c r="AS444" t="s">
        <v>3</v>
      </c>
      <c r="AT444">
        <v>0.27</v>
      </c>
      <c r="AU444" t="s">
        <v>3</v>
      </c>
      <c r="AV444">
        <v>2</v>
      </c>
      <c r="AW444">
        <v>2</v>
      </c>
      <c r="AX444">
        <v>61619516</v>
      </c>
      <c r="AY444">
        <v>1</v>
      </c>
      <c r="AZ444">
        <v>0</v>
      </c>
      <c r="BA444">
        <v>452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ROUND(Y444*Source!I391,7)</f>
        <v>0</v>
      </c>
      <c r="CY444">
        <f>AD444</f>
        <v>0</v>
      </c>
      <c r="CZ444">
        <f>AH444</f>
        <v>0</v>
      </c>
      <c r="DA444">
        <f>AL444</f>
        <v>1</v>
      </c>
      <c r="DB444">
        <f t="shared" si="158"/>
        <v>0</v>
      </c>
      <c r="DC444">
        <f t="shared" si="159"/>
        <v>0</v>
      </c>
      <c r="DD444" t="s">
        <v>3</v>
      </c>
      <c r="DE444" t="s">
        <v>3</v>
      </c>
      <c r="DF444">
        <f t="shared" si="156"/>
        <v>0</v>
      </c>
      <c r="DG444">
        <f t="shared" si="151"/>
        <v>0</v>
      </c>
      <c r="DH444">
        <f t="shared" si="138"/>
        <v>0</v>
      </c>
      <c r="DI444">
        <f t="shared" si="139"/>
        <v>0</v>
      </c>
      <c r="DJ444">
        <f>DI444</f>
        <v>0</v>
      </c>
      <c r="DK444">
        <v>0</v>
      </c>
      <c r="DL444" t="s">
        <v>3</v>
      </c>
      <c r="DM444">
        <v>0</v>
      </c>
      <c r="DN444" t="s">
        <v>3</v>
      </c>
      <c r="DO444">
        <v>0</v>
      </c>
    </row>
    <row r="445" spans="1:119" x14ac:dyDescent="0.2">
      <c r="A445">
        <f>ROW(Source!A391)</f>
        <v>391</v>
      </c>
      <c r="B445">
        <v>61617792</v>
      </c>
      <c r="C445">
        <v>61619510</v>
      </c>
      <c r="D445">
        <v>56571417</v>
      </c>
      <c r="E445">
        <v>1</v>
      </c>
      <c r="F445">
        <v>1</v>
      </c>
      <c r="G445">
        <v>1</v>
      </c>
      <c r="H445">
        <v>2</v>
      </c>
      <c r="I445" t="s">
        <v>552</v>
      </c>
      <c r="J445" t="s">
        <v>553</v>
      </c>
      <c r="K445" t="s">
        <v>554</v>
      </c>
      <c r="L445">
        <v>1368</v>
      </c>
      <c r="N445">
        <v>1011</v>
      </c>
      <c r="O445" t="s">
        <v>273</v>
      </c>
      <c r="P445" t="s">
        <v>273</v>
      </c>
      <c r="Q445">
        <v>1</v>
      </c>
      <c r="W445">
        <v>0</v>
      </c>
      <c r="X445">
        <v>-848025172</v>
      </c>
      <c r="Y445">
        <f t="shared" si="157"/>
        <v>0.27</v>
      </c>
      <c r="AA445">
        <v>0</v>
      </c>
      <c r="AB445">
        <v>1406.6</v>
      </c>
      <c r="AC445">
        <v>597.64</v>
      </c>
      <c r="AD445">
        <v>0</v>
      </c>
      <c r="AE445">
        <v>0</v>
      </c>
      <c r="AF445">
        <v>1406.6</v>
      </c>
      <c r="AG445">
        <v>597.64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0</v>
      </c>
      <c r="AQ445">
        <v>1</v>
      </c>
      <c r="AR445">
        <v>0</v>
      </c>
      <c r="AS445" t="s">
        <v>3</v>
      </c>
      <c r="AT445">
        <v>0.27</v>
      </c>
      <c r="AU445" t="s">
        <v>3</v>
      </c>
      <c r="AV445">
        <v>1</v>
      </c>
      <c r="AW445">
        <v>2</v>
      </c>
      <c r="AX445">
        <v>61619517</v>
      </c>
      <c r="AY445">
        <v>1</v>
      </c>
      <c r="AZ445">
        <v>0</v>
      </c>
      <c r="BA445">
        <v>453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379.78199999999998</v>
      </c>
      <c r="BL445">
        <v>161.36279999999999</v>
      </c>
      <c r="BM445">
        <v>0</v>
      </c>
      <c r="BN445">
        <v>0</v>
      </c>
      <c r="BO445">
        <v>0.27</v>
      </c>
      <c r="BP445">
        <v>1</v>
      </c>
      <c r="BQ445">
        <v>0</v>
      </c>
      <c r="BR445">
        <v>379.78199999999998</v>
      </c>
      <c r="BS445">
        <v>161.36279999999999</v>
      </c>
      <c r="BT445">
        <v>0</v>
      </c>
      <c r="BU445">
        <v>0</v>
      </c>
      <c r="BV445">
        <v>0.27</v>
      </c>
      <c r="BW445">
        <v>1</v>
      </c>
      <c r="CV445">
        <v>0</v>
      </c>
      <c r="CW445">
        <f>ROUND(Y445*Source!I391*DO445,7)</f>
        <v>0</v>
      </c>
      <c r="CX445">
        <f>ROUND(Y445*Source!I391,7)</f>
        <v>0</v>
      </c>
      <c r="CY445">
        <f>AB445</f>
        <v>1406.6</v>
      </c>
      <c r="CZ445">
        <f>AF445</f>
        <v>1406.6</v>
      </c>
      <c r="DA445">
        <f>AJ445</f>
        <v>1</v>
      </c>
      <c r="DB445">
        <f t="shared" si="158"/>
        <v>379.78</v>
      </c>
      <c r="DC445">
        <f t="shared" si="159"/>
        <v>161.36000000000001</v>
      </c>
      <c r="DD445" t="s">
        <v>3</v>
      </c>
      <c r="DE445" t="s">
        <v>3</v>
      </c>
      <c r="DF445">
        <f t="shared" si="156"/>
        <v>0</v>
      </c>
      <c r="DG445">
        <f t="shared" si="151"/>
        <v>0</v>
      </c>
      <c r="DH445">
        <f t="shared" si="138"/>
        <v>0</v>
      </c>
      <c r="DI445">
        <f t="shared" si="139"/>
        <v>0</v>
      </c>
      <c r="DJ445">
        <f>DG445+DH445</f>
        <v>0</v>
      </c>
      <c r="DK445">
        <v>1</v>
      </c>
      <c r="DL445" t="s">
        <v>555</v>
      </c>
      <c r="DM445">
        <v>6</v>
      </c>
      <c r="DN445" t="s">
        <v>509</v>
      </c>
      <c r="DO445">
        <v>1</v>
      </c>
    </row>
    <row r="446" spans="1:119" x14ac:dyDescent="0.2">
      <c r="A446">
        <f>ROW(Source!A391)</f>
        <v>391</v>
      </c>
      <c r="B446">
        <v>61617792</v>
      </c>
      <c r="C446">
        <v>61619510</v>
      </c>
      <c r="D446">
        <v>56223463</v>
      </c>
      <c r="E446">
        <v>108</v>
      </c>
      <c r="F446">
        <v>1</v>
      </c>
      <c r="G446">
        <v>1</v>
      </c>
      <c r="H446">
        <v>3</v>
      </c>
      <c r="I446" t="s">
        <v>560</v>
      </c>
      <c r="J446" t="s">
        <v>3</v>
      </c>
      <c r="K446" t="s">
        <v>561</v>
      </c>
      <c r="L446">
        <v>3277935</v>
      </c>
      <c r="N446">
        <v>1013</v>
      </c>
      <c r="O446" t="s">
        <v>562</v>
      </c>
      <c r="P446" t="s">
        <v>562</v>
      </c>
      <c r="Q446">
        <v>1</v>
      </c>
      <c r="W446">
        <v>0</v>
      </c>
      <c r="X446">
        <v>274903907</v>
      </c>
      <c r="Y446">
        <f t="shared" si="157"/>
        <v>2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0</v>
      </c>
      <c r="AQ446">
        <v>1</v>
      </c>
      <c r="AR446">
        <v>0</v>
      </c>
      <c r="AS446" t="s">
        <v>3</v>
      </c>
      <c r="AT446">
        <v>2</v>
      </c>
      <c r="AU446" t="s">
        <v>3</v>
      </c>
      <c r="AV446">
        <v>0</v>
      </c>
      <c r="AW446">
        <v>2</v>
      </c>
      <c r="AX446">
        <v>61619518</v>
      </c>
      <c r="AY446">
        <v>1</v>
      </c>
      <c r="AZ446">
        <v>0</v>
      </c>
      <c r="BA446">
        <v>454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CV446">
        <v>0</v>
      </c>
      <c r="CW446">
        <v>0</v>
      </c>
      <c r="CX446">
        <f>ROUND(Y446*Source!I391,7)</f>
        <v>0</v>
      </c>
      <c r="CY446">
        <f>AA446</f>
        <v>0</v>
      </c>
      <c r="CZ446">
        <f>AE446</f>
        <v>0</v>
      </c>
      <c r="DA446">
        <f>AI446</f>
        <v>1</v>
      </c>
      <c r="DB446">
        <f t="shared" si="158"/>
        <v>0</v>
      </c>
      <c r="DC446">
        <f t="shared" si="159"/>
        <v>0</v>
      </c>
      <c r="DD446" t="s">
        <v>3</v>
      </c>
      <c r="DE446" t="s">
        <v>3</v>
      </c>
      <c r="DF446">
        <f t="shared" si="156"/>
        <v>0</v>
      </c>
      <c r="DG446">
        <f t="shared" si="151"/>
        <v>0</v>
      </c>
      <c r="DH446">
        <f t="shared" si="138"/>
        <v>0</v>
      </c>
      <c r="DI446">
        <f t="shared" si="139"/>
        <v>0</v>
      </c>
      <c r="DJ446">
        <f>DF446</f>
        <v>0</v>
      </c>
      <c r="DK446">
        <v>0</v>
      </c>
      <c r="DL446" t="s">
        <v>3</v>
      </c>
      <c r="DM446">
        <v>0</v>
      </c>
      <c r="DN446" t="s">
        <v>3</v>
      </c>
      <c r="DO446">
        <v>0</v>
      </c>
    </row>
    <row r="447" spans="1:119" x14ac:dyDescent="0.2">
      <c r="A447">
        <f>ROW(Source!A392)</f>
        <v>392</v>
      </c>
      <c r="B447">
        <v>61617792</v>
      </c>
      <c r="C447">
        <v>61619519</v>
      </c>
      <c r="D447">
        <v>56217408</v>
      </c>
      <c r="E447">
        <v>108</v>
      </c>
      <c r="F447">
        <v>1</v>
      </c>
      <c r="G447">
        <v>1</v>
      </c>
      <c r="H447">
        <v>1</v>
      </c>
      <c r="I447" t="s">
        <v>605</v>
      </c>
      <c r="J447" t="s">
        <v>3</v>
      </c>
      <c r="K447" t="s">
        <v>606</v>
      </c>
      <c r="L447">
        <v>1369</v>
      </c>
      <c r="N447">
        <v>1013</v>
      </c>
      <c r="O447" t="s">
        <v>607</v>
      </c>
      <c r="P447" t="s">
        <v>607</v>
      </c>
      <c r="Q447">
        <v>1</v>
      </c>
      <c r="W447">
        <v>0</v>
      </c>
      <c r="X447">
        <v>-236928766</v>
      </c>
      <c r="Y447">
        <f t="shared" si="157"/>
        <v>0.91</v>
      </c>
      <c r="AA447">
        <v>0</v>
      </c>
      <c r="AB447">
        <v>0</v>
      </c>
      <c r="AC447">
        <v>0</v>
      </c>
      <c r="AD447">
        <v>361.9</v>
      </c>
      <c r="AE447">
        <v>0</v>
      </c>
      <c r="AF447">
        <v>0</v>
      </c>
      <c r="AG447">
        <v>0</v>
      </c>
      <c r="AH447">
        <v>361.9</v>
      </c>
      <c r="AI447">
        <v>1</v>
      </c>
      <c r="AJ447">
        <v>1</v>
      </c>
      <c r="AK447">
        <v>1</v>
      </c>
      <c r="AL447">
        <v>1</v>
      </c>
      <c r="AM447">
        <v>-2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3</v>
      </c>
      <c r="AT447">
        <v>0.91</v>
      </c>
      <c r="AU447" t="s">
        <v>3</v>
      </c>
      <c r="AV447">
        <v>1</v>
      </c>
      <c r="AW447">
        <v>2</v>
      </c>
      <c r="AX447">
        <v>61619533</v>
      </c>
      <c r="AY447">
        <v>1</v>
      </c>
      <c r="AZ447">
        <v>0</v>
      </c>
      <c r="BA447">
        <v>455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329.32900000000001</v>
      </c>
      <c r="BN447">
        <v>0.91</v>
      </c>
      <c r="BO447">
        <v>0</v>
      </c>
      <c r="BP447">
        <v>1</v>
      </c>
      <c r="BQ447">
        <v>0</v>
      </c>
      <c r="BR447">
        <v>0</v>
      </c>
      <c r="BS447">
        <v>0</v>
      </c>
      <c r="BT447">
        <v>329.32900000000001</v>
      </c>
      <c r="BU447">
        <v>0.91</v>
      </c>
      <c r="BV447">
        <v>0</v>
      </c>
      <c r="BW447">
        <v>1</v>
      </c>
      <c r="CU447">
        <f>ROUND(AT447*Source!I392*AH447*AL447,2)</f>
        <v>67.510000000000005</v>
      </c>
      <c r="CV447">
        <f>ROUND(Y447*Source!I392,7)</f>
        <v>0.18654999999999999</v>
      </c>
      <c r="CW447">
        <v>0</v>
      </c>
      <c r="CX447">
        <f>ROUND(Y447*Source!I392,7)</f>
        <v>0.18654999999999999</v>
      </c>
      <c r="CY447">
        <f>AD447</f>
        <v>361.9</v>
      </c>
      <c r="CZ447">
        <f>AH447</f>
        <v>361.9</v>
      </c>
      <c r="DA447">
        <f>AL447</f>
        <v>1</v>
      </c>
      <c r="DB447">
        <f t="shared" si="158"/>
        <v>329.33</v>
      </c>
      <c r="DC447">
        <f t="shared" si="159"/>
        <v>0</v>
      </c>
      <c r="DD447" t="s">
        <v>3</v>
      </c>
      <c r="DE447" t="s">
        <v>3</v>
      </c>
      <c r="DF447">
        <f t="shared" si="156"/>
        <v>0</v>
      </c>
      <c r="DG447">
        <f t="shared" si="151"/>
        <v>0</v>
      </c>
      <c r="DH447">
        <f t="shared" si="138"/>
        <v>0</v>
      </c>
      <c r="DI447">
        <f t="shared" si="139"/>
        <v>67.510000000000005</v>
      </c>
      <c r="DJ447">
        <f>DI447</f>
        <v>67.510000000000005</v>
      </c>
      <c r="DK447">
        <v>1</v>
      </c>
      <c r="DL447" t="s">
        <v>3</v>
      </c>
      <c r="DM447">
        <v>0</v>
      </c>
      <c r="DN447" t="s">
        <v>3</v>
      </c>
      <c r="DO447">
        <v>0</v>
      </c>
    </row>
    <row r="448" spans="1:119" x14ac:dyDescent="0.2">
      <c r="A448">
        <f>ROW(Source!A392)</f>
        <v>392</v>
      </c>
      <c r="B448">
        <v>61617792</v>
      </c>
      <c r="C448">
        <v>61619519</v>
      </c>
      <c r="D448">
        <v>56217411</v>
      </c>
      <c r="E448">
        <v>108</v>
      </c>
      <c r="F448">
        <v>1</v>
      </c>
      <c r="G448">
        <v>1</v>
      </c>
      <c r="H448">
        <v>1</v>
      </c>
      <c r="I448" t="s">
        <v>608</v>
      </c>
      <c r="J448" t="s">
        <v>3</v>
      </c>
      <c r="K448" t="s">
        <v>609</v>
      </c>
      <c r="L448">
        <v>1369</v>
      </c>
      <c r="N448">
        <v>1013</v>
      </c>
      <c r="O448" t="s">
        <v>607</v>
      </c>
      <c r="P448" t="s">
        <v>607</v>
      </c>
      <c r="Q448">
        <v>1</v>
      </c>
      <c r="W448">
        <v>0</v>
      </c>
      <c r="X448">
        <v>-587036825</v>
      </c>
      <c r="Y448">
        <f t="shared" si="157"/>
        <v>38.89</v>
      </c>
      <c r="AA448">
        <v>0</v>
      </c>
      <c r="AB448">
        <v>0</v>
      </c>
      <c r="AC448">
        <v>0</v>
      </c>
      <c r="AD448">
        <v>395.1</v>
      </c>
      <c r="AE448">
        <v>0</v>
      </c>
      <c r="AF448">
        <v>0</v>
      </c>
      <c r="AG448">
        <v>0</v>
      </c>
      <c r="AH448">
        <v>395.1</v>
      </c>
      <c r="AI448">
        <v>1</v>
      </c>
      <c r="AJ448">
        <v>1</v>
      </c>
      <c r="AK448">
        <v>1</v>
      </c>
      <c r="AL448">
        <v>1</v>
      </c>
      <c r="AM448">
        <v>-2</v>
      </c>
      <c r="AN448">
        <v>0</v>
      </c>
      <c r="AO448">
        <v>0</v>
      </c>
      <c r="AP448">
        <v>1</v>
      </c>
      <c r="AQ448">
        <v>1</v>
      </c>
      <c r="AR448">
        <v>0</v>
      </c>
      <c r="AS448" t="s">
        <v>3</v>
      </c>
      <c r="AT448">
        <v>38.89</v>
      </c>
      <c r="AU448" t="s">
        <v>3</v>
      </c>
      <c r="AV448">
        <v>1</v>
      </c>
      <c r="AW448">
        <v>2</v>
      </c>
      <c r="AX448">
        <v>61619534</v>
      </c>
      <c r="AY448">
        <v>1</v>
      </c>
      <c r="AZ448">
        <v>0</v>
      </c>
      <c r="BA448">
        <v>456</v>
      </c>
      <c r="BB448">
        <v>1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15365.439</v>
      </c>
      <c r="BN448">
        <v>38.89</v>
      </c>
      <c r="BO448">
        <v>0</v>
      </c>
      <c r="BP448">
        <v>1</v>
      </c>
      <c r="BQ448">
        <v>0</v>
      </c>
      <c r="BR448">
        <v>0</v>
      </c>
      <c r="BS448">
        <v>0</v>
      </c>
      <c r="BT448">
        <v>15365.439</v>
      </c>
      <c r="BU448">
        <v>38.89</v>
      </c>
      <c r="BV448">
        <v>0</v>
      </c>
      <c r="BW448">
        <v>1</v>
      </c>
      <c r="CU448">
        <f>ROUND(AT448*Source!I392*AH448*AL448,2)</f>
        <v>3149.91</v>
      </c>
      <c r="CV448">
        <f>ROUND(Y448*Source!I392,7)</f>
        <v>7.9724500000000003</v>
      </c>
      <c r="CW448">
        <v>0</v>
      </c>
      <c r="CX448">
        <f>ROUND(Y448*Source!I392,7)</f>
        <v>7.9724500000000003</v>
      </c>
      <c r="CY448">
        <f>AD448</f>
        <v>395.1</v>
      </c>
      <c r="CZ448">
        <f>AH448</f>
        <v>395.1</v>
      </c>
      <c r="DA448">
        <f>AL448</f>
        <v>1</v>
      </c>
      <c r="DB448">
        <f t="shared" si="158"/>
        <v>15365.44</v>
      </c>
      <c r="DC448">
        <f t="shared" si="159"/>
        <v>0</v>
      </c>
      <c r="DD448" t="s">
        <v>3</v>
      </c>
      <c r="DE448" t="s">
        <v>3</v>
      </c>
      <c r="DF448">
        <f t="shared" si="156"/>
        <v>0</v>
      </c>
      <c r="DG448">
        <f t="shared" si="151"/>
        <v>0</v>
      </c>
      <c r="DH448">
        <f t="shared" si="138"/>
        <v>0</v>
      </c>
      <c r="DI448">
        <f t="shared" si="139"/>
        <v>3149.91</v>
      </c>
      <c r="DJ448">
        <f>DI448</f>
        <v>3149.91</v>
      </c>
      <c r="DK448">
        <v>1</v>
      </c>
      <c r="DL448" t="s">
        <v>3</v>
      </c>
      <c r="DM448">
        <v>0</v>
      </c>
      <c r="DN448" t="s">
        <v>3</v>
      </c>
      <c r="DO448">
        <v>0</v>
      </c>
    </row>
    <row r="449" spans="1:119" x14ac:dyDescent="0.2">
      <c r="A449">
        <f>ROW(Source!A392)</f>
        <v>392</v>
      </c>
      <c r="B449">
        <v>61617792</v>
      </c>
      <c r="C449">
        <v>61619519</v>
      </c>
      <c r="D449">
        <v>56217415</v>
      </c>
      <c r="E449">
        <v>108</v>
      </c>
      <c r="F449">
        <v>1</v>
      </c>
      <c r="G449">
        <v>1</v>
      </c>
      <c r="H449">
        <v>1</v>
      </c>
      <c r="I449" t="s">
        <v>610</v>
      </c>
      <c r="J449" t="s">
        <v>3</v>
      </c>
      <c r="K449" t="s">
        <v>611</v>
      </c>
      <c r="L449">
        <v>1369</v>
      </c>
      <c r="N449">
        <v>1013</v>
      </c>
      <c r="O449" t="s">
        <v>607</v>
      </c>
      <c r="P449" t="s">
        <v>607</v>
      </c>
      <c r="Q449">
        <v>1</v>
      </c>
      <c r="W449">
        <v>0</v>
      </c>
      <c r="X449">
        <v>-512803540</v>
      </c>
      <c r="Y449">
        <f t="shared" si="157"/>
        <v>19.239999999999998</v>
      </c>
      <c r="AA449">
        <v>0</v>
      </c>
      <c r="AB449">
        <v>0</v>
      </c>
      <c r="AC449">
        <v>0</v>
      </c>
      <c r="AD449">
        <v>444.91</v>
      </c>
      <c r="AE449">
        <v>0</v>
      </c>
      <c r="AF449">
        <v>0</v>
      </c>
      <c r="AG449">
        <v>0</v>
      </c>
      <c r="AH449">
        <v>444.91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3</v>
      </c>
      <c r="AT449">
        <v>19.239999999999998</v>
      </c>
      <c r="AU449" t="s">
        <v>3</v>
      </c>
      <c r="AV449">
        <v>1</v>
      </c>
      <c r="AW449">
        <v>2</v>
      </c>
      <c r="AX449">
        <v>61619535</v>
      </c>
      <c r="AY449">
        <v>1</v>
      </c>
      <c r="AZ449">
        <v>0</v>
      </c>
      <c r="BA449">
        <v>457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8560.0684000000001</v>
      </c>
      <c r="BN449">
        <v>19.239999999999998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8560.0684000000001</v>
      </c>
      <c r="BU449">
        <v>19.239999999999998</v>
      </c>
      <c r="BV449">
        <v>0</v>
      </c>
      <c r="BW449">
        <v>1</v>
      </c>
      <c r="CU449">
        <f>ROUND(AT449*Source!I392*AH449*AL449,2)</f>
        <v>1754.81</v>
      </c>
      <c r="CV449">
        <f>ROUND(Y449*Source!I392,7)</f>
        <v>3.9441999999999999</v>
      </c>
      <c r="CW449">
        <v>0</v>
      </c>
      <c r="CX449">
        <f>ROUND(Y449*Source!I392,7)</f>
        <v>3.9441999999999999</v>
      </c>
      <c r="CY449">
        <f>AD449</f>
        <v>444.91</v>
      </c>
      <c r="CZ449">
        <f>AH449</f>
        <v>444.91</v>
      </c>
      <c r="DA449">
        <f>AL449</f>
        <v>1</v>
      </c>
      <c r="DB449">
        <f t="shared" si="158"/>
        <v>8560.07</v>
      </c>
      <c r="DC449">
        <f t="shared" si="159"/>
        <v>0</v>
      </c>
      <c r="DD449" t="s">
        <v>3</v>
      </c>
      <c r="DE449" t="s">
        <v>3</v>
      </c>
      <c r="DF449">
        <f t="shared" si="156"/>
        <v>0</v>
      </c>
      <c r="DG449">
        <f t="shared" si="151"/>
        <v>0</v>
      </c>
      <c r="DH449">
        <f t="shared" ref="DH449:DH512" si="160">ROUND(ROUND(AG449,2)*CX449,2)</f>
        <v>0</v>
      </c>
      <c r="DI449">
        <f t="shared" ref="DI449:DI512" si="161">ROUND(ROUND(AH449,2)*CX449,2)</f>
        <v>1754.81</v>
      </c>
      <c r="DJ449">
        <f>DI449</f>
        <v>1754.81</v>
      </c>
      <c r="DK449">
        <v>1</v>
      </c>
      <c r="DL449" t="s">
        <v>3</v>
      </c>
      <c r="DM449">
        <v>0</v>
      </c>
      <c r="DN449" t="s">
        <v>3</v>
      </c>
      <c r="DO449">
        <v>0</v>
      </c>
    </row>
    <row r="450" spans="1:119" x14ac:dyDescent="0.2">
      <c r="A450">
        <f>ROW(Source!A392)</f>
        <v>392</v>
      </c>
      <c r="B450">
        <v>61617792</v>
      </c>
      <c r="C450">
        <v>61619519</v>
      </c>
      <c r="D450">
        <v>56217418</v>
      </c>
      <c r="E450">
        <v>108</v>
      </c>
      <c r="F450">
        <v>1</v>
      </c>
      <c r="G450">
        <v>1</v>
      </c>
      <c r="H450">
        <v>1</v>
      </c>
      <c r="I450" t="s">
        <v>612</v>
      </c>
      <c r="J450" t="s">
        <v>3</v>
      </c>
      <c r="K450" t="s">
        <v>613</v>
      </c>
      <c r="L450">
        <v>1369</v>
      </c>
      <c r="N450">
        <v>1013</v>
      </c>
      <c r="O450" t="s">
        <v>607</v>
      </c>
      <c r="P450" t="s">
        <v>607</v>
      </c>
      <c r="Q450">
        <v>1</v>
      </c>
      <c r="W450">
        <v>0</v>
      </c>
      <c r="X450">
        <v>1518711480</v>
      </c>
      <c r="Y450">
        <f t="shared" si="157"/>
        <v>19.239999999999998</v>
      </c>
      <c r="AA450">
        <v>0</v>
      </c>
      <c r="AB450">
        <v>0</v>
      </c>
      <c r="AC450">
        <v>0</v>
      </c>
      <c r="AD450">
        <v>511.31</v>
      </c>
      <c r="AE450">
        <v>0</v>
      </c>
      <c r="AF450">
        <v>0</v>
      </c>
      <c r="AG450">
        <v>0</v>
      </c>
      <c r="AH450">
        <v>511.31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3</v>
      </c>
      <c r="AT450">
        <v>19.239999999999998</v>
      </c>
      <c r="AU450" t="s">
        <v>3</v>
      </c>
      <c r="AV450">
        <v>1</v>
      </c>
      <c r="AW450">
        <v>2</v>
      </c>
      <c r="AX450">
        <v>61619536</v>
      </c>
      <c r="AY450">
        <v>1</v>
      </c>
      <c r="AZ450">
        <v>0</v>
      </c>
      <c r="BA450">
        <v>458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9837.6043999999983</v>
      </c>
      <c r="BN450">
        <v>19.239999999999998</v>
      </c>
      <c r="BO450">
        <v>0</v>
      </c>
      <c r="BP450">
        <v>1</v>
      </c>
      <c r="BQ450">
        <v>0</v>
      </c>
      <c r="BR450">
        <v>0</v>
      </c>
      <c r="BS450">
        <v>0</v>
      </c>
      <c r="BT450">
        <v>9837.6043999999983</v>
      </c>
      <c r="BU450">
        <v>19.239999999999998</v>
      </c>
      <c r="BV450">
        <v>0</v>
      </c>
      <c r="BW450">
        <v>1</v>
      </c>
      <c r="CU450">
        <f>ROUND(AT450*Source!I392*AH450*AL450,2)</f>
        <v>2016.71</v>
      </c>
      <c r="CV450">
        <f>ROUND(Y450*Source!I392,7)</f>
        <v>3.9441999999999999</v>
      </c>
      <c r="CW450">
        <v>0</v>
      </c>
      <c r="CX450">
        <f>ROUND(Y450*Source!I392,7)</f>
        <v>3.9441999999999999</v>
      </c>
      <c r="CY450">
        <f>AD450</f>
        <v>511.31</v>
      </c>
      <c r="CZ450">
        <f>AH450</f>
        <v>511.31</v>
      </c>
      <c r="DA450">
        <f>AL450</f>
        <v>1</v>
      </c>
      <c r="DB450">
        <f t="shared" si="158"/>
        <v>9837.6</v>
      </c>
      <c r="DC450">
        <f t="shared" si="159"/>
        <v>0</v>
      </c>
      <c r="DD450" t="s">
        <v>3</v>
      </c>
      <c r="DE450" t="s">
        <v>3</v>
      </c>
      <c r="DF450">
        <f t="shared" si="156"/>
        <v>0</v>
      </c>
      <c r="DG450">
        <f t="shared" si="151"/>
        <v>0</v>
      </c>
      <c r="DH450">
        <f t="shared" si="160"/>
        <v>0</v>
      </c>
      <c r="DI450">
        <f t="shared" si="161"/>
        <v>2016.71</v>
      </c>
      <c r="DJ450">
        <f>DI450</f>
        <v>2016.71</v>
      </c>
      <c r="DK450">
        <v>1</v>
      </c>
      <c r="DL450" t="s">
        <v>3</v>
      </c>
      <c r="DM450">
        <v>0</v>
      </c>
      <c r="DN450" t="s">
        <v>3</v>
      </c>
      <c r="DO450">
        <v>0</v>
      </c>
    </row>
    <row r="451" spans="1:119" x14ac:dyDescent="0.2">
      <c r="A451">
        <f>ROW(Source!A392)</f>
        <v>392</v>
      </c>
      <c r="B451">
        <v>61617792</v>
      </c>
      <c r="C451">
        <v>61619519</v>
      </c>
      <c r="D451">
        <v>37064876</v>
      </c>
      <c r="E451">
        <v>108</v>
      </c>
      <c r="F451">
        <v>1</v>
      </c>
      <c r="G451">
        <v>1</v>
      </c>
      <c r="H451">
        <v>1</v>
      </c>
      <c r="I451" t="s">
        <v>510</v>
      </c>
      <c r="J451" t="s">
        <v>3</v>
      </c>
      <c r="K451" t="s">
        <v>511</v>
      </c>
      <c r="L451">
        <v>1191</v>
      </c>
      <c r="N451">
        <v>1013</v>
      </c>
      <c r="O451" t="s">
        <v>509</v>
      </c>
      <c r="P451" t="s">
        <v>509</v>
      </c>
      <c r="Q451">
        <v>1</v>
      </c>
      <c r="W451">
        <v>0</v>
      </c>
      <c r="X451">
        <v>-1417349443</v>
      </c>
      <c r="Y451">
        <f t="shared" si="157"/>
        <v>22.24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3</v>
      </c>
      <c r="AT451">
        <v>22.24</v>
      </c>
      <c r="AU451" t="s">
        <v>3</v>
      </c>
      <c r="AV451">
        <v>2</v>
      </c>
      <c r="AW451">
        <v>2</v>
      </c>
      <c r="AX451">
        <v>61619537</v>
      </c>
      <c r="AY451">
        <v>1</v>
      </c>
      <c r="AZ451">
        <v>0</v>
      </c>
      <c r="BA451">
        <v>459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V451">
        <v>0</v>
      </c>
      <c r="CW451">
        <v>0</v>
      </c>
      <c r="CX451">
        <f>ROUND(Y451*Source!I392,7)</f>
        <v>4.5591999999999997</v>
      </c>
      <c r="CY451">
        <f>AD451</f>
        <v>0</v>
      </c>
      <c r="CZ451">
        <f>AH451</f>
        <v>0</v>
      </c>
      <c r="DA451">
        <f>AL451</f>
        <v>1</v>
      </c>
      <c r="DB451">
        <f t="shared" si="158"/>
        <v>0</v>
      </c>
      <c r="DC451">
        <f t="shared" si="159"/>
        <v>0</v>
      </c>
      <c r="DD451" t="s">
        <v>3</v>
      </c>
      <c r="DE451" t="s">
        <v>3</v>
      </c>
      <c r="DF451">
        <f t="shared" si="156"/>
        <v>0</v>
      </c>
      <c r="DG451">
        <f t="shared" si="151"/>
        <v>0</v>
      </c>
      <c r="DH451">
        <f t="shared" si="160"/>
        <v>0</v>
      </c>
      <c r="DI451">
        <f t="shared" si="161"/>
        <v>0</v>
      </c>
      <c r="DJ451">
        <f>DI451</f>
        <v>0</v>
      </c>
      <c r="DK451">
        <v>0</v>
      </c>
      <c r="DL451" t="s">
        <v>3</v>
      </c>
      <c r="DM451">
        <v>0</v>
      </c>
      <c r="DN451" t="s">
        <v>3</v>
      </c>
      <c r="DO451">
        <v>0</v>
      </c>
    </row>
    <row r="452" spans="1:119" x14ac:dyDescent="0.2">
      <c r="A452">
        <f>ROW(Source!A392)</f>
        <v>392</v>
      </c>
      <c r="B452">
        <v>61617792</v>
      </c>
      <c r="C452">
        <v>61619519</v>
      </c>
      <c r="D452">
        <v>56571417</v>
      </c>
      <c r="E452">
        <v>1</v>
      </c>
      <c r="F452">
        <v>1</v>
      </c>
      <c r="G452">
        <v>1</v>
      </c>
      <c r="H452">
        <v>2</v>
      </c>
      <c r="I452" t="s">
        <v>552</v>
      </c>
      <c r="J452" t="s">
        <v>553</v>
      </c>
      <c r="K452" t="s">
        <v>554</v>
      </c>
      <c r="L452">
        <v>1368</v>
      </c>
      <c r="N452">
        <v>1011</v>
      </c>
      <c r="O452" t="s">
        <v>273</v>
      </c>
      <c r="P452" t="s">
        <v>273</v>
      </c>
      <c r="Q452">
        <v>1</v>
      </c>
      <c r="W452">
        <v>0</v>
      </c>
      <c r="X452">
        <v>-848025172</v>
      </c>
      <c r="Y452">
        <f t="shared" si="157"/>
        <v>0.64</v>
      </c>
      <c r="AA452">
        <v>0</v>
      </c>
      <c r="AB452">
        <v>1406.6</v>
      </c>
      <c r="AC452">
        <v>597.64</v>
      </c>
      <c r="AD452">
        <v>0</v>
      </c>
      <c r="AE452">
        <v>0</v>
      </c>
      <c r="AF452">
        <v>1406.6</v>
      </c>
      <c r="AG452">
        <v>597.64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3</v>
      </c>
      <c r="AT452">
        <v>0.64</v>
      </c>
      <c r="AU452" t="s">
        <v>3</v>
      </c>
      <c r="AV452">
        <v>1</v>
      </c>
      <c r="AW452">
        <v>2</v>
      </c>
      <c r="AX452">
        <v>61619538</v>
      </c>
      <c r="AY452">
        <v>1</v>
      </c>
      <c r="AZ452">
        <v>0</v>
      </c>
      <c r="BA452">
        <v>460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900.22399999999993</v>
      </c>
      <c r="BL452">
        <v>382.4896</v>
      </c>
      <c r="BM452">
        <v>0</v>
      </c>
      <c r="BN452">
        <v>0</v>
      </c>
      <c r="BO452">
        <v>0.64</v>
      </c>
      <c r="BP452">
        <v>1</v>
      </c>
      <c r="BQ452">
        <v>0</v>
      </c>
      <c r="BR452">
        <v>900.22399999999993</v>
      </c>
      <c r="BS452">
        <v>382.4896</v>
      </c>
      <c r="BT452">
        <v>0</v>
      </c>
      <c r="BU452">
        <v>0</v>
      </c>
      <c r="BV452">
        <v>0.64</v>
      </c>
      <c r="BW452">
        <v>1</v>
      </c>
      <c r="CV452">
        <v>0</v>
      </c>
      <c r="CW452">
        <f>ROUND(Y452*Source!I392*DO452,7)</f>
        <v>0.13120000000000001</v>
      </c>
      <c r="CX452">
        <f>ROUND(Y452*Source!I392,7)</f>
        <v>0.13120000000000001</v>
      </c>
      <c r="CY452">
        <f>AB452</f>
        <v>1406.6</v>
      </c>
      <c r="CZ452">
        <f>AF452</f>
        <v>1406.6</v>
      </c>
      <c r="DA452">
        <f>AJ452</f>
        <v>1</v>
      </c>
      <c r="DB452">
        <f t="shared" si="158"/>
        <v>900.22</v>
      </c>
      <c r="DC452">
        <f t="shared" si="159"/>
        <v>382.49</v>
      </c>
      <c r="DD452" t="s">
        <v>3</v>
      </c>
      <c r="DE452" t="s">
        <v>3</v>
      </c>
      <c r="DF452">
        <f t="shared" si="156"/>
        <v>0</v>
      </c>
      <c r="DG452">
        <f t="shared" si="151"/>
        <v>184.55</v>
      </c>
      <c r="DH452">
        <f t="shared" si="160"/>
        <v>78.41</v>
      </c>
      <c r="DI452">
        <f t="shared" si="161"/>
        <v>0</v>
      </c>
      <c r="DJ452">
        <f>DG452+DH452</f>
        <v>262.96000000000004</v>
      </c>
      <c r="DK452">
        <v>1</v>
      </c>
      <c r="DL452" t="s">
        <v>555</v>
      </c>
      <c r="DM452">
        <v>6</v>
      </c>
      <c r="DN452" t="s">
        <v>509</v>
      </c>
      <c r="DO452">
        <v>1</v>
      </c>
    </row>
    <row r="453" spans="1:119" x14ac:dyDescent="0.2">
      <c r="A453">
        <f>ROW(Source!A392)</f>
        <v>392</v>
      </c>
      <c r="B453">
        <v>61617792</v>
      </c>
      <c r="C453">
        <v>61619519</v>
      </c>
      <c r="D453">
        <v>56571637</v>
      </c>
      <c r="E453">
        <v>1</v>
      </c>
      <c r="F453">
        <v>1</v>
      </c>
      <c r="G453">
        <v>1</v>
      </c>
      <c r="H453">
        <v>2</v>
      </c>
      <c r="I453" t="s">
        <v>614</v>
      </c>
      <c r="J453" t="s">
        <v>615</v>
      </c>
      <c r="K453" t="s">
        <v>616</v>
      </c>
      <c r="L453">
        <v>1368</v>
      </c>
      <c r="N453">
        <v>1011</v>
      </c>
      <c r="O453" t="s">
        <v>273</v>
      </c>
      <c r="P453" t="s">
        <v>273</v>
      </c>
      <c r="Q453">
        <v>1</v>
      </c>
      <c r="W453">
        <v>0</v>
      </c>
      <c r="X453">
        <v>-1236030678</v>
      </c>
      <c r="Y453">
        <f t="shared" si="157"/>
        <v>2.4</v>
      </c>
      <c r="AA453">
        <v>0</v>
      </c>
      <c r="AB453">
        <v>14.31</v>
      </c>
      <c r="AC453">
        <v>0</v>
      </c>
      <c r="AD453">
        <v>0</v>
      </c>
      <c r="AE453">
        <v>0</v>
      </c>
      <c r="AF453">
        <v>11.45</v>
      </c>
      <c r="AG453">
        <v>0</v>
      </c>
      <c r="AH453">
        <v>0</v>
      </c>
      <c r="AI453">
        <v>1</v>
      </c>
      <c r="AJ453">
        <v>1.25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3</v>
      </c>
      <c r="AT453">
        <v>2.4</v>
      </c>
      <c r="AU453" t="s">
        <v>3</v>
      </c>
      <c r="AV453">
        <v>1</v>
      </c>
      <c r="AW453">
        <v>2</v>
      </c>
      <c r="AX453">
        <v>61619539</v>
      </c>
      <c r="AY453">
        <v>1</v>
      </c>
      <c r="AZ453">
        <v>0</v>
      </c>
      <c r="BA453">
        <v>461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27.479999999999997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27.479999999999997</v>
      </c>
      <c r="BS453">
        <v>0</v>
      </c>
      <c r="BT453">
        <v>0</v>
      </c>
      <c r="BU453">
        <v>0</v>
      </c>
      <c r="BV453">
        <v>0</v>
      </c>
      <c r="BW453">
        <v>1</v>
      </c>
      <c r="CV453">
        <v>0</v>
      </c>
      <c r="CW453">
        <f>ROUND(Y453*Source!I392*DO453,7)</f>
        <v>0</v>
      </c>
      <c r="CX453">
        <f>ROUND(Y453*Source!I392,7)</f>
        <v>0.49199999999999999</v>
      </c>
      <c r="CY453">
        <f>AB453</f>
        <v>14.31</v>
      </c>
      <c r="CZ453">
        <f>AF453</f>
        <v>11.45</v>
      </c>
      <c r="DA453">
        <f>AJ453</f>
        <v>1.25</v>
      </c>
      <c r="DB453">
        <f t="shared" si="158"/>
        <v>27.48</v>
      </c>
      <c r="DC453">
        <f t="shared" si="159"/>
        <v>0</v>
      </c>
      <c r="DD453" t="s">
        <v>3</v>
      </c>
      <c r="DE453" t="s">
        <v>3</v>
      </c>
      <c r="DF453">
        <f t="shared" si="156"/>
        <v>0</v>
      </c>
      <c r="DG453">
        <f>ROUND(ROUND(AF453*AJ453,2)*CX453,2)</f>
        <v>7.04</v>
      </c>
      <c r="DH453">
        <f t="shared" si="160"/>
        <v>0</v>
      </c>
      <c r="DI453">
        <f t="shared" si="161"/>
        <v>0</v>
      </c>
      <c r="DJ453">
        <f>DG453+DH453</f>
        <v>7.04</v>
      </c>
      <c r="DK453">
        <v>1</v>
      </c>
      <c r="DL453" t="s">
        <v>3</v>
      </c>
      <c r="DM453">
        <v>0</v>
      </c>
      <c r="DN453" t="s">
        <v>3</v>
      </c>
      <c r="DO453">
        <v>0</v>
      </c>
    </row>
    <row r="454" spans="1:119" x14ac:dyDescent="0.2">
      <c r="A454">
        <f>ROW(Source!A392)</f>
        <v>392</v>
      </c>
      <c r="B454">
        <v>61617792</v>
      </c>
      <c r="C454">
        <v>61619519</v>
      </c>
      <c r="D454">
        <v>56571702</v>
      </c>
      <c r="E454">
        <v>1</v>
      </c>
      <c r="F454">
        <v>1</v>
      </c>
      <c r="G454">
        <v>1</v>
      </c>
      <c r="H454">
        <v>2</v>
      </c>
      <c r="I454" t="s">
        <v>512</v>
      </c>
      <c r="J454" t="s">
        <v>513</v>
      </c>
      <c r="K454" t="s">
        <v>514</v>
      </c>
      <c r="L454">
        <v>1368</v>
      </c>
      <c r="N454">
        <v>1011</v>
      </c>
      <c r="O454" t="s">
        <v>273</v>
      </c>
      <c r="P454" t="s">
        <v>273</v>
      </c>
      <c r="Q454">
        <v>1</v>
      </c>
      <c r="W454">
        <v>0</v>
      </c>
      <c r="X454">
        <v>-1146903463</v>
      </c>
      <c r="Y454">
        <f t="shared" si="157"/>
        <v>18.68</v>
      </c>
      <c r="AA454">
        <v>0</v>
      </c>
      <c r="AB454">
        <v>426.48</v>
      </c>
      <c r="AC454">
        <v>444.91</v>
      </c>
      <c r="AD454">
        <v>0</v>
      </c>
      <c r="AE454">
        <v>0</v>
      </c>
      <c r="AF454">
        <v>346.73</v>
      </c>
      <c r="AG454">
        <v>444.91</v>
      </c>
      <c r="AH454">
        <v>0</v>
      </c>
      <c r="AI454">
        <v>1</v>
      </c>
      <c r="AJ454">
        <v>1.23</v>
      </c>
      <c r="AK454">
        <v>1</v>
      </c>
      <c r="AL454">
        <v>1</v>
      </c>
      <c r="AM454">
        <v>2</v>
      </c>
      <c r="AN454">
        <v>0</v>
      </c>
      <c r="AO454">
        <v>0</v>
      </c>
      <c r="AP454">
        <v>1</v>
      </c>
      <c r="AQ454">
        <v>1</v>
      </c>
      <c r="AR454">
        <v>0</v>
      </c>
      <c r="AS454" t="s">
        <v>3</v>
      </c>
      <c r="AT454">
        <v>18.68</v>
      </c>
      <c r="AU454" t="s">
        <v>3</v>
      </c>
      <c r="AV454">
        <v>1</v>
      </c>
      <c r="AW454">
        <v>2</v>
      </c>
      <c r="AX454">
        <v>61619540</v>
      </c>
      <c r="AY454">
        <v>1</v>
      </c>
      <c r="AZ454">
        <v>0</v>
      </c>
      <c r="BA454">
        <v>462</v>
      </c>
      <c r="BB454">
        <v>1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6476.9164000000001</v>
      </c>
      <c r="BL454">
        <v>8310.9187999999995</v>
      </c>
      <c r="BM454">
        <v>0</v>
      </c>
      <c r="BN454">
        <v>0</v>
      </c>
      <c r="BO454">
        <v>18.68</v>
      </c>
      <c r="BP454">
        <v>1</v>
      </c>
      <c r="BQ454">
        <v>0</v>
      </c>
      <c r="BR454">
        <v>6476.9164000000001</v>
      </c>
      <c r="BS454">
        <v>8310.9187999999995</v>
      </c>
      <c r="BT454">
        <v>0</v>
      </c>
      <c r="BU454">
        <v>0</v>
      </c>
      <c r="BV454">
        <v>18.68</v>
      </c>
      <c r="BW454">
        <v>1</v>
      </c>
      <c r="CV454">
        <v>0</v>
      </c>
      <c r="CW454">
        <f>ROUND(Y454*Source!I392*DO454,7)</f>
        <v>3.8294000000000001</v>
      </c>
      <c r="CX454">
        <f>ROUND(Y454*Source!I392,7)</f>
        <v>3.8294000000000001</v>
      </c>
      <c r="CY454">
        <f>AB454</f>
        <v>426.48</v>
      </c>
      <c r="CZ454">
        <f>AF454</f>
        <v>346.73</v>
      </c>
      <c r="DA454">
        <f>AJ454</f>
        <v>1.23</v>
      </c>
      <c r="DB454">
        <f t="shared" si="158"/>
        <v>6476.92</v>
      </c>
      <c r="DC454">
        <f t="shared" si="159"/>
        <v>8310.92</v>
      </c>
      <c r="DD454" t="s">
        <v>3</v>
      </c>
      <c r="DE454" t="s">
        <v>3</v>
      </c>
      <c r="DF454">
        <f t="shared" si="156"/>
        <v>0</v>
      </c>
      <c r="DG454">
        <f>ROUND(ROUND(AF454*AJ454,2)*CX454,2)</f>
        <v>1633.16</v>
      </c>
      <c r="DH454">
        <f t="shared" si="160"/>
        <v>1703.74</v>
      </c>
      <c r="DI454">
        <f t="shared" si="161"/>
        <v>0</v>
      </c>
      <c r="DJ454">
        <f>DG454+DH454</f>
        <v>3336.9</v>
      </c>
      <c r="DK454">
        <v>1</v>
      </c>
      <c r="DL454" t="s">
        <v>515</v>
      </c>
      <c r="DM454">
        <v>4</v>
      </c>
      <c r="DN454" t="s">
        <v>509</v>
      </c>
      <c r="DO454">
        <v>1</v>
      </c>
    </row>
    <row r="455" spans="1:119" x14ac:dyDescent="0.2">
      <c r="A455">
        <f>ROW(Source!A392)</f>
        <v>392</v>
      </c>
      <c r="B455">
        <v>61617792</v>
      </c>
      <c r="C455">
        <v>61619519</v>
      </c>
      <c r="D455">
        <v>56572833</v>
      </c>
      <c r="E455">
        <v>1</v>
      </c>
      <c r="F455">
        <v>1</v>
      </c>
      <c r="G455">
        <v>1</v>
      </c>
      <c r="H455">
        <v>2</v>
      </c>
      <c r="I455" t="s">
        <v>516</v>
      </c>
      <c r="J455" t="s">
        <v>517</v>
      </c>
      <c r="K455" t="s">
        <v>518</v>
      </c>
      <c r="L455">
        <v>1368</v>
      </c>
      <c r="N455">
        <v>1011</v>
      </c>
      <c r="O455" t="s">
        <v>273</v>
      </c>
      <c r="P455" t="s">
        <v>273</v>
      </c>
      <c r="Q455">
        <v>1</v>
      </c>
      <c r="W455">
        <v>0</v>
      </c>
      <c r="X455">
        <v>1230426758</v>
      </c>
      <c r="Y455">
        <f t="shared" si="157"/>
        <v>0.52</v>
      </c>
      <c r="AA455">
        <v>0</v>
      </c>
      <c r="AB455">
        <v>546.22</v>
      </c>
      <c r="AC455">
        <v>444.91</v>
      </c>
      <c r="AD455">
        <v>0</v>
      </c>
      <c r="AE455">
        <v>0</v>
      </c>
      <c r="AF455">
        <v>546.22</v>
      </c>
      <c r="AG455">
        <v>444.91</v>
      </c>
      <c r="AH455">
        <v>0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3</v>
      </c>
      <c r="AT455">
        <v>0.52</v>
      </c>
      <c r="AU455" t="s">
        <v>3</v>
      </c>
      <c r="AV455">
        <v>1</v>
      </c>
      <c r="AW455">
        <v>2</v>
      </c>
      <c r="AX455">
        <v>61619541</v>
      </c>
      <c r="AY455">
        <v>1</v>
      </c>
      <c r="AZ455">
        <v>0</v>
      </c>
      <c r="BA455">
        <v>463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284.03440000000001</v>
      </c>
      <c r="BL455">
        <v>231.35320000000002</v>
      </c>
      <c r="BM455">
        <v>0</v>
      </c>
      <c r="BN455">
        <v>0</v>
      </c>
      <c r="BO455">
        <v>0.52</v>
      </c>
      <c r="BP455">
        <v>1</v>
      </c>
      <c r="BQ455">
        <v>0</v>
      </c>
      <c r="BR455">
        <v>284.03440000000001</v>
      </c>
      <c r="BS455">
        <v>231.35320000000002</v>
      </c>
      <c r="BT455">
        <v>0</v>
      </c>
      <c r="BU455">
        <v>0</v>
      </c>
      <c r="BV455">
        <v>0.52</v>
      </c>
      <c r="BW455">
        <v>1</v>
      </c>
      <c r="CV455">
        <v>0</v>
      </c>
      <c r="CW455">
        <f>ROUND(Y455*Source!I392*DO455,7)</f>
        <v>0.1066</v>
      </c>
      <c r="CX455">
        <f>ROUND(Y455*Source!I392,7)</f>
        <v>0.1066</v>
      </c>
      <c r="CY455">
        <f>AB455</f>
        <v>546.22</v>
      </c>
      <c r="CZ455">
        <f>AF455</f>
        <v>546.22</v>
      </c>
      <c r="DA455">
        <f>AJ455</f>
        <v>1</v>
      </c>
      <c r="DB455">
        <f t="shared" si="158"/>
        <v>284.02999999999997</v>
      </c>
      <c r="DC455">
        <f t="shared" si="159"/>
        <v>231.35</v>
      </c>
      <c r="DD455" t="s">
        <v>3</v>
      </c>
      <c r="DE455" t="s">
        <v>3</v>
      </c>
      <c r="DF455">
        <f t="shared" si="156"/>
        <v>0</v>
      </c>
      <c r="DG455">
        <f t="shared" ref="DG455:DG470" si="162">ROUND(ROUND(AF455,2)*CX455,2)</f>
        <v>58.23</v>
      </c>
      <c r="DH455">
        <f t="shared" si="160"/>
        <v>47.43</v>
      </c>
      <c r="DI455">
        <f t="shared" si="161"/>
        <v>0</v>
      </c>
      <c r="DJ455">
        <f>DG455+DH455</f>
        <v>105.66</v>
      </c>
      <c r="DK455">
        <v>1</v>
      </c>
      <c r="DL455" t="s">
        <v>515</v>
      </c>
      <c r="DM455">
        <v>4</v>
      </c>
      <c r="DN455" t="s">
        <v>509</v>
      </c>
      <c r="DO455">
        <v>1</v>
      </c>
    </row>
    <row r="456" spans="1:119" x14ac:dyDescent="0.2">
      <c r="A456">
        <f>ROW(Source!A392)</f>
        <v>392</v>
      </c>
      <c r="B456">
        <v>61617792</v>
      </c>
      <c r="C456">
        <v>61619519</v>
      </c>
      <c r="D456">
        <v>56573157</v>
      </c>
      <c r="E456">
        <v>1</v>
      </c>
      <c r="F456">
        <v>1</v>
      </c>
      <c r="G456">
        <v>1</v>
      </c>
      <c r="H456">
        <v>2</v>
      </c>
      <c r="I456" t="s">
        <v>617</v>
      </c>
      <c r="J456" t="s">
        <v>618</v>
      </c>
      <c r="K456" t="s">
        <v>619</v>
      </c>
      <c r="L456">
        <v>1368</v>
      </c>
      <c r="N456">
        <v>1011</v>
      </c>
      <c r="O456" t="s">
        <v>273</v>
      </c>
      <c r="P456" t="s">
        <v>273</v>
      </c>
      <c r="Q456">
        <v>1</v>
      </c>
      <c r="W456">
        <v>0</v>
      </c>
      <c r="X456">
        <v>1608197590</v>
      </c>
      <c r="Y456">
        <f t="shared" si="157"/>
        <v>2.4</v>
      </c>
      <c r="AA456">
        <v>0</v>
      </c>
      <c r="AB456">
        <v>161.43</v>
      </c>
      <c r="AC456">
        <v>444.91</v>
      </c>
      <c r="AD456">
        <v>0</v>
      </c>
      <c r="AE456">
        <v>0</v>
      </c>
      <c r="AF456">
        <v>161.43</v>
      </c>
      <c r="AG456">
        <v>444.91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3</v>
      </c>
      <c r="AT456">
        <v>2.4</v>
      </c>
      <c r="AU456" t="s">
        <v>3</v>
      </c>
      <c r="AV456">
        <v>1</v>
      </c>
      <c r="AW456">
        <v>2</v>
      </c>
      <c r="AX456">
        <v>61619542</v>
      </c>
      <c r="AY456">
        <v>1</v>
      </c>
      <c r="AZ456">
        <v>0</v>
      </c>
      <c r="BA456">
        <v>464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387.43200000000002</v>
      </c>
      <c r="BL456">
        <v>1067.7840000000001</v>
      </c>
      <c r="BM456">
        <v>0</v>
      </c>
      <c r="BN456">
        <v>0</v>
      </c>
      <c r="BO456">
        <v>2.4</v>
      </c>
      <c r="BP456">
        <v>1</v>
      </c>
      <c r="BQ456">
        <v>0</v>
      </c>
      <c r="BR456">
        <v>387.43200000000002</v>
      </c>
      <c r="BS456">
        <v>1067.7840000000001</v>
      </c>
      <c r="BT456">
        <v>0</v>
      </c>
      <c r="BU456">
        <v>0</v>
      </c>
      <c r="BV456">
        <v>2.4</v>
      </c>
      <c r="BW456">
        <v>1</v>
      </c>
      <c r="CV456">
        <v>0</v>
      </c>
      <c r="CW456">
        <f>ROUND(Y456*Source!I392*DO456,7)</f>
        <v>0.49199999999999999</v>
      </c>
      <c r="CX456">
        <f>ROUND(Y456*Source!I392,7)</f>
        <v>0.49199999999999999</v>
      </c>
      <c r="CY456">
        <f>AB456</f>
        <v>161.43</v>
      </c>
      <c r="CZ456">
        <f>AF456</f>
        <v>161.43</v>
      </c>
      <c r="DA456">
        <f>AJ456</f>
        <v>1</v>
      </c>
      <c r="DB456">
        <f t="shared" si="158"/>
        <v>387.43</v>
      </c>
      <c r="DC456">
        <f t="shared" si="159"/>
        <v>1067.78</v>
      </c>
      <c r="DD456" t="s">
        <v>3</v>
      </c>
      <c r="DE456" t="s">
        <v>3</v>
      </c>
      <c r="DF456">
        <f t="shared" si="156"/>
        <v>0</v>
      </c>
      <c r="DG456">
        <f t="shared" si="162"/>
        <v>79.42</v>
      </c>
      <c r="DH456">
        <f t="shared" si="160"/>
        <v>218.9</v>
      </c>
      <c r="DI456">
        <f t="shared" si="161"/>
        <v>0</v>
      </c>
      <c r="DJ456">
        <f>DG456+DH456</f>
        <v>298.32</v>
      </c>
      <c r="DK456">
        <v>1</v>
      </c>
      <c r="DL456" t="s">
        <v>515</v>
      </c>
      <c r="DM456">
        <v>4</v>
      </c>
      <c r="DN456" t="s">
        <v>509</v>
      </c>
      <c r="DO456">
        <v>1</v>
      </c>
    </row>
    <row r="457" spans="1:119" x14ac:dyDescent="0.2">
      <c r="A457">
        <f>ROW(Source!A392)</f>
        <v>392</v>
      </c>
      <c r="B457">
        <v>61617792</v>
      </c>
      <c r="C457">
        <v>61619519</v>
      </c>
      <c r="D457">
        <v>56222244</v>
      </c>
      <c r="E457">
        <v>108</v>
      </c>
      <c r="F457">
        <v>1</v>
      </c>
      <c r="G457">
        <v>1</v>
      </c>
      <c r="H457">
        <v>3</v>
      </c>
      <c r="I457" t="s">
        <v>620</v>
      </c>
      <c r="J457" t="s">
        <v>3</v>
      </c>
      <c r="K457" t="s">
        <v>621</v>
      </c>
      <c r="L457">
        <v>1371</v>
      </c>
      <c r="N457">
        <v>1013</v>
      </c>
      <c r="O457" t="s">
        <v>22</v>
      </c>
      <c r="P457" t="s">
        <v>22</v>
      </c>
      <c r="Q457">
        <v>1</v>
      </c>
      <c r="W457">
        <v>0</v>
      </c>
      <c r="X457">
        <v>1249585591</v>
      </c>
      <c r="Y457">
        <f t="shared" si="157"/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1</v>
      </c>
      <c r="AO457">
        <v>0</v>
      </c>
      <c r="AP457">
        <v>1</v>
      </c>
      <c r="AQ457">
        <v>1</v>
      </c>
      <c r="AR457">
        <v>0</v>
      </c>
      <c r="AS457" t="s">
        <v>3</v>
      </c>
      <c r="AT457">
        <v>0</v>
      </c>
      <c r="AU457" t="s">
        <v>3</v>
      </c>
      <c r="AV457">
        <v>0</v>
      </c>
      <c r="AW457">
        <v>2</v>
      </c>
      <c r="AX457">
        <v>61619543</v>
      </c>
      <c r="AY457">
        <v>1</v>
      </c>
      <c r="AZ457">
        <v>0</v>
      </c>
      <c r="BA457">
        <v>465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V457">
        <v>0</v>
      </c>
      <c r="CW457">
        <v>0</v>
      </c>
      <c r="CX457">
        <f>ROUND(Y457*Source!I392,7)</f>
        <v>0</v>
      </c>
      <c r="CY457">
        <f>AA457</f>
        <v>0</v>
      </c>
      <c r="CZ457">
        <f>AE457</f>
        <v>0</v>
      </c>
      <c r="DA457">
        <f>AI457</f>
        <v>1</v>
      </c>
      <c r="DB457">
        <f t="shared" si="158"/>
        <v>0</v>
      </c>
      <c r="DC457">
        <f t="shared" si="159"/>
        <v>0</v>
      </c>
      <c r="DD457" t="s">
        <v>3</v>
      </c>
      <c r="DE457" t="s">
        <v>3</v>
      </c>
      <c r="DF457">
        <f t="shared" si="156"/>
        <v>0</v>
      </c>
      <c r="DG457">
        <f t="shared" si="162"/>
        <v>0</v>
      </c>
      <c r="DH457">
        <f t="shared" si="160"/>
        <v>0</v>
      </c>
      <c r="DI457">
        <f t="shared" si="161"/>
        <v>0</v>
      </c>
      <c r="DJ457">
        <f>DF457</f>
        <v>0</v>
      </c>
      <c r="DK457">
        <v>0</v>
      </c>
      <c r="DL457" t="s">
        <v>3</v>
      </c>
      <c r="DM457">
        <v>0</v>
      </c>
      <c r="DN457" t="s">
        <v>3</v>
      </c>
      <c r="DO457">
        <v>0</v>
      </c>
    </row>
    <row r="458" spans="1:119" x14ac:dyDescent="0.2">
      <c r="A458">
        <f>ROW(Source!A392)</f>
        <v>392</v>
      </c>
      <c r="B458">
        <v>61617792</v>
      </c>
      <c r="C458">
        <v>61619519</v>
      </c>
      <c r="D458">
        <v>56222257</v>
      </c>
      <c r="E458">
        <v>108</v>
      </c>
      <c r="F458">
        <v>1</v>
      </c>
      <c r="G458">
        <v>1</v>
      </c>
      <c r="H458">
        <v>3</v>
      </c>
      <c r="I458" t="s">
        <v>622</v>
      </c>
      <c r="J458" t="s">
        <v>3</v>
      </c>
      <c r="K458" t="s">
        <v>623</v>
      </c>
      <c r="L458">
        <v>1371</v>
      </c>
      <c r="N458">
        <v>1013</v>
      </c>
      <c r="O458" t="s">
        <v>22</v>
      </c>
      <c r="P458" t="s">
        <v>22</v>
      </c>
      <c r="Q458">
        <v>1</v>
      </c>
      <c r="W458">
        <v>0</v>
      </c>
      <c r="X458">
        <v>-363412765</v>
      </c>
      <c r="Y458">
        <f t="shared" si="157"/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1</v>
      </c>
      <c r="AO458">
        <v>0</v>
      </c>
      <c r="AP458">
        <v>1</v>
      </c>
      <c r="AQ458">
        <v>1</v>
      </c>
      <c r="AR458">
        <v>0</v>
      </c>
      <c r="AS458" t="s">
        <v>3</v>
      </c>
      <c r="AT458">
        <v>0</v>
      </c>
      <c r="AU458" t="s">
        <v>3</v>
      </c>
      <c r="AV458">
        <v>0</v>
      </c>
      <c r="AW458">
        <v>2</v>
      </c>
      <c r="AX458">
        <v>61619544</v>
      </c>
      <c r="AY458">
        <v>1</v>
      </c>
      <c r="AZ458">
        <v>0</v>
      </c>
      <c r="BA458">
        <v>466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V458">
        <v>0</v>
      </c>
      <c r="CW458">
        <v>0</v>
      </c>
      <c r="CX458">
        <f>ROUND(Y458*Source!I392,7)</f>
        <v>0</v>
      </c>
      <c r="CY458">
        <f>AA458</f>
        <v>0</v>
      </c>
      <c r="CZ458">
        <f>AE458</f>
        <v>0</v>
      </c>
      <c r="DA458">
        <f>AI458</f>
        <v>1</v>
      </c>
      <c r="DB458">
        <f t="shared" si="158"/>
        <v>0</v>
      </c>
      <c r="DC458">
        <f t="shared" si="159"/>
        <v>0</v>
      </c>
      <c r="DD458" t="s">
        <v>3</v>
      </c>
      <c r="DE458" t="s">
        <v>3</v>
      </c>
      <c r="DF458">
        <f t="shared" si="156"/>
        <v>0</v>
      </c>
      <c r="DG458">
        <f t="shared" si="162"/>
        <v>0</v>
      </c>
      <c r="DH458">
        <f t="shared" si="160"/>
        <v>0</v>
      </c>
      <c r="DI458">
        <f t="shared" si="161"/>
        <v>0</v>
      </c>
      <c r="DJ458">
        <f>DF458</f>
        <v>0</v>
      </c>
      <c r="DK458">
        <v>0</v>
      </c>
      <c r="DL458" t="s">
        <v>3</v>
      </c>
      <c r="DM458">
        <v>0</v>
      </c>
      <c r="DN458" t="s">
        <v>3</v>
      </c>
      <c r="DO458">
        <v>0</v>
      </c>
    </row>
    <row r="459" spans="1:119" x14ac:dyDescent="0.2">
      <c r="A459">
        <f>ROW(Source!A392)</f>
        <v>392</v>
      </c>
      <c r="B459">
        <v>61617792</v>
      </c>
      <c r="C459">
        <v>61619519</v>
      </c>
      <c r="D459">
        <v>56222422</v>
      </c>
      <c r="E459">
        <v>108</v>
      </c>
      <c r="F459">
        <v>1</v>
      </c>
      <c r="G459">
        <v>1</v>
      </c>
      <c r="H459">
        <v>3</v>
      </c>
      <c r="I459" t="s">
        <v>624</v>
      </c>
      <c r="J459" t="s">
        <v>3</v>
      </c>
      <c r="K459" t="s">
        <v>625</v>
      </c>
      <c r="L459">
        <v>1477</v>
      </c>
      <c r="N459">
        <v>1013</v>
      </c>
      <c r="O459" t="s">
        <v>180</v>
      </c>
      <c r="P459" t="s">
        <v>182</v>
      </c>
      <c r="Q459">
        <v>1</v>
      </c>
      <c r="W459">
        <v>0</v>
      </c>
      <c r="X459">
        <v>-1470222029</v>
      </c>
      <c r="Y459">
        <f t="shared" si="157"/>
        <v>3.06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1</v>
      </c>
      <c r="AJ459">
        <v>1</v>
      </c>
      <c r="AK459">
        <v>1</v>
      </c>
      <c r="AL459">
        <v>1</v>
      </c>
      <c r="AM459">
        <v>-2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3</v>
      </c>
      <c r="AT459">
        <v>3.06</v>
      </c>
      <c r="AU459" t="s">
        <v>3</v>
      </c>
      <c r="AV459">
        <v>0</v>
      </c>
      <c r="AW459">
        <v>2</v>
      </c>
      <c r="AX459">
        <v>61619545</v>
      </c>
      <c r="AY459">
        <v>1</v>
      </c>
      <c r="AZ459">
        <v>0</v>
      </c>
      <c r="BA459">
        <v>467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V459">
        <v>0</v>
      </c>
      <c r="CW459">
        <v>0</v>
      </c>
      <c r="CX459">
        <f>ROUND(Y459*Source!I392,7)</f>
        <v>0.62729999999999997</v>
      </c>
      <c r="CY459">
        <f>AA459</f>
        <v>0</v>
      </c>
      <c r="CZ459">
        <f>AE459</f>
        <v>0</v>
      </c>
      <c r="DA459">
        <f>AI459</f>
        <v>1</v>
      </c>
      <c r="DB459">
        <f t="shared" si="158"/>
        <v>0</v>
      </c>
      <c r="DC459">
        <f t="shared" si="159"/>
        <v>0</v>
      </c>
      <c r="DD459" t="s">
        <v>3</v>
      </c>
      <c r="DE459" t="s">
        <v>3</v>
      </c>
      <c r="DF459">
        <f t="shared" si="156"/>
        <v>0</v>
      </c>
      <c r="DG459">
        <f t="shared" si="162"/>
        <v>0</v>
      </c>
      <c r="DH459">
        <f t="shared" si="160"/>
        <v>0</v>
      </c>
      <c r="DI459">
        <f t="shared" si="161"/>
        <v>0</v>
      </c>
      <c r="DJ459">
        <f>DF459</f>
        <v>0</v>
      </c>
      <c r="DK459">
        <v>0</v>
      </c>
      <c r="DL459" t="s">
        <v>3</v>
      </c>
      <c r="DM459">
        <v>0</v>
      </c>
      <c r="DN459" t="s">
        <v>3</v>
      </c>
      <c r="DO459">
        <v>0</v>
      </c>
    </row>
    <row r="460" spans="1:119" x14ac:dyDescent="0.2">
      <c r="A460">
        <f>ROW(Source!A393)</f>
        <v>393</v>
      </c>
      <c r="B460">
        <v>61617792</v>
      </c>
      <c r="C460">
        <v>61619546</v>
      </c>
      <c r="D460">
        <v>37071037</v>
      </c>
      <c r="E460">
        <v>108</v>
      </c>
      <c r="F460">
        <v>1</v>
      </c>
      <c r="G460">
        <v>1</v>
      </c>
      <c r="H460">
        <v>1</v>
      </c>
      <c r="I460" t="s">
        <v>563</v>
      </c>
      <c r="J460" t="s">
        <v>3</v>
      </c>
      <c r="K460" t="s">
        <v>564</v>
      </c>
      <c r="L460">
        <v>1191</v>
      </c>
      <c r="N460">
        <v>1013</v>
      </c>
      <c r="O460" t="s">
        <v>509</v>
      </c>
      <c r="P460" t="s">
        <v>509</v>
      </c>
      <c r="Q460">
        <v>1</v>
      </c>
      <c r="W460">
        <v>0</v>
      </c>
      <c r="X460">
        <v>-1111239348</v>
      </c>
      <c r="Y460">
        <f t="shared" si="157"/>
        <v>41.2</v>
      </c>
      <c r="AA460">
        <v>0</v>
      </c>
      <c r="AB460">
        <v>0</v>
      </c>
      <c r="AC460">
        <v>0</v>
      </c>
      <c r="AD460">
        <v>444.91</v>
      </c>
      <c r="AE460">
        <v>0</v>
      </c>
      <c r="AF460">
        <v>0</v>
      </c>
      <c r="AG460">
        <v>0</v>
      </c>
      <c r="AH460">
        <v>444.91</v>
      </c>
      <c r="AI460">
        <v>1</v>
      </c>
      <c r="AJ460">
        <v>1</v>
      </c>
      <c r="AK460">
        <v>1</v>
      </c>
      <c r="AL460">
        <v>1</v>
      </c>
      <c r="AM460">
        <v>-2</v>
      </c>
      <c r="AN460">
        <v>0</v>
      </c>
      <c r="AO460">
        <v>0</v>
      </c>
      <c r="AP460">
        <v>0</v>
      </c>
      <c r="AQ460">
        <v>1</v>
      </c>
      <c r="AR460">
        <v>0</v>
      </c>
      <c r="AS460" t="s">
        <v>3</v>
      </c>
      <c r="AT460">
        <v>41.2</v>
      </c>
      <c r="AU460" t="s">
        <v>3</v>
      </c>
      <c r="AV460">
        <v>1</v>
      </c>
      <c r="AW460">
        <v>2</v>
      </c>
      <c r="AX460">
        <v>61619556</v>
      </c>
      <c r="AY460">
        <v>1</v>
      </c>
      <c r="AZ460">
        <v>0</v>
      </c>
      <c r="BA460">
        <v>468</v>
      </c>
      <c r="BB460">
        <v>1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18330.292000000001</v>
      </c>
      <c r="BN460">
        <v>41.2</v>
      </c>
      <c r="BO460">
        <v>0</v>
      </c>
      <c r="BP460">
        <v>1</v>
      </c>
      <c r="BQ460">
        <v>0</v>
      </c>
      <c r="BR460">
        <v>0</v>
      </c>
      <c r="BS460">
        <v>0</v>
      </c>
      <c r="BT460">
        <v>18330.292000000001</v>
      </c>
      <c r="BU460">
        <v>41.2</v>
      </c>
      <c r="BV460">
        <v>0</v>
      </c>
      <c r="BW460">
        <v>1</v>
      </c>
      <c r="CU460">
        <f>ROUND(AT460*Source!I393*AH460*AL460,2)</f>
        <v>12464.6</v>
      </c>
      <c r="CV460">
        <f>ROUND(Y460*Source!I393,7)</f>
        <v>28.015999999999998</v>
      </c>
      <c r="CW460">
        <v>0</v>
      </c>
      <c r="CX460">
        <f>ROUND(Y460*Source!I393,7)</f>
        <v>28.015999999999998</v>
      </c>
      <c r="CY460">
        <f>AD460</f>
        <v>444.91</v>
      </c>
      <c r="CZ460">
        <f>AH460</f>
        <v>444.91</v>
      </c>
      <c r="DA460">
        <f>AL460</f>
        <v>1</v>
      </c>
      <c r="DB460">
        <f t="shared" si="158"/>
        <v>18330.29</v>
      </c>
      <c r="DC460">
        <f t="shared" si="159"/>
        <v>0</v>
      </c>
      <c r="DD460" t="s">
        <v>3</v>
      </c>
      <c r="DE460" t="s">
        <v>3</v>
      </c>
      <c r="DF460">
        <f t="shared" si="156"/>
        <v>0</v>
      </c>
      <c r="DG460">
        <f t="shared" si="162"/>
        <v>0</v>
      </c>
      <c r="DH460">
        <f t="shared" si="160"/>
        <v>0</v>
      </c>
      <c r="DI460">
        <f t="shared" si="161"/>
        <v>12464.6</v>
      </c>
      <c r="DJ460">
        <f>DI460</f>
        <v>12464.6</v>
      </c>
      <c r="DK460">
        <v>1</v>
      </c>
      <c r="DL460" t="s">
        <v>3</v>
      </c>
      <c r="DM460">
        <v>0</v>
      </c>
      <c r="DN460" t="s">
        <v>3</v>
      </c>
      <c r="DO460">
        <v>0</v>
      </c>
    </row>
    <row r="461" spans="1:119" x14ac:dyDescent="0.2">
      <c r="A461">
        <f>ROW(Source!A393)</f>
        <v>393</v>
      </c>
      <c r="B461">
        <v>61617792</v>
      </c>
      <c r="C461">
        <v>61619546</v>
      </c>
      <c r="D461">
        <v>37064876</v>
      </c>
      <c r="E461">
        <v>108</v>
      </c>
      <c r="F461">
        <v>1</v>
      </c>
      <c r="G461">
        <v>1</v>
      </c>
      <c r="H461">
        <v>1</v>
      </c>
      <c r="I461" t="s">
        <v>510</v>
      </c>
      <c r="J461" t="s">
        <v>3</v>
      </c>
      <c r="K461" t="s">
        <v>511</v>
      </c>
      <c r="L461">
        <v>1191</v>
      </c>
      <c r="N461">
        <v>1013</v>
      </c>
      <c r="O461" t="s">
        <v>509</v>
      </c>
      <c r="P461" t="s">
        <v>509</v>
      </c>
      <c r="Q461">
        <v>1</v>
      </c>
      <c r="W461">
        <v>0</v>
      </c>
      <c r="X461">
        <v>-1417349443</v>
      </c>
      <c r="Y461">
        <f t="shared" si="157"/>
        <v>0.2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0</v>
      </c>
      <c r="AQ461">
        <v>1</v>
      </c>
      <c r="AR461">
        <v>0</v>
      </c>
      <c r="AS461" t="s">
        <v>3</v>
      </c>
      <c r="AT461">
        <v>0.2</v>
      </c>
      <c r="AU461" t="s">
        <v>3</v>
      </c>
      <c r="AV461">
        <v>2</v>
      </c>
      <c r="AW461">
        <v>2</v>
      </c>
      <c r="AX461">
        <v>61619557</v>
      </c>
      <c r="AY461">
        <v>1</v>
      </c>
      <c r="AZ461">
        <v>0</v>
      </c>
      <c r="BA461">
        <v>469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V461">
        <v>0</v>
      </c>
      <c r="CW461">
        <v>0</v>
      </c>
      <c r="CX461">
        <f>ROUND(Y461*Source!I393,7)</f>
        <v>0.13600000000000001</v>
      </c>
      <c r="CY461">
        <f>AD461</f>
        <v>0</v>
      </c>
      <c r="CZ461">
        <f>AH461</f>
        <v>0</v>
      </c>
      <c r="DA461">
        <f>AL461</f>
        <v>1</v>
      </c>
      <c r="DB461">
        <f t="shared" si="158"/>
        <v>0</v>
      </c>
      <c r="DC461">
        <f t="shared" si="159"/>
        <v>0</v>
      </c>
      <c r="DD461" t="s">
        <v>3</v>
      </c>
      <c r="DE461" t="s">
        <v>3</v>
      </c>
      <c r="DF461">
        <f t="shared" si="156"/>
        <v>0</v>
      </c>
      <c r="DG461">
        <f t="shared" si="162"/>
        <v>0</v>
      </c>
      <c r="DH461">
        <f t="shared" si="160"/>
        <v>0</v>
      </c>
      <c r="DI461">
        <f t="shared" si="161"/>
        <v>0</v>
      </c>
      <c r="DJ461">
        <f>DI461</f>
        <v>0</v>
      </c>
      <c r="DK461">
        <v>0</v>
      </c>
      <c r="DL461" t="s">
        <v>3</v>
      </c>
      <c r="DM461">
        <v>0</v>
      </c>
      <c r="DN461" t="s">
        <v>3</v>
      </c>
      <c r="DO461">
        <v>0</v>
      </c>
    </row>
    <row r="462" spans="1:119" x14ac:dyDescent="0.2">
      <c r="A462">
        <f>ROW(Source!A393)</f>
        <v>393</v>
      </c>
      <c r="B462">
        <v>61617792</v>
      </c>
      <c r="C462">
        <v>61619546</v>
      </c>
      <c r="D462">
        <v>56571417</v>
      </c>
      <c r="E462">
        <v>1</v>
      </c>
      <c r="F462">
        <v>1</v>
      </c>
      <c r="G462">
        <v>1</v>
      </c>
      <c r="H462">
        <v>2</v>
      </c>
      <c r="I462" t="s">
        <v>552</v>
      </c>
      <c r="J462" t="s">
        <v>553</v>
      </c>
      <c r="K462" t="s">
        <v>554</v>
      </c>
      <c r="L462">
        <v>1368</v>
      </c>
      <c r="N462">
        <v>1011</v>
      </c>
      <c r="O462" t="s">
        <v>273</v>
      </c>
      <c r="P462" t="s">
        <v>273</v>
      </c>
      <c r="Q462">
        <v>1</v>
      </c>
      <c r="W462">
        <v>0</v>
      </c>
      <c r="X462">
        <v>-848025172</v>
      </c>
      <c r="Y462">
        <f t="shared" si="157"/>
        <v>0.1</v>
      </c>
      <c r="AA462">
        <v>0</v>
      </c>
      <c r="AB462">
        <v>1406.6</v>
      </c>
      <c r="AC462">
        <v>597.64</v>
      </c>
      <c r="AD462">
        <v>0</v>
      </c>
      <c r="AE462">
        <v>0</v>
      </c>
      <c r="AF462">
        <v>1406.6</v>
      </c>
      <c r="AG462">
        <v>597.64</v>
      </c>
      <c r="AH462">
        <v>0</v>
      </c>
      <c r="AI462">
        <v>1</v>
      </c>
      <c r="AJ462">
        <v>1</v>
      </c>
      <c r="AK462">
        <v>1</v>
      </c>
      <c r="AL462">
        <v>1</v>
      </c>
      <c r="AM462">
        <v>-2</v>
      </c>
      <c r="AN462">
        <v>0</v>
      </c>
      <c r="AO462">
        <v>0</v>
      </c>
      <c r="AP462">
        <v>0</v>
      </c>
      <c r="AQ462">
        <v>1</v>
      </c>
      <c r="AR462">
        <v>0</v>
      </c>
      <c r="AS462" t="s">
        <v>3</v>
      </c>
      <c r="AT462">
        <v>0.1</v>
      </c>
      <c r="AU462" t="s">
        <v>3</v>
      </c>
      <c r="AV462">
        <v>1</v>
      </c>
      <c r="AW462">
        <v>2</v>
      </c>
      <c r="AX462">
        <v>61619558</v>
      </c>
      <c r="AY462">
        <v>1</v>
      </c>
      <c r="AZ462">
        <v>0</v>
      </c>
      <c r="BA462">
        <v>470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140.66</v>
      </c>
      <c r="BL462">
        <v>59.764000000000003</v>
      </c>
      <c r="BM462">
        <v>0</v>
      </c>
      <c r="BN462">
        <v>0</v>
      </c>
      <c r="BO462">
        <v>0.1</v>
      </c>
      <c r="BP462">
        <v>1</v>
      </c>
      <c r="BQ462">
        <v>0</v>
      </c>
      <c r="BR462">
        <v>140.66</v>
      </c>
      <c r="BS462">
        <v>59.764000000000003</v>
      </c>
      <c r="BT462">
        <v>0</v>
      </c>
      <c r="BU462">
        <v>0</v>
      </c>
      <c r="BV462">
        <v>0.1</v>
      </c>
      <c r="BW462">
        <v>1</v>
      </c>
      <c r="CV462">
        <v>0</v>
      </c>
      <c r="CW462">
        <f>ROUND(Y462*Source!I393*DO462,7)</f>
        <v>6.8000000000000005E-2</v>
      </c>
      <c r="CX462">
        <f>ROUND(Y462*Source!I393,7)</f>
        <v>6.8000000000000005E-2</v>
      </c>
      <c r="CY462">
        <f>AB462</f>
        <v>1406.6</v>
      </c>
      <c r="CZ462">
        <f>AF462</f>
        <v>1406.6</v>
      </c>
      <c r="DA462">
        <f>AJ462</f>
        <v>1</v>
      </c>
      <c r="DB462">
        <f t="shared" si="158"/>
        <v>140.66</v>
      </c>
      <c r="DC462">
        <f t="shared" si="159"/>
        <v>59.76</v>
      </c>
      <c r="DD462" t="s">
        <v>3</v>
      </c>
      <c r="DE462" t="s">
        <v>3</v>
      </c>
      <c r="DF462">
        <f t="shared" si="156"/>
        <v>0</v>
      </c>
      <c r="DG462">
        <f t="shared" si="162"/>
        <v>95.65</v>
      </c>
      <c r="DH462">
        <f t="shared" si="160"/>
        <v>40.64</v>
      </c>
      <c r="DI462">
        <f t="shared" si="161"/>
        <v>0</v>
      </c>
      <c r="DJ462">
        <f>DG462+DH462</f>
        <v>136.29000000000002</v>
      </c>
      <c r="DK462">
        <v>1</v>
      </c>
      <c r="DL462" t="s">
        <v>555</v>
      </c>
      <c r="DM462">
        <v>6</v>
      </c>
      <c r="DN462" t="s">
        <v>509</v>
      </c>
      <c r="DO462">
        <v>1</v>
      </c>
    </row>
    <row r="463" spans="1:119" x14ac:dyDescent="0.2">
      <c r="A463">
        <f>ROW(Source!A393)</f>
        <v>393</v>
      </c>
      <c r="B463">
        <v>61617792</v>
      </c>
      <c r="C463">
        <v>61619546</v>
      </c>
      <c r="D463">
        <v>56572833</v>
      </c>
      <c r="E463">
        <v>1</v>
      </c>
      <c r="F463">
        <v>1</v>
      </c>
      <c r="G463">
        <v>1</v>
      </c>
      <c r="H463">
        <v>2</v>
      </c>
      <c r="I463" t="s">
        <v>516</v>
      </c>
      <c r="J463" t="s">
        <v>517</v>
      </c>
      <c r="K463" t="s">
        <v>518</v>
      </c>
      <c r="L463">
        <v>1368</v>
      </c>
      <c r="N463">
        <v>1011</v>
      </c>
      <c r="O463" t="s">
        <v>273</v>
      </c>
      <c r="P463" t="s">
        <v>273</v>
      </c>
      <c r="Q463">
        <v>1</v>
      </c>
      <c r="W463">
        <v>0</v>
      </c>
      <c r="X463">
        <v>1230426758</v>
      </c>
      <c r="Y463">
        <f t="shared" si="157"/>
        <v>0.1</v>
      </c>
      <c r="AA463">
        <v>0</v>
      </c>
      <c r="AB463">
        <v>546.22</v>
      </c>
      <c r="AC463">
        <v>444.91</v>
      </c>
      <c r="AD463">
        <v>0</v>
      </c>
      <c r="AE463">
        <v>0</v>
      </c>
      <c r="AF463">
        <v>546.22</v>
      </c>
      <c r="AG463">
        <v>444.91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-2</v>
      </c>
      <c r="AN463">
        <v>0</v>
      </c>
      <c r="AO463">
        <v>0</v>
      </c>
      <c r="AP463">
        <v>0</v>
      </c>
      <c r="AQ463">
        <v>1</v>
      </c>
      <c r="AR463">
        <v>0</v>
      </c>
      <c r="AS463" t="s">
        <v>3</v>
      </c>
      <c r="AT463">
        <v>0.1</v>
      </c>
      <c r="AU463" t="s">
        <v>3</v>
      </c>
      <c r="AV463">
        <v>1</v>
      </c>
      <c r="AW463">
        <v>2</v>
      </c>
      <c r="AX463">
        <v>61619559</v>
      </c>
      <c r="AY463">
        <v>1</v>
      </c>
      <c r="AZ463">
        <v>0</v>
      </c>
      <c r="BA463">
        <v>471</v>
      </c>
      <c r="BB463">
        <v>1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54.622000000000007</v>
      </c>
      <c r="BL463">
        <v>44.491000000000007</v>
      </c>
      <c r="BM463">
        <v>0</v>
      </c>
      <c r="BN463">
        <v>0</v>
      </c>
      <c r="BO463">
        <v>0.1</v>
      </c>
      <c r="BP463">
        <v>1</v>
      </c>
      <c r="BQ463">
        <v>0</v>
      </c>
      <c r="BR463">
        <v>54.622000000000007</v>
      </c>
      <c r="BS463">
        <v>44.491000000000007</v>
      </c>
      <c r="BT463">
        <v>0</v>
      </c>
      <c r="BU463">
        <v>0</v>
      </c>
      <c r="BV463">
        <v>0.1</v>
      </c>
      <c r="BW463">
        <v>1</v>
      </c>
      <c r="CV463">
        <v>0</v>
      </c>
      <c r="CW463">
        <f>ROUND(Y463*Source!I393*DO463,7)</f>
        <v>6.8000000000000005E-2</v>
      </c>
      <c r="CX463">
        <f>ROUND(Y463*Source!I393,7)</f>
        <v>6.8000000000000005E-2</v>
      </c>
      <c r="CY463">
        <f>AB463</f>
        <v>546.22</v>
      </c>
      <c r="CZ463">
        <f>AF463</f>
        <v>546.22</v>
      </c>
      <c r="DA463">
        <f>AJ463</f>
        <v>1</v>
      </c>
      <c r="DB463">
        <f t="shared" si="158"/>
        <v>54.62</v>
      </c>
      <c r="DC463">
        <f t="shared" si="159"/>
        <v>44.49</v>
      </c>
      <c r="DD463" t="s">
        <v>3</v>
      </c>
      <c r="DE463" t="s">
        <v>3</v>
      </c>
      <c r="DF463">
        <f t="shared" si="156"/>
        <v>0</v>
      </c>
      <c r="DG463">
        <f t="shared" si="162"/>
        <v>37.14</v>
      </c>
      <c r="DH463">
        <f t="shared" si="160"/>
        <v>30.25</v>
      </c>
      <c r="DI463">
        <f t="shared" si="161"/>
        <v>0</v>
      </c>
      <c r="DJ463">
        <f>DG463+DH463</f>
        <v>67.39</v>
      </c>
      <c r="DK463">
        <v>1</v>
      </c>
      <c r="DL463" t="s">
        <v>515</v>
      </c>
      <c r="DM463">
        <v>4</v>
      </c>
      <c r="DN463" t="s">
        <v>509</v>
      </c>
      <c r="DO463">
        <v>1</v>
      </c>
    </row>
    <row r="464" spans="1:119" x14ac:dyDescent="0.2">
      <c r="A464">
        <f>ROW(Source!A393)</f>
        <v>393</v>
      </c>
      <c r="B464">
        <v>61617792</v>
      </c>
      <c r="C464">
        <v>61619546</v>
      </c>
      <c r="D464">
        <v>56573153</v>
      </c>
      <c r="E464">
        <v>1</v>
      </c>
      <c r="F464">
        <v>1</v>
      </c>
      <c r="G464">
        <v>1</v>
      </c>
      <c r="H464">
        <v>2</v>
      </c>
      <c r="I464" t="s">
        <v>586</v>
      </c>
      <c r="J464" t="s">
        <v>587</v>
      </c>
      <c r="K464" t="s">
        <v>588</v>
      </c>
      <c r="L464">
        <v>1368</v>
      </c>
      <c r="N464">
        <v>1011</v>
      </c>
      <c r="O464" t="s">
        <v>273</v>
      </c>
      <c r="P464" t="s">
        <v>273</v>
      </c>
      <c r="Q464">
        <v>1</v>
      </c>
      <c r="W464">
        <v>0</v>
      </c>
      <c r="X464">
        <v>1280601743</v>
      </c>
      <c r="Y464">
        <f t="shared" si="157"/>
        <v>0.16</v>
      </c>
      <c r="AA464">
        <v>0</v>
      </c>
      <c r="AB464">
        <v>26.33</v>
      </c>
      <c r="AC464">
        <v>0</v>
      </c>
      <c r="AD464">
        <v>0</v>
      </c>
      <c r="AE464">
        <v>0</v>
      </c>
      <c r="AF464">
        <v>26.33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-2</v>
      </c>
      <c r="AN464">
        <v>0</v>
      </c>
      <c r="AO464">
        <v>0</v>
      </c>
      <c r="AP464">
        <v>0</v>
      </c>
      <c r="AQ464">
        <v>1</v>
      </c>
      <c r="AR464">
        <v>0</v>
      </c>
      <c r="AS464" t="s">
        <v>3</v>
      </c>
      <c r="AT464">
        <v>0.16</v>
      </c>
      <c r="AU464" t="s">
        <v>3</v>
      </c>
      <c r="AV464">
        <v>1</v>
      </c>
      <c r="AW464">
        <v>2</v>
      </c>
      <c r="AX464">
        <v>61619560</v>
      </c>
      <c r="AY464">
        <v>1</v>
      </c>
      <c r="AZ464">
        <v>0</v>
      </c>
      <c r="BA464">
        <v>472</v>
      </c>
      <c r="BB464">
        <v>1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4.2127999999999997</v>
      </c>
      <c r="BL464">
        <v>0</v>
      </c>
      <c r="BM464">
        <v>0</v>
      </c>
      <c r="BN464">
        <v>0</v>
      </c>
      <c r="BO464">
        <v>0</v>
      </c>
      <c r="BP464">
        <v>1</v>
      </c>
      <c r="BQ464">
        <v>0</v>
      </c>
      <c r="BR464">
        <v>4.2127999999999997</v>
      </c>
      <c r="BS464">
        <v>0</v>
      </c>
      <c r="BT464">
        <v>0</v>
      </c>
      <c r="BU464">
        <v>0</v>
      </c>
      <c r="BV464">
        <v>0</v>
      </c>
      <c r="BW464">
        <v>1</v>
      </c>
      <c r="CV464">
        <v>0</v>
      </c>
      <c r="CW464">
        <f>ROUND(Y464*Source!I393*DO464,7)</f>
        <v>0</v>
      </c>
      <c r="CX464">
        <f>ROUND(Y464*Source!I393,7)</f>
        <v>0.10879999999999999</v>
      </c>
      <c r="CY464">
        <f>AB464</f>
        <v>26.33</v>
      </c>
      <c r="CZ464">
        <f>AF464</f>
        <v>26.33</v>
      </c>
      <c r="DA464">
        <f>AJ464</f>
        <v>1</v>
      </c>
      <c r="DB464">
        <f t="shared" si="158"/>
        <v>4.21</v>
      </c>
      <c r="DC464">
        <f t="shared" si="159"/>
        <v>0</v>
      </c>
      <c r="DD464" t="s">
        <v>3</v>
      </c>
      <c r="DE464" t="s">
        <v>3</v>
      </c>
      <c r="DF464">
        <f t="shared" si="156"/>
        <v>0</v>
      </c>
      <c r="DG464">
        <f t="shared" si="162"/>
        <v>2.86</v>
      </c>
      <c r="DH464">
        <f t="shared" si="160"/>
        <v>0</v>
      </c>
      <c r="DI464">
        <f t="shared" si="161"/>
        <v>0</v>
      </c>
      <c r="DJ464">
        <f>DG464+DH464</f>
        <v>2.86</v>
      </c>
      <c r="DK464">
        <v>1</v>
      </c>
      <c r="DL464" t="s">
        <v>3</v>
      </c>
      <c r="DM464">
        <v>0</v>
      </c>
      <c r="DN464" t="s">
        <v>3</v>
      </c>
      <c r="DO464">
        <v>0</v>
      </c>
    </row>
    <row r="465" spans="1:119" x14ac:dyDescent="0.2">
      <c r="A465">
        <f>ROW(Source!A393)</f>
        <v>393</v>
      </c>
      <c r="B465">
        <v>61617792</v>
      </c>
      <c r="C465">
        <v>61619546</v>
      </c>
      <c r="D465">
        <v>56592838</v>
      </c>
      <c r="E465">
        <v>1</v>
      </c>
      <c r="F465">
        <v>1</v>
      </c>
      <c r="G465">
        <v>1</v>
      </c>
      <c r="H465">
        <v>3</v>
      </c>
      <c r="I465" t="s">
        <v>626</v>
      </c>
      <c r="J465" t="s">
        <v>627</v>
      </c>
      <c r="K465" t="s">
        <v>628</v>
      </c>
      <c r="L465">
        <v>1348</v>
      </c>
      <c r="N465">
        <v>1009</v>
      </c>
      <c r="O465" t="s">
        <v>238</v>
      </c>
      <c r="P465" t="s">
        <v>238</v>
      </c>
      <c r="Q465">
        <v>1000</v>
      </c>
      <c r="W465">
        <v>0</v>
      </c>
      <c r="X465">
        <v>1567871126</v>
      </c>
      <c r="Y465">
        <f t="shared" si="157"/>
        <v>3.0000000000000001E-3</v>
      </c>
      <c r="AA465">
        <v>61873.2</v>
      </c>
      <c r="AB465">
        <v>0</v>
      </c>
      <c r="AC465">
        <v>0</v>
      </c>
      <c r="AD465">
        <v>0</v>
      </c>
      <c r="AE465">
        <v>70310.45</v>
      </c>
      <c r="AF465">
        <v>0</v>
      </c>
      <c r="AG465">
        <v>0</v>
      </c>
      <c r="AH465">
        <v>0</v>
      </c>
      <c r="AI465">
        <v>0.88</v>
      </c>
      <c r="AJ465">
        <v>1</v>
      </c>
      <c r="AK465">
        <v>1</v>
      </c>
      <c r="AL465">
        <v>1</v>
      </c>
      <c r="AM465">
        <v>2</v>
      </c>
      <c r="AN465">
        <v>0</v>
      </c>
      <c r="AO465">
        <v>0</v>
      </c>
      <c r="AP465">
        <v>0</v>
      </c>
      <c r="AQ465">
        <v>1</v>
      </c>
      <c r="AR465">
        <v>0</v>
      </c>
      <c r="AS465" t="s">
        <v>3</v>
      </c>
      <c r="AT465">
        <v>3.0000000000000001E-3</v>
      </c>
      <c r="AU465" t="s">
        <v>3</v>
      </c>
      <c r="AV465">
        <v>0</v>
      </c>
      <c r="AW465">
        <v>2</v>
      </c>
      <c r="AX465">
        <v>61619561</v>
      </c>
      <c r="AY465">
        <v>1</v>
      </c>
      <c r="AZ465">
        <v>0</v>
      </c>
      <c r="BA465">
        <v>473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210.93135000000001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1</v>
      </c>
      <c r="BQ465">
        <v>210.93135000000001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1</v>
      </c>
      <c r="CV465">
        <v>0</v>
      </c>
      <c r="CW465">
        <v>0</v>
      </c>
      <c r="CX465">
        <f>ROUND(Y465*Source!I393,7)</f>
        <v>2.0400000000000001E-3</v>
      </c>
      <c r="CY465">
        <f>AA465</f>
        <v>61873.2</v>
      </c>
      <c r="CZ465">
        <f>AE465</f>
        <v>70310.45</v>
      </c>
      <c r="DA465">
        <f>AI465</f>
        <v>0.88</v>
      </c>
      <c r="DB465">
        <f t="shared" si="158"/>
        <v>210.93</v>
      </c>
      <c r="DC465">
        <f t="shared" si="159"/>
        <v>0</v>
      </c>
      <c r="DD465" t="s">
        <v>3</v>
      </c>
      <c r="DE465" t="s">
        <v>3</v>
      </c>
      <c r="DF465">
        <f>ROUND(ROUND(AE465*AI465,2)*CX465,2)</f>
        <v>126.22</v>
      </c>
      <c r="DG465">
        <f t="shared" si="162"/>
        <v>0</v>
      </c>
      <c r="DH465">
        <f t="shared" si="160"/>
        <v>0</v>
      </c>
      <c r="DI465">
        <f t="shared" si="161"/>
        <v>0</v>
      </c>
      <c r="DJ465">
        <f>DF465</f>
        <v>126.22</v>
      </c>
      <c r="DK465">
        <v>0</v>
      </c>
      <c r="DL465" t="s">
        <v>3</v>
      </c>
      <c r="DM465">
        <v>0</v>
      </c>
      <c r="DN465" t="s">
        <v>3</v>
      </c>
      <c r="DO465">
        <v>0</v>
      </c>
    </row>
    <row r="466" spans="1:119" x14ac:dyDescent="0.2">
      <c r="A466">
        <f>ROW(Source!A393)</f>
        <v>393</v>
      </c>
      <c r="B466">
        <v>61617792</v>
      </c>
      <c r="C466">
        <v>61619546</v>
      </c>
      <c r="D466">
        <v>56610084</v>
      </c>
      <c r="E466">
        <v>1</v>
      </c>
      <c r="F466">
        <v>1</v>
      </c>
      <c r="G466">
        <v>1</v>
      </c>
      <c r="H466">
        <v>3</v>
      </c>
      <c r="I466" t="s">
        <v>574</v>
      </c>
      <c r="J466" t="s">
        <v>575</v>
      </c>
      <c r="K466" t="s">
        <v>576</v>
      </c>
      <c r="L466">
        <v>1346</v>
      </c>
      <c r="N466">
        <v>1009</v>
      </c>
      <c r="O466" t="s">
        <v>526</v>
      </c>
      <c r="P466" t="s">
        <v>526</v>
      </c>
      <c r="Q466">
        <v>1</v>
      </c>
      <c r="W466">
        <v>0</v>
      </c>
      <c r="X466">
        <v>50985725</v>
      </c>
      <c r="Y466">
        <f t="shared" si="157"/>
        <v>0.8</v>
      </c>
      <c r="AA466">
        <v>103.84</v>
      </c>
      <c r="AB466">
        <v>0</v>
      </c>
      <c r="AC466">
        <v>0</v>
      </c>
      <c r="AD466">
        <v>0</v>
      </c>
      <c r="AE466">
        <v>79.88</v>
      </c>
      <c r="AF466">
        <v>0</v>
      </c>
      <c r="AG466">
        <v>0</v>
      </c>
      <c r="AH466">
        <v>0</v>
      </c>
      <c r="AI466">
        <v>1.3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0</v>
      </c>
      <c r="AQ466">
        <v>1</v>
      </c>
      <c r="AR466">
        <v>0</v>
      </c>
      <c r="AS466" t="s">
        <v>3</v>
      </c>
      <c r="AT466">
        <v>0.8</v>
      </c>
      <c r="AU466" t="s">
        <v>3</v>
      </c>
      <c r="AV466">
        <v>0</v>
      </c>
      <c r="AW466">
        <v>2</v>
      </c>
      <c r="AX466">
        <v>61619562</v>
      </c>
      <c r="AY466">
        <v>1</v>
      </c>
      <c r="AZ466">
        <v>0</v>
      </c>
      <c r="BA466">
        <v>474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63.903999999999996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63.903999999999996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ROUND(Y466*Source!I393,7)</f>
        <v>0.54400000000000004</v>
      </c>
      <c r="CY466">
        <f>AA466</f>
        <v>103.84</v>
      </c>
      <c r="CZ466">
        <f>AE466</f>
        <v>79.88</v>
      </c>
      <c r="DA466">
        <f>AI466</f>
        <v>1.3</v>
      </c>
      <c r="DB466">
        <f t="shared" si="158"/>
        <v>63.9</v>
      </c>
      <c r="DC466">
        <f t="shared" si="159"/>
        <v>0</v>
      </c>
      <c r="DD466" t="s">
        <v>3</v>
      </c>
      <c r="DE466" t="s">
        <v>3</v>
      </c>
      <c r="DF466">
        <f>ROUND(ROUND(AE466*AI466,2)*CX466,2)</f>
        <v>56.49</v>
      </c>
      <c r="DG466">
        <f t="shared" si="162"/>
        <v>0</v>
      </c>
      <c r="DH466">
        <f t="shared" si="160"/>
        <v>0</v>
      </c>
      <c r="DI466">
        <f t="shared" si="161"/>
        <v>0</v>
      </c>
      <c r="DJ466">
        <f>DF466</f>
        <v>56.49</v>
      </c>
      <c r="DK466">
        <v>0</v>
      </c>
      <c r="DL466" t="s">
        <v>3</v>
      </c>
      <c r="DM466">
        <v>0</v>
      </c>
      <c r="DN466" t="s">
        <v>3</v>
      </c>
      <c r="DO466">
        <v>0</v>
      </c>
    </row>
    <row r="467" spans="1:119" x14ac:dyDescent="0.2">
      <c r="A467">
        <f>ROW(Source!A393)</f>
        <v>393</v>
      </c>
      <c r="B467">
        <v>61617792</v>
      </c>
      <c r="C467">
        <v>61619546</v>
      </c>
      <c r="D467">
        <v>56628169</v>
      </c>
      <c r="E467">
        <v>1</v>
      </c>
      <c r="F467">
        <v>1</v>
      </c>
      <c r="G467">
        <v>1</v>
      </c>
      <c r="H467">
        <v>3</v>
      </c>
      <c r="I467" t="s">
        <v>629</v>
      </c>
      <c r="J467" t="s">
        <v>630</v>
      </c>
      <c r="K467" t="s">
        <v>631</v>
      </c>
      <c r="L467">
        <v>1425</v>
      </c>
      <c r="N467">
        <v>1013</v>
      </c>
      <c r="O467" t="s">
        <v>158</v>
      </c>
      <c r="P467" t="s">
        <v>158</v>
      </c>
      <c r="Q467">
        <v>1</v>
      </c>
      <c r="W467">
        <v>0</v>
      </c>
      <c r="X467">
        <v>525231442</v>
      </c>
      <c r="Y467">
        <f t="shared" si="157"/>
        <v>1.02</v>
      </c>
      <c r="AA467">
        <v>654.45000000000005</v>
      </c>
      <c r="AB467">
        <v>0</v>
      </c>
      <c r="AC467">
        <v>0</v>
      </c>
      <c r="AD467">
        <v>0</v>
      </c>
      <c r="AE467">
        <v>896.51</v>
      </c>
      <c r="AF467">
        <v>0</v>
      </c>
      <c r="AG467">
        <v>0</v>
      </c>
      <c r="AH467">
        <v>0</v>
      </c>
      <c r="AI467">
        <v>0.73</v>
      </c>
      <c r="AJ467">
        <v>1</v>
      </c>
      <c r="AK467">
        <v>1</v>
      </c>
      <c r="AL467">
        <v>1</v>
      </c>
      <c r="AM467">
        <v>2</v>
      </c>
      <c r="AN467">
        <v>0</v>
      </c>
      <c r="AO467">
        <v>0</v>
      </c>
      <c r="AP467">
        <v>0</v>
      </c>
      <c r="AQ467">
        <v>1</v>
      </c>
      <c r="AR467">
        <v>0</v>
      </c>
      <c r="AS467" t="s">
        <v>3</v>
      </c>
      <c r="AT467">
        <v>1.02</v>
      </c>
      <c r="AU467" t="s">
        <v>3</v>
      </c>
      <c r="AV467">
        <v>0</v>
      </c>
      <c r="AW467">
        <v>2</v>
      </c>
      <c r="AX467">
        <v>61619563</v>
      </c>
      <c r="AY467">
        <v>1</v>
      </c>
      <c r="AZ467">
        <v>0</v>
      </c>
      <c r="BA467">
        <v>475</v>
      </c>
      <c r="BB467">
        <v>1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914.4402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1</v>
      </c>
      <c r="BQ467">
        <v>914.4402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1</v>
      </c>
      <c r="CV467">
        <v>0</v>
      </c>
      <c r="CW467">
        <v>0</v>
      </c>
      <c r="CX467">
        <f>ROUND(Y467*Source!I393,7)</f>
        <v>0.69359999999999999</v>
      </c>
      <c r="CY467">
        <f>AA467</f>
        <v>654.45000000000005</v>
      </c>
      <c r="CZ467">
        <f>AE467</f>
        <v>896.51</v>
      </c>
      <c r="DA467">
        <f>AI467</f>
        <v>0.73</v>
      </c>
      <c r="DB467">
        <f t="shared" si="158"/>
        <v>914.44</v>
      </c>
      <c r="DC467">
        <f t="shared" si="159"/>
        <v>0</v>
      </c>
      <c r="DD467" t="s">
        <v>3</v>
      </c>
      <c r="DE467" t="s">
        <v>3</v>
      </c>
      <c r="DF467">
        <f>ROUND(ROUND(AE467*AI467,2)*CX467,2)</f>
        <v>453.93</v>
      </c>
      <c r="DG467">
        <f t="shared" si="162"/>
        <v>0</v>
      </c>
      <c r="DH467">
        <f t="shared" si="160"/>
        <v>0</v>
      </c>
      <c r="DI467">
        <f t="shared" si="161"/>
        <v>0</v>
      </c>
      <c r="DJ467">
        <f>DF467</f>
        <v>453.93</v>
      </c>
      <c r="DK467">
        <v>0</v>
      </c>
      <c r="DL467" t="s">
        <v>3</v>
      </c>
      <c r="DM467">
        <v>0</v>
      </c>
      <c r="DN467" t="s">
        <v>3</v>
      </c>
      <c r="DO467">
        <v>0</v>
      </c>
    </row>
    <row r="468" spans="1:119" x14ac:dyDescent="0.2">
      <c r="A468">
        <f>ROW(Source!A393)</f>
        <v>393</v>
      </c>
      <c r="B468">
        <v>61617792</v>
      </c>
      <c r="C468">
        <v>61619546</v>
      </c>
      <c r="D468">
        <v>56223463</v>
      </c>
      <c r="E468">
        <v>108</v>
      </c>
      <c r="F468">
        <v>1</v>
      </c>
      <c r="G468">
        <v>1</v>
      </c>
      <c r="H468">
        <v>3</v>
      </c>
      <c r="I468" t="s">
        <v>560</v>
      </c>
      <c r="J468" t="s">
        <v>3</v>
      </c>
      <c r="K468" t="s">
        <v>561</v>
      </c>
      <c r="L468">
        <v>3277935</v>
      </c>
      <c r="N468">
        <v>1013</v>
      </c>
      <c r="O468" t="s">
        <v>562</v>
      </c>
      <c r="P468" t="s">
        <v>562</v>
      </c>
      <c r="Q468">
        <v>1</v>
      </c>
      <c r="W468">
        <v>0</v>
      </c>
      <c r="X468">
        <v>274903907</v>
      </c>
      <c r="Y468">
        <f t="shared" si="157"/>
        <v>2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-2</v>
      </c>
      <c r="AN468">
        <v>0</v>
      </c>
      <c r="AO468">
        <v>0</v>
      </c>
      <c r="AP468">
        <v>0</v>
      </c>
      <c r="AQ468">
        <v>1</v>
      </c>
      <c r="AR468">
        <v>0</v>
      </c>
      <c r="AS468" t="s">
        <v>3</v>
      </c>
      <c r="AT468">
        <v>2</v>
      </c>
      <c r="AU468" t="s">
        <v>3</v>
      </c>
      <c r="AV468">
        <v>0</v>
      </c>
      <c r="AW468">
        <v>2</v>
      </c>
      <c r="AX468">
        <v>61619564</v>
      </c>
      <c r="AY468">
        <v>1</v>
      </c>
      <c r="AZ468">
        <v>0</v>
      </c>
      <c r="BA468">
        <v>476</v>
      </c>
      <c r="BB468">
        <v>1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ROUND(Y468*Source!I393,7)</f>
        <v>1.36</v>
      </c>
      <c r="CY468">
        <f>AA468</f>
        <v>0</v>
      </c>
      <c r="CZ468">
        <f>AE468</f>
        <v>0</v>
      </c>
      <c r="DA468">
        <f>AI468</f>
        <v>1</v>
      </c>
      <c r="DB468">
        <f t="shared" si="158"/>
        <v>0</v>
      </c>
      <c r="DC468">
        <f t="shared" si="159"/>
        <v>0</v>
      </c>
      <c r="DD468" t="s">
        <v>3</v>
      </c>
      <c r="DE468" t="s">
        <v>3</v>
      </c>
      <c r="DF468">
        <f>ROUND(ROUND(AE468,2)*CX468,2)</f>
        <v>0</v>
      </c>
      <c r="DG468">
        <f t="shared" si="162"/>
        <v>0</v>
      </c>
      <c r="DH468">
        <f t="shared" si="160"/>
        <v>0</v>
      </c>
      <c r="DI468">
        <f t="shared" si="161"/>
        <v>0</v>
      </c>
      <c r="DJ468">
        <f>DF468</f>
        <v>0</v>
      </c>
      <c r="DK468">
        <v>0</v>
      </c>
      <c r="DL468" t="s">
        <v>3</v>
      </c>
      <c r="DM468">
        <v>0</v>
      </c>
      <c r="DN468" t="s">
        <v>3</v>
      </c>
      <c r="DO468">
        <v>0</v>
      </c>
    </row>
    <row r="469" spans="1:119" x14ac:dyDescent="0.2">
      <c r="A469">
        <f>ROW(Source!A394)</f>
        <v>394</v>
      </c>
      <c r="B469">
        <v>61617792</v>
      </c>
      <c r="C469">
        <v>61619565</v>
      </c>
      <c r="D469">
        <v>37064978</v>
      </c>
      <c r="E469">
        <v>108</v>
      </c>
      <c r="F469">
        <v>1</v>
      </c>
      <c r="G469">
        <v>1</v>
      </c>
      <c r="H469">
        <v>1</v>
      </c>
      <c r="I469" t="s">
        <v>521</v>
      </c>
      <c r="J469" t="s">
        <v>3</v>
      </c>
      <c r="K469" t="s">
        <v>522</v>
      </c>
      <c r="L469">
        <v>1191</v>
      </c>
      <c r="N469">
        <v>1013</v>
      </c>
      <c r="O469" t="s">
        <v>509</v>
      </c>
      <c r="P469" t="s">
        <v>509</v>
      </c>
      <c r="Q469">
        <v>1</v>
      </c>
      <c r="W469">
        <v>0</v>
      </c>
      <c r="X469">
        <v>-1759674247</v>
      </c>
      <c r="Y469">
        <f t="shared" si="157"/>
        <v>3.76</v>
      </c>
      <c r="AA469">
        <v>0</v>
      </c>
      <c r="AB469">
        <v>0</v>
      </c>
      <c r="AC469">
        <v>0</v>
      </c>
      <c r="AD469">
        <v>410.04</v>
      </c>
      <c r="AE469">
        <v>0</v>
      </c>
      <c r="AF469">
        <v>0</v>
      </c>
      <c r="AG469">
        <v>0</v>
      </c>
      <c r="AH469">
        <v>410.04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0</v>
      </c>
      <c r="AQ469">
        <v>1</v>
      </c>
      <c r="AR469">
        <v>0</v>
      </c>
      <c r="AS469" t="s">
        <v>3</v>
      </c>
      <c r="AT469">
        <v>3.76</v>
      </c>
      <c r="AU469" t="s">
        <v>3</v>
      </c>
      <c r="AV469">
        <v>1</v>
      </c>
      <c r="AW469">
        <v>2</v>
      </c>
      <c r="AX469">
        <v>61619580</v>
      </c>
      <c r="AY469">
        <v>1</v>
      </c>
      <c r="AZ469">
        <v>0</v>
      </c>
      <c r="BA469">
        <v>477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1541.7503999999999</v>
      </c>
      <c r="BN469">
        <v>3.76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1541.7503999999999</v>
      </c>
      <c r="BU469">
        <v>3.76</v>
      </c>
      <c r="BV469">
        <v>0</v>
      </c>
      <c r="BW469">
        <v>1</v>
      </c>
      <c r="CU469">
        <f>ROUND(AT469*Source!I394*AH469*AL469,2)</f>
        <v>6167</v>
      </c>
      <c r="CV469">
        <f>ROUND(Y469*Source!I394,7)</f>
        <v>15.04</v>
      </c>
      <c r="CW469">
        <v>0</v>
      </c>
      <c r="CX469">
        <f>ROUND(Y469*Source!I394,7)</f>
        <v>15.04</v>
      </c>
      <c r="CY469">
        <f>AD469</f>
        <v>410.04</v>
      </c>
      <c r="CZ469">
        <f>AH469</f>
        <v>410.04</v>
      </c>
      <c r="DA469">
        <f>AL469</f>
        <v>1</v>
      </c>
      <c r="DB469">
        <f t="shared" si="158"/>
        <v>1541.75</v>
      </c>
      <c r="DC469">
        <f t="shared" si="159"/>
        <v>0</v>
      </c>
      <c r="DD469" t="s">
        <v>3</v>
      </c>
      <c r="DE469" t="s">
        <v>3</v>
      </c>
      <c r="DF469">
        <f>ROUND(ROUND(AE469,2)*CX469,2)</f>
        <v>0</v>
      </c>
      <c r="DG469">
        <f t="shared" si="162"/>
        <v>0</v>
      </c>
      <c r="DH469">
        <f t="shared" si="160"/>
        <v>0</v>
      </c>
      <c r="DI469">
        <f t="shared" si="161"/>
        <v>6167</v>
      </c>
      <c r="DJ469">
        <f>DI469</f>
        <v>6167</v>
      </c>
      <c r="DK469">
        <v>1</v>
      </c>
      <c r="DL469" t="s">
        <v>3</v>
      </c>
      <c r="DM469">
        <v>0</v>
      </c>
      <c r="DN469" t="s">
        <v>3</v>
      </c>
      <c r="DO469">
        <v>0</v>
      </c>
    </row>
    <row r="470" spans="1:119" x14ac:dyDescent="0.2">
      <c r="A470">
        <f>ROW(Source!A394)</f>
        <v>394</v>
      </c>
      <c r="B470">
        <v>61617792</v>
      </c>
      <c r="C470">
        <v>61619565</v>
      </c>
      <c r="D470">
        <v>37064876</v>
      </c>
      <c r="E470">
        <v>108</v>
      </c>
      <c r="F470">
        <v>1</v>
      </c>
      <c r="G470">
        <v>1</v>
      </c>
      <c r="H470">
        <v>1</v>
      </c>
      <c r="I470" t="s">
        <v>510</v>
      </c>
      <c r="J470" t="s">
        <v>3</v>
      </c>
      <c r="K470" t="s">
        <v>511</v>
      </c>
      <c r="L470">
        <v>1191</v>
      </c>
      <c r="N470">
        <v>1013</v>
      </c>
      <c r="O470" t="s">
        <v>509</v>
      </c>
      <c r="P470" t="s">
        <v>509</v>
      </c>
      <c r="Q470">
        <v>1</v>
      </c>
      <c r="W470">
        <v>0</v>
      </c>
      <c r="X470">
        <v>-1417349443</v>
      </c>
      <c r="Y470">
        <f t="shared" si="157"/>
        <v>1.07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0</v>
      </c>
      <c r="AQ470">
        <v>1</v>
      </c>
      <c r="AR470">
        <v>0</v>
      </c>
      <c r="AS470" t="s">
        <v>3</v>
      </c>
      <c r="AT470">
        <v>1.07</v>
      </c>
      <c r="AU470" t="s">
        <v>3</v>
      </c>
      <c r="AV470">
        <v>2</v>
      </c>
      <c r="AW470">
        <v>2</v>
      </c>
      <c r="AX470">
        <v>61619581</v>
      </c>
      <c r="AY470">
        <v>1</v>
      </c>
      <c r="AZ470">
        <v>0</v>
      </c>
      <c r="BA470">
        <v>478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ROUND(Y470*Source!I394,7)</f>
        <v>4.28</v>
      </c>
      <c r="CY470">
        <f>AD470</f>
        <v>0</v>
      </c>
      <c r="CZ470">
        <f>AH470</f>
        <v>0</v>
      </c>
      <c r="DA470">
        <f>AL470</f>
        <v>1</v>
      </c>
      <c r="DB470">
        <f t="shared" si="158"/>
        <v>0</v>
      </c>
      <c r="DC470">
        <f t="shared" si="159"/>
        <v>0</v>
      </c>
      <c r="DD470" t="s">
        <v>3</v>
      </c>
      <c r="DE470" t="s">
        <v>3</v>
      </c>
      <c r="DF470">
        <f>ROUND(ROUND(AE470,2)*CX470,2)</f>
        <v>0</v>
      </c>
      <c r="DG470">
        <f t="shared" si="162"/>
        <v>0</v>
      </c>
      <c r="DH470">
        <f t="shared" si="160"/>
        <v>0</v>
      </c>
      <c r="DI470">
        <f t="shared" si="161"/>
        <v>0</v>
      </c>
      <c r="DJ470">
        <f>DI470</f>
        <v>0</v>
      </c>
      <c r="DK470">
        <v>0</v>
      </c>
      <c r="DL470" t="s">
        <v>3</v>
      </c>
      <c r="DM470">
        <v>0</v>
      </c>
      <c r="DN470" t="s">
        <v>3</v>
      </c>
      <c r="DO470">
        <v>0</v>
      </c>
    </row>
    <row r="471" spans="1:119" x14ac:dyDescent="0.2">
      <c r="A471">
        <f>ROW(Source!A394)</f>
        <v>394</v>
      </c>
      <c r="B471">
        <v>61617792</v>
      </c>
      <c r="C471">
        <v>61619565</v>
      </c>
      <c r="D471">
        <v>56571702</v>
      </c>
      <c r="E471">
        <v>1</v>
      </c>
      <c r="F471">
        <v>1</v>
      </c>
      <c r="G471">
        <v>1</v>
      </c>
      <c r="H471">
        <v>2</v>
      </c>
      <c r="I471" t="s">
        <v>512</v>
      </c>
      <c r="J471" t="s">
        <v>513</v>
      </c>
      <c r="K471" t="s">
        <v>514</v>
      </c>
      <c r="L471">
        <v>1368</v>
      </c>
      <c r="N471">
        <v>1011</v>
      </c>
      <c r="O471" t="s">
        <v>273</v>
      </c>
      <c r="P471" t="s">
        <v>273</v>
      </c>
      <c r="Q471">
        <v>1</v>
      </c>
      <c r="W471">
        <v>0</v>
      </c>
      <c r="X471">
        <v>-1146903463</v>
      </c>
      <c r="Y471">
        <f t="shared" si="157"/>
        <v>0.85</v>
      </c>
      <c r="AA471">
        <v>0</v>
      </c>
      <c r="AB471">
        <v>426.48</v>
      </c>
      <c r="AC471">
        <v>444.91</v>
      </c>
      <c r="AD471">
        <v>0</v>
      </c>
      <c r="AE471">
        <v>0</v>
      </c>
      <c r="AF471">
        <v>346.73</v>
      </c>
      <c r="AG471">
        <v>444.91</v>
      </c>
      <c r="AH471">
        <v>0</v>
      </c>
      <c r="AI471">
        <v>1</v>
      </c>
      <c r="AJ471">
        <v>1.23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0</v>
      </c>
      <c r="AQ471">
        <v>1</v>
      </c>
      <c r="AR471">
        <v>0</v>
      </c>
      <c r="AS471" t="s">
        <v>3</v>
      </c>
      <c r="AT471">
        <v>0.85</v>
      </c>
      <c r="AU471" t="s">
        <v>3</v>
      </c>
      <c r="AV471">
        <v>1</v>
      </c>
      <c r="AW471">
        <v>2</v>
      </c>
      <c r="AX471">
        <v>61619582</v>
      </c>
      <c r="AY471">
        <v>1</v>
      </c>
      <c r="AZ471">
        <v>0</v>
      </c>
      <c r="BA471">
        <v>479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294.72050000000002</v>
      </c>
      <c r="BL471">
        <v>378.17349999999999</v>
      </c>
      <c r="BM471">
        <v>0</v>
      </c>
      <c r="BN471">
        <v>0</v>
      </c>
      <c r="BO471">
        <v>0.85</v>
      </c>
      <c r="BP471">
        <v>1</v>
      </c>
      <c r="BQ471">
        <v>0</v>
      </c>
      <c r="BR471">
        <v>294.72050000000002</v>
      </c>
      <c r="BS471">
        <v>378.17349999999999</v>
      </c>
      <c r="BT471">
        <v>0</v>
      </c>
      <c r="BU471">
        <v>0</v>
      </c>
      <c r="BV471">
        <v>0.85</v>
      </c>
      <c r="BW471">
        <v>1</v>
      </c>
      <c r="CV471">
        <v>0</v>
      </c>
      <c r="CW471">
        <f>ROUND(Y471*Source!I394*DO471,7)</f>
        <v>3.4</v>
      </c>
      <c r="CX471">
        <f>ROUND(Y471*Source!I394,7)</f>
        <v>3.4</v>
      </c>
      <c r="CY471">
        <f>AB471</f>
        <v>426.48</v>
      </c>
      <c r="CZ471">
        <f>AF471</f>
        <v>346.73</v>
      </c>
      <c r="DA471">
        <f>AJ471</f>
        <v>1.23</v>
      </c>
      <c r="DB471">
        <f t="shared" si="158"/>
        <v>294.72000000000003</v>
      </c>
      <c r="DC471">
        <f t="shared" si="159"/>
        <v>378.17</v>
      </c>
      <c r="DD471" t="s">
        <v>3</v>
      </c>
      <c r="DE471" t="s">
        <v>3</v>
      </c>
      <c r="DF471">
        <f>ROUND(ROUND(AE471,2)*CX471,2)</f>
        <v>0</v>
      </c>
      <c r="DG471">
        <f>ROUND(ROUND(AF471*AJ471,2)*CX471,2)</f>
        <v>1450.03</v>
      </c>
      <c r="DH471">
        <f t="shared" si="160"/>
        <v>1512.69</v>
      </c>
      <c r="DI471">
        <f t="shared" si="161"/>
        <v>0</v>
      </c>
      <c r="DJ471">
        <f>DG471+DH471</f>
        <v>2962.7200000000003</v>
      </c>
      <c r="DK471">
        <v>1</v>
      </c>
      <c r="DL471" t="s">
        <v>515</v>
      </c>
      <c r="DM471">
        <v>4</v>
      </c>
      <c r="DN471" t="s">
        <v>509</v>
      </c>
      <c r="DO471">
        <v>1</v>
      </c>
    </row>
    <row r="472" spans="1:119" x14ac:dyDescent="0.2">
      <c r="A472">
        <f>ROW(Source!A394)</f>
        <v>394</v>
      </c>
      <c r="B472">
        <v>61617792</v>
      </c>
      <c r="C472">
        <v>61619565</v>
      </c>
      <c r="D472">
        <v>56572833</v>
      </c>
      <c r="E472">
        <v>1</v>
      </c>
      <c r="F472">
        <v>1</v>
      </c>
      <c r="G472">
        <v>1</v>
      </c>
      <c r="H472">
        <v>2</v>
      </c>
      <c r="I472" t="s">
        <v>516</v>
      </c>
      <c r="J472" t="s">
        <v>517</v>
      </c>
      <c r="K472" t="s">
        <v>518</v>
      </c>
      <c r="L472">
        <v>1368</v>
      </c>
      <c r="N472">
        <v>1011</v>
      </c>
      <c r="O472" t="s">
        <v>273</v>
      </c>
      <c r="P472" t="s">
        <v>273</v>
      </c>
      <c r="Q472">
        <v>1</v>
      </c>
      <c r="W472">
        <v>0</v>
      </c>
      <c r="X472">
        <v>1230426758</v>
      </c>
      <c r="Y472">
        <f t="shared" si="157"/>
        <v>0.22</v>
      </c>
      <c r="AA472">
        <v>0</v>
      </c>
      <c r="AB472">
        <v>546.22</v>
      </c>
      <c r="AC472">
        <v>444.91</v>
      </c>
      <c r="AD472">
        <v>0</v>
      </c>
      <c r="AE472">
        <v>0</v>
      </c>
      <c r="AF472">
        <v>546.22</v>
      </c>
      <c r="AG472">
        <v>444.91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-2</v>
      </c>
      <c r="AN472">
        <v>0</v>
      </c>
      <c r="AO472">
        <v>0</v>
      </c>
      <c r="AP472">
        <v>0</v>
      </c>
      <c r="AQ472">
        <v>1</v>
      </c>
      <c r="AR472">
        <v>0</v>
      </c>
      <c r="AS472" t="s">
        <v>3</v>
      </c>
      <c r="AT472">
        <v>0.22</v>
      </c>
      <c r="AU472" t="s">
        <v>3</v>
      </c>
      <c r="AV472">
        <v>1</v>
      </c>
      <c r="AW472">
        <v>2</v>
      </c>
      <c r="AX472">
        <v>61619583</v>
      </c>
      <c r="AY472">
        <v>1</v>
      </c>
      <c r="AZ472">
        <v>0</v>
      </c>
      <c r="BA472">
        <v>480</v>
      </c>
      <c r="BB472">
        <v>1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120.16840000000001</v>
      </c>
      <c r="BL472">
        <v>97.880200000000002</v>
      </c>
      <c r="BM472">
        <v>0</v>
      </c>
      <c r="BN472">
        <v>0</v>
      </c>
      <c r="BO472">
        <v>0.22</v>
      </c>
      <c r="BP472">
        <v>1</v>
      </c>
      <c r="BQ472">
        <v>0</v>
      </c>
      <c r="BR472">
        <v>120.16840000000001</v>
      </c>
      <c r="BS472">
        <v>97.880200000000002</v>
      </c>
      <c r="BT472">
        <v>0</v>
      </c>
      <c r="BU472">
        <v>0</v>
      </c>
      <c r="BV472">
        <v>0.22</v>
      </c>
      <c r="BW472">
        <v>1</v>
      </c>
      <c r="CV472">
        <v>0</v>
      </c>
      <c r="CW472">
        <f>ROUND(Y472*Source!I394*DO472,7)</f>
        <v>0.88</v>
      </c>
      <c r="CX472">
        <f>ROUND(Y472*Source!I394,7)</f>
        <v>0.88</v>
      </c>
      <c r="CY472">
        <f>AB472</f>
        <v>546.22</v>
      </c>
      <c r="CZ472">
        <f>AF472</f>
        <v>546.22</v>
      </c>
      <c r="DA472">
        <f>AJ472</f>
        <v>1</v>
      </c>
      <c r="DB472">
        <f t="shared" si="158"/>
        <v>120.17</v>
      </c>
      <c r="DC472">
        <f t="shared" si="159"/>
        <v>97.88</v>
      </c>
      <c r="DD472" t="s">
        <v>3</v>
      </c>
      <c r="DE472" t="s">
        <v>3</v>
      </c>
      <c r="DF472">
        <f>ROUND(ROUND(AE472,2)*CX472,2)</f>
        <v>0</v>
      </c>
      <c r="DG472">
        <f t="shared" ref="DG472:DG500" si="163">ROUND(ROUND(AF472,2)*CX472,2)</f>
        <v>480.67</v>
      </c>
      <c r="DH472">
        <f t="shared" si="160"/>
        <v>391.52</v>
      </c>
      <c r="DI472">
        <f t="shared" si="161"/>
        <v>0</v>
      </c>
      <c r="DJ472">
        <f>DG472+DH472</f>
        <v>872.19</v>
      </c>
      <c r="DK472">
        <v>1</v>
      </c>
      <c r="DL472" t="s">
        <v>515</v>
      </c>
      <c r="DM472">
        <v>4</v>
      </c>
      <c r="DN472" t="s">
        <v>509</v>
      </c>
      <c r="DO472">
        <v>1</v>
      </c>
    </row>
    <row r="473" spans="1:119" x14ac:dyDescent="0.2">
      <c r="A473">
        <f>ROW(Source!A394)</f>
        <v>394</v>
      </c>
      <c r="B473">
        <v>61617792</v>
      </c>
      <c r="C473">
        <v>61619565</v>
      </c>
      <c r="D473">
        <v>56574842</v>
      </c>
      <c r="E473">
        <v>1</v>
      </c>
      <c r="F473">
        <v>1</v>
      </c>
      <c r="G473">
        <v>1</v>
      </c>
      <c r="H473">
        <v>3</v>
      </c>
      <c r="I473" t="s">
        <v>523</v>
      </c>
      <c r="J473" t="s">
        <v>524</v>
      </c>
      <c r="K473" t="s">
        <v>525</v>
      </c>
      <c r="L473">
        <v>1346</v>
      </c>
      <c r="N473">
        <v>1009</v>
      </c>
      <c r="O473" t="s">
        <v>526</v>
      </c>
      <c r="P473" t="s">
        <v>526</v>
      </c>
      <c r="Q473">
        <v>1</v>
      </c>
      <c r="W473">
        <v>0</v>
      </c>
      <c r="X473">
        <v>-306422680</v>
      </c>
      <c r="Y473">
        <f t="shared" si="157"/>
        <v>0.1</v>
      </c>
      <c r="AA473">
        <v>474.2</v>
      </c>
      <c r="AB473">
        <v>0</v>
      </c>
      <c r="AC473">
        <v>0</v>
      </c>
      <c r="AD473">
        <v>0</v>
      </c>
      <c r="AE473">
        <v>238.29</v>
      </c>
      <c r="AF473">
        <v>0</v>
      </c>
      <c r="AG473">
        <v>0</v>
      </c>
      <c r="AH473">
        <v>0</v>
      </c>
      <c r="AI473">
        <v>1.99</v>
      </c>
      <c r="AJ473">
        <v>1</v>
      </c>
      <c r="AK473">
        <v>1</v>
      </c>
      <c r="AL473">
        <v>1</v>
      </c>
      <c r="AM473">
        <v>2</v>
      </c>
      <c r="AN473">
        <v>0</v>
      </c>
      <c r="AO473">
        <v>0</v>
      </c>
      <c r="AP473">
        <v>0</v>
      </c>
      <c r="AQ473">
        <v>1</v>
      </c>
      <c r="AR473">
        <v>0</v>
      </c>
      <c r="AS473" t="s">
        <v>3</v>
      </c>
      <c r="AT473">
        <v>0.1</v>
      </c>
      <c r="AU473" t="s">
        <v>3</v>
      </c>
      <c r="AV473">
        <v>0</v>
      </c>
      <c r="AW473">
        <v>2</v>
      </c>
      <c r="AX473">
        <v>61619584</v>
      </c>
      <c r="AY473">
        <v>1</v>
      </c>
      <c r="AZ473">
        <v>0</v>
      </c>
      <c r="BA473">
        <v>481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23.829000000000001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1</v>
      </c>
      <c r="BQ473">
        <v>23.829000000000001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1</v>
      </c>
      <c r="CV473">
        <v>0</v>
      </c>
      <c r="CW473">
        <v>0</v>
      </c>
      <c r="CX473">
        <f>ROUND(Y473*Source!I394,7)</f>
        <v>0.4</v>
      </c>
      <c r="CY473">
        <f t="shared" ref="CY473:CY482" si="164">AA473</f>
        <v>474.2</v>
      </c>
      <c r="CZ473">
        <f t="shared" ref="CZ473:CZ482" si="165">AE473</f>
        <v>238.29</v>
      </c>
      <c r="DA473">
        <f t="shared" ref="DA473:DA482" si="166">AI473</f>
        <v>1.99</v>
      </c>
      <c r="DB473">
        <f t="shared" si="158"/>
        <v>23.83</v>
      </c>
      <c r="DC473">
        <f t="shared" si="159"/>
        <v>0</v>
      </c>
      <c r="DD473" t="s">
        <v>3</v>
      </c>
      <c r="DE473" t="s">
        <v>3</v>
      </c>
      <c r="DF473">
        <f>ROUND(ROUND(AE473*AI473,2)*CX473,2)</f>
        <v>189.68</v>
      </c>
      <c r="DG473">
        <f t="shared" si="163"/>
        <v>0</v>
      </c>
      <c r="DH473">
        <f t="shared" si="160"/>
        <v>0</v>
      </c>
      <c r="DI473">
        <f t="shared" si="161"/>
        <v>0</v>
      </c>
      <c r="DJ473">
        <f t="shared" ref="DJ473:DJ482" si="167">DF473</f>
        <v>189.68</v>
      </c>
      <c r="DK473">
        <v>0</v>
      </c>
      <c r="DL473" t="s">
        <v>3</v>
      </c>
      <c r="DM473">
        <v>0</v>
      </c>
      <c r="DN473" t="s">
        <v>3</v>
      </c>
      <c r="DO473">
        <v>0</v>
      </c>
    </row>
    <row r="474" spans="1:119" x14ac:dyDescent="0.2">
      <c r="A474">
        <f>ROW(Source!A394)</f>
        <v>394</v>
      </c>
      <c r="B474">
        <v>61617792</v>
      </c>
      <c r="C474">
        <v>61619565</v>
      </c>
      <c r="D474">
        <v>56574852</v>
      </c>
      <c r="E474">
        <v>1</v>
      </c>
      <c r="F474">
        <v>1</v>
      </c>
      <c r="G474">
        <v>1</v>
      </c>
      <c r="H474">
        <v>3</v>
      </c>
      <c r="I474" t="s">
        <v>527</v>
      </c>
      <c r="J474" t="s">
        <v>528</v>
      </c>
      <c r="K474" t="s">
        <v>529</v>
      </c>
      <c r="L474">
        <v>1346</v>
      </c>
      <c r="N474">
        <v>1009</v>
      </c>
      <c r="O474" t="s">
        <v>526</v>
      </c>
      <c r="P474" t="s">
        <v>526</v>
      </c>
      <c r="Q474">
        <v>1</v>
      </c>
      <c r="W474">
        <v>0</v>
      </c>
      <c r="X474">
        <v>-448438601</v>
      </c>
      <c r="Y474">
        <f t="shared" si="157"/>
        <v>0.03</v>
      </c>
      <c r="AA474">
        <v>159.24</v>
      </c>
      <c r="AB474">
        <v>0</v>
      </c>
      <c r="AC474">
        <v>0</v>
      </c>
      <c r="AD474">
        <v>0</v>
      </c>
      <c r="AE474">
        <v>80.02</v>
      </c>
      <c r="AF474">
        <v>0</v>
      </c>
      <c r="AG474">
        <v>0</v>
      </c>
      <c r="AH474">
        <v>0</v>
      </c>
      <c r="AI474">
        <v>1.99</v>
      </c>
      <c r="AJ474">
        <v>1</v>
      </c>
      <c r="AK474">
        <v>1</v>
      </c>
      <c r="AL474">
        <v>1</v>
      </c>
      <c r="AM474">
        <v>2</v>
      </c>
      <c r="AN474">
        <v>0</v>
      </c>
      <c r="AO474">
        <v>0</v>
      </c>
      <c r="AP474">
        <v>0</v>
      </c>
      <c r="AQ474">
        <v>1</v>
      </c>
      <c r="AR474">
        <v>0</v>
      </c>
      <c r="AS474" t="s">
        <v>3</v>
      </c>
      <c r="AT474">
        <v>0.03</v>
      </c>
      <c r="AU474" t="s">
        <v>3</v>
      </c>
      <c r="AV474">
        <v>0</v>
      </c>
      <c r="AW474">
        <v>2</v>
      </c>
      <c r="AX474">
        <v>61619585</v>
      </c>
      <c r="AY474">
        <v>1</v>
      </c>
      <c r="AZ474">
        <v>0</v>
      </c>
      <c r="BA474">
        <v>482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2.4005999999999998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2.4005999999999998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ROUND(Y474*Source!I394,7)</f>
        <v>0.12</v>
      </c>
      <c r="CY474">
        <f t="shared" si="164"/>
        <v>159.24</v>
      </c>
      <c r="CZ474">
        <f t="shared" si="165"/>
        <v>80.02</v>
      </c>
      <c r="DA474">
        <f t="shared" si="166"/>
        <v>1.99</v>
      </c>
      <c r="DB474">
        <f t="shared" si="158"/>
        <v>2.4</v>
      </c>
      <c r="DC474">
        <f t="shared" si="159"/>
        <v>0</v>
      </c>
      <c r="DD474" t="s">
        <v>3</v>
      </c>
      <c r="DE474" t="s">
        <v>3</v>
      </c>
      <c r="DF474">
        <f>ROUND(ROUND(AE474*AI474,2)*CX474,2)</f>
        <v>19.11</v>
      </c>
      <c r="DG474">
        <f t="shared" si="163"/>
        <v>0</v>
      </c>
      <c r="DH474">
        <f t="shared" si="160"/>
        <v>0</v>
      </c>
      <c r="DI474">
        <f t="shared" si="161"/>
        <v>0</v>
      </c>
      <c r="DJ474">
        <f t="shared" si="167"/>
        <v>19.11</v>
      </c>
      <c r="DK474">
        <v>0</v>
      </c>
      <c r="DL474" t="s">
        <v>3</v>
      </c>
      <c r="DM474">
        <v>0</v>
      </c>
      <c r="DN474" t="s">
        <v>3</v>
      </c>
      <c r="DO474">
        <v>0</v>
      </c>
    </row>
    <row r="475" spans="1:119" x14ac:dyDescent="0.2">
      <c r="A475">
        <f>ROW(Source!A394)</f>
        <v>394</v>
      </c>
      <c r="B475">
        <v>61617792</v>
      </c>
      <c r="C475">
        <v>61619565</v>
      </c>
      <c r="D475">
        <v>56580368</v>
      </c>
      <c r="E475">
        <v>1</v>
      </c>
      <c r="F475">
        <v>1</v>
      </c>
      <c r="G475">
        <v>1</v>
      </c>
      <c r="H475">
        <v>3</v>
      </c>
      <c r="I475" t="s">
        <v>530</v>
      </c>
      <c r="J475" t="s">
        <v>531</v>
      </c>
      <c r="K475" t="s">
        <v>532</v>
      </c>
      <c r="L475">
        <v>1346</v>
      </c>
      <c r="N475">
        <v>1009</v>
      </c>
      <c r="O475" t="s">
        <v>526</v>
      </c>
      <c r="P475" t="s">
        <v>526</v>
      </c>
      <c r="Q475">
        <v>1</v>
      </c>
      <c r="W475">
        <v>0</v>
      </c>
      <c r="X475">
        <v>-385218612</v>
      </c>
      <c r="Y475">
        <f t="shared" si="157"/>
        <v>0</v>
      </c>
      <c r="AA475">
        <v>194.17</v>
      </c>
      <c r="AB475">
        <v>0</v>
      </c>
      <c r="AC475">
        <v>0</v>
      </c>
      <c r="AD475">
        <v>0</v>
      </c>
      <c r="AE475">
        <v>174.93</v>
      </c>
      <c r="AF475">
        <v>0</v>
      </c>
      <c r="AG475">
        <v>0</v>
      </c>
      <c r="AH475">
        <v>0</v>
      </c>
      <c r="AI475">
        <v>1.1100000000000001</v>
      </c>
      <c r="AJ475">
        <v>1</v>
      </c>
      <c r="AK475">
        <v>1</v>
      </c>
      <c r="AL475">
        <v>1</v>
      </c>
      <c r="AM475">
        <v>2</v>
      </c>
      <c r="AN475">
        <v>1</v>
      </c>
      <c r="AO475">
        <v>0</v>
      </c>
      <c r="AP475">
        <v>0</v>
      </c>
      <c r="AQ475">
        <v>1</v>
      </c>
      <c r="AR475">
        <v>0</v>
      </c>
      <c r="AS475" t="s">
        <v>3</v>
      </c>
      <c r="AT475">
        <v>0</v>
      </c>
      <c r="AU475" t="s">
        <v>3</v>
      </c>
      <c r="AV475">
        <v>0</v>
      </c>
      <c r="AW475">
        <v>2</v>
      </c>
      <c r="AX475">
        <v>61619586</v>
      </c>
      <c r="AY475">
        <v>1</v>
      </c>
      <c r="AZ475">
        <v>0</v>
      </c>
      <c r="BA475">
        <v>483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V475">
        <v>0</v>
      </c>
      <c r="CW475">
        <v>0</v>
      </c>
      <c r="CX475">
        <f>ROUND(Y475*Source!I394,7)</f>
        <v>0</v>
      </c>
      <c r="CY475">
        <f t="shared" si="164"/>
        <v>194.17</v>
      </c>
      <c r="CZ475">
        <f t="shared" si="165"/>
        <v>174.93</v>
      </c>
      <c r="DA475">
        <f t="shared" si="166"/>
        <v>1.1100000000000001</v>
      </c>
      <c r="DB475">
        <f t="shared" si="158"/>
        <v>0</v>
      </c>
      <c r="DC475">
        <f t="shared" si="159"/>
        <v>0</v>
      </c>
      <c r="DD475" t="s">
        <v>3</v>
      </c>
      <c r="DE475" t="s">
        <v>3</v>
      </c>
      <c r="DF475">
        <f>ROUND(ROUND(AE475*AI475,2)*CX475,2)</f>
        <v>0</v>
      </c>
      <c r="DG475">
        <f t="shared" si="163"/>
        <v>0</v>
      </c>
      <c r="DH475">
        <f t="shared" si="160"/>
        <v>0</v>
      </c>
      <c r="DI475">
        <f t="shared" si="161"/>
        <v>0</v>
      </c>
      <c r="DJ475">
        <f t="shared" si="167"/>
        <v>0</v>
      </c>
      <c r="DK475">
        <v>0</v>
      </c>
      <c r="DL475" t="s">
        <v>3</v>
      </c>
      <c r="DM475">
        <v>0</v>
      </c>
      <c r="DN475" t="s">
        <v>3</v>
      </c>
      <c r="DO475">
        <v>0</v>
      </c>
    </row>
    <row r="476" spans="1:119" x14ac:dyDescent="0.2">
      <c r="A476">
        <f>ROW(Source!A394)</f>
        <v>394</v>
      </c>
      <c r="B476">
        <v>61617792</v>
      </c>
      <c r="C476">
        <v>61619565</v>
      </c>
      <c r="D476">
        <v>56582407</v>
      </c>
      <c r="E476">
        <v>1</v>
      </c>
      <c r="F476">
        <v>1</v>
      </c>
      <c r="G476">
        <v>1</v>
      </c>
      <c r="H476">
        <v>3</v>
      </c>
      <c r="I476" t="s">
        <v>533</v>
      </c>
      <c r="J476" t="s">
        <v>534</v>
      </c>
      <c r="K476" t="s">
        <v>535</v>
      </c>
      <c r="L476">
        <v>1346</v>
      </c>
      <c r="N476">
        <v>1009</v>
      </c>
      <c r="O476" t="s">
        <v>526</v>
      </c>
      <c r="P476" t="s">
        <v>526</v>
      </c>
      <c r="Q476">
        <v>1</v>
      </c>
      <c r="W476">
        <v>0</v>
      </c>
      <c r="X476">
        <v>-529816839</v>
      </c>
      <c r="Y476">
        <f t="shared" si="157"/>
        <v>0.02</v>
      </c>
      <c r="AA476">
        <v>103.8</v>
      </c>
      <c r="AB476">
        <v>0</v>
      </c>
      <c r="AC476">
        <v>0</v>
      </c>
      <c r="AD476">
        <v>0</v>
      </c>
      <c r="AE476">
        <v>56.11</v>
      </c>
      <c r="AF476">
        <v>0</v>
      </c>
      <c r="AG476">
        <v>0</v>
      </c>
      <c r="AH476">
        <v>0</v>
      </c>
      <c r="AI476">
        <v>1.85</v>
      </c>
      <c r="AJ476">
        <v>1</v>
      </c>
      <c r="AK476">
        <v>1</v>
      </c>
      <c r="AL476">
        <v>1</v>
      </c>
      <c r="AM476">
        <v>2</v>
      </c>
      <c r="AN476">
        <v>0</v>
      </c>
      <c r="AO476">
        <v>0</v>
      </c>
      <c r="AP476">
        <v>0</v>
      </c>
      <c r="AQ476">
        <v>1</v>
      </c>
      <c r="AR476">
        <v>0</v>
      </c>
      <c r="AS476" t="s">
        <v>3</v>
      </c>
      <c r="AT476">
        <v>0.02</v>
      </c>
      <c r="AU476" t="s">
        <v>3</v>
      </c>
      <c r="AV476">
        <v>0</v>
      </c>
      <c r="AW476">
        <v>2</v>
      </c>
      <c r="AX476">
        <v>61619587</v>
      </c>
      <c r="AY476">
        <v>1</v>
      </c>
      <c r="AZ476">
        <v>0</v>
      </c>
      <c r="BA476">
        <v>484</v>
      </c>
      <c r="BB476">
        <v>1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1.1222000000000001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1</v>
      </c>
      <c r="BQ476">
        <v>1.1222000000000001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1</v>
      </c>
      <c r="CV476">
        <v>0</v>
      </c>
      <c r="CW476">
        <v>0</v>
      </c>
      <c r="CX476">
        <f>ROUND(Y476*Source!I394,7)</f>
        <v>0.08</v>
      </c>
      <c r="CY476">
        <f t="shared" si="164"/>
        <v>103.8</v>
      </c>
      <c r="CZ476">
        <f t="shared" si="165"/>
        <v>56.11</v>
      </c>
      <c r="DA476">
        <f t="shared" si="166"/>
        <v>1.85</v>
      </c>
      <c r="DB476">
        <f t="shared" si="158"/>
        <v>1.1200000000000001</v>
      </c>
      <c r="DC476">
        <f t="shared" si="159"/>
        <v>0</v>
      </c>
      <c r="DD476" t="s">
        <v>3</v>
      </c>
      <c r="DE476" t="s">
        <v>3</v>
      </c>
      <c r="DF476">
        <f>ROUND(ROUND(AE476*AI476,2)*CX476,2)</f>
        <v>8.3000000000000007</v>
      </c>
      <c r="DG476">
        <f t="shared" si="163"/>
        <v>0</v>
      </c>
      <c r="DH476">
        <f t="shared" si="160"/>
        <v>0</v>
      </c>
      <c r="DI476">
        <f t="shared" si="161"/>
        <v>0</v>
      </c>
      <c r="DJ476">
        <f t="shared" si="167"/>
        <v>8.3000000000000007</v>
      </c>
      <c r="DK476">
        <v>0</v>
      </c>
      <c r="DL476" t="s">
        <v>3</v>
      </c>
      <c r="DM476">
        <v>0</v>
      </c>
      <c r="DN476" t="s">
        <v>3</v>
      </c>
      <c r="DO476">
        <v>0</v>
      </c>
    </row>
    <row r="477" spans="1:119" x14ac:dyDescent="0.2">
      <c r="A477">
        <f>ROW(Source!A394)</f>
        <v>394</v>
      </c>
      <c r="B477">
        <v>61617792</v>
      </c>
      <c r="C477">
        <v>61619565</v>
      </c>
      <c r="D477">
        <v>56219801</v>
      </c>
      <c r="E477">
        <v>108</v>
      </c>
      <c r="F477">
        <v>1</v>
      </c>
      <c r="G477">
        <v>1</v>
      </c>
      <c r="H477">
        <v>3</v>
      </c>
      <c r="I477" t="s">
        <v>536</v>
      </c>
      <c r="J477" t="s">
        <v>3</v>
      </c>
      <c r="K477" t="s">
        <v>537</v>
      </c>
      <c r="L477">
        <v>1346</v>
      </c>
      <c r="N477">
        <v>1009</v>
      </c>
      <c r="O477" t="s">
        <v>526</v>
      </c>
      <c r="P477" t="s">
        <v>526</v>
      </c>
      <c r="Q477">
        <v>1</v>
      </c>
      <c r="W477">
        <v>0</v>
      </c>
      <c r="X477">
        <v>-1111733769</v>
      </c>
      <c r="Y477">
        <f t="shared" si="157"/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1</v>
      </c>
      <c r="AO477">
        <v>0</v>
      </c>
      <c r="AP477">
        <v>0</v>
      </c>
      <c r="AQ477">
        <v>1</v>
      </c>
      <c r="AR477">
        <v>0</v>
      </c>
      <c r="AS477" t="s">
        <v>3</v>
      </c>
      <c r="AT477">
        <v>0</v>
      </c>
      <c r="AU477" t="s">
        <v>3</v>
      </c>
      <c r="AV477">
        <v>0</v>
      </c>
      <c r="AW477">
        <v>2</v>
      </c>
      <c r="AX477">
        <v>61619588</v>
      </c>
      <c r="AY477">
        <v>1</v>
      </c>
      <c r="AZ477">
        <v>0</v>
      </c>
      <c r="BA477">
        <v>485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CV477">
        <v>0</v>
      </c>
      <c r="CW477">
        <v>0</v>
      </c>
      <c r="CX477">
        <f>ROUND(Y477*Source!I394,7)</f>
        <v>0</v>
      </c>
      <c r="CY477">
        <f t="shared" si="164"/>
        <v>0</v>
      </c>
      <c r="CZ477">
        <f t="shared" si="165"/>
        <v>0</v>
      </c>
      <c r="DA477">
        <f t="shared" si="166"/>
        <v>1</v>
      </c>
      <c r="DB477">
        <f t="shared" si="158"/>
        <v>0</v>
      </c>
      <c r="DC477">
        <f t="shared" si="159"/>
        <v>0</v>
      </c>
      <c r="DD477" t="s">
        <v>3</v>
      </c>
      <c r="DE477" t="s">
        <v>3</v>
      </c>
      <c r="DF477">
        <f>ROUND(ROUND(AE477,2)*CX477,2)</f>
        <v>0</v>
      </c>
      <c r="DG477">
        <f t="shared" si="163"/>
        <v>0</v>
      </c>
      <c r="DH477">
        <f t="shared" si="160"/>
        <v>0</v>
      </c>
      <c r="DI477">
        <f t="shared" si="161"/>
        <v>0</v>
      </c>
      <c r="DJ477">
        <f t="shared" si="167"/>
        <v>0</v>
      </c>
      <c r="DK477">
        <v>0</v>
      </c>
      <c r="DL477" t="s">
        <v>3</v>
      </c>
      <c r="DM477">
        <v>0</v>
      </c>
      <c r="DN477" t="s">
        <v>3</v>
      </c>
      <c r="DO477">
        <v>0</v>
      </c>
    </row>
    <row r="478" spans="1:119" x14ac:dyDescent="0.2">
      <c r="A478">
        <f>ROW(Source!A394)</f>
        <v>394</v>
      </c>
      <c r="B478">
        <v>61617792</v>
      </c>
      <c r="C478">
        <v>61619565</v>
      </c>
      <c r="D478">
        <v>56220121</v>
      </c>
      <c r="E478">
        <v>108</v>
      </c>
      <c r="F478">
        <v>1</v>
      </c>
      <c r="G478">
        <v>1</v>
      </c>
      <c r="H478">
        <v>3</v>
      </c>
      <c r="I478" t="s">
        <v>538</v>
      </c>
      <c r="J478" t="s">
        <v>3</v>
      </c>
      <c r="K478" t="s">
        <v>539</v>
      </c>
      <c r="L478">
        <v>1348</v>
      </c>
      <c r="N478">
        <v>1009</v>
      </c>
      <c r="O478" t="s">
        <v>238</v>
      </c>
      <c r="P478" t="s">
        <v>238</v>
      </c>
      <c r="Q478">
        <v>1000</v>
      </c>
      <c r="W478">
        <v>0</v>
      </c>
      <c r="X478">
        <v>1613753229</v>
      </c>
      <c r="Y478">
        <f t="shared" si="157"/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1</v>
      </c>
      <c r="AO478">
        <v>0</v>
      </c>
      <c r="AP478">
        <v>0</v>
      </c>
      <c r="AQ478">
        <v>1</v>
      </c>
      <c r="AR478">
        <v>0</v>
      </c>
      <c r="AS478" t="s">
        <v>3</v>
      </c>
      <c r="AT478">
        <v>0</v>
      </c>
      <c r="AU478" t="s">
        <v>3</v>
      </c>
      <c r="AV478">
        <v>0</v>
      </c>
      <c r="AW478">
        <v>2</v>
      </c>
      <c r="AX478">
        <v>61619589</v>
      </c>
      <c r="AY478">
        <v>1</v>
      </c>
      <c r="AZ478">
        <v>0</v>
      </c>
      <c r="BA478">
        <v>486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ROUND(Y478*Source!I394,7)</f>
        <v>0</v>
      </c>
      <c r="CY478">
        <f t="shared" si="164"/>
        <v>0</v>
      </c>
      <c r="CZ478">
        <f t="shared" si="165"/>
        <v>0</v>
      </c>
      <c r="DA478">
        <f t="shared" si="166"/>
        <v>1</v>
      </c>
      <c r="DB478">
        <f t="shared" si="158"/>
        <v>0</v>
      </c>
      <c r="DC478">
        <f t="shared" si="159"/>
        <v>0</v>
      </c>
      <c r="DD478" t="s">
        <v>3</v>
      </c>
      <c r="DE478" t="s">
        <v>3</v>
      </c>
      <c r="DF478">
        <f>ROUND(ROUND(AE478,2)*CX478,2)</f>
        <v>0</v>
      </c>
      <c r="DG478">
        <f t="shared" si="163"/>
        <v>0</v>
      </c>
      <c r="DH478">
        <f t="shared" si="160"/>
        <v>0</v>
      </c>
      <c r="DI478">
        <f t="shared" si="161"/>
        <v>0</v>
      </c>
      <c r="DJ478">
        <f t="shared" si="167"/>
        <v>0</v>
      </c>
      <c r="DK478">
        <v>0</v>
      </c>
      <c r="DL478" t="s">
        <v>3</v>
      </c>
      <c r="DM478">
        <v>0</v>
      </c>
      <c r="DN478" t="s">
        <v>3</v>
      </c>
      <c r="DO478">
        <v>0</v>
      </c>
    </row>
    <row r="479" spans="1:119" x14ac:dyDescent="0.2">
      <c r="A479">
        <f>ROW(Source!A394)</f>
        <v>394</v>
      </c>
      <c r="B479">
        <v>61617792</v>
      </c>
      <c r="C479">
        <v>61619565</v>
      </c>
      <c r="D479">
        <v>56610133</v>
      </c>
      <c r="E479">
        <v>1</v>
      </c>
      <c r="F479">
        <v>1</v>
      </c>
      <c r="G479">
        <v>1</v>
      </c>
      <c r="H479">
        <v>3</v>
      </c>
      <c r="I479" t="s">
        <v>540</v>
      </c>
      <c r="J479" t="s">
        <v>541</v>
      </c>
      <c r="K479" t="s">
        <v>542</v>
      </c>
      <c r="L479">
        <v>1348</v>
      </c>
      <c r="N479">
        <v>1009</v>
      </c>
      <c r="O479" t="s">
        <v>238</v>
      </c>
      <c r="P479" t="s">
        <v>238</v>
      </c>
      <c r="Q479">
        <v>1000</v>
      </c>
      <c r="W479">
        <v>0</v>
      </c>
      <c r="X479">
        <v>-548549702</v>
      </c>
      <c r="Y479">
        <f t="shared" si="157"/>
        <v>1E-4</v>
      </c>
      <c r="AA479">
        <v>86422.66</v>
      </c>
      <c r="AB479">
        <v>0</v>
      </c>
      <c r="AC479">
        <v>0</v>
      </c>
      <c r="AD479">
        <v>0</v>
      </c>
      <c r="AE479">
        <v>80020.98</v>
      </c>
      <c r="AF479">
        <v>0</v>
      </c>
      <c r="AG479">
        <v>0</v>
      </c>
      <c r="AH479">
        <v>0</v>
      </c>
      <c r="AI479">
        <v>1.08</v>
      </c>
      <c r="AJ479">
        <v>1</v>
      </c>
      <c r="AK479">
        <v>1</v>
      </c>
      <c r="AL479">
        <v>1</v>
      </c>
      <c r="AM479">
        <v>2</v>
      </c>
      <c r="AN479">
        <v>0</v>
      </c>
      <c r="AO479">
        <v>0</v>
      </c>
      <c r="AP479">
        <v>0</v>
      </c>
      <c r="AQ479">
        <v>1</v>
      </c>
      <c r="AR479">
        <v>0</v>
      </c>
      <c r="AS479" t="s">
        <v>3</v>
      </c>
      <c r="AT479">
        <v>1E-4</v>
      </c>
      <c r="AU479" t="s">
        <v>3</v>
      </c>
      <c r="AV479">
        <v>0</v>
      </c>
      <c r="AW479">
        <v>2</v>
      </c>
      <c r="AX479">
        <v>61619590</v>
      </c>
      <c r="AY479">
        <v>1</v>
      </c>
      <c r="AZ479">
        <v>0</v>
      </c>
      <c r="BA479">
        <v>487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8.0020980000000002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1</v>
      </c>
      <c r="BQ479">
        <v>8.0020980000000002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1</v>
      </c>
      <c r="CV479">
        <v>0</v>
      </c>
      <c r="CW479">
        <v>0</v>
      </c>
      <c r="CX479">
        <f>ROUND(Y479*Source!I394,7)</f>
        <v>4.0000000000000002E-4</v>
      </c>
      <c r="CY479">
        <f t="shared" si="164"/>
        <v>86422.66</v>
      </c>
      <c r="CZ479">
        <f t="shared" si="165"/>
        <v>80020.98</v>
      </c>
      <c r="DA479">
        <f t="shared" si="166"/>
        <v>1.08</v>
      </c>
      <c r="DB479">
        <f t="shared" si="158"/>
        <v>8</v>
      </c>
      <c r="DC479">
        <f t="shared" si="159"/>
        <v>0</v>
      </c>
      <c r="DD479" t="s">
        <v>3</v>
      </c>
      <c r="DE479" t="s">
        <v>3</v>
      </c>
      <c r="DF479">
        <f>ROUND(ROUND(AE479*AI479,2)*CX479,2)</f>
        <v>34.57</v>
      </c>
      <c r="DG479">
        <f t="shared" si="163"/>
        <v>0</v>
      </c>
      <c r="DH479">
        <f t="shared" si="160"/>
        <v>0</v>
      </c>
      <c r="DI479">
        <f t="shared" si="161"/>
        <v>0</v>
      </c>
      <c r="DJ479">
        <f t="shared" si="167"/>
        <v>34.57</v>
      </c>
      <c r="DK479">
        <v>0</v>
      </c>
      <c r="DL479" t="s">
        <v>3</v>
      </c>
      <c r="DM479">
        <v>0</v>
      </c>
      <c r="DN479" t="s">
        <v>3</v>
      </c>
      <c r="DO479">
        <v>0</v>
      </c>
    </row>
    <row r="480" spans="1:119" x14ac:dyDescent="0.2">
      <c r="A480">
        <f>ROW(Source!A394)</f>
        <v>394</v>
      </c>
      <c r="B480">
        <v>61617792</v>
      </c>
      <c r="C480">
        <v>61619565</v>
      </c>
      <c r="D480">
        <v>56610726</v>
      </c>
      <c r="E480">
        <v>1</v>
      </c>
      <c r="F480">
        <v>1</v>
      </c>
      <c r="G480">
        <v>1</v>
      </c>
      <c r="H480">
        <v>3</v>
      </c>
      <c r="I480" t="s">
        <v>543</v>
      </c>
      <c r="J480" t="s">
        <v>544</v>
      </c>
      <c r="K480" t="s">
        <v>545</v>
      </c>
      <c r="L480">
        <v>1346</v>
      </c>
      <c r="N480">
        <v>1009</v>
      </c>
      <c r="O480" t="s">
        <v>526</v>
      </c>
      <c r="P480" t="s">
        <v>526</v>
      </c>
      <c r="Q480">
        <v>1</v>
      </c>
      <c r="W480">
        <v>0</v>
      </c>
      <c r="X480">
        <v>-710112584</v>
      </c>
      <c r="Y480">
        <f t="shared" si="157"/>
        <v>0.03</v>
      </c>
      <c r="AA480">
        <v>66.66</v>
      </c>
      <c r="AB480">
        <v>0</v>
      </c>
      <c r="AC480">
        <v>0</v>
      </c>
      <c r="AD480">
        <v>0</v>
      </c>
      <c r="AE480">
        <v>60.6</v>
      </c>
      <c r="AF480">
        <v>0</v>
      </c>
      <c r="AG480">
        <v>0</v>
      </c>
      <c r="AH480">
        <v>0</v>
      </c>
      <c r="AI480">
        <v>1.1000000000000001</v>
      </c>
      <c r="AJ480">
        <v>1</v>
      </c>
      <c r="AK480">
        <v>1</v>
      </c>
      <c r="AL480">
        <v>1</v>
      </c>
      <c r="AM480">
        <v>2</v>
      </c>
      <c r="AN480">
        <v>0</v>
      </c>
      <c r="AO480">
        <v>0</v>
      </c>
      <c r="AP480">
        <v>0</v>
      </c>
      <c r="AQ480">
        <v>1</v>
      </c>
      <c r="AR480">
        <v>0</v>
      </c>
      <c r="AS480" t="s">
        <v>3</v>
      </c>
      <c r="AT480">
        <v>0.03</v>
      </c>
      <c r="AU480" t="s">
        <v>3</v>
      </c>
      <c r="AV480">
        <v>0</v>
      </c>
      <c r="AW480">
        <v>2</v>
      </c>
      <c r="AX480">
        <v>61619591</v>
      </c>
      <c r="AY480">
        <v>1</v>
      </c>
      <c r="AZ480">
        <v>0</v>
      </c>
      <c r="BA480">
        <v>488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1.8180000000000001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1</v>
      </c>
      <c r="BQ480">
        <v>1.8180000000000001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1</v>
      </c>
      <c r="CV480">
        <v>0</v>
      </c>
      <c r="CW480">
        <v>0</v>
      </c>
      <c r="CX480">
        <f>ROUND(Y480*Source!I394,7)</f>
        <v>0.12</v>
      </c>
      <c r="CY480">
        <f t="shared" si="164"/>
        <v>66.66</v>
      </c>
      <c r="CZ480">
        <f t="shared" si="165"/>
        <v>60.6</v>
      </c>
      <c r="DA480">
        <f t="shared" si="166"/>
        <v>1.1000000000000001</v>
      </c>
      <c r="DB480">
        <f t="shared" si="158"/>
        <v>1.82</v>
      </c>
      <c r="DC480">
        <f t="shared" si="159"/>
        <v>0</v>
      </c>
      <c r="DD480" t="s">
        <v>3</v>
      </c>
      <c r="DE480" t="s">
        <v>3</v>
      </c>
      <c r="DF480">
        <f>ROUND(ROUND(AE480*AI480,2)*CX480,2)</f>
        <v>8</v>
      </c>
      <c r="DG480">
        <f t="shared" si="163"/>
        <v>0</v>
      </c>
      <c r="DH480">
        <f t="shared" si="160"/>
        <v>0</v>
      </c>
      <c r="DI480">
        <f t="shared" si="161"/>
        <v>0</v>
      </c>
      <c r="DJ480">
        <f t="shared" si="167"/>
        <v>8</v>
      </c>
      <c r="DK480">
        <v>0</v>
      </c>
      <c r="DL480" t="s">
        <v>3</v>
      </c>
      <c r="DM480">
        <v>0</v>
      </c>
      <c r="DN480" t="s">
        <v>3</v>
      </c>
      <c r="DO480">
        <v>0</v>
      </c>
    </row>
    <row r="481" spans="1:119" x14ac:dyDescent="0.2">
      <c r="A481">
        <f>ROW(Source!A394)</f>
        <v>394</v>
      </c>
      <c r="B481">
        <v>61617792</v>
      </c>
      <c r="C481">
        <v>61619565</v>
      </c>
      <c r="D481">
        <v>56222458</v>
      </c>
      <c r="E481">
        <v>108</v>
      </c>
      <c r="F481">
        <v>1</v>
      </c>
      <c r="G481">
        <v>1</v>
      </c>
      <c r="H481">
        <v>3</v>
      </c>
      <c r="I481" t="s">
        <v>546</v>
      </c>
      <c r="J481" t="s">
        <v>3</v>
      </c>
      <c r="K481" t="s">
        <v>547</v>
      </c>
      <c r="L481">
        <v>1371</v>
      </c>
      <c r="N481">
        <v>1013</v>
      </c>
      <c r="O481" t="s">
        <v>22</v>
      </c>
      <c r="P481" t="s">
        <v>22</v>
      </c>
      <c r="Q481">
        <v>1</v>
      </c>
      <c r="W481">
        <v>0</v>
      </c>
      <c r="X481">
        <v>1740798612</v>
      </c>
      <c r="Y481">
        <f t="shared" si="157"/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1</v>
      </c>
      <c r="AO481">
        <v>0</v>
      </c>
      <c r="AP481">
        <v>0</v>
      </c>
      <c r="AQ481">
        <v>1</v>
      </c>
      <c r="AR481">
        <v>0</v>
      </c>
      <c r="AS481" t="s">
        <v>3</v>
      </c>
      <c r="AT481">
        <v>0</v>
      </c>
      <c r="AU481" t="s">
        <v>3</v>
      </c>
      <c r="AV481">
        <v>0</v>
      </c>
      <c r="AW481">
        <v>2</v>
      </c>
      <c r="AX481">
        <v>61619592</v>
      </c>
      <c r="AY481">
        <v>1</v>
      </c>
      <c r="AZ481">
        <v>0</v>
      </c>
      <c r="BA481">
        <v>489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CV481">
        <v>0</v>
      </c>
      <c r="CW481">
        <v>0</v>
      </c>
      <c r="CX481">
        <f>ROUND(Y481*Source!I394,7)</f>
        <v>0</v>
      </c>
      <c r="CY481">
        <f t="shared" si="164"/>
        <v>0</v>
      </c>
      <c r="CZ481">
        <f t="shared" si="165"/>
        <v>0</v>
      </c>
      <c r="DA481">
        <f t="shared" si="166"/>
        <v>1</v>
      </c>
      <c r="DB481">
        <f t="shared" si="158"/>
        <v>0</v>
      </c>
      <c r="DC481">
        <f t="shared" si="159"/>
        <v>0</v>
      </c>
      <c r="DD481" t="s">
        <v>3</v>
      </c>
      <c r="DE481" t="s">
        <v>3</v>
      </c>
      <c r="DF481">
        <f t="shared" ref="DF481:DF486" si="168">ROUND(ROUND(AE481,2)*CX481,2)</f>
        <v>0</v>
      </c>
      <c r="DG481">
        <f t="shared" si="163"/>
        <v>0</v>
      </c>
      <c r="DH481">
        <f t="shared" si="160"/>
        <v>0</v>
      </c>
      <c r="DI481">
        <f t="shared" si="161"/>
        <v>0</v>
      </c>
      <c r="DJ481">
        <f t="shared" si="167"/>
        <v>0</v>
      </c>
      <c r="DK481">
        <v>0</v>
      </c>
      <c r="DL481" t="s">
        <v>3</v>
      </c>
      <c r="DM481">
        <v>0</v>
      </c>
      <c r="DN481" t="s">
        <v>3</v>
      </c>
      <c r="DO481">
        <v>0</v>
      </c>
    </row>
    <row r="482" spans="1:119" x14ac:dyDescent="0.2">
      <c r="A482">
        <f>ROW(Source!A394)</f>
        <v>394</v>
      </c>
      <c r="B482">
        <v>61617792</v>
      </c>
      <c r="C482">
        <v>61619565</v>
      </c>
      <c r="D482">
        <v>56222467</v>
      </c>
      <c r="E482">
        <v>108</v>
      </c>
      <c r="F482">
        <v>1</v>
      </c>
      <c r="G482">
        <v>1</v>
      </c>
      <c r="H482">
        <v>3</v>
      </c>
      <c r="I482" t="s">
        <v>548</v>
      </c>
      <c r="J482" t="s">
        <v>3</v>
      </c>
      <c r="K482" t="s">
        <v>549</v>
      </c>
      <c r="L482">
        <v>1346</v>
      </c>
      <c r="N482">
        <v>1009</v>
      </c>
      <c r="O482" t="s">
        <v>526</v>
      </c>
      <c r="P482" t="s">
        <v>526</v>
      </c>
      <c r="Q482">
        <v>1</v>
      </c>
      <c r="W482">
        <v>0</v>
      </c>
      <c r="X482">
        <v>1533393836</v>
      </c>
      <c r="Y482">
        <f t="shared" si="157"/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M482">
        <v>-2</v>
      </c>
      <c r="AN482">
        <v>1</v>
      </c>
      <c r="AO482">
        <v>0</v>
      </c>
      <c r="AP482">
        <v>0</v>
      </c>
      <c r="AQ482">
        <v>1</v>
      </c>
      <c r="AR482">
        <v>0</v>
      </c>
      <c r="AS482" t="s">
        <v>3</v>
      </c>
      <c r="AT482">
        <v>0</v>
      </c>
      <c r="AU482" t="s">
        <v>3</v>
      </c>
      <c r="AV482">
        <v>0</v>
      </c>
      <c r="AW482">
        <v>2</v>
      </c>
      <c r="AX482">
        <v>61619593</v>
      </c>
      <c r="AY482">
        <v>1</v>
      </c>
      <c r="AZ482">
        <v>0</v>
      </c>
      <c r="BA482">
        <v>490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ROUND(Y482*Source!I394,7)</f>
        <v>0</v>
      </c>
      <c r="CY482">
        <f t="shared" si="164"/>
        <v>0</v>
      </c>
      <c r="CZ482">
        <f t="shared" si="165"/>
        <v>0</v>
      </c>
      <c r="DA482">
        <f t="shared" si="166"/>
        <v>1</v>
      </c>
      <c r="DB482">
        <f t="shared" si="158"/>
        <v>0</v>
      </c>
      <c r="DC482">
        <f t="shared" si="159"/>
        <v>0</v>
      </c>
      <c r="DD482" t="s">
        <v>3</v>
      </c>
      <c r="DE482" t="s">
        <v>3</v>
      </c>
      <c r="DF482">
        <f t="shared" si="168"/>
        <v>0</v>
      </c>
      <c r="DG482">
        <f t="shared" si="163"/>
        <v>0</v>
      </c>
      <c r="DH482">
        <f t="shared" si="160"/>
        <v>0</v>
      </c>
      <c r="DI482">
        <f t="shared" si="161"/>
        <v>0</v>
      </c>
      <c r="DJ482">
        <f t="shared" si="167"/>
        <v>0</v>
      </c>
      <c r="DK482">
        <v>0</v>
      </c>
      <c r="DL482" t="s">
        <v>3</v>
      </c>
      <c r="DM482">
        <v>0</v>
      </c>
      <c r="DN482" t="s">
        <v>3</v>
      </c>
      <c r="DO482">
        <v>0</v>
      </c>
    </row>
    <row r="483" spans="1:119" x14ac:dyDescent="0.2">
      <c r="A483">
        <f>ROW(Source!A395)</f>
        <v>395</v>
      </c>
      <c r="B483">
        <v>61617792</v>
      </c>
      <c r="C483">
        <v>61619594</v>
      </c>
      <c r="D483">
        <v>37075528</v>
      </c>
      <c r="E483">
        <v>108</v>
      </c>
      <c r="F483">
        <v>1</v>
      </c>
      <c r="G483">
        <v>1</v>
      </c>
      <c r="H483">
        <v>1</v>
      </c>
      <c r="I483" t="s">
        <v>550</v>
      </c>
      <c r="J483" t="s">
        <v>3</v>
      </c>
      <c r="K483" t="s">
        <v>551</v>
      </c>
      <c r="L483">
        <v>1191</v>
      </c>
      <c r="N483">
        <v>1013</v>
      </c>
      <c r="O483" t="s">
        <v>509</v>
      </c>
      <c r="P483" t="s">
        <v>509</v>
      </c>
      <c r="Q483">
        <v>1</v>
      </c>
      <c r="W483">
        <v>0</v>
      </c>
      <c r="X483">
        <v>-1841613679</v>
      </c>
      <c r="Y483">
        <f t="shared" si="157"/>
        <v>7.42</v>
      </c>
      <c r="AA483">
        <v>0</v>
      </c>
      <c r="AB483">
        <v>0</v>
      </c>
      <c r="AC483">
        <v>0</v>
      </c>
      <c r="AD483">
        <v>464.83</v>
      </c>
      <c r="AE483">
        <v>0</v>
      </c>
      <c r="AF483">
        <v>0</v>
      </c>
      <c r="AG483">
        <v>0</v>
      </c>
      <c r="AH483">
        <v>464.83</v>
      </c>
      <c r="AI483">
        <v>1</v>
      </c>
      <c r="AJ483">
        <v>1</v>
      </c>
      <c r="AK483">
        <v>1</v>
      </c>
      <c r="AL483">
        <v>1</v>
      </c>
      <c r="AM483">
        <v>-2</v>
      </c>
      <c r="AN483">
        <v>0</v>
      </c>
      <c r="AO483">
        <v>0</v>
      </c>
      <c r="AP483">
        <v>0</v>
      </c>
      <c r="AQ483">
        <v>1</v>
      </c>
      <c r="AR483">
        <v>0</v>
      </c>
      <c r="AS483" t="s">
        <v>3</v>
      </c>
      <c r="AT483">
        <v>7.42</v>
      </c>
      <c r="AU483" t="s">
        <v>3</v>
      </c>
      <c r="AV483">
        <v>1</v>
      </c>
      <c r="AW483">
        <v>2</v>
      </c>
      <c r="AX483">
        <v>61619610</v>
      </c>
      <c r="AY483">
        <v>1</v>
      </c>
      <c r="AZ483">
        <v>0</v>
      </c>
      <c r="BA483">
        <v>491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3449.0385999999999</v>
      </c>
      <c r="BN483">
        <v>7.42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3449.0385999999999</v>
      </c>
      <c r="BU483">
        <v>7.42</v>
      </c>
      <c r="BV483">
        <v>0</v>
      </c>
      <c r="BW483">
        <v>1</v>
      </c>
      <c r="CU483">
        <f>ROUND(AT483*Source!I395*AH483*AL483,2)</f>
        <v>6898.08</v>
      </c>
      <c r="CV483">
        <f>ROUND(Y483*Source!I395,7)</f>
        <v>14.84</v>
      </c>
      <c r="CW483">
        <v>0</v>
      </c>
      <c r="CX483">
        <f>ROUND(Y483*Source!I395,7)</f>
        <v>14.84</v>
      </c>
      <c r="CY483">
        <f>AD483</f>
        <v>464.83</v>
      </c>
      <c r="CZ483">
        <f>AH483</f>
        <v>464.83</v>
      </c>
      <c r="DA483">
        <f>AL483</f>
        <v>1</v>
      </c>
      <c r="DB483">
        <f t="shared" si="158"/>
        <v>3449.04</v>
      </c>
      <c r="DC483">
        <f t="shared" si="159"/>
        <v>0</v>
      </c>
      <c r="DD483" t="s">
        <v>3</v>
      </c>
      <c r="DE483" t="s">
        <v>3</v>
      </c>
      <c r="DF483">
        <f t="shared" si="168"/>
        <v>0</v>
      </c>
      <c r="DG483">
        <f t="shared" si="163"/>
        <v>0</v>
      </c>
      <c r="DH483">
        <f t="shared" si="160"/>
        <v>0</v>
      </c>
      <c r="DI483">
        <f t="shared" si="161"/>
        <v>6898.08</v>
      </c>
      <c r="DJ483">
        <f>DI483</f>
        <v>6898.08</v>
      </c>
      <c r="DK483">
        <v>1</v>
      </c>
      <c r="DL483" t="s">
        <v>3</v>
      </c>
      <c r="DM483">
        <v>0</v>
      </c>
      <c r="DN483" t="s">
        <v>3</v>
      </c>
      <c r="DO483">
        <v>0</v>
      </c>
    </row>
    <row r="484" spans="1:119" x14ac:dyDescent="0.2">
      <c r="A484">
        <f>ROW(Source!A395)</f>
        <v>395</v>
      </c>
      <c r="B484">
        <v>61617792</v>
      </c>
      <c r="C484">
        <v>61619594</v>
      </c>
      <c r="D484">
        <v>37064876</v>
      </c>
      <c r="E484">
        <v>108</v>
      </c>
      <c r="F484">
        <v>1</v>
      </c>
      <c r="G484">
        <v>1</v>
      </c>
      <c r="H484">
        <v>1</v>
      </c>
      <c r="I484" t="s">
        <v>510</v>
      </c>
      <c r="J484" t="s">
        <v>3</v>
      </c>
      <c r="K484" t="s">
        <v>511</v>
      </c>
      <c r="L484">
        <v>1191</v>
      </c>
      <c r="N484">
        <v>1013</v>
      </c>
      <c r="O484" t="s">
        <v>509</v>
      </c>
      <c r="P484" t="s">
        <v>509</v>
      </c>
      <c r="Q484">
        <v>1</v>
      </c>
      <c r="W484">
        <v>0</v>
      </c>
      <c r="X484">
        <v>-1417349443</v>
      </c>
      <c r="Y484">
        <f t="shared" si="157"/>
        <v>1.02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1</v>
      </c>
      <c r="AJ484">
        <v>1</v>
      </c>
      <c r="AK484">
        <v>1</v>
      </c>
      <c r="AL484">
        <v>1</v>
      </c>
      <c r="AM484">
        <v>-2</v>
      </c>
      <c r="AN484">
        <v>0</v>
      </c>
      <c r="AO484">
        <v>0</v>
      </c>
      <c r="AP484">
        <v>0</v>
      </c>
      <c r="AQ484">
        <v>1</v>
      </c>
      <c r="AR484">
        <v>0</v>
      </c>
      <c r="AS484" t="s">
        <v>3</v>
      </c>
      <c r="AT484">
        <v>1.02</v>
      </c>
      <c r="AU484" t="s">
        <v>3</v>
      </c>
      <c r="AV484">
        <v>2</v>
      </c>
      <c r="AW484">
        <v>2</v>
      </c>
      <c r="AX484">
        <v>61619611</v>
      </c>
      <c r="AY484">
        <v>1</v>
      </c>
      <c r="AZ484">
        <v>0</v>
      </c>
      <c r="BA484">
        <v>492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ROUND(Y484*Source!I395,7)</f>
        <v>2.04</v>
      </c>
      <c r="CY484">
        <f>AD484</f>
        <v>0</v>
      </c>
      <c r="CZ484">
        <f>AH484</f>
        <v>0</v>
      </c>
      <c r="DA484">
        <f>AL484</f>
        <v>1</v>
      </c>
      <c r="DB484">
        <f t="shared" si="158"/>
        <v>0</v>
      </c>
      <c r="DC484">
        <f t="shared" si="159"/>
        <v>0</v>
      </c>
      <c r="DD484" t="s">
        <v>3</v>
      </c>
      <c r="DE484" t="s">
        <v>3</v>
      </c>
      <c r="DF484">
        <f t="shared" si="168"/>
        <v>0</v>
      </c>
      <c r="DG484">
        <f t="shared" si="163"/>
        <v>0</v>
      </c>
      <c r="DH484">
        <f t="shared" si="160"/>
        <v>0</v>
      </c>
      <c r="DI484">
        <f t="shared" si="161"/>
        <v>0</v>
      </c>
      <c r="DJ484">
        <f>DI484</f>
        <v>0</v>
      </c>
      <c r="DK484">
        <v>0</v>
      </c>
      <c r="DL484" t="s">
        <v>3</v>
      </c>
      <c r="DM484">
        <v>0</v>
      </c>
      <c r="DN484" t="s">
        <v>3</v>
      </c>
      <c r="DO484">
        <v>0</v>
      </c>
    </row>
    <row r="485" spans="1:119" x14ac:dyDescent="0.2">
      <c r="A485">
        <f>ROW(Source!A395)</f>
        <v>395</v>
      </c>
      <c r="B485">
        <v>61617792</v>
      </c>
      <c r="C485">
        <v>61619594</v>
      </c>
      <c r="D485">
        <v>56571417</v>
      </c>
      <c r="E485">
        <v>1</v>
      </c>
      <c r="F485">
        <v>1</v>
      </c>
      <c r="G485">
        <v>1</v>
      </c>
      <c r="H485">
        <v>2</v>
      </c>
      <c r="I485" t="s">
        <v>552</v>
      </c>
      <c r="J485" t="s">
        <v>553</v>
      </c>
      <c r="K485" t="s">
        <v>554</v>
      </c>
      <c r="L485">
        <v>1368</v>
      </c>
      <c r="N485">
        <v>1011</v>
      </c>
      <c r="O485" t="s">
        <v>273</v>
      </c>
      <c r="P485" t="s">
        <v>273</v>
      </c>
      <c r="Q485">
        <v>1</v>
      </c>
      <c r="W485">
        <v>0</v>
      </c>
      <c r="X485">
        <v>-848025172</v>
      </c>
      <c r="Y485">
        <f t="shared" si="157"/>
        <v>0.61</v>
      </c>
      <c r="AA485">
        <v>0</v>
      </c>
      <c r="AB485">
        <v>1406.6</v>
      </c>
      <c r="AC485">
        <v>597.64</v>
      </c>
      <c r="AD485">
        <v>0</v>
      </c>
      <c r="AE485">
        <v>0</v>
      </c>
      <c r="AF485">
        <v>1406.6</v>
      </c>
      <c r="AG485">
        <v>597.64</v>
      </c>
      <c r="AH485">
        <v>0</v>
      </c>
      <c r="AI485">
        <v>1</v>
      </c>
      <c r="AJ485">
        <v>1</v>
      </c>
      <c r="AK485">
        <v>1</v>
      </c>
      <c r="AL485">
        <v>1</v>
      </c>
      <c r="AM485">
        <v>-2</v>
      </c>
      <c r="AN485">
        <v>0</v>
      </c>
      <c r="AO485">
        <v>0</v>
      </c>
      <c r="AP485">
        <v>0</v>
      </c>
      <c r="AQ485">
        <v>1</v>
      </c>
      <c r="AR485">
        <v>0</v>
      </c>
      <c r="AS485" t="s">
        <v>3</v>
      </c>
      <c r="AT485">
        <v>0.61</v>
      </c>
      <c r="AU485" t="s">
        <v>3</v>
      </c>
      <c r="AV485">
        <v>1</v>
      </c>
      <c r="AW485">
        <v>2</v>
      </c>
      <c r="AX485">
        <v>61619612</v>
      </c>
      <c r="AY485">
        <v>1</v>
      </c>
      <c r="AZ485">
        <v>0</v>
      </c>
      <c r="BA485">
        <v>493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858.02599999999995</v>
      </c>
      <c r="BL485">
        <v>364.56039999999996</v>
      </c>
      <c r="BM485">
        <v>0</v>
      </c>
      <c r="BN485">
        <v>0</v>
      </c>
      <c r="BO485">
        <v>0.61</v>
      </c>
      <c r="BP485">
        <v>1</v>
      </c>
      <c r="BQ485">
        <v>0</v>
      </c>
      <c r="BR485">
        <v>858.02599999999995</v>
      </c>
      <c r="BS485">
        <v>364.56039999999996</v>
      </c>
      <c r="BT485">
        <v>0</v>
      </c>
      <c r="BU485">
        <v>0</v>
      </c>
      <c r="BV485">
        <v>0.61</v>
      </c>
      <c r="BW485">
        <v>1</v>
      </c>
      <c r="CV485">
        <v>0</v>
      </c>
      <c r="CW485">
        <f>ROUND(Y485*Source!I395*DO485,7)</f>
        <v>1.22</v>
      </c>
      <c r="CX485">
        <f>ROUND(Y485*Source!I395,7)</f>
        <v>1.22</v>
      </c>
      <c r="CY485">
        <f>AB485</f>
        <v>1406.6</v>
      </c>
      <c r="CZ485">
        <f>AF485</f>
        <v>1406.6</v>
      </c>
      <c r="DA485">
        <f>AJ485</f>
        <v>1</v>
      </c>
      <c r="DB485">
        <f t="shared" si="158"/>
        <v>858.03</v>
      </c>
      <c r="DC485">
        <f t="shared" si="159"/>
        <v>364.56</v>
      </c>
      <c r="DD485" t="s">
        <v>3</v>
      </c>
      <c r="DE485" t="s">
        <v>3</v>
      </c>
      <c r="DF485">
        <f t="shared" si="168"/>
        <v>0</v>
      </c>
      <c r="DG485">
        <f t="shared" si="163"/>
        <v>1716.05</v>
      </c>
      <c r="DH485">
        <f t="shared" si="160"/>
        <v>729.12</v>
      </c>
      <c r="DI485">
        <f t="shared" si="161"/>
        <v>0</v>
      </c>
      <c r="DJ485">
        <f>DG485+DH485</f>
        <v>2445.17</v>
      </c>
      <c r="DK485">
        <v>1</v>
      </c>
      <c r="DL485" t="s">
        <v>555</v>
      </c>
      <c r="DM485">
        <v>6</v>
      </c>
      <c r="DN485" t="s">
        <v>509</v>
      </c>
      <c r="DO485">
        <v>1</v>
      </c>
    </row>
    <row r="486" spans="1:119" x14ac:dyDescent="0.2">
      <c r="A486">
        <f>ROW(Source!A395)</f>
        <v>395</v>
      </c>
      <c r="B486">
        <v>61617792</v>
      </c>
      <c r="C486">
        <v>61619594</v>
      </c>
      <c r="D486">
        <v>56572833</v>
      </c>
      <c r="E486">
        <v>1</v>
      </c>
      <c r="F486">
        <v>1</v>
      </c>
      <c r="G486">
        <v>1</v>
      </c>
      <c r="H486">
        <v>2</v>
      </c>
      <c r="I486" t="s">
        <v>516</v>
      </c>
      <c r="J486" t="s">
        <v>517</v>
      </c>
      <c r="K486" t="s">
        <v>518</v>
      </c>
      <c r="L486">
        <v>1368</v>
      </c>
      <c r="N486">
        <v>1011</v>
      </c>
      <c r="O486" t="s">
        <v>273</v>
      </c>
      <c r="P486" t="s">
        <v>273</v>
      </c>
      <c r="Q486">
        <v>1</v>
      </c>
      <c r="W486">
        <v>0</v>
      </c>
      <c r="X486">
        <v>1230426758</v>
      </c>
      <c r="Y486">
        <f t="shared" si="157"/>
        <v>0.41</v>
      </c>
      <c r="AA486">
        <v>0</v>
      </c>
      <c r="AB486">
        <v>546.22</v>
      </c>
      <c r="AC486">
        <v>444.91</v>
      </c>
      <c r="AD486">
        <v>0</v>
      </c>
      <c r="AE486">
        <v>0</v>
      </c>
      <c r="AF486">
        <v>546.22</v>
      </c>
      <c r="AG486">
        <v>444.91</v>
      </c>
      <c r="AH486">
        <v>0</v>
      </c>
      <c r="AI486">
        <v>1</v>
      </c>
      <c r="AJ486">
        <v>1</v>
      </c>
      <c r="AK486">
        <v>1</v>
      </c>
      <c r="AL486">
        <v>1</v>
      </c>
      <c r="AM486">
        <v>-2</v>
      </c>
      <c r="AN486">
        <v>0</v>
      </c>
      <c r="AO486">
        <v>0</v>
      </c>
      <c r="AP486">
        <v>0</v>
      </c>
      <c r="AQ486">
        <v>1</v>
      </c>
      <c r="AR486">
        <v>0</v>
      </c>
      <c r="AS486" t="s">
        <v>3</v>
      </c>
      <c r="AT486">
        <v>0.41</v>
      </c>
      <c r="AU486" t="s">
        <v>3</v>
      </c>
      <c r="AV486">
        <v>1</v>
      </c>
      <c r="AW486">
        <v>2</v>
      </c>
      <c r="AX486">
        <v>61619613</v>
      </c>
      <c r="AY486">
        <v>1</v>
      </c>
      <c r="AZ486">
        <v>0</v>
      </c>
      <c r="BA486">
        <v>494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223.9502</v>
      </c>
      <c r="BL486">
        <v>182.41309999999999</v>
      </c>
      <c r="BM486">
        <v>0</v>
      </c>
      <c r="BN486">
        <v>0</v>
      </c>
      <c r="BO486">
        <v>0.41</v>
      </c>
      <c r="BP486">
        <v>1</v>
      </c>
      <c r="BQ486">
        <v>0</v>
      </c>
      <c r="BR486">
        <v>223.9502</v>
      </c>
      <c r="BS486">
        <v>182.41309999999999</v>
      </c>
      <c r="BT486">
        <v>0</v>
      </c>
      <c r="BU486">
        <v>0</v>
      </c>
      <c r="BV486">
        <v>0.41</v>
      </c>
      <c r="BW486">
        <v>1</v>
      </c>
      <c r="CV486">
        <v>0</v>
      </c>
      <c r="CW486">
        <f>ROUND(Y486*Source!I395*DO486,7)</f>
        <v>0.82</v>
      </c>
      <c r="CX486">
        <f>ROUND(Y486*Source!I395,7)</f>
        <v>0.82</v>
      </c>
      <c r="CY486">
        <f>AB486</f>
        <v>546.22</v>
      </c>
      <c r="CZ486">
        <f>AF486</f>
        <v>546.22</v>
      </c>
      <c r="DA486">
        <f>AJ486</f>
        <v>1</v>
      </c>
      <c r="DB486">
        <f t="shared" si="158"/>
        <v>223.95</v>
      </c>
      <c r="DC486">
        <f t="shared" si="159"/>
        <v>182.41</v>
      </c>
      <c r="DD486" t="s">
        <v>3</v>
      </c>
      <c r="DE486" t="s">
        <v>3</v>
      </c>
      <c r="DF486">
        <f t="shared" si="168"/>
        <v>0</v>
      </c>
      <c r="DG486">
        <f t="shared" si="163"/>
        <v>447.9</v>
      </c>
      <c r="DH486">
        <f t="shared" si="160"/>
        <v>364.83</v>
      </c>
      <c r="DI486">
        <f t="shared" si="161"/>
        <v>0</v>
      </c>
      <c r="DJ486">
        <f>DG486+DH486</f>
        <v>812.73</v>
      </c>
      <c r="DK486">
        <v>1</v>
      </c>
      <c r="DL486" t="s">
        <v>515</v>
      </c>
      <c r="DM486">
        <v>4</v>
      </c>
      <c r="DN486" t="s">
        <v>509</v>
      </c>
      <c r="DO486">
        <v>1</v>
      </c>
    </row>
    <row r="487" spans="1:119" x14ac:dyDescent="0.2">
      <c r="A487">
        <f>ROW(Source!A395)</f>
        <v>395</v>
      </c>
      <c r="B487">
        <v>61617792</v>
      </c>
      <c r="C487">
        <v>61619594</v>
      </c>
      <c r="D487">
        <v>56574842</v>
      </c>
      <c r="E487">
        <v>1</v>
      </c>
      <c r="F487">
        <v>1</v>
      </c>
      <c r="G487">
        <v>1</v>
      </c>
      <c r="H487">
        <v>3</v>
      </c>
      <c r="I487" t="s">
        <v>523</v>
      </c>
      <c r="J487" t="s">
        <v>524</v>
      </c>
      <c r="K487" t="s">
        <v>525</v>
      </c>
      <c r="L487">
        <v>1346</v>
      </c>
      <c r="N487">
        <v>1009</v>
      </c>
      <c r="O487" t="s">
        <v>526</v>
      </c>
      <c r="P487" t="s">
        <v>526</v>
      </c>
      <c r="Q487">
        <v>1</v>
      </c>
      <c r="W487">
        <v>0</v>
      </c>
      <c r="X487">
        <v>-306422680</v>
      </c>
      <c r="Y487">
        <f t="shared" si="157"/>
        <v>0.01</v>
      </c>
      <c r="AA487">
        <v>474.2</v>
      </c>
      <c r="AB487">
        <v>0</v>
      </c>
      <c r="AC487">
        <v>0</v>
      </c>
      <c r="AD487">
        <v>0</v>
      </c>
      <c r="AE487">
        <v>238.29</v>
      </c>
      <c r="AF487">
        <v>0</v>
      </c>
      <c r="AG487">
        <v>0</v>
      </c>
      <c r="AH487">
        <v>0</v>
      </c>
      <c r="AI487">
        <v>1.99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0</v>
      </c>
      <c r="AQ487">
        <v>1</v>
      </c>
      <c r="AR487">
        <v>0</v>
      </c>
      <c r="AS487" t="s">
        <v>3</v>
      </c>
      <c r="AT487">
        <v>0.01</v>
      </c>
      <c r="AU487" t="s">
        <v>3</v>
      </c>
      <c r="AV487">
        <v>0</v>
      </c>
      <c r="AW487">
        <v>2</v>
      </c>
      <c r="AX487">
        <v>61619614</v>
      </c>
      <c r="AY487">
        <v>1</v>
      </c>
      <c r="AZ487">
        <v>0</v>
      </c>
      <c r="BA487">
        <v>495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2.3828999999999998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2.3828999999999998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1</v>
      </c>
      <c r="CV487">
        <v>0</v>
      </c>
      <c r="CW487">
        <v>0</v>
      </c>
      <c r="CX487">
        <f>ROUND(Y487*Source!I395,7)</f>
        <v>0.02</v>
      </c>
      <c r="CY487">
        <f t="shared" ref="CY487:CY497" si="169">AA487</f>
        <v>474.2</v>
      </c>
      <c r="CZ487">
        <f t="shared" ref="CZ487:CZ497" si="170">AE487</f>
        <v>238.29</v>
      </c>
      <c r="DA487">
        <f t="shared" ref="DA487:DA497" si="171">AI487</f>
        <v>1.99</v>
      </c>
      <c r="DB487">
        <f t="shared" si="158"/>
        <v>2.38</v>
      </c>
      <c r="DC487">
        <f t="shared" si="159"/>
        <v>0</v>
      </c>
      <c r="DD487" t="s">
        <v>3</v>
      </c>
      <c r="DE487" t="s">
        <v>3</v>
      </c>
      <c r="DF487">
        <f>ROUND(ROUND(AE487*AI487,2)*CX487,2)</f>
        <v>9.48</v>
      </c>
      <c r="DG487">
        <f t="shared" si="163"/>
        <v>0</v>
      </c>
      <c r="DH487">
        <f t="shared" si="160"/>
        <v>0</v>
      </c>
      <c r="DI487">
        <f t="shared" si="161"/>
        <v>0</v>
      </c>
      <c r="DJ487">
        <f t="shared" ref="DJ487:DJ497" si="172">DF487</f>
        <v>9.48</v>
      </c>
      <c r="DK487">
        <v>0</v>
      </c>
      <c r="DL487" t="s">
        <v>3</v>
      </c>
      <c r="DM487">
        <v>0</v>
      </c>
      <c r="DN487" t="s">
        <v>3</v>
      </c>
      <c r="DO487">
        <v>0</v>
      </c>
    </row>
    <row r="488" spans="1:119" x14ac:dyDescent="0.2">
      <c r="A488">
        <f>ROW(Source!A395)</f>
        <v>395</v>
      </c>
      <c r="B488">
        <v>61617792</v>
      </c>
      <c r="C488">
        <v>61619594</v>
      </c>
      <c r="D488">
        <v>56574852</v>
      </c>
      <c r="E488">
        <v>1</v>
      </c>
      <c r="F488">
        <v>1</v>
      </c>
      <c r="G488">
        <v>1</v>
      </c>
      <c r="H488">
        <v>3</v>
      </c>
      <c r="I488" t="s">
        <v>527</v>
      </c>
      <c r="J488" t="s">
        <v>528</v>
      </c>
      <c r="K488" t="s">
        <v>529</v>
      </c>
      <c r="L488">
        <v>1346</v>
      </c>
      <c r="N488">
        <v>1009</v>
      </c>
      <c r="O488" t="s">
        <v>526</v>
      </c>
      <c r="P488" t="s">
        <v>526</v>
      </c>
      <c r="Q488">
        <v>1</v>
      </c>
      <c r="W488">
        <v>0</v>
      </c>
      <c r="X488">
        <v>-448438601</v>
      </c>
      <c r="Y488">
        <f t="shared" si="157"/>
        <v>0.03</v>
      </c>
      <c r="AA488">
        <v>159.24</v>
      </c>
      <c r="AB488">
        <v>0</v>
      </c>
      <c r="AC488">
        <v>0</v>
      </c>
      <c r="AD488">
        <v>0</v>
      </c>
      <c r="AE488">
        <v>80.02</v>
      </c>
      <c r="AF488">
        <v>0</v>
      </c>
      <c r="AG488">
        <v>0</v>
      </c>
      <c r="AH488">
        <v>0</v>
      </c>
      <c r="AI488">
        <v>1.99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0</v>
      </c>
      <c r="AQ488">
        <v>1</v>
      </c>
      <c r="AR488">
        <v>0</v>
      </c>
      <c r="AS488" t="s">
        <v>3</v>
      </c>
      <c r="AT488">
        <v>0.03</v>
      </c>
      <c r="AU488" t="s">
        <v>3</v>
      </c>
      <c r="AV488">
        <v>0</v>
      </c>
      <c r="AW488">
        <v>2</v>
      </c>
      <c r="AX488">
        <v>61619615</v>
      </c>
      <c r="AY488">
        <v>1</v>
      </c>
      <c r="AZ488">
        <v>0</v>
      </c>
      <c r="BA488">
        <v>496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2.4005999999999998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2.4005999999999998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1</v>
      </c>
      <c r="CV488">
        <v>0</v>
      </c>
      <c r="CW488">
        <v>0</v>
      </c>
      <c r="CX488">
        <f>ROUND(Y488*Source!I395,7)</f>
        <v>0.06</v>
      </c>
      <c r="CY488">
        <f t="shared" si="169"/>
        <v>159.24</v>
      </c>
      <c r="CZ488">
        <f t="shared" si="170"/>
        <v>80.02</v>
      </c>
      <c r="DA488">
        <f t="shared" si="171"/>
        <v>1.99</v>
      </c>
      <c r="DB488">
        <f t="shared" si="158"/>
        <v>2.4</v>
      </c>
      <c r="DC488">
        <f t="shared" si="159"/>
        <v>0</v>
      </c>
      <c r="DD488" t="s">
        <v>3</v>
      </c>
      <c r="DE488" t="s">
        <v>3</v>
      </c>
      <c r="DF488">
        <f>ROUND(ROUND(AE488*AI488,2)*CX488,2)</f>
        <v>9.5500000000000007</v>
      </c>
      <c r="DG488">
        <f t="shared" si="163"/>
        <v>0</v>
      </c>
      <c r="DH488">
        <f t="shared" si="160"/>
        <v>0</v>
      </c>
      <c r="DI488">
        <f t="shared" si="161"/>
        <v>0</v>
      </c>
      <c r="DJ488">
        <f t="shared" si="172"/>
        <v>9.5500000000000007</v>
      </c>
      <c r="DK488">
        <v>0</v>
      </c>
      <c r="DL488" t="s">
        <v>3</v>
      </c>
      <c r="DM488">
        <v>0</v>
      </c>
      <c r="DN488" t="s">
        <v>3</v>
      </c>
      <c r="DO488">
        <v>0</v>
      </c>
    </row>
    <row r="489" spans="1:119" x14ac:dyDescent="0.2">
      <c r="A489">
        <f>ROW(Source!A395)</f>
        <v>395</v>
      </c>
      <c r="B489">
        <v>61617792</v>
      </c>
      <c r="C489">
        <v>61619594</v>
      </c>
      <c r="D489">
        <v>56580368</v>
      </c>
      <c r="E489">
        <v>1</v>
      </c>
      <c r="F489">
        <v>1</v>
      </c>
      <c r="G489">
        <v>1</v>
      </c>
      <c r="H489">
        <v>3</v>
      </c>
      <c r="I489" t="s">
        <v>530</v>
      </c>
      <c r="J489" t="s">
        <v>531</v>
      </c>
      <c r="K489" t="s">
        <v>532</v>
      </c>
      <c r="L489">
        <v>1346</v>
      </c>
      <c r="N489">
        <v>1009</v>
      </c>
      <c r="O489" t="s">
        <v>526</v>
      </c>
      <c r="P489" t="s">
        <v>526</v>
      </c>
      <c r="Q489">
        <v>1</v>
      </c>
      <c r="W489">
        <v>0</v>
      </c>
      <c r="X489">
        <v>-385218612</v>
      </c>
      <c r="Y489">
        <f t="shared" si="157"/>
        <v>0</v>
      </c>
      <c r="AA489">
        <v>194.17</v>
      </c>
      <c r="AB489">
        <v>0</v>
      </c>
      <c r="AC489">
        <v>0</v>
      </c>
      <c r="AD489">
        <v>0</v>
      </c>
      <c r="AE489">
        <v>174.93</v>
      </c>
      <c r="AF489">
        <v>0</v>
      </c>
      <c r="AG489">
        <v>0</v>
      </c>
      <c r="AH489">
        <v>0</v>
      </c>
      <c r="AI489">
        <v>1.1100000000000001</v>
      </c>
      <c r="AJ489">
        <v>1</v>
      </c>
      <c r="AK489">
        <v>1</v>
      </c>
      <c r="AL489">
        <v>1</v>
      </c>
      <c r="AM489">
        <v>2</v>
      </c>
      <c r="AN489">
        <v>1</v>
      </c>
      <c r="AO489">
        <v>0</v>
      </c>
      <c r="AP489">
        <v>0</v>
      </c>
      <c r="AQ489">
        <v>1</v>
      </c>
      <c r="AR489">
        <v>0</v>
      </c>
      <c r="AS489" t="s">
        <v>3</v>
      </c>
      <c r="AT489">
        <v>0</v>
      </c>
      <c r="AU489" t="s">
        <v>3</v>
      </c>
      <c r="AV489">
        <v>0</v>
      </c>
      <c r="AW489">
        <v>2</v>
      </c>
      <c r="AX489">
        <v>61619616</v>
      </c>
      <c r="AY489">
        <v>1</v>
      </c>
      <c r="AZ489">
        <v>0</v>
      </c>
      <c r="BA489">
        <v>497</v>
      </c>
      <c r="BB489">
        <v>1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ROUND(Y489*Source!I395,7)</f>
        <v>0</v>
      </c>
      <c r="CY489">
        <f t="shared" si="169"/>
        <v>194.17</v>
      </c>
      <c r="CZ489">
        <f t="shared" si="170"/>
        <v>174.93</v>
      </c>
      <c r="DA489">
        <f t="shared" si="171"/>
        <v>1.1100000000000001</v>
      </c>
      <c r="DB489">
        <f t="shared" si="158"/>
        <v>0</v>
      </c>
      <c r="DC489">
        <f t="shared" si="159"/>
        <v>0</v>
      </c>
      <c r="DD489" t="s">
        <v>3</v>
      </c>
      <c r="DE489" t="s">
        <v>3</v>
      </c>
      <c r="DF489">
        <f>ROUND(ROUND(AE489*AI489,2)*CX489,2)</f>
        <v>0</v>
      </c>
      <c r="DG489">
        <f t="shared" si="163"/>
        <v>0</v>
      </c>
      <c r="DH489">
        <f t="shared" si="160"/>
        <v>0</v>
      </c>
      <c r="DI489">
        <f t="shared" si="161"/>
        <v>0</v>
      </c>
      <c r="DJ489">
        <f t="shared" si="172"/>
        <v>0</v>
      </c>
      <c r="DK489">
        <v>0</v>
      </c>
      <c r="DL489" t="s">
        <v>3</v>
      </c>
      <c r="DM489">
        <v>0</v>
      </c>
      <c r="DN489" t="s">
        <v>3</v>
      </c>
      <c r="DO489">
        <v>0</v>
      </c>
    </row>
    <row r="490" spans="1:119" x14ac:dyDescent="0.2">
      <c r="A490">
        <f>ROW(Source!A395)</f>
        <v>395</v>
      </c>
      <c r="B490">
        <v>61617792</v>
      </c>
      <c r="C490">
        <v>61619594</v>
      </c>
      <c r="D490">
        <v>56582407</v>
      </c>
      <c r="E490">
        <v>1</v>
      </c>
      <c r="F490">
        <v>1</v>
      </c>
      <c r="G490">
        <v>1</v>
      </c>
      <c r="H490">
        <v>3</v>
      </c>
      <c r="I490" t="s">
        <v>533</v>
      </c>
      <c r="J490" t="s">
        <v>534</v>
      </c>
      <c r="K490" t="s">
        <v>535</v>
      </c>
      <c r="L490">
        <v>1346</v>
      </c>
      <c r="N490">
        <v>1009</v>
      </c>
      <c r="O490" t="s">
        <v>526</v>
      </c>
      <c r="P490" t="s">
        <v>526</v>
      </c>
      <c r="Q490">
        <v>1</v>
      </c>
      <c r="W490">
        <v>0</v>
      </c>
      <c r="X490">
        <v>-529816839</v>
      </c>
      <c r="Y490">
        <f t="shared" si="157"/>
        <v>0.02</v>
      </c>
      <c r="AA490">
        <v>103.8</v>
      </c>
      <c r="AB490">
        <v>0</v>
      </c>
      <c r="AC490">
        <v>0</v>
      </c>
      <c r="AD490">
        <v>0</v>
      </c>
      <c r="AE490">
        <v>56.11</v>
      </c>
      <c r="AF490">
        <v>0</v>
      </c>
      <c r="AG490">
        <v>0</v>
      </c>
      <c r="AH490">
        <v>0</v>
      </c>
      <c r="AI490">
        <v>1.85</v>
      </c>
      <c r="AJ490">
        <v>1</v>
      </c>
      <c r="AK490">
        <v>1</v>
      </c>
      <c r="AL490">
        <v>1</v>
      </c>
      <c r="AM490">
        <v>2</v>
      </c>
      <c r="AN490">
        <v>0</v>
      </c>
      <c r="AO490">
        <v>0</v>
      </c>
      <c r="AP490">
        <v>0</v>
      </c>
      <c r="AQ490">
        <v>1</v>
      </c>
      <c r="AR490">
        <v>0</v>
      </c>
      <c r="AS490" t="s">
        <v>3</v>
      </c>
      <c r="AT490">
        <v>0.02</v>
      </c>
      <c r="AU490" t="s">
        <v>3</v>
      </c>
      <c r="AV490">
        <v>0</v>
      </c>
      <c r="AW490">
        <v>2</v>
      </c>
      <c r="AX490">
        <v>61619617</v>
      </c>
      <c r="AY490">
        <v>1</v>
      </c>
      <c r="AZ490">
        <v>0</v>
      </c>
      <c r="BA490">
        <v>498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1.1222000000000001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1</v>
      </c>
      <c r="BQ490">
        <v>1.1222000000000001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1</v>
      </c>
      <c r="CV490">
        <v>0</v>
      </c>
      <c r="CW490">
        <v>0</v>
      </c>
      <c r="CX490">
        <f>ROUND(Y490*Source!I395,7)</f>
        <v>0.04</v>
      </c>
      <c r="CY490">
        <f t="shared" si="169"/>
        <v>103.8</v>
      </c>
      <c r="CZ490">
        <f t="shared" si="170"/>
        <v>56.11</v>
      </c>
      <c r="DA490">
        <f t="shared" si="171"/>
        <v>1.85</v>
      </c>
      <c r="DB490">
        <f t="shared" si="158"/>
        <v>1.1200000000000001</v>
      </c>
      <c r="DC490">
        <f t="shared" si="159"/>
        <v>0</v>
      </c>
      <c r="DD490" t="s">
        <v>3</v>
      </c>
      <c r="DE490" t="s">
        <v>3</v>
      </c>
      <c r="DF490">
        <f>ROUND(ROUND(AE490*AI490,2)*CX490,2)</f>
        <v>4.1500000000000004</v>
      </c>
      <c r="DG490">
        <f t="shared" si="163"/>
        <v>0</v>
      </c>
      <c r="DH490">
        <f t="shared" si="160"/>
        <v>0</v>
      </c>
      <c r="DI490">
        <f t="shared" si="161"/>
        <v>0</v>
      </c>
      <c r="DJ490">
        <f t="shared" si="172"/>
        <v>4.1500000000000004</v>
      </c>
      <c r="DK490">
        <v>0</v>
      </c>
      <c r="DL490" t="s">
        <v>3</v>
      </c>
      <c r="DM490">
        <v>0</v>
      </c>
      <c r="DN490" t="s">
        <v>3</v>
      </c>
      <c r="DO490">
        <v>0</v>
      </c>
    </row>
    <row r="491" spans="1:119" x14ac:dyDescent="0.2">
      <c r="A491">
        <f>ROW(Source!A395)</f>
        <v>395</v>
      </c>
      <c r="B491">
        <v>61617792</v>
      </c>
      <c r="C491">
        <v>61619594</v>
      </c>
      <c r="D491">
        <v>56219801</v>
      </c>
      <c r="E491">
        <v>108</v>
      </c>
      <c r="F491">
        <v>1</v>
      </c>
      <c r="G491">
        <v>1</v>
      </c>
      <c r="H491">
        <v>3</v>
      </c>
      <c r="I491" t="s">
        <v>536</v>
      </c>
      <c r="J491" t="s">
        <v>3</v>
      </c>
      <c r="K491" t="s">
        <v>537</v>
      </c>
      <c r="L491">
        <v>1346</v>
      </c>
      <c r="N491">
        <v>1009</v>
      </c>
      <c r="O491" t="s">
        <v>526</v>
      </c>
      <c r="P491" t="s">
        <v>526</v>
      </c>
      <c r="Q491">
        <v>1</v>
      </c>
      <c r="W491">
        <v>0</v>
      </c>
      <c r="X491">
        <v>-1111733769</v>
      </c>
      <c r="Y491">
        <f t="shared" si="157"/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1</v>
      </c>
      <c r="AO491">
        <v>0</v>
      </c>
      <c r="AP491">
        <v>0</v>
      </c>
      <c r="AQ491">
        <v>1</v>
      </c>
      <c r="AR491">
        <v>0</v>
      </c>
      <c r="AS491" t="s">
        <v>3</v>
      </c>
      <c r="AT491">
        <v>0</v>
      </c>
      <c r="AU491" t="s">
        <v>3</v>
      </c>
      <c r="AV491">
        <v>0</v>
      </c>
      <c r="AW491">
        <v>2</v>
      </c>
      <c r="AX491">
        <v>61619618</v>
      </c>
      <c r="AY491">
        <v>1</v>
      </c>
      <c r="AZ491">
        <v>0</v>
      </c>
      <c r="BA491">
        <v>499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ROUND(Y491*Source!I395,7)</f>
        <v>0</v>
      </c>
      <c r="CY491">
        <f t="shared" si="169"/>
        <v>0</v>
      </c>
      <c r="CZ491">
        <f t="shared" si="170"/>
        <v>0</v>
      </c>
      <c r="DA491">
        <f t="shared" si="171"/>
        <v>1</v>
      </c>
      <c r="DB491">
        <f t="shared" si="158"/>
        <v>0</v>
      </c>
      <c r="DC491">
        <f t="shared" si="159"/>
        <v>0</v>
      </c>
      <c r="DD491" t="s">
        <v>3</v>
      </c>
      <c r="DE491" t="s">
        <v>3</v>
      </c>
      <c r="DF491">
        <f>ROUND(ROUND(AE491,2)*CX491,2)</f>
        <v>0</v>
      </c>
      <c r="DG491">
        <f t="shared" si="163"/>
        <v>0</v>
      </c>
      <c r="DH491">
        <f t="shared" si="160"/>
        <v>0</v>
      </c>
      <c r="DI491">
        <f t="shared" si="161"/>
        <v>0</v>
      </c>
      <c r="DJ491">
        <f t="shared" si="172"/>
        <v>0</v>
      </c>
      <c r="DK491">
        <v>0</v>
      </c>
      <c r="DL491" t="s">
        <v>3</v>
      </c>
      <c r="DM491">
        <v>0</v>
      </c>
      <c r="DN491" t="s">
        <v>3</v>
      </c>
      <c r="DO491">
        <v>0</v>
      </c>
    </row>
    <row r="492" spans="1:119" x14ac:dyDescent="0.2">
      <c r="A492">
        <f>ROW(Source!A395)</f>
        <v>395</v>
      </c>
      <c r="B492">
        <v>61617792</v>
      </c>
      <c r="C492">
        <v>61619594</v>
      </c>
      <c r="D492">
        <v>56220121</v>
      </c>
      <c r="E492">
        <v>108</v>
      </c>
      <c r="F492">
        <v>1</v>
      </c>
      <c r="G492">
        <v>1</v>
      </c>
      <c r="H492">
        <v>3</v>
      </c>
      <c r="I492" t="s">
        <v>538</v>
      </c>
      <c r="J492" t="s">
        <v>3</v>
      </c>
      <c r="K492" t="s">
        <v>539</v>
      </c>
      <c r="L492">
        <v>1348</v>
      </c>
      <c r="N492">
        <v>1009</v>
      </c>
      <c r="O492" t="s">
        <v>238</v>
      </c>
      <c r="P492" t="s">
        <v>238</v>
      </c>
      <c r="Q492">
        <v>1000</v>
      </c>
      <c r="W492">
        <v>0</v>
      </c>
      <c r="X492">
        <v>1613753229</v>
      </c>
      <c r="Y492">
        <f t="shared" si="157"/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1</v>
      </c>
      <c r="AO492">
        <v>0</v>
      </c>
      <c r="AP492">
        <v>0</v>
      </c>
      <c r="AQ492">
        <v>1</v>
      </c>
      <c r="AR492">
        <v>0</v>
      </c>
      <c r="AS492" t="s">
        <v>3</v>
      </c>
      <c r="AT492">
        <v>0</v>
      </c>
      <c r="AU492" t="s">
        <v>3</v>
      </c>
      <c r="AV492">
        <v>0</v>
      </c>
      <c r="AW492">
        <v>2</v>
      </c>
      <c r="AX492">
        <v>61619619</v>
      </c>
      <c r="AY492">
        <v>1</v>
      </c>
      <c r="AZ492">
        <v>0</v>
      </c>
      <c r="BA492">
        <v>500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V492">
        <v>0</v>
      </c>
      <c r="CW492">
        <v>0</v>
      </c>
      <c r="CX492">
        <f>ROUND(Y492*Source!I395,7)</f>
        <v>0</v>
      </c>
      <c r="CY492">
        <f t="shared" si="169"/>
        <v>0</v>
      </c>
      <c r="CZ492">
        <f t="shared" si="170"/>
        <v>0</v>
      </c>
      <c r="DA492">
        <f t="shared" si="171"/>
        <v>1</v>
      </c>
      <c r="DB492">
        <f t="shared" si="158"/>
        <v>0</v>
      </c>
      <c r="DC492">
        <f t="shared" si="159"/>
        <v>0</v>
      </c>
      <c r="DD492" t="s">
        <v>3</v>
      </c>
      <c r="DE492" t="s">
        <v>3</v>
      </c>
      <c r="DF492">
        <f>ROUND(ROUND(AE492,2)*CX492,2)</f>
        <v>0</v>
      </c>
      <c r="DG492">
        <f t="shared" si="163"/>
        <v>0</v>
      </c>
      <c r="DH492">
        <f t="shared" si="160"/>
        <v>0</v>
      </c>
      <c r="DI492">
        <f t="shared" si="161"/>
        <v>0</v>
      </c>
      <c r="DJ492">
        <f t="shared" si="172"/>
        <v>0</v>
      </c>
      <c r="DK492">
        <v>0</v>
      </c>
      <c r="DL492" t="s">
        <v>3</v>
      </c>
      <c r="DM492">
        <v>0</v>
      </c>
      <c r="DN492" t="s">
        <v>3</v>
      </c>
      <c r="DO492">
        <v>0</v>
      </c>
    </row>
    <row r="493" spans="1:119" x14ac:dyDescent="0.2">
      <c r="A493">
        <f>ROW(Source!A395)</f>
        <v>395</v>
      </c>
      <c r="B493">
        <v>61617792</v>
      </c>
      <c r="C493">
        <v>61619594</v>
      </c>
      <c r="D493">
        <v>56610133</v>
      </c>
      <c r="E493">
        <v>1</v>
      </c>
      <c r="F493">
        <v>1</v>
      </c>
      <c r="G493">
        <v>1</v>
      </c>
      <c r="H493">
        <v>3</v>
      </c>
      <c r="I493" t="s">
        <v>540</v>
      </c>
      <c r="J493" t="s">
        <v>541</v>
      </c>
      <c r="K493" t="s">
        <v>542</v>
      </c>
      <c r="L493">
        <v>1348</v>
      </c>
      <c r="N493">
        <v>1009</v>
      </c>
      <c r="O493" t="s">
        <v>238</v>
      </c>
      <c r="P493" t="s">
        <v>238</v>
      </c>
      <c r="Q493">
        <v>1000</v>
      </c>
      <c r="W493">
        <v>0</v>
      </c>
      <c r="X493">
        <v>-548549702</v>
      </c>
      <c r="Y493">
        <f t="shared" si="157"/>
        <v>1E-4</v>
      </c>
      <c r="AA493">
        <v>86422.66</v>
      </c>
      <c r="AB493">
        <v>0</v>
      </c>
      <c r="AC493">
        <v>0</v>
      </c>
      <c r="AD493">
        <v>0</v>
      </c>
      <c r="AE493">
        <v>80020.98</v>
      </c>
      <c r="AF493">
        <v>0</v>
      </c>
      <c r="AG493">
        <v>0</v>
      </c>
      <c r="AH493">
        <v>0</v>
      </c>
      <c r="AI493">
        <v>1.08</v>
      </c>
      <c r="AJ493">
        <v>1</v>
      </c>
      <c r="AK493">
        <v>1</v>
      </c>
      <c r="AL493">
        <v>1</v>
      </c>
      <c r="AM493">
        <v>2</v>
      </c>
      <c r="AN493">
        <v>0</v>
      </c>
      <c r="AO493">
        <v>0</v>
      </c>
      <c r="AP493">
        <v>0</v>
      </c>
      <c r="AQ493">
        <v>1</v>
      </c>
      <c r="AR493">
        <v>0</v>
      </c>
      <c r="AS493" t="s">
        <v>3</v>
      </c>
      <c r="AT493">
        <v>1E-4</v>
      </c>
      <c r="AU493" t="s">
        <v>3</v>
      </c>
      <c r="AV493">
        <v>0</v>
      </c>
      <c r="AW493">
        <v>2</v>
      </c>
      <c r="AX493">
        <v>61619620</v>
      </c>
      <c r="AY493">
        <v>1</v>
      </c>
      <c r="AZ493">
        <v>0</v>
      </c>
      <c r="BA493">
        <v>501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8.0020980000000002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1</v>
      </c>
      <c r="BQ493">
        <v>8.0020980000000002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1</v>
      </c>
      <c r="CV493">
        <v>0</v>
      </c>
      <c r="CW493">
        <v>0</v>
      </c>
      <c r="CX493">
        <f>ROUND(Y493*Source!I395,7)</f>
        <v>2.0000000000000001E-4</v>
      </c>
      <c r="CY493">
        <f t="shared" si="169"/>
        <v>86422.66</v>
      </c>
      <c r="CZ493">
        <f t="shared" si="170"/>
        <v>80020.98</v>
      </c>
      <c r="DA493">
        <f t="shared" si="171"/>
        <v>1.08</v>
      </c>
      <c r="DB493">
        <f t="shared" si="158"/>
        <v>8</v>
      </c>
      <c r="DC493">
        <f t="shared" si="159"/>
        <v>0</v>
      </c>
      <c r="DD493" t="s">
        <v>3</v>
      </c>
      <c r="DE493" t="s">
        <v>3</v>
      </c>
      <c r="DF493">
        <f>ROUND(ROUND(AE493*AI493,2)*CX493,2)</f>
        <v>17.28</v>
      </c>
      <c r="DG493">
        <f t="shared" si="163"/>
        <v>0</v>
      </c>
      <c r="DH493">
        <f t="shared" si="160"/>
        <v>0</v>
      </c>
      <c r="DI493">
        <f t="shared" si="161"/>
        <v>0</v>
      </c>
      <c r="DJ493">
        <f t="shared" si="172"/>
        <v>17.28</v>
      </c>
      <c r="DK493">
        <v>0</v>
      </c>
      <c r="DL493" t="s">
        <v>3</v>
      </c>
      <c r="DM493">
        <v>0</v>
      </c>
      <c r="DN493" t="s">
        <v>3</v>
      </c>
      <c r="DO493">
        <v>0</v>
      </c>
    </row>
    <row r="494" spans="1:119" x14ac:dyDescent="0.2">
      <c r="A494">
        <f>ROW(Source!A395)</f>
        <v>395</v>
      </c>
      <c r="B494">
        <v>61617792</v>
      </c>
      <c r="C494">
        <v>61619594</v>
      </c>
      <c r="D494">
        <v>56610726</v>
      </c>
      <c r="E494">
        <v>1</v>
      </c>
      <c r="F494">
        <v>1</v>
      </c>
      <c r="G494">
        <v>1</v>
      </c>
      <c r="H494">
        <v>3</v>
      </c>
      <c r="I494" t="s">
        <v>543</v>
      </c>
      <c r="J494" t="s">
        <v>544</v>
      </c>
      <c r="K494" t="s">
        <v>545</v>
      </c>
      <c r="L494">
        <v>1346</v>
      </c>
      <c r="N494">
        <v>1009</v>
      </c>
      <c r="O494" t="s">
        <v>526</v>
      </c>
      <c r="P494" t="s">
        <v>526</v>
      </c>
      <c r="Q494">
        <v>1</v>
      </c>
      <c r="W494">
        <v>0</v>
      </c>
      <c r="X494">
        <v>-710112584</v>
      </c>
      <c r="Y494">
        <f t="shared" si="157"/>
        <v>0.12</v>
      </c>
      <c r="AA494">
        <v>66.66</v>
      </c>
      <c r="AB494">
        <v>0</v>
      </c>
      <c r="AC494">
        <v>0</v>
      </c>
      <c r="AD494">
        <v>0</v>
      </c>
      <c r="AE494">
        <v>60.6</v>
      </c>
      <c r="AF494">
        <v>0</v>
      </c>
      <c r="AG494">
        <v>0</v>
      </c>
      <c r="AH494">
        <v>0</v>
      </c>
      <c r="AI494">
        <v>1.1000000000000001</v>
      </c>
      <c r="AJ494">
        <v>1</v>
      </c>
      <c r="AK494">
        <v>1</v>
      </c>
      <c r="AL494">
        <v>1</v>
      </c>
      <c r="AM494">
        <v>2</v>
      </c>
      <c r="AN494">
        <v>0</v>
      </c>
      <c r="AO494">
        <v>0</v>
      </c>
      <c r="AP494">
        <v>0</v>
      </c>
      <c r="AQ494">
        <v>1</v>
      </c>
      <c r="AR494">
        <v>0</v>
      </c>
      <c r="AS494" t="s">
        <v>3</v>
      </c>
      <c r="AT494">
        <v>0.12</v>
      </c>
      <c r="AU494" t="s">
        <v>3</v>
      </c>
      <c r="AV494">
        <v>0</v>
      </c>
      <c r="AW494">
        <v>2</v>
      </c>
      <c r="AX494">
        <v>61619621</v>
      </c>
      <c r="AY494">
        <v>1</v>
      </c>
      <c r="AZ494">
        <v>0</v>
      </c>
      <c r="BA494">
        <v>502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7.2720000000000002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7.2720000000000002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v>0</v>
      </c>
      <c r="CX494">
        <f>ROUND(Y494*Source!I395,7)</f>
        <v>0.24</v>
      </c>
      <c r="CY494">
        <f t="shared" si="169"/>
        <v>66.66</v>
      </c>
      <c r="CZ494">
        <f t="shared" si="170"/>
        <v>60.6</v>
      </c>
      <c r="DA494">
        <f t="shared" si="171"/>
        <v>1.1000000000000001</v>
      </c>
      <c r="DB494">
        <f t="shared" si="158"/>
        <v>7.27</v>
      </c>
      <c r="DC494">
        <f t="shared" si="159"/>
        <v>0</v>
      </c>
      <c r="DD494" t="s">
        <v>3</v>
      </c>
      <c r="DE494" t="s">
        <v>3</v>
      </c>
      <c r="DF494">
        <f>ROUND(ROUND(AE494*AI494,2)*CX494,2)</f>
        <v>16</v>
      </c>
      <c r="DG494">
        <f t="shared" si="163"/>
        <v>0</v>
      </c>
      <c r="DH494">
        <f t="shared" si="160"/>
        <v>0</v>
      </c>
      <c r="DI494">
        <f t="shared" si="161"/>
        <v>0</v>
      </c>
      <c r="DJ494">
        <f t="shared" si="172"/>
        <v>16</v>
      </c>
      <c r="DK494">
        <v>0</v>
      </c>
      <c r="DL494" t="s">
        <v>3</v>
      </c>
      <c r="DM494">
        <v>0</v>
      </c>
      <c r="DN494" t="s">
        <v>3</v>
      </c>
      <c r="DO494">
        <v>0</v>
      </c>
    </row>
    <row r="495" spans="1:119" x14ac:dyDescent="0.2">
      <c r="A495">
        <f>ROW(Source!A395)</f>
        <v>395</v>
      </c>
      <c r="B495">
        <v>61617792</v>
      </c>
      <c r="C495">
        <v>61619594</v>
      </c>
      <c r="D495">
        <v>56222426</v>
      </c>
      <c r="E495">
        <v>108</v>
      </c>
      <c r="F495">
        <v>1</v>
      </c>
      <c r="G495">
        <v>1</v>
      </c>
      <c r="H495">
        <v>3</v>
      </c>
      <c r="I495" t="s">
        <v>556</v>
      </c>
      <c r="J495" t="s">
        <v>3</v>
      </c>
      <c r="K495" t="s">
        <v>557</v>
      </c>
      <c r="L495">
        <v>1348</v>
      </c>
      <c r="N495">
        <v>1009</v>
      </c>
      <c r="O495" t="s">
        <v>238</v>
      </c>
      <c r="P495" t="s">
        <v>238</v>
      </c>
      <c r="Q495">
        <v>1000</v>
      </c>
      <c r="W495">
        <v>0</v>
      </c>
      <c r="X495">
        <v>-2074906300</v>
      </c>
      <c r="Y495">
        <f t="shared" si="157"/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1</v>
      </c>
      <c r="AJ495">
        <v>1</v>
      </c>
      <c r="AK495">
        <v>1</v>
      </c>
      <c r="AL495">
        <v>1</v>
      </c>
      <c r="AM495">
        <v>-2</v>
      </c>
      <c r="AN495">
        <v>1</v>
      </c>
      <c r="AO495">
        <v>0</v>
      </c>
      <c r="AP495">
        <v>0</v>
      </c>
      <c r="AQ495">
        <v>1</v>
      </c>
      <c r="AR495">
        <v>0</v>
      </c>
      <c r="AS495" t="s">
        <v>3</v>
      </c>
      <c r="AT495">
        <v>0</v>
      </c>
      <c r="AU495" t="s">
        <v>3</v>
      </c>
      <c r="AV495">
        <v>0</v>
      </c>
      <c r="AW495">
        <v>2</v>
      </c>
      <c r="AX495">
        <v>61619622</v>
      </c>
      <c r="AY495">
        <v>1</v>
      </c>
      <c r="AZ495">
        <v>0</v>
      </c>
      <c r="BA495">
        <v>503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CV495">
        <v>0</v>
      </c>
      <c r="CW495">
        <v>0</v>
      </c>
      <c r="CX495">
        <f>ROUND(Y495*Source!I395,7)</f>
        <v>0</v>
      </c>
      <c r="CY495">
        <f t="shared" si="169"/>
        <v>0</v>
      </c>
      <c r="CZ495">
        <f t="shared" si="170"/>
        <v>0</v>
      </c>
      <c r="DA495">
        <f t="shared" si="171"/>
        <v>1</v>
      </c>
      <c r="DB495">
        <f t="shared" si="158"/>
        <v>0</v>
      </c>
      <c r="DC495">
        <f t="shared" si="159"/>
        <v>0</v>
      </c>
      <c r="DD495" t="s">
        <v>3</v>
      </c>
      <c r="DE495" t="s">
        <v>3</v>
      </c>
      <c r="DF495">
        <f t="shared" ref="DF495:DF502" si="173">ROUND(ROUND(AE495,2)*CX495,2)</f>
        <v>0</v>
      </c>
      <c r="DG495">
        <f t="shared" si="163"/>
        <v>0</v>
      </c>
      <c r="DH495">
        <f t="shared" si="160"/>
        <v>0</v>
      </c>
      <c r="DI495">
        <f t="shared" si="161"/>
        <v>0</v>
      </c>
      <c r="DJ495">
        <f t="shared" si="172"/>
        <v>0</v>
      </c>
      <c r="DK495">
        <v>0</v>
      </c>
      <c r="DL495" t="s">
        <v>3</v>
      </c>
      <c r="DM495">
        <v>0</v>
      </c>
      <c r="DN495" t="s">
        <v>3</v>
      </c>
      <c r="DO495">
        <v>0</v>
      </c>
    </row>
    <row r="496" spans="1:119" x14ac:dyDescent="0.2">
      <c r="A496">
        <f>ROW(Source!A395)</f>
        <v>395</v>
      </c>
      <c r="B496">
        <v>61617792</v>
      </c>
      <c r="C496">
        <v>61619594</v>
      </c>
      <c r="D496">
        <v>56222458</v>
      </c>
      <c r="E496">
        <v>108</v>
      </c>
      <c r="F496">
        <v>1</v>
      </c>
      <c r="G496">
        <v>1</v>
      </c>
      <c r="H496">
        <v>3</v>
      </c>
      <c r="I496" t="s">
        <v>546</v>
      </c>
      <c r="J496" t="s">
        <v>3</v>
      </c>
      <c r="K496" t="s">
        <v>547</v>
      </c>
      <c r="L496">
        <v>1371</v>
      </c>
      <c r="N496">
        <v>1013</v>
      </c>
      <c r="O496" t="s">
        <v>22</v>
      </c>
      <c r="P496" t="s">
        <v>22</v>
      </c>
      <c r="Q496">
        <v>1</v>
      </c>
      <c r="W496">
        <v>0</v>
      </c>
      <c r="X496">
        <v>1740798612</v>
      </c>
      <c r="Y496">
        <f t="shared" si="157"/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1</v>
      </c>
      <c r="AJ496">
        <v>1</v>
      </c>
      <c r="AK496">
        <v>1</v>
      </c>
      <c r="AL496">
        <v>1</v>
      </c>
      <c r="AM496">
        <v>-2</v>
      </c>
      <c r="AN496">
        <v>1</v>
      </c>
      <c r="AO496">
        <v>0</v>
      </c>
      <c r="AP496">
        <v>0</v>
      </c>
      <c r="AQ496">
        <v>1</v>
      </c>
      <c r="AR496">
        <v>0</v>
      </c>
      <c r="AS496" t="s">
        <v>3</v>
      </c>
      <c r="AT496">
        <v>0</v>
      </c>
      <c r="AU496" t="s">
        <v>3</v>
      </c>
      <c r="AV496">
        <v>0</v>
      </c>
      <c r="AW496">
        <v>2</v>
      </c>
      <c r="AX496">
        <v>61619623</v>
      </c>
      <c r="AY496">
        <v>1</v>
      </c>
      <c r="AZ496">
        <v>0</v>
      </c>
      <c r="BA496">
        <v>504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CV496">
        <v>0</v>
      </c>
      <c r="CW496">
        <v>0</v>
      </c>
      <c r="CX496">
        <f>ROUND(Y496*Source!I395,7)</f>
        <v>0</v>
      </c>
      <c r="CY496">
        <f t="shared" si="169"/>
        <v>0</v>
      </c>
      <c r="CZ496">
        <f t="shared" si="170"/>
        <v>0</v>
      </c>
      <c r="DA496">
        <f t="shared" si="171"/>
        <v>1</v>
      </c>
      <c r="DB496">
        <f t="shared" si="158"/>
        <v>0</v>
      </c>
      <c r="DC496">
        <f t="shared" si="159"/>
        <v>0</v>
      </c>
      <c r="DD496" t="s">
        <v>3</v>
      </c>
      <c r="DE496" t="s">
        <v>3</v>
      </c>
      <c r="DF496">
        <f t="shared" si="173"/>
        <v>0</v>
      </c>
      <c r="DG496">
        <f t="shared" si="163"/>
        <v>0</v>
      </c>
      <c r="DH496">
        <f t="shared" si="160"/>
        <v>0</v>
      </c>
      <c r="DI496">
        <f t="shared" si="161"/>
        <v>0</v>
      </c>
      <c r="DJ496">
        <f t="shared" si="172"/>
        <v>0</v>
      </c>
      <c r="DK496">
        <v>0</v>
      </c>
      <c r="DL496" t="s">
        <v>3</v>
      </c>
      <c r="DM496">
        <v>0</v>
      </c>
      <c r="DN496" t="s">
        <v>3</v>
      </c>
      <c r="DO496">
        <v>0</v>
      </c>
    </row>
    <row r="497" spans="1:119" x14ac:dyDescent="0.2">
      <c r="A497">
        <f>ROW(Source!A395)</f>
        <v>395</v>
      </c>
      <c r="B497">
        <v>61617792</v>
      </c>
      <c r="C497">
        <v>61619594</v>
      </c>
      <c r="D497">
        <v>56222467</v>
      </c>
      <c r="E497">
        <v>108</v>
      </c>
      <c r="F497">
        <v>1</v>
      </c>
      <c r="G497">
        <v>1</v>
      </c>
      <c r="H497">
        <v>3</v>
      </c>
      <c r="I497" t="s">
        <v>548</v>
      </c>
      <c r="J497" t="s">
        <v>3</v>
      </c>
      <c r="K497" t="s">
        <v>549</v>
      </c>
      <c r="L497">
        <v>1346</v>
      </c>
      <c r="N497">
        <v>1009</v>
      </c>
      <c r="O497" t="s">
        <v>526</v>
      </c>
      <c r="P497" t="s">
        <v>526</v>
      </c>
      <c r="Q497">
        <v>1</v>
      </c>
      <c r="W497">
        <v>0</v>
      </c>
      <c r="X497">
        <v>1533393836</v>
      </c>
      <c r="Y497">
        <f t="shared" si="157"/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1</v>
      </c>
      <c r="AJ497">
        <v>1</v>
      </c>
      <c r="AK497">
        <v>1</v>
      </c>
      <c r="AL497">
        <v>1</v>
      </c>
      <c r="AM497">
        <v>-2</v>
      </c>
      <c r="AN497">
        <v>1</v>
      </c>
      <c r="AO497">
        <v>0</v>
      </c>
      <c r="AP497">
        <v>0</v>
      </c>
      <c r="AQ497">
        <v>1</v>
      </c>
      <c r="AR497">
        <v>0</v>
      </c>
      <c r="AS497" t="s">
        <v>3</v>
      </c>
      <c r="AT497">
        <v>0</v>
      </c>
      <c r="AU497" t="s">
        <v>3</v>
      </c>
      <c r="AV497">
        <v>0</v>
      </c>
      <c r="AW497">
        <v>2</v>
      </c>
      <c r="AX497">
        <v>61619624</v>
      </c>
      <c r="AY497">
        <v>1</v>
      </c>
      <c r="AZ497">
        <v>0</v>
      </c>
      <c r="BA497">
        <v>505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CV497">
        <v>0</v>
      </c>
      <c r="CW497">
        <v>0</v>
      </c>
      <c r="CX497">
        <f>ROUND(Y497*Source!I395,7)</f>
        <v>0</v>
      </c>
      <c r="CY497">
        <f t="shared" si="169"/>
        <v>0</v>
      </c>
      <c r="CZ497">
        <f t="shared" si="170"/>
        <v>0</v>
      </c>
      <c r="DA497">
        <f t="shared" si="171"/>
        <v>1</v>
      </c>
      <c r="DB497">
        <f t="shared" si="158"/>
        <v>0</v>
      </c>
      <c r="DC497">
        <f t="shared" si="159"/>
        <v>0</v>
      </c>
      <c r="DD497" t="s">
        <v>3</v>
      </c>
      <c r="DE497" t="s">
        <v>3</v>
      </c>
      <c r="DF497">
        <f t="shared" si="173"/>
        <v>0</v>
      </c>
      <c r="DG497">
        <f t="shared" si="163"/>
        <v>0</v>
      </c>
      <c r="DH497">
        <f t="shared" si="160"/>
        <v>0</v>
      </c>
      <c r="DI497">
        <f t="shared" si="161"/>
        <v>0</v>
      </c>
      <c r="DJ497">
        <f t="shared" si="172"/>
        <v>0</v>
      </c>
      <c r="DK497">
        <v>0</v>
      </c>
      <c r="DL497" t="s">
        <v>3</v>
      </c>
      <c r="DM497">
        <v>0</v>
      </c>
      <c r="DN497" t="s">
        <v>3</v>
      </c>
      <c r="DO497">
        <v>0</v>
      </c>
    </row>
    <row r="498" spans="1:119" x14ac:dyDescent="0.2">
      <c r="A498">
        <f>ROW(Source!A396)</f>
        <v>396</v>
      </c>
      <c r="B498">
        <v>61617792</v>
      </c>
      <c r="C498">
        <v>61619625</v>
      </c>
      <c r="D498">
        <v>37082223</v>
      </c>
      <c r="E498">
        <v>108</v>
      </c>
      <c r="F498">
        <v>1</v>
      </c>
      <c r="G498">
        <v>1</v>
      </c>
      <c r="H498">
        <v>1</v>
      </c>
      <c r="I498" t="s">
        <v>654</v>
      </c>
      <c r="J498" t="s">
        <v>3</v>
      </c>
      <c r="K498" t="s">
        <v>655</v>
      </c>
      <c r="L498">
        <v>1191</v>
      </c>
      <c r="N498">
        <v>1013</v>
      </c>
      <c r="O498" t="s">
        <v>509</v>
      </c>
      <c r="P498" t="s">
        <v>509</v>
      </c>
      <c r="Q498">
        <v>1</v>
      </c>
      <c r="W498">
        <v>0</v>
      </c>
      <c r="X498">
        <v>-946583284</v>
      </c>
      <c r="Y498">
        <f t="shared" si="157"/>
        <v>2.73</v>
      </c>
      <c r="AA498">
        <v>0</v>
      </c>
      <c r="AB498">
        <v>0</v>
      </c>
      <c r="AC498">
        <v>0</v>
      </c>
      <c r="AD498">
        <v>451.55</v>
      </c>
      <c r="AE498">
        <v>0</v>
      </c>
      <c r="AF498">
        <v>0</v>
      </c>
      <c r="AG498">
        <v>0</v>
      </c>
      <c r="AH498">
        <v>451.55</v>
      </c>
      <c r="AI498">
        <v>1</v>
      </c>
      <c r="AJ498">
        <v>1</v>
      </c>
      <c r="AK498">
        <v>1</v>
      </c>
      <c r="AL498">
        <v>1</v>
      </c>
      <c r="AM498">
        <v>-2</v>
      </c>
      <c r="AN498">
        <v>0</v>
      </c>
      <c r="AO498">
        <v>0</v>
      </c>
      <c r="AP498">
        <v>0</v>
      </c>
      <c r="AQ498">
        <v>1</v>
      </c>
      <c r="AR498">
        <v>0</v>
      </c>
      <c r="AS498" t="s">
        <v>3</v>
      </c>
      <c r="AT498">
        <v>2.73</v>
      </c>
      <c r="AU498" t="s">
        <v>3</v>
      </c>
      <c r="AV498">
        <v>1</v>
      </c>
      <c r="AW498">
        <v>2</v>
      </c>
      <c r="AX498">
        <v>61619634</v>
      </c>
      <c r="AY498">
        <v>1</v>
      </c>
      <c r="AZ498">
        <v>0</v>
      </c>
      <c r="BA498">
        <v>506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1232.7315000000001</v>
      </c>
      <c r="BN498">
        <v>2.73</v>
      </c>
      <c r="BO498">
        <v>0</v>
      </c>
      <c r="BP498">
        <v>1</v>
      </c>
      <c r="BQ498">
        <v>0</v>
      </c>
      <c r="BR498">
        <v>0</v>
      </c>
      <c r="BS498">
        <v>0</v>
      </c>
      <c r="BT498">
        <v>1232.7315000000001</v>
      </c>
      <c r="BU498">
        <v>2.73</v>
      </c>
      <c r="BV498">
        <v>0</v>
      </c>
      <c r="BW498">
        <v>1</v>
      </c>
      <c r="CU498">
        <f>ROUND(AT498*Source!I396*AH498*AL498,2)</f>
        <v>0</v>
      </c>
      <c r="CV498">
        <f>ROUND(Y498*Source!I396,7)</f>
        <v>0</v>
      </c>
      <c r="CW498">
        <v>0</v>
      </c>
      <c r="CX498">
        <f>ROUND(Y498*Source!I396,7)</f>
        <v>0</v>
      </c>
      <c r="CY498">
        <f>AD498</f>
        <v>451.55</v>
      </c>
      <c r="CZ498">
        <f>AH498</f>
        <v>451.55</v>
      </c>
      <c r="DA498">
        <f>AL498</f>
        <v>1</v>
      </c>
      <c r="DB498">
        <f t="shared" si="158"/>
        <v>1232.73</v>
      </c>
      <c r="DC498">
        <f t="shared" si="159"/>
        <v>0</v>
      </c>
      <c r="DD498" t="s">
        <v>3</v>
      </c>
      <c r="DE498" t="s">
        <v>3</v>
      </c>
      <c r="DF498">
        <f t="shared" si="173"/>
        <v>0</v>
      </c>
      <c r="DG498">
        <f t="shared" si="163"/>
        <v>0</v>
      </c>
      <c r="DH498">
        <f t="shared" si="160"/>
        <v>0</v>
      </c>
      <c r="DI498">
        <f t="shared" si="161"/>
        <v>0</v>
      </c>
      <c r="DJ498">
        <f>DI498</f>
        <v>0</v>
      </c>
      <c r="DK498">
        <v>1</v>
      </c>
      <c r="DL498" t="s">
        <v>3</v>
      </c>
      <c r="DM498">
        <v>0</v>
      </c>
      <c r="DN498" t="s">
        <v>3</v>
      </c>
      <c r="DO498">
        <v>0</v>
      </c>
    </row>
    <row r="499" spans="1:119" x14ac:dyDescent="0.2">
      <c r="A499">
        <f>ROW(Source!A396)</f>
        <v>396</v>
      </c>
      <c r="B499">
        <v>61617792</v>
      </c>
      <c r="C499">
        <v>61619625</v>
      </c>
      <c r="D499">
        <v>37064876</v>
      </c>
      <c r="E499">
        <v>108</v>
      </c>
      <c r="F499">
        <v>1</v>
      </c>
      <c r="G499">
        <v>1</v>
      </c>
      <c r="H499">
        <v>1</v>
      </c>
      <c r="I499" t="s">
        <v>510</v>
      </c>
      <c r="J499" t="s">
        <v>3</v>
      </c>
      <c r="K499" t="s">
        <v>511</v>
      </c>
      <c r="L499">
        <v>1191</v>
      </c>
      <c r="N499">
        <v>1013</v>
      </c>
      <c r="O499" t="s">
        <v>509</v>
      </c>
      <c r="P499" t="s">
        <v>509</v>
      </c>
      <c r="Q499">
        <v>1</v>
      </c>
      <c r="W499">
        <v>0</v>
      </c>
      <c r="X499">
        <v>-1417349443</v>
      </c>
      <c r="Y499">
        <f t="shared" si="157"/>
        <v>1.1000000000000001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1</v>
      </c>
      <c r="AJ499">
        <v>1</v>
      </c>
      <c r="AK499">
        <v>1</v>
      </c>
      <c r="AL499">
        <v>1</v>
      </c>
      <c r="AM499">
        <v>-2</v>
      </c>
      <c r="AN499">
        <v>0</v>
      </c>
      <c r="AO499">
        <v>0</v>
      </c>
      <c r="AP499">
        <v>0</v>
      </c>
      <c r="AQ499">
        <v>1</v>
      </c>
      <c r="AR499">
        <v>0</v>
      </c>
      <c r="AS499" t="s">
        <v>3</v>
      </c>
      <c r="AT499">
        <v>1.1000000000000001</v>
      </c>
      <c r="AU499" t="s">
        <v>3</v>
      </c>
      <c r="AV499">
        <v>2</v>
      </c>
      <c r="AW499">
        <v>2</v>
      </c>
      <c r="AX499">
        <v>61619635</v>
      </c>
      <c r="AY499">
        <v>1</v>
      </c>
      <c r="AZ499">
        <v>0</v>
      </c>
      <c r="BA499">
        <v>507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CV499">
        <v>0</v>
      </c>
      <c r="CW499">
        <v>0</v>
      </c>
      <c r="CX499">
        <f>ROUND(Y499*Source!I396,7)</f>
        <v>0</v>
      </c>
      <c r="CY499">
        <f>AD499</f>
        <v>0</v>
      </c>
      <c r="CZ499">
        <f>AH499</f>
        <v>0</v>
      </c>
      <c r="DA499">
        <f>AL499</f>
        <v>1</v>
      </c>
      <c r="DB499">
        <f t="shared" si="158"/>
        <v>0</v>
      </c>
      <c r="DC499">
        <f t="shared" si="159"/>
        <v>0</v>
      </c>
      <c r="DD499" t="s">
        <v>3</v>
      </c>
      <c r="DE499" t="s">
        <v>3</v>
      </c>
      <c r="DF499">
        <f t="shared" si="173"/>
        <v>0</v>
      </c>
      <c r="DG499">
        <f t="shared" si="163"/>
        <v>0</v>
      </c>
      <c r="DH499">
        <f t="shared" si="160"/>
        <v>0</v>
      </c>
      <c r="DI499">
        <f t="shared" si="161"/>
        <v>0</v>
      </c>
      <c r="DJ499">
        <f>DI499</f>
        <v>0</v>
      </c>
      <c r="DK499">
        <v>0</v>
      </c>
      <c r="DL499" t="s">
        <v>3</v>
      </c>
      <c r="DM499">
        <v>0</v>
      </c>
      <c r="DN499" t="s">
        <v>3</v>
      </c>
      <c r="DO499">
        <v>0</v>
      </c>
    </row>
    <row r="500" spans="1:119" x14ac:dyDescent="0.2">
      <c r="A500">
        <f>ROW(Source!A396)</f>
        <v>396</v>
      </c>
      <c r="B500">
        <v>61617792</v>
      </c>
      <c r="C500">
        <v>61619625</v>
      </c>
      <c r="D500">
        <v>56571417</v>
      </c>
      <c r="E500">
        <v>1</v>
      </c>
      <c r="F500">
        <v>1</v>
      </c>
      <c r="G500">
        <v>1</v>
      </c>
      <c r="H500">
        <v>2</v>
      </c>
      <c r="I500" t="s">
        <v>552</v>
      </c>
      <c r="J500" t="s">
        <v>553</v>
      </c>
      <c r="K500" t="s">
        <v>554</v>
      </c>
      <c r="L500">
        <v>1368</v>
      </c>
      <c r="N500">
        <v>1011</v>
      </c>
      <c r="O500" t="s">
        <v>273</v>
      </c>
      <c r="P500" t="s">
        <v>273</v>
      </c>
      <c r="Q500">
        <v>1</v>
      </c>
      <c r="W500">
        <v>0</v>
      </c>
      <c r="X500">
        <v>-848025172</v>
      </c>
      <c r="Y500">
        <f t="shared" si="157"/>
        <v>0.02</v>
      </c>
      <c r="AA500">
        <v>0</v>
      </c>
      <c r="AB500">
        <v>1406.6</v>
      </c>
      <c r="AC500">
        <v>597.64</v>
      </c>
      <c r="AD500">
        <v>0</v>
      </c>
      <c r="AE500">
        <v>0</v>
      </c>
      <c r="AF500">
        <v>1406.6</v>
      </c>
      <c r="AG500">
        <v>597.64</v>
      </c>
      <c r="AH500">
        <v>0</v>
      </c>
      <c r="AI500">
        <v>1</v>
      </c>
      <c r="AJ500">
        <v>1</v>
      </c>
      <c r="AK500">
        <v>1</v>
      </c>
      <c r="AL500">
        <v>1</v>
      </c>
      <c r="AM500">
        <v>-2</v>
      </c>
      <c r="AN500">
        <v>0</v>
      </c>
      <c r="AO500">
        <v>0</v>
      </c>
      <c r="AP500">
        <v>0</v>
      </c>
      <c r="AQ500">
        <v>1</v>
      </c>
      <c r="AR500">
        <v>0</v>
      </c>
      <c r="AS500" t="s">
        <v>3</v>
      </c>
      <c r="AT500">
        <v>0.02</v>
      </c>
      <c r="AU500" t="s">
        <v>3</v>
      </c>
      <c r="AV500">
        <v>1</v>
      </c>
      <c r="AW500">
        <v>2</v>
      </c>
      <c r="AX500">
        <v>61619636</v>
      </c>
      <c r="AY500">
        <v>1</v>
      </c>
      <c r="AZ500">
        <v>0</v>
      </c>
      <c r="BA500">
        <v>508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28.131999999999998</v>
      </c>
      <c r="BL500">
        <v>11.9528</v>
      </c>
      <c r="BM500">
        <v>0</v>
      </c>
      <c r="BN500">
        <v>0</v>
      </c>
      <c r="BO500">
        <v>0.02</v>
      </c>
      <c r="BP500">
        <v>1</v>
      </c>
      <c r="BQ500">
        <v>0</v>
      </c>
      <c r="BR500">
        <v>28.131999999999998</v>
      </c>
      <c r="BS500">
        <v>11.9528</v>
      </c>
      <c r="BT500">
        <v>0</v>
      </c>
      <c r="BU500">
        <v>0</v>
      </c>
      <c r="BV500">
        <v>0.02</v>
      </c>
      <c r="BW500">
        <v>1</v>
      </c>
      <c r="CV500">
        <v>0</v>
      </c>
      <c r="CW500">
        <f>ROUND(Y500*Source!I396*DO500,7)</f>
        <v>0</v>
      </c>
      <c r="CX500">
        <f>ROUND(Y500*Source!I396,7)</f>
        <v>0</v>
      </c>
      <c r="CY500">
        <f>AB500</f>
        <v>1406.6</v>
      </c>
      <c r="CZ500">
        <f>AF500</f>
        <v>1406.6</v>
      </c>
      <c r="DA500">
        <f>AJ500</f>
        <v>1</v>
      </c>
      <c r="DB500">
        <f t="shared" si="158"/>
        <v>28.13</v>
      </c>
      <c r="DC500">
        <f t="shared" si="159"/>
        <v>11.95</v>
      </c>
      <c r="DD500" t="s">
        <v>3</v>
      </c>
      <c r="DE500" t="s">
        <v>3</v>
      </c>
      <c r="DF500">
        <f t="shared" si="173"/>
        <v>0</v>
      </c>
      <c r="DG500">
        <f t="shared" si="163"/>
        <v>0</v>
      </c>
      <c r="DH500">
        <f t="shared" si="160"/>
        <v>0</v>
      </c>
      <c r="DI500">
        <f t="shared" si="161"/>
        <v>0</v>
      </c>
      <c r="DJ500">
        <f>DG500+DH500</f>
        <v>0</v>
      </c>
      <c r="DK500">
        <v>1</v>
      </c>
      <c r="DL500" t="s">
        <v>555</v>
      </c>
      <c r="DM500">
        <v>6</v>
      </c>
      <c r="DN500" t="s">
        <v>509</v>
      </c>
      <c r="DO500">
        <v>1</v>
      </c>
    </row>
    <row r="501" spans="1:119" x14ac:dyDescent="0.2">
      <c r="A501">
        <f>ROW(Source!A396)</f>
        <v>396</v>
      </c>
      <c r="B501">
        <v>61617792</v>
      </c>
      <c r="C501">
        <v>61619625</v>
      </c>
      <c r="D501">
        <v>56571773</v>
      </c>
      <c r="E501">
        <v>1</v>
      </c>
      <c r="F501">
        <v>1</v>
      </c>
      <c r="G501">
        <v>1</v>
      </c>
      <c r="H501">
        <v>2</v>
      </c>
      <c r="I501" t="s">
        <v>567</v>
      </c>
      <c r="J501" t="s">
        <v>568</v>
      </c>
      <c r="K501" t="s">
        <v>569</v>
      </c>
      <c r="L501">
        <v>1368</v>
      </c>
      <c r="N501">
        <v>1011</v>
      </c>
      <c r="O501" t="s">
        <v>273</v>
      </c>
      <c r="P501" t="s">
        <v>273</v>
      </c>
      <c r="Q501">
        <v>1</v>
      </c>
      <c r="W501">
        <v>0</v>
      </c>
      <c r="X501">
        <v>802529245</v>
      </c>
      <c r="Y501">
        <f t="shared" si="157"/>
        <v>1.06</v>
      </c>
      <c r="AA501">
        <v>0</v>
      </c>
      <c r="AB501">
        <v>1810.98</v>
      </c>
      <c r="AC501">
        <v>597.64</v>
      </c>
      <c r="AD501">
        <v>0</v>
      </c>
      <c r="AE501">
        <v>0</v>
      </c>
      <c r="AF501">
        <v>1472.34</v>
      </c>
      <c r="AG501">
        <v>597.64</v>
      </c>
      <c r="AH501">
        <v>0</v>
      </c>
      <c r="AI501">
        <v>1</v>
      </c>
      <c r="AJ501">
        <v>1.23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0</v>
      </c>
      <c r="AQ501">
        <v>1</v>
      </c>
      <c r="AR501">
        <v>0</v>
      </c>
      <c r="AS501" t="s">
        <v>3</v>
      </c>
      <c r="AT501">
        <v>1.06</v>
      </c>
      <c r="AU501" t="s">
        <v>3</v>
      </c>
      <c r="AV501">
        <v>1</v>
      </c>
      <c r="AW501">
        <v>2</v>
      </c>
      <c r="AX501">
        <v>61619637</v>
      </c>
      <c r="AY501">
        <v>1</v>
      </c>
      <c r="AZ501">
        <v>0</v>
      </c>
      <c r="BA501">
        <v>509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1560.6804</v>
      </c>
      <c r="BL501">
        <v>633.49840000000006</v>
      </c>
      <c r="BM501">
        <v>0</v>
      </c>
      <c r="BN501">
        <v>0</v>
      </c>
      <c r="BO501">
        <v>1.06</v>
      </c>
      <c r="BP501">
        <v>1</v>
      </c>
      <c r="BQ501">
        <v>0</v>
      </c>
      <c r="BR501">
        <v>1560.6804</v>
      </c>
      <c r="BS501">
        <v>633.49840000000006</v>
      </c>
      <c r="BT501">
        <v>0</v>
      </c>
      <c r="BU501">
        <v>0</v>
      </c>
      <c r="BV501">
        <v>1.06</v>
      </c>
      <c r="BW501">
        <v>1</v>
      </c>
      <c r="CV501">
        <v>0</v>
      </c>
      <c r="CW501">
        <f>ROUND(Y501*Source!I396*DO501,7)</f>
        <v>0</v>
      </c>
      <c r="CX501">
        <f>ROUND(Y501*Source!I396,7)</f>
        <v>0</v>
      </c>
      <c r="CY501">
        <f>AB501</f>
        <v>1810.98</v>
      </c>
      <c r="CZ501">
        <f>AF501</f>
        <v>1472.34</v>
      </c>
      <c r="DA501">
        <f>AJ501</f>
        <v>1.23</v>
      </c>
      <c r="DB501">
        <f t="shared" si="158"/>
        <v>1560.68</v>
      </c>
      <c r="DC501">
        <f t="shared" si="159"/>
        <v>633.5</v>
      </c>
      <c r="DD501" t="s">
        <v>3</v>
      </c>
      <c r="DE501" t="s">
        <v>3</v>
      </c>
      <c r="DF501">
        <f t="shared" si="173"/>
        <v>0</v>
      </c>
      <c r="DG501">
        <f>ROUND(ROUND(AF501*AJ501,2)*CX501,2)</f>
        <v>0</v>
      </c>
      <c r="DH501">
        <f t="shared" si="160"/>
        <v>0</v>
      </c>
      <c r="DI501">
        <f t="shared" si="161"/>
        <v>0</v>
      </c>
      <c r="DJ501">
        <f>DG501+DH501</f>
        <v>0</v>
      </c>
      <c r="DK501">
        <v>1</v>
      </c>
      <c r="DL501" t="s">
        <v>555</v>
      </c>
      <c r="DM501">
        <v>6</v>
      </c>
      <c r="DN501" t="s">
        <v>509</v>
      </c>
      <c r="DO501">
        <v>1</v>
      </c>
    </row>
    <row r="502" spans="1:119" x14ac:dyDescent="0.2">
      <c r="A502">
        <f>ROW(Source!A396)</f>
        <v>396</v>
      </c>
      <c r="B502">
        <v>61617792</v>
      </c>
      <c r="C502">
        <v>61619625</v>
      </c>
      <c r="D502">
        <v>56572833</v>
      </c>
      <c r="E502">
        <v>1</v>
      </c>
      <c r="F502">
        <v>1</v>
      </c>
      <c r="G502">
        <v>1</v>
      </c>
      <c r="H502">
        <v>2</v>
      </c>
      <c r="I502" t="s">
        <v>516</v>
      </c>
      <c r="J502" t="s">
        <v>517</v>
      </c>
      <c r="K502" t="s">
        <v>518</v>
      </c>
      <c r="L502">
        <v>1368</v>
      </c>
      <c r="N502">
        <v>1011</v>
      </c>
      <c r="O502" t="s">
        <v>273</v>
      </c>
      <c r="P502" t="s">
        <v>273</v>
      </c>
      <c r="Q502">
        <v>1</v>
      </c>
      <c r="W502">
        <v>0</v>
      </c>
      <c r="X502">
        <v>1230426758</v>
      </c>
      <c r="Y502">
        <f t="shared" si="157"/>
        <v>0.02</v>
      </c>
      <c r="AA502">
        <v>0</v>
      </c>
      <c r="AB502">
        <v>546.22</v>
      </c>
      <c r="AC502">
        <v>444.91</v>
      </c>
      <c r="AD502">
        <v>0</v>
      </c>
      <c r="AE502">
        <v>0</v>
      </c>
      <c r="AF502">
        <v>546.22</v>
      </c>
      <c r="AG502">
        <v>444.91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-2</v>
      </c>
      <c r="AN502">
        <v>0</v>
      </c>
      <c r="AO502">
        <v>0</v>
      </c>
      <c r="AP502">
        <v>0</v>
      </c>
      <c r="AQ502">
        <v>1</v>
      </c>
      <c r="AR502">
        <v>0</v>
      </c>
      <c r="AS502" t="s">
        <v>3</v>
      </c>
      <c r="AT502">
        <v>0.02</v>
      </c>
      <c r="AU502" t="s">
        <v>3</v>
      </c>
      <c r="AV502">
        <v>1</v>
      </c>
      <c r="AW502">
        <v>2</v>
      </c>
      <c r="AX502">
        <v>61619638</v>
      </c>
      <c r="AY502">
        <v>1</v>
      </c>
      <c r="AZ502">
        <v>0</v>
      </c>
      <c r="BA502">
        <v>510</v>
      </c>
      <c r="BB502">
        <v>1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10.9244</v>
      </c>
      <c r="BL502">
        <v>8.898200000000001</v>
      </c>
      <c r="BM502">
        <v>0</v>
      </c>
      <c r="BN502">
        <v>0</v>
      </c>
      <c r="BO502">
        <v>0.02</v>
      </c>
      <c r="BP502">
        <v>1</v>
      </c>
      <c r="BQ502">
        <v>0</v>
      </c>
      <c r="BR502">
        <v>10.9244</v>
      </c>
      <c r="BS502">
        <v>8.898200000000001</v>
      </c>
      <c r="BT502">
        <v>0</v>
      </c>
      <c r="BU502">
        <v>0</v>
      </c>
      <c r="BV502">
        <v>0.02</v>
      </c>
      <c r="BW502">
        <v>1</v>
      </c>
      <c r="CV502">
        <v>0</v>
      </c>
      <c r="CW502">
        <f>ROUND(Y502*Source!I396*DO502,7)</f>
        <v>0</v>
      </c>
      <c r="CX502">
        <f>ROUND(Y502*Source!I396,7)</f>
        <v>0</v>
      </c>
      <c r="CY502">
        <f>AB502</f>
        <v>546.22</v>
      </c>
      <c r="CZ502">
        <f>AF502</f>
        <v>546.22</v>
      </c>
      <c r="DA502">
        <f>AJ502</f>
        <v>1</v>
      </c>
      <c r="DB502">
        <f t="shared" si="158"/>
        <v>10.92</v>
      </c>
      <c r="DC502">
        <f t="shared" si="159"/>
        <v>8.9</v>
      </c>
      <c r="DD502" t="s">
        <v>3</v>
      </c>
      <c r="DE502" t="s">
        <v>3</v>
      </c>
      <c r="DF502">
        <f t="shared" si="173"/>
        <v>0</v>
      </c>
      <c r="DG502">
        <f t="shared" ref="DG502:DG526" si="174">ROUND(ROUND(AF502,2)*CX502,2)</f>
        <v>0</v>
      </c>
      <c r="DH502">
        <f t="shared" si="160"/>
        <v>0</v>
      </c>
      <c r="DI502">
        <f t="shared" si="161"/>
        <v>0</v>
      </c>
      <c r="DJ502">
        <f>DG502+DH502</f>
        <v>0</v>
      </c>
      <c r="DK502">
        <v>1</v>
      </c>
      <c r="DL502" t="s">
        <v>515</v>
      </c>
      <c r="DM502">
        <v>4</v>
      </c>
      <c r="DN502" t="s">
        <v>509</v>
      </c>
      <c r="DO502">
        <v>1</v>
      </c>
    </row>
    <row r="503" spans="1:119" x14ac:dyDescent="0.2">
      <c r="A503">
        <f>ROW(Source!A396)</f>
        <v>396</v>
      </c>
      <c r="B503">
        <v>61617792</v>
      </c>
      <c r="C503">
        <v>61619625</v>
      </c>
      <c r="D503">
        <v>56580368</v>
      </c>
      <c r="E503">
        <v>1</v>
      </c>
      <c r="F503">
        <v>1</v>
      </c>
      <c r="G503">
        <v>1</v>
      </c>
      <c r="H503">
        <v>3</v>
      </c>
      <c r="I503" t="s">
        <v>530</v>
      </c>
      <c r="J503" t="s">
        <v>531</v>
      </c>
      <c r="K503" t="s">
        <v>532</v>
      </c>
      <c r="L503">
        <v>1346</v>
      </c>
      <c r="N503">
        <v>1009</v>
      </c>
      <c r="O503" t="s">
        <v>526</v>
      </c>
      <c r="P503" t="s">
        <v>526</v>
      </c>
      <c r="Q503">
        <v>1</v>
      </c>
      <c r="W503">
        <v>0</v>
      </c>
      <c r="X503">
        <v>-385218612</v>
      </c>
      <c r="Y503">
        <f t="shared" ref="Y503:Y566" si="175">AT503</f>
        <v>0.1</v>
      </c>
      <c r="AA503">
        <v>194.17</v>
      </c>
      <c r="AB503">
        <v>0</v>
      </c>
      <c r="AC503">
        <v>0</v>
      </c>
      <c r="AD503">
        <v>0</v>
      </c>
      <c r="AE503">
        <v>174.93</v>
      </c>
      <c r="AF503">
        <v>0</v>
      </c>
      <c r="AG503">
        <v>0</v>
      </c>
      <c r="AH503">
        <v>0</v>
      </c>
      <c r="AI503">
        <v>1.1100000000000001</v>
      </c>
      <c r="AJ503">
        <v>1</v>
      </c>
      <c r="AK503">
        <v>1</v>
      </c>
      <c r="AL503">
        <v>1</v>
      </c>
      <c r="AM503">
        <v>2</v>
      </c>
      <c r="AN503">
        <v>0</v>
      </c>
      <c r="AO503">
        <v>0</v>
      </c>
      <c r="AP503">
        <v>0</v>
      </c>
      <c r="AQ503">
        <v>1</v>
      </c>
      <c r="AR503">
        <v>0</v>
      </c>
      <c r="AS503" t="s">
        <v>3</v>
      </c>
      <c r="AT503">
        <v>0.1</v>
      </c>
      <c r="AU503" t="s">
        <v>3</v>
      </c>
      <c r="AV503">
        <v>0</v>
      </c>
      <c r="AW503">
        <v>2</v>
      </c>
      <c r="AX503">
        <v>61619639</v>
      </c>
      <c r="AY503">
        <v>1</v>
      </c>
      <c r="AZ503">
        <v>0</v>
      </c>
      <c r="BA503">
        <v>511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17.493000000000002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1</v>
      </c>
      <c r="BQ503">
        <v>17.493000000000002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1</v>
      </c>
      <c r="CV503">
        <v>0</v>
      </c>
      <c r="CW503">
        <v>0</v>
      </c>
      <c r="CX503">
        <f>ROUND(Y503*Source!I396,7)</f>
        <v>0</v>
      </c>
      <c r="CY503">
        <f>AA503</f>
        <v>194.17</v>
      </c>
      <c r="CZ503">
        <f>AE503</f>
        <v>174.93</v>
      </c>
      <c r="DA503">
        <f>AI503</f>
        <v>1.1100000000000001</v>
      </c>
      <c r="DB503">
        <f t="shared" ref="DB503:DB566" si="176">ROUND(ROUND(AT503*CZ503,2),6)</f>
        <v>17.489999999999998</v>
      </c>
      <c r="DC503">
        <f t="shared" ref="DC503:DC566" si="177">ROUND(ROUND(AT503*AG503,2),6)</f>
        <v>0</v>
      </c>
      <c r="DD503" t="s">
        <v>3</v>
      </c>
      <c r="DE503" t="s">
        <v>3</v>
      </c>
      <c r="DF503">
        <f>ROUND(ROUND(AE503*AI503,2)*CX503,2)</f>
        <v>0</v>
      </c>
      <c r="DG503">
        <f t="shared" si="174"/>
        <v>0</v>
      </c>
      <c r="DH503">
        <f t="shared" si="160"/>
        <v>0</v>
      </c>
      <c r="DI503">
        <f t="shared" si="161"/>
        <v>0</v>
      </c>
      <c r="DJ503">
        <f>DF503</f>
        <v>0</v>
      </c>
      <c r="DK503">
        <v>0</v>
      </c>
      <c r="DL503" t="s">
        <v>3</v>
      </c>
      <c r="DM503">
        <v>0</v>
      </c>
      <c r="DN503" t="s">
        <v>3</v>
      </c>
      <c r="DO503">
        <v>0</v>
      </c>
    </row>
    <row r="504" spans="1:119" x14ac:dyDescent="0.2">
      <c r="A504">
        <f>ROW(Source!A396)</f>
        <v>396</v>
      </c>
      <c r="B504">
        <v>61617792</v>
      </c>
      <c r="C504">
        <v>61619625</v>
      </c>
      <c r="D504">
        <v>56610084</v>
      </c>
      <c r="E504">
        <v>1</v>
      </c>
      <c r="F504">
        <v>1</v>
      </c>
      <c r="G504">
        <v>1</v>
      </c>
      <c r="H504">
        <v>3</v>
      </c>
      <c r="I504" t="s">
        <v>574</v>
      </c>
      <c r="J504" t="s">
        <v>575</v>
      </c>
      <c r="K504" t="s">
        <v>576</v>
      </c>
      <c r="L504">
        <v>1346</v>
      </c>
      <c r="N504">
        <v>1009</v>
      </c>
      <c r="O504" t="s">
        <v>526</v>
      </c>
      <c r="P504" t="s">
        <v>526</v>
      </c>
      <c r="Q504">
        <v>1</v>
      </c>
      <c r="W504">
        <v>0</v>
      </c>
      <c r="X504">
        <v>50985725</v>
      </c>
      <c r="Y504">
        <f t="shared" si="175"/>
        <v>0.5</v>
      </c>
      <c r="AA504">
        <v>103.84</v>
      </c>
      <c r="AB504">
        <v>0</v>
      </c>
      <c r="AC504">
        <v>0</v>
      </c>
      <c r="AD504">
        <v>0</v>
      </c>
      <c r="AE504">
        <v>79.88</v>
      </c>
      <c r="AF504">
        <v>0</v>
      </c>
      <c r="AG504">
        <v>0</v>
      </c>
      <c r="AH504">
        <v>0</v>
      </c>
      <c r="AI504">
        <v>1.3</v>
      </c>
      <c r="AJ504">
        <v>1</v>
      </c>
      <c r="AK504">
        <v>1</v>
      </c>
      <c r="AL504">
        <v>1</v>
      </c>
      <c r="AM504">
        <v>2</v>
      </c>
      <c r="AN504">
        <v>0</v>
      </c>
      <c r="AO504">
        <v>0</v>
      </c>
      <c r="AP504">
        <v>0</v>
      </c>
      <c r="AQ504">
        <v>1</v>
      </c>
      <c r="AR504">
        <v>0</v>
      </c>
      <c r="AS504" t="s">
        <v>3</v>
      </c>
      <c r="AT504">
        <v>0.5</v>
      </c>
      <c r="AU504" t="s">
        <v>3</v>
      </c>
      <c r="AV504">
        <v>0</v>
      </c>
      <c r="AW504">
        <v>2</v>
      </c>
      <c r="AX504">
        <v>61619640</v>
      </c>
      <c r="AY504">
        <v>1</v>
      </c>
      <c r="AZ504">
        <v>0</v>
      </c>
      <c r="BA504">
        <v>512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39.94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1</v>
      </c>
      <c r="BQ504">
        <v>39.94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1</v>
      </c>
      <c r="CV504">
        <v>0</v>
      </c>
      <c r="CW504">
        <v>0</v>
      </c>
      <c r="CX504">
        <f>ROUND(Y504*Source!I396,7)</f>
        <v>0</v>
      </c>
      <c r="CY504">
        <f>AA504</f>
        <v>103.84</v>
      </c>
      <c r="CZ504">
        <f>AE504</f>
        <v>79.88</v>
      </c>
      <c r="DA504">
        <f>AI504</f>
        <v>1.3</v>
      </c>
      <c r="DB504">
        <f t="shared" si="176"/>
        <v>39.94</v>
      </c>
      <c r="DC504">
        <f t="shared" si="177"/>
        <v>0</v>
      </c>
      <c r="DD504" t="s">
        <v>3</v>
      </c>
      <c r="DE504" t="s">
        <v>3</v>
      </c>
      <c r="DF504">
        <f>ROUND(ROUND(AE504*AI504,2)*CX504,2)</f>
        <v>0</v>
      </c>
      <c r="DG504">
        <f t="shared" si="174"/>
        <v>0</v>
      </c>
      <c r="DH504">
        <f t="shared" si="160"/>
        <v>0</v>
      </c>
      <c r="DI504">
        <f t="shared" si="161"/>
        <v>0</v>
      </c>
      <c r="DJ504">
        <f>DF504</f>
        <v>0</v>
      </c>
      <c r="DK504">
        <v>0</v>
      </c>
      <c r="DL504" t="s">
        <v>3</v>
      </c>
      <c r="DM504">
        <v>0</v>
      </c>
      <c r="DN504" t="s">
        <v>3</v>
      </c>
      <c r="DO504">
        <v>0</v>
      </c>
    </row>
    <row r="505" spans="1:119" x14ac:dyDescent="0.2">
      <c r="A505">
        <f>ROW(Source!A396)</f>
        <v>396</v>
      </c>
      <c r="B505">
        <v>61617792</v>
      </c>
      <c r="C505">
        <v>61619625</v>
      </c>
      <c r="D505">
        <v>56223463</v>
      </c>
      <c r="E505">
        <v>108</v>
      </c>
      <c r="F505">
        <v>1</v>
      </c>
      <c r="G505">
        <v>1</v>
      </c>
      <c r="H505">
        <v>3</v>
      </c>
      <c r="I505" t="s">
        <v>560</v>
      </c>
      <c r="J505" t="s">
        <v>3</v>
      </c>
      <c r="K505" t="s">
        <v>561</v>
      </c>
      <c r="L505">
        <v>3277935</v>
      </c>
      <c r="N505">
        <v>1013</v>
      </c>
      <c r="O505" t="s">
        <v>562</v>
      </c>
      <c r="P505" t="s">
        <v>562</v>
      </c>
      <c r="Q505">
        <v>1</v>
      </c>
      <c r="W505">
        <v>0</v>
      </c>
      <c r="X505">
        <v>274903907</v>
      </c>
      <c r="Y505">
        <f t="shared" si="175"/>
        <v>2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0</v>
      </c>
      <c r="AQ505">
        <v>1</v>
      </c>
      <c r="AR505">
        <v>0</v>
      </c>
      <c r="AS505" t="s">
        <v>3</v>
      </c>
      <c r="AT505">
        <v>2</v>
      </c>
      <c r="AU505" t="s">
        <v>3</v>
      </c>
      <c r="AV505">
        <v>0</v>
      </c>
      <c r="AW505">
        <v>2</v>
      </c>
      <c r="AX505">
        <v>61619641</v>
      </c>
      <c r="AY505">
        <v>1</v>
      </c>
      <c r="AZ505">
        <v>0</v>
      </c>
      <c r="BA505">
        <v>513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CV505">
        <v>0</v>
      </c>
      <c r="CW505">
        <v>0</v>
      </c>
      <c r="CX505">
        <f>ROUND(Y505*Source!I396,7)</f>
        <v>0</v>
      </c>
      <c r="CY505">
        <f>AA505</f>
        <v>0</v>
      </c>
      <c r="CZ505">
        <f>AE505</f>
        <v>0</v>
      </c>
      <c r="DA505">
        <f>AI505</f>
        <v>1</v>
      </c>
      <c r="DB505">
        <f t="shared" si="176"/>
        <v>0</v>
      </c>
      <c r="DC505">
        <f t="shared" si="177"/>
        <v>0</v>
      </c>
      <c r="DD505" t="s">
        <v>3</v>
      </c>
      <c r="DE505" t="s">
        <v>3</v>
      </c>
      <c r="DF505">
        <f t="shared" ref="DF505:DF510" si="178">ROUND(ROUND(AE505,2)*CX505,2)</f>
        <v>0</v>
      </c>
      <c r="DG505">
        <f t="shared" si="174"/>
        <v>0</v>
      </c>
      <c r="DH505">
        <f t="shared" si="160"/>
        <v>0</v>
      </c>
      <c r="DI505">
        <f t="shared" si="161"/>
        <v>0</v>
      </c>
      <c r="DJ505">
        <f>DF505</f>
        <v>0</v>
      </c>
      <c r="DK505">
        <v>0</v>
      </c>
      <c r="DL505" t="s">
        <v>3</v>
      </c>
      <c r="DM505">
        <v>0</v>
      </c>
      <c r="DN505" t="s">
        <v>3</v>
      </c>
      <c r="DO505">
        <v>0</v>
      </c>
    </row>
    <row r="506" spans="1:119" x14ac:dyDescent="0.2">
      <c r="A506">
        <f>ROW(Source!A397)</f>
        <v>397</v>
      </c>
      <c r="B506">
        <v>61617792</v>
      </c>
      <c r="C506">
        <v>61619642</v>
      </c>
      <c r="D506">
        <v>37064878</v>
      </c>
      <c r="E506">
        <v>108</v>
      </c>
      <c r="F506">
        <v>1</v>
      </c>
      <c r="G506">
        <v>1</v>
      </c>
      <c r="H506">
        <v>1</v>
      </c>
      <c r="I506" t="s">
        <v>584</v>
      </c>
      <c r="J506" t="s">
        <v>3</v>
      </c>
      <c r="K506" t="s">
        <v>585</v>
      </c>
      <c r="L506">
        <v>1191</v>
      </c>
      <c r="N506">
        <v>1013</v>
      </c>
      <c r="O506" t="s">
        <v>509</v>
      </c>
      <c r="P506" t="s">
        <v>509</v>
      </c>
      <c r="Q506">
        <v>1</v>
      </c>
      <c r="W506">
        <v>0</v>
      </c>
      <c r="X506">
        <v>-2012709214</v>
      </c>
      <c r="Y506">
        <f t="shared" si="175"/>
        <v>80.8</v>
      </c>
      <c r="AA506">
        <v>0</v>
      </c>
      <c r="AB506">
        <v>0</v>
      </c>
      <c r="AC506">
        <v>0</v>
      </c>
      <c r="AD506">
        <v>434.95</v>
      </c>
      <c r="AE506">
        <v>0</v>
      </c>
      <c r="AF506">
        <v>0</v>
      </c>
      <c r="AG506">
        <v>0</v>
      </c>
      <c r="AH506">
        <v>434.95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0</v>
      </c>
      <c r="AQ506">
        <v>1</v>
      </c>
      <c r="AR506">
        <v>0</v>
      </c>
      <c r="AS506" t="s">
        <v>3</v>
      </c>
      <c r="AT506">
        <v>80.8</v>
      </c>
      <c r="AU506" t="s">
        <v>3</v>
      </c>
      <c r="AV506">
        <v>1</v>
      </c>
      <c r="AW506">
        <v>2</v>
      </c>
      <c r="AX506">
        <v>61619652</v>
      </c>
      <c r="AY506">
        <v>1</v>
      </c>
      <c r="AZ506">
        <v>0</v>
      </c>
      <c r="BA506">
        <v>514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35143.96</v>
      </c>
      <c r="BN506">
        <v>80.8</v>
      </c>
      <c r="BO506">
        <v>0</v>
      </c>
      <c r="BP506">
        <v>1</v>
      </c>
      <c r="BQ506">
        <v>0</v>
      </c>
      <c r="BR506">
        <v>0</v>
      </c>
      <c r="BS506">
        <v>0</v>
      </c>
      <c r="BT506">
        <v>35143.96</v>
      </c>
      <c r="BU506">
        <v>80.8</v>
      </c>
      <c r="BV506">
        <v>0</v>
      </c>
      <c r="BW506">
        <v>1</v>
      </c>
      <c r="CU506">
        <f>ROUND(AT506*Source!I397*AH506*AL506,2)</f>
        <v>0</v>
      </c>
      <c r="CV506">
        <f>ROUND(Y506*Source!I397,7)</f>
        <v>0</v>
      </c>
      <c r="CW506">
        <v>0</v>
      </c>
      <c r="CX506">
        <f>ROUND(Y506*Source!I397,7)</f>
        <v>0</v>
      </c>
      <c r="CY506">
        <f>AD506</f>
        <v>434.95</v>
      </c>
      <c r="CZ506">
        <f>AH506</f>
        <v>434.95</v>
      </c>
      <c r="DA506">
        <f>AL506</f>
        <v>1</v>
      </c>
      <c r="DB506">
        <f t="shared" si="176"/>
        <v>35143.96</v>
      </c>
      <c r="DC506">
        <f t="shared" si="177"/>
        <v>0</v>
      </c>
      <c r="DD506" t="s">
        <v>3</v>
      </c>
      <c r="DE506" t="s">
        <v>3</v>
      </c>
      <c r="DF506">
        <f t="shared" si="178"/>
        <v>0</v>
      </c>
      <c r="DG506">
        <f t="shared" si="174"/>
        <v>0</v>
      </c>
      <c r="DH506">
        <f t="shared" si="160"/>
        <v>0</v>
      </c>
      <c r="DI506">
        <f t="shared" si="161"/>
        <v>0</v>
      </c>
      <c r="DJ506">
        <f>DI506</f>
        <v>0</v>
      </c>
      <c r="DK506">
        <v>1</v>
      </c>
      <c r="DL506" t="s">
        <v>3</v>
      </c>
      <c r="DM506">
        <v>0</v>
      </c>
      <c r="DN506" t="s">
        <v>3</v>
      </c>
      <c r="DO506">
        <v>0</v>
      </c>
    </row>
    <row r="507" spans="1:119" x14ac:dyDescent="0.2">
      <c r="A507">
        <f>ROW(Source!A397)</f>
        <v>397</v>
      </c>
      <c r="B507">
        <v>61617792</v>
      </c>
      <c r="C507">
        <v>61619642</v>
      </c>
      <c r="D507">
        <v>37064876</v>
      </c>
      <c r="E507">
        <v>108</v>
      </c>
      <c r="F507">
        <v>1</v>
      </c>
      <c r="G507">
        <v>1</v>
      </c>
      <c r="H507">
        <v>1</v>
      </c>
      <c r="I507" t="s">
        <v>510</v>
      </c>
      <c r="J507" t="s">
        <v>3</v>
      </c>
      <c r="K507" t="s">
        <v>511</v>
      </c>
      <c r="L507">
        <v>1191</v>
      </c>
      <c r="N507">
        <v>1013</v>
      </c>
      <c r="O507" t="s">
        <v>509</v>
      </c>
      <c r="P507" t="s">
        <v>509</v>
      </c>
      <c r="Q507">
        <v>1</v>
      </c>
      <c r="W507">
        <v>0</v>
      </c>
      <c r="X507">
        <v>-1417349443</v>
      </c>
      <c r="Y507">
        <f t="shared" si="175"/>
        <v>0.4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0</v>
      </c>
      <c r="AQ507">
        <v>1</v>
      </c>
      <c r="AR507">
        <v>0</v>
      </c>
      <c r="AS507" t="s">
        <v>3</v>
      </c>
      <c r="AT507">
        <v>0.4</v>
      </c>
      <c r="AU507" t="s">
        <v>3</v>
      </c>
      <c r="AV507">
        <v>2</v>
      </c>
      <c r="AW507">
        <v>2</v>
      </c>
      <c r="AX507">
        <v>61619653</v>
      </c>
      <c r="AY507">
        <v>1</v>
      </c>
      <c r="AZ507">
        <v>0</v>
      </c>
      <c r="BA507">
        <v>515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CV507">
        <v>0</v>
      </c>
      <c r="CW507">
        <v>0</v>
      </c>
      <c r="CX507">
        <f>ROUND(Y507*Source!I397,7)</f>
        <v>0</v>
      </c>
      <c r="CY507">
        <f>AD507</f>
        <v>0</v>
      </c>
      <c r="CZ507">
        <f>AH507</f>
        <v>0</v>
      </c>
      <c r="DA507">
        <f>AL507</f>
        <v>1</v>
      </c>
      <c r="DB507">
        <f t="shared" si="176"/>
        <v>0</v>
      </c>
      <c r="DC507">
        <f t="shared" si="177"/>
        <v>0</v>
      </c>
      <c r="DD507" t="s">
        <v>3</v>
      </c>
      <c r="DE507" t="s">
        <v>3</v>
      </c>
      <c r="DF507">
        <f t="shared" si="178"/>
        <v>0</v>
      </c>
      <c r="DG507">
        <f t="shared" si="174"/>
        <v>0</v>
      </c>
      <c r="DH507">
        <f t="shared" si="160"/>
        <v>0</v>
      </c>
      <c r="DI507">
        <f t="shared" si="161"/>
        <v>0</v>
      </c>
      <c r="DJ507">
        <f>DI507</f>
        <v>0</v>
      </c>
      <c r="DK507">
        <v>0</v>
      </c>
      <c r="DL507" t="s">
        <v>3</v>
      </c>
      <c r="DM507">
        <v>0</v>
      </c>
      <c r="DN507" t="s">
        <v>3</v>
      </c>
      <c r="DO507">
        <v>0</v>
      </c>
    </row>
    <row r="508" spans="1:119" x14ac:dyDescent="0.2">
      <c r="A508">
        <f>ROW(Source!A397)</f>
        <v>397</v>
      </c>
      <c r="B508">
        <v>61617792</v>
      </c>
      <c r="C508">
        <v>61619642</v>
      </c>
      <c r="D508">
        <v>56571417</v>
      </c>
      <c r="E508">
        <v>1</v>
      </c>
      <c r="F508">
        <v>1</v>
      </c>
      <c r="G508">
        <v>1</v>
      </c>
      <c r="H508">
        <v>2</v>
      </c>
      <c r="I508" t="s">
        <v>552</v>
      </c>
      <c r="J508" t="s">
        <v>553</v>
      </c>
      <c r="K508" t="s">
        <v>554</v>
      </c>
      <c r="L508">
        <v>1368</v>
      </c>
      <c r="N508">
        <v>1011</v>
      </c>
      <c r="O508" t="s">
        <v>273</v>
      </c>
      <c r="P508" t="s">
        <v>273</v>
      </c>
      <c r="Q508">
        <v>1</v>
      </c>
      <c r="W508">
        <v>0</v>
      </c>
      <c r="X508">
        <v>-848025172</v>
      </c>
      <c r="Y508">
        <f t="shared" si="175"/>
        <v>0.2</v>
      </c>
      <c r="AA508">
        <v>0</v>
      </c>
      <c r="AB508">
        <v>1406.6</v>
      </c>
      <c r="AC508">
        <v>597.64</v>
      </c>
      <c r="AD508">
        <v>0</v>
      </c>
      <c r="AE508">
        <v>0</v>
      </c>
      <c r="AF508">
        <v>1406.6</v>
      </c>
      <c r="AG508">
        <v>597.64</v>
      </c>
      <c r="AH508">
        <v>0</v>
      </c>
      <c r="AI508">
        <v>1</v>
      </c>
      <c r="AJ508">
        <v>1</v>
      </c>
      <c r="AK508">
        <v>1</v>
      </c>
      <c r="AL508">
        <v>1</v>
      </c>
      <c r="AM508">
        <v>-2</v>
      </c>
      <c r="AN508">
        <v>0</v>
      </c>
      <c r="AO508">
        <v>0</v>
      </c>
      <c r="AP508">
        <v>0</v>
      </c>
      <c r="AQ508">
        <v>1</v>
      </c>
      <c r="AR508">
        <v>0</v>
      </c>
      <c r="AS508" t="s">
        <v>3</v>
      </c>
      <c r="AT508">
        <v>0.2</v>
      </c>
      <c r="AU508" t="s">
        <v>3</v>
      </c>
      <c r="AV508">
        <v>1</v>
      </c>
      <c r="AW508">
        <v>2</v>
      </c>
      <c r="AX508">
        <v>61619654</v>
      </c>
      <c r="AY508">
        <v>1</v>
      </c>
      <c r="AZ508">
        <v>0</v>
      </c>
      <c r="BA508">
        <v>516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281.32</v>
      </c>
      <c r="BL508">
        <v>119.52800000000001</v>
      </c>
      <c r="BM508">
        <v>0</v>
      </c>
      <c r="BN508">
        <v>0</v>
      </c>
      <c r="BO508">
        <v>0.2</v>
      </c>
      <c r="BP508">
        <v>1</v>
      </c>
      <c r="BQ508">
        <v>0</v>
      </c>
      <c r="BR508">
        <v>281.32</v>
      </c>
      <c r="BS508">
        <v>119.52800000000001</v>
      </c>
      <c r="BT508">
        <v>0</v>
      </c>
      <c r="BU508">
        <v>0</v>
      </c>
      <c r="BV508">
        <v>0.2</v>
      </c>
      <c r="BW508">
        <v>1</v>
      </c>
      <c r="CV508">
        <v>0</v>
      </c>
      <c r="CW508">
        <f>ROUND(Y508*Source!I397*DO508,7)</f>
        <v>0</v>
      </c>
      <c r="CX508">
        <f>ROUND(Y508*Source!I397,7)</f>
        <v>0</v>
      </c>
      <c r="CY508">
        <f>AB508</f>
        <v>1406.6</v>
      </c>
      <c r="CZ508">
        <f>AF508</f>
        <v>1406.6</v>
      </c>
      <c r="DA508">
        <f>AJ508</f>
        <v>1</v>
      </c>
      <c r="DB508">
        <f t="shared" si="176"/>
        <v>281.32</v>
      </c>
      <c r="DC508">
        <f t="shared" si="177"/>
        <v>119.53</v>
      </c>
      <c r="DD508" t="s">
        <v>3</v>
      </c>
      <c r="DE508" t="s">
        <v>3</v>
      </c>
      <c r="DF508">
        <f t="shared" si="178"/>
        <v>0</v>
      </c>
      <c r="DG508">
        <f t="shared" si="174"/>
        <v>0</v>
      </c>
      <c r="DH508">
        <f t="shared" si="160"/>
        <v>0</v>
      </c>
      <c r="DI508">
        <f t="shared" si="161"/>
        <v>0</v>
      </c>
      <c r="DJ508">
        <f>DG508+DH508</f>
        <v>0</v>
      </c>
      <c r="DK508">
        <v>1</v>
      </c>
      <c r="DL508" t="s">
        <v>555</v>
      </c>
      <c r="DM508">
        <v>6</v>
      </c>
      <c r="DN508" t="s">
        <v>509</v>
      </c>
      <c r="DO508">
        <v>1</v>
      </c>
    </row>
    <row r="509" spans="1:119" x14ac:dyDescent="0.2">
      <c r="A509">
        <f>ROW(Source!A397)</f>
        <v>397</v>
      </c>
      <c r="B509">
        <v>61617792</v>
      </c>
      <c r="C509">
        <v>61619642</v>
      </c>
      <c r="D509">
        <v>56572833</v>
      </c>
      <c r="E509">
        <v>1</v>
      </c>
      <c r="F509">
        <v>1</v>
      </c>
      <c r="G509">
        <v>1</v>
      </c>
      <c r="H509">
        <v>2</v>
      </c>
      <c r="I509" t="s">
        <v>516</v>
      </c>
      <c r="J509" t="s">
        <v>517</v>
      </c>
      <c r="K509" t="s">
        <v>518</v>
      </c>
      <c r="L509">
        <v>1368</v>
      </c>
      <c r="N509">
        <v>1011</v>
      </c>
      <c r="O509" t="s">
        <v>273</v>
      </c>
      <c r="P509" t="s">
        <v>273</v>
      </c>
      <c r="Q509">
        <v>1</v>
      </c>
      <c r="W509">
        <v>0</v>
      </c>
      <c r="X509">
        <v>1230426758</v>
      </c>
      <c r="Y509">
        <f t="shared" si="175"/>
        <v>0.2</v>
      </c>
      <c r="AA509">
        <v>0</v>
      </c>
      <c r="AB509">
        <v>546.22</v>
      </c>
      <c r="AC509">
        <v>444.91</v>
      </c>
      <c r="AD509">
        <v>0</v>
      </c>
      <c r="AE509">
        <v>0</v>
      </c>
      <c r="AF509">
        <v>546.22</v>
      </c>
      <c r="AG509">
        <v>444.91</v>
      </c>
      <c r="AH509">
        <v>0</v>
      </c>
      <c r="AI509">
        <v>1</v>
      </c>
      <c r="AJ509">
        <v>1</v>
      </c>
      <c r="AK509">
        <v>1</v>
      </c>
      <c r="AL509">
        <v>1</v>
      </c>
      <c r="AM509">
        <v>-2</v>
      </c>
      <c r="AN509">
        <v>0</v>
      </c>
      <c r="AO509">
        <v>0</v>
      </c>
      <c r="AP509">
        <v>0</v>
      </c>
      <c r="AQ509">
        <v>1</v>
      </c>
      <c r="AR509">
        <v>0</v>
      </c>
      <c r="AS509" t="s">
        <v>3</v>
      </c>
      <c r="AT509">
        <v>0.2</v>
      </c>
      <c r="AU509" t="s">
        <v>3</v>
      </c>
      <c r="AV509">
        <v>1</v>
      </c>
      <c r="AW509">
        <v>2</v>
      </c>
      <c r="AX509">
        <v>61619655</v>
      </c>
      <c r="AY509">
        <v>1</v>
      </c>
      <c r="AZ509">
        <v>0</v>
      </c>
      <c r="BA509">
        <v>517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109.24400000000001</v>
      </c>
      <c r="BL509">
        <v>88.982000000000014</v>
      </c>
      <c r="BM509">
        <v>0</v>
      </c>
      <c r="BN509">
        <v>0</v>
      </c>
      <c r="BO509">
        <v>0.2</v>
      </c>
      <c r="BP509">
        <v>1</v>
      </c>
      <c r="BQ509">
        <v>0</v>
      </c>
      <c r="BR509">
        <v>109.24400000000001</v>
      </c>
      <c r="BS509">
        <v>88.982000000000014</v>
      </c>
      <c r="BT509">
        <v>0</v>
      </c>
      <c r="BU509">
        <v>0</v>
      </c>
      <c r="BV509">
        <v>0.2</v>
      </c>
      <c r="BW509">
        <v>1</v>
      </c>
      <c r="CV509">
        <v>0</v>
      </c>
      <c r="CW509">
        <f>ROUND(Y509*Source!I397*DO509,7)</f>
        <v>0</v>
      </c>
      <c r="CX509">
        <f>ROUND(Y509*Source!I397,7)</f>
        <v>0</v>
      </c>
      <c r="CY509">
        <f>AB509</f>
        <v>546.22</v>
      </c>
      <c r="CZ509">
        <f>AF509</f>
        <v>546.22</v>
      </c>
      <c r="DA509">
        <f>AJ509</f>
        <v>1</v>
      </c>
      <c r="DB509">
        <f t="shared" si="176"/>
        <v>109.24</v>
      </c>
      <c r="DC509">
        <f t="shared" si="177"/>
        <v>88.98</v>
      </c>
      <c r="DD509" t="s">
        <v>3</v>
      </c>
      <c r="DE509" t="s">
        <v>3</v>
      </c>
      <c r="DF509">
        <f t="shared" si="178"/>
        <v>0</v>
      </c>
      <c r="DG509">
        <f t="shared" si="174"/>
        <v>0</v>
      </c>
      <c r="DH509">
        <f t="shared" si="160"/>
        <v>0</v>
      </c>
      <c r="DI509">
        <f t="shared" si="161"/>
        <v>0</v>
      </c>
      <c r="DJ509">
        <f>DG509+DH509</f>
        <v>0</v>
      </c>
      <c r="DK509">
        <v>1</v>
      </c>
      <c r="DL509" t="s">
        <v>515</v>
      </c>
      <c r="DM509">
        <v>4</v>
      </c>
      <c r="DN509" t="s">
        <v>509</v>
      </c>
      <c r="DO509">
        <v>1</v>
      </c>
    </row>
    <row r="510" spans="1:119" x14ac:dyDescent="0.2">
      <c r="A510">
        <f>ROW(Source!A397)</f>
        <v>397</v>
      </c>
      <c r="B510">
        <v>61617792</v>
      </c>
      <c r="C510">
        <v>61619642</v>
      </c>
      <c r="D510">
        <v>56573153</v>
      </c>
      <c r="E510">
        <v>1</v>
      </c>
      <c r="F510">
        <v>1</v>
      </c>
      <c r="G510">
        <v>1</v>
      </c>
      <c r="H510">
        <v>2</v>
      </c>
      <c r="I510" t="s">
        <v>586</v>
      </c>
      <c r="J510" t="s">
        <v>587</v>
      </c>
      <c r="K510" t="s">
        <v>588</v>
      </c>
      <c r="L510">
        <v>1368</v>
      </c>
      <c r="N510">
        <v>1011</v>
      </c>
      <c r="O510" t="s">
        <v>273</v>
      </c>
      <c r="P510" t="s">
        <v>273</v>
      </c>
      <c r="Q510">
        <v>1</v>
      </c>
      <c r="W510">
        <v>0</v>
      </c>
      <c r="X510">
        <v>1280601743</v>
      </c>
      <c r="Y510">
        <f t="shared" si="175"/>
        <v>22</v>
      </c>
      <c r="AA510">
        <v>0</v>
      </c>
      <c r="AB510">
        <v>26.33</v>
      </c>
      <c r="AC510">
        <v>0</v>
      </c>
      <c r="AD510">
        <v>0</v>
      </c>
      <c r="AE510">
        <v>0</v>
      </c>
      <c r="AF510">
        <v>26.33</v>
      </c>
      <c r="AG510">
        <v>0</v>
      </c>
      <c r="AH510">
        <v>0</v>
      </c>
      <c r="AI510">
        <v>1</v>
      </c>
      <c r="AJ510">
        <v>1</v>
      </c>
      <c r="AK510">
        <v>1</v>
      </c>
      <c r="AL510">
        <v>1</v>
      </c>
      <c r="AM510">
        <v>-2</v>
      </c>
      <c r="AN510">
        <v>0</v>
      </c>
      <c r="AO510">
        <v>0</v>
      </c>
      <c r="AP510">
        <v>0</v>
      </c>
      <c r="AQ510">
        <v>1</v>
      </c>
      <c r="AR510">
        <v>0</v>
      </c>
      <c r="AS510" t="s">
        <v>3</v>
      </c>
      <c r="AT510">
        <v>22</v>
      </c>
      <c r="AU510" t="s">
        <v>3</v>
      </c>
      <c r="AV510">
        <v>1</v>
      </c>
      <c r="AW510">
        <v>2</v>
      </c>
      <c r="AX510">
        <v>61619656</v>
      </c>
      <c r="AY510">
        <v>1</v>
      </c>
      <c r="AZ510">
        <v>0</v>
      </c>
      <c r="BA510">
        <v>518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579.26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579.26</v>
      </c>
      <c r="BS510">
        <v>0</v>
      </c>
      <c r="BT510">
        <v>0</v>
      </c>
      <c r="BU510">
        <v>0</v>
      </c>
      <c r="BV510">
        <v>0</v>
      </c>
      <c r="BW510">
        <v>1</v>
      </c>
      <c r="CV510">
        <v>0</v>
      </c>
      <c r="CW510">
        <f>ROUND(Y510*Source!I397*DO510,7)</f>
        <v>0</v>
      </c>
      <c r="CX510">
        <f>ROUND(Y510*Source!I397,7)</f>
        <v>0</v>
      </c>
      <c r="CY510">
        <f>AB510</f>
        <v>26.33</v>
      </c>
      <c r="CZ510">
        <f>AF510</f>
        <v>26.33</v>
      </c>
      <c r="DA510">
        <f>AJ510</f>
        <v>1</v>
      </c>
      <c r="DB510">
        <f t="shared" si="176"/>
        <v>579.26</v>
      </c>
      <c r="DC510">
        <f t="shared" si="177"/>
        <v>0</v>
      </c>
      <c r="DD510" t="s">
        <v>3</v>
      </c>
      <c r="DE510" t="s">
        <v>3</v>
      </c>
      <c r="DF510">
        <f t="shared" si="178"/>
        <v>0</v>
      </c>
      <c r="DG510">
        <f t="shared" si="174"/>
        <v>0</v>
      </c>
      <c r="DH510">
        <f t="shared" si="160"/>
        <v>0</v>
      </c>
      <c r="DI510">
        <f t="shared" si="161"/>
        <v>0</v>
      </c>
      <c r="DJ510">
        <f>DG510+DH510</f>
        <v>0</v>
      </c>
      <c r="DK510">
        <v>1</v>
      </c>
      <c r="DL510" t="s">
        <v>3</v>
      </c>
      <c r="DM510">
        <v>0</v>
      </c>
      <c r="DN510" t="s">
        <v>3</v>
      </c>
      <c r="DO510">
        <v>0</v>
      </c>
    </row>
    <row r="511" spans="1:119" x14ac:dyDescent="0.2">
      <c r="A511">
        <f>ROW(Source!A397)</f>
        <v>397</v>
      </c>
      <c r="B511">
        <v>61617792</v>
      </c>
      <c r="C511">
        <v>61619642</v>
      </c>
      <c r="D511">
        <v>56579266</v>
      </c>
      <c r="E511">
        <v>1</v>
      </c>
      <c r="F511">
        <v>1</v>
      </c>
      <c r="G511">
        <v>1</v>
      </c>
      <c r="H511">
        <v>3</v>
      </c>
      <c r="I511" t="s">
        <v>589</v>
      </c>
      <c r="J511" t="s">
        <v>590</v>
      </c>
      <c r="K511" t="s">
        <v>591</v>
      </c>
      <c r="L511">
        <v>1346</v>
      </c>
      <c r="N511">
        <v>1009</v>
      </c>
      <c r="O511" t="s">
        <v>526</v>
      </c>
      <c r="P511" t="s">
        <v>526</v>
      </c>
      <c r="Q511">
        <v>1</v>
      </c>
      <c r="W511">
        <v>0</v>
      </c>
      <c r="X511">
        <v>-1545686836</v>
      </c>
      <c r="Y511">
        <f t="shared" si="175"/>
        <v>2.99</v>
      </c>
      <c r="AA511">
        <v>157.19</v>
      </c>
      <c r="AB511">
        <v>0</v>
      </c>
      <c r="AC511">
        <v>0</v>
      </c>
      <c r="AD511">
        <v>0</v>
      </c>
      <c r="AE511">
        <v>155.63</v>
      </c>
      <c r="AF511">
        <v>0</v>
      </c>
      <c r="AG511">
        <v>0</v>
      </c>
      <c r="AH511">
        <v>0</v>
      </c>
      <c r="AI511">
        <v>1.01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0</v>
      </c>
      <c r="AQ511">
        <v>1</v>
      </c>
      <c r="AR511">
        <v>0</v>
      </c>
      <c r="AS511" t="s">
        <v>3</v>
      </c>
      <c r="AT511">
        <v>2.99</v>
      </c>
      <c r="AU511" t="s">
        <v>3</v>
      </c>
      <c r="AV511">
        <v>0</v>
      </c>
      <c r="AW511">
        <v>2</v>
      </c>
      <c r="AX511">
        <v>61619657</v>
      </c>
      <c r="AY511">
        <v>1</v>
      </c>
      <c r="AZ511">
        <v>0</v>
      </c>
      <c r="BA511">
        <v>519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465.33370000000002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465.33370000000002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1</v>
      </c>
      <c r="CV511">
        <v>0</v>
      </c>
      <c r="CW511">
        <v>0</v>
      </c>
      <c r="CX511">
        <f>ROUND(Y511*Source!I397,7)</f>
        <v>0</v>
      </c>
      <c r="CY511">
        <f>AA511</f>
        <v>157.19</v>
      </c>
      <c r="CZ511">
        <f>AE511</f>
        <v>155.63</v>
      </c>
      <c r="DA511">
        <f>AI511</f>
        <v>1.01</v>
      </c>
      <c r="DB511">
        <f t="shared" si="176"/>
        <v>465.33</v>
      </c>
      <c r="DC511">
        <f t="shared" si="177"/>
        <v>0</v>
      </c>
      <c r="DD511" t="s">
        <v>3</v>
      </c>
      <c r="DE511" t="s">
        <v>3</v>
      </c>
      <c r="DF511">
        <f>ROUND(ROUND(AE511*AI511,2)*CX511,2)</f>
        <v>0</v>
      </c>
      <c r="DG511">
        <f t="shared" si="174"/>
        <v>0</v>
      </c>
      <c r="DH511">
        <f t="shared" si="160"/>
        <v>0</v>
      </c>
      <c r="DI511">
        <f t="shared" si="161"/>
        <v>0</v>
      </c>
      <c r="DJ511">
        <f>DF511</f>
        <v>0</v>
      </c>
      <c r="DK511">
        <v>0</v>
      </c>
      <c r="DL511" t="s">
        <v>3</v>
      </c>
      <c r="DM511">
        <v>0</v>
      </c>
      <c r="DN511" t="s">
        <v>3</v>
      </c>
      <c r="DO511">
        <v>0</v>
      </c>
    </row>
    <row r="512" spans="1:119" x14ac:dyDescent="0.2">
      <c r="A512">
        <f>ROW(Source!A397)</f>
        <v>397</v>
      </c>
      <c r="B512">
        <v>61617792</v>
      </c>
      <c r="C512">
        <v>61619642</v>
      </c>
      <c r="D512">
        <v>56583545</v>
      </c>
      <c r="E512">
        <v>1</v>
      </c>
      <c r="F512">
        <v>1</v>
      </c>
      <c r="G512">
        <v>1</v>
      </c>
      <c r="H512">
        <v>3</v>
      </c>
      <c r="I512" t="s">
        <v>656</v>
      </c>
      <c r="J512" t="s">
        <v>657</v>
      </c>
      <c r="K512" t="s">
        <v>658</v>
      </c>
      <c r="L512">
        <v>1348</v>
      </c>
      <c r="N512">
        <v>1009</v>
      </c>
      <c r="O512" t="s">
        <v>238</v>
      </c>
      <c r="P512" t="s">
        <v>238</v>
      </c>
      <c r="Q512">
        <v>1000</v>
      </c>
      <c r="W512">
        <v>0</v>
      </c>
      <c r="X512">
        <v>-10131161</v>
      </c>
      <c r="Y512">
        <f t="shared" si="175"/>
        <v>9.1199999999999996E-3</v>
      </c>
      <c r="AA512">
        <v>6865.22</v>
      </c>
      <c r="AB512">
        <v>0</v>
      </c>
      <c r="AC512">
        <v>0</v>
      </c>
      <c r="AD512">
        <v>0</v>
      </c>
      <c r="AE512">
        <v>4800.8500000000004</v>
      </c>
      <c r="AF512">
        <v>0</v>
      </c>
      <c r="AG512">
        <v>0</v>
      </c>
      <c r="AH512">
        <v>0</v>
      </c>
      <c r="AI512">
        <v>1.43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0</v>
      </c>
      <c r="AQ512">
        <v>1</v>
      </c>
      <c r="AR512">
        <v>0</v>
      </c>
      <c r="AS512" t="s">
        <v>3</v>
      </c>
      <c r="AT512">
        <v>9.1199999999999996E-3</v>
      </c>
      <c r="AU512" t="s">
        <v>3</v>
      </c>
      <c r="AV512">
        <v>0</v>
      </c>
      <c r="AW512">
        <v>2</v>
      </c>
      <c r="AX512">
        <v>61619658</v>
      </c>
      <c r="AY512">
        <v>1</v>
      </c>
      <c r="AZ512">
        <v>0</v>
      </c>
      <c r="BA512">
        <v>520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43.783752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43.783752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1</v>
      </c>
      <c r="CV512">
        <v>0</v>
      </c>
      <c r="CW512">
        <v>0</v>
      </c>
      <c r="CX512">
        <f>ROUND(Y512*Source!I397,7)</f>
        <v>0</v>
      </c>
      <c r="CY512">
        <f>AA512</f>
        <v>6865.22</v>
      </c>
      <c r="CZ512">
        <f>AE512</f>
        <v>4800.8500000000004</v>
      </c>
      <c r="DA512">
        <f>AI512</f>
        <v>1.43</v>
      </c>
      <c r="DB512">
        <f t="shared" si="176"/>
        <v>43.78</v>
      </c>
      <c r="DC512">
        <f t="shared" si="177"/>
        <v>0</v>
      </c>
      <c r="DD512" t="s">
        <v>3</v>
      </c>
      <c r="DE512" t="s">
        <v>3</v>
      </c>
      <c r="DF512">
        <f>ROUND(ROUND(AE512*AI512,2)*CX512,2)</f>
        <v>0</v>
      </c>
      <c r="DG512">
        <f t="shared" si="174"/>
        <v>0</v>
      </c>
      <c r="DH512">
        <f t="shared" si="160"/>
        <v>0</v>
      </c>
      <c r="DI512">
        <f t="shared" si="161"/>
        <v>0</v>
      </c>
      <c r="DJ512">
        <f>DF512</f>
        <v>0</v>
      </c>
      <c r="DK512">
        <v>0</v>
      </c>
      <c r="DL512" t="s">
        <v>3</v>
      </c>
      <c r="DM512">
        <v>0</v>
      </c>
      <c r="DN512" t="s">
        <v>3</v>
      </c>
      <c r="DO512">
        <v>0</v>
      </c>
    </row>
    <row r="513" spans="1:119" x14ac:dyDescent="0.2">
      <c r="A513">
        <f>ROW(Source!A397)</f>
        <v>397</v>
      </c>
      <c r="B513">
        <v>61617792</v>
      </c>
      <c r="C513">
        <v>61619642</v>
      </c>
      <c r="D513">
        <v>56610130</v>
      </c>
      <c r="E513">
        <v>1</v>
      </c>
      <c r="F513">
        <v>1</v>
      </c>
      <c r="G513">
        <v>1</v>
      </c>
      <c r="H513">
        <v>3</v>
      </c>
      <c r="I513" t="s">
        <v>577</v>
      </c>
      <c r="J513" t="s">
        <v>578</v>
      </c>
      <c r="K513" t="s">
        <v>579</v>
      </c>
      <c r="L513">
        <v>1348</v>
      </c>
      <c r="N513">
        <v>1009</v>
      </c>
      <c r="O513" t="s">
        <v>238</v>
      </c>
      <c r="P513" t="s">
        <v>238</v>
      </c>
      <c r="Q513">
        <v>1000</v>
      </c>
      <c r="W513">
        <v>0</v>
      </c>
      <c r="X513">
        <v>-246350641</v>
      </c>
      <c r="Y513">
        <f t="shared" si="175"/>
        <v>1.1169999999999999E-2</v>
      </c>
      <c r="AA513">
        <v>89313.99</v>
      </c>
      <c r="AB513">
        <v>0</v>
      </c>
      <c r="AC513">
        <v>0</v>
      </c>
      <c r="AD513">
        <v>0</v>
      </c>
      <c r="AE513">
        <v>82698.14</v>
      </c>
      <c r="AF513">
        <v>0</v>
      </c>
      <c r="AG513">
        <v>0</v>
      </c>
      <c r="AH513">
        <v>0</v>
      </c>
      <c r="AI513">
        <v>1.08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0</v>
      </c>
      <c r="AQ513">
        <v>1</v>
      </c>
      <c r="AR513">
        <v>0</v>
      </c>
      <c r="AS513" t="s">
        <v>3</v>
      </c>
      <c r="AT513">
        <v>1.1169999999999999E-2</v>
      </c>
      <c r="AU513" t="s">
        <v>3</v>
      </c>
      <c r="AV513">
        <v>0</v>
      </c>
      <c r="AW513">
        <v>2</v>
      </c>
      <c r="AX513">
        <v>61619659</v>
      </c>
      <c r="AY513">
        <v>1</v>
      </c>
      <c r="AZ513">
        <v>0</v>
      </c>
      <c r="BA513">
        <v>521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923.7382237999999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923.7382237999999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1</v>
      </c>
      <c r="CV513">
        <v>0</v>
      </c>
      <c r="CW513">
        <v>0</v>
      </c>
      <c r="CX513">
        <f>ROUND(Y513*Source!I397,7)</f>
        <v>0</v>
      </c>
      <c r="CY513">
        <f>AA513</f>
        <v>89313.99</v>
      </c>
      <c r="CZ513">
        <f>AE513</f>
        <v>82698.14</v>
      </c>
      <c r="DA513">
        <f>AI513</f>
        <v>1.08</v>
      </c>
      <c r="DB513">
        <f t="shared" si="176"/>
        <v>923.74</v>
      </c>
      <c r="DC513">
        <f t="shared" si="177"/>
        <v>0</v>
      </c>
      <c r="DD513" t="s">
        <v>3</v>
      </c>
      <c r="DE513" t="s">
        <v>3</v>
      </c>
      <c r="DF513">
        <f>ROUND(ROUND(AE513*AI513,2)*CX513,2)</f>
        <v>0</v>
      </c>
      <c r="DG513">
        <f t="shared" si="174"/>
        <v>0</v>
      </c>
      <c r="DH513">
        <f t="shared" ref="DH513:DH576" si="179">ROUND(ROUND(AG513,2)*CX513,2)</f>
        <v>0</v>
      </c>
      <c r="DI513">
        <f t="shared" ref="DI513:DI576" si="180">ROUND(ROUND(AH513,2)*CX513,2)</f>
        <v>0</v>
      </c>
      <c r="DJ513">
        <f>DF513</f>
        <v>0</v>
      </c>
      <c r="DK513">
        <v>0</v>
      </c>
      <c r="DL513" t="s">
        <v>3</v>
      </c>
      <c r="DM513">
        <v>0</v>
      </c>
      <c r="DN513" t="s">
        <v>3</v>
      </c>
      <c r="DO513">
        <v>0</v>
      </c>
    </row>
    <row r="514" spans="1:119" x14ac:dyDescent="0.2">
      <c r="A514">
        <f>ROW(Source!A397)</f>
        <v>397</v>
      </c>
      <c r="B514">
        <v>61617792</v>
      </c>
      <c r="C514">
        <v>61619642</v>
      </c>
      <c r="D514">
        <v>56223463</v>
      </c>
      <c r="E514">
        <v>108</v>
      </c>
      <c r="F514">
        <v>1</v>
      </c>
      <c r="G514">
        <v>1</v>
      </c>
      <c r="H514">
        <v>3</v>
      </c>
      <c r="I514" t="s">
        <v>560</v>
      </c>
      <c r="J514" t="s">
        <v>3</v>
      </c>
      <c r="K514" t="s">
        <v>561</v>
      </c>
      <c r="L514">
        <v>3277935</v>
      </c>
      <c r="N514">
        <v>1013</v>
      </c>
      <c r="O514" t="s">
        <v>562</v>
      </c>
      <c r="P514" t="s">
        <v>562</v>
      </c>
      <c r="Q514">
        <v>1</v>
      </c>
      <c r="W514">
        <v>0</v>
      </c>
      <c r="X514">
        <v>274903907</v>
      </c>
      <c r="Y514">
        <f t="shared" si="175"/>
        <v>2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1</v>
      </c>
      <c r="AJ514">
        <v>1</v>
      </c>
      <c r="AK514">
        <v>1</v>
      </c>
      <c r="AL514">
        <v>1</v>
      </c>
      <c r="AM514">
        <v>-2</v>
      </c>
      <c r="AN514">
        <v>0</v>
      </c>
      <c r="AO514">
        <v>0</v>
      </c>
      <c r="AP514">
        <v>0</v>
      </c>
      <c r="AQ514">
        <v>1</v>
      </c>
      <c r="AR514">
        <v>0</v>
      </c>
      <c r="AS514" t="s">
        <v>3</v>
      </c>
      <c r="AT514">
        <v>2</v>
      </c>
      <c r="AU514" t="s">
        <v>3</v>
      </c>
      <c r="AV514">
        <v>0</v>
      </c>
      <c r="AW514">
        <v>2</v>
      </c>
      <c r="AX514">
        <v>61619660</v>
      </c>
      <c r="AY514">
        <v>1</v>
      </c>
      <c r="AZ514">
        <v>0</v>
      </c>
      <c r="BA514">
        <v>522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ROUND(Y514*Source!I397,7)</f>
        <v>0</v>
      </c>
      <c r="CY514">
        <f>AA514</f>
        <v>0</v>
      </c>
      <c r="CZ514">
        <f>AE514</f>
        <v>0</v>
      </c>
      <c r="DA514">
        <f>AI514</f>
        <v>1</v>
      </c>
      <c r="DB514">
        <f t="shared" si="176"/>
        <v>0</v>
      </c>
      <c r="DC514">
        <f t="shared" si="177"/>
        <v>0</v>
      </c>
      <c r="DD514" t="s">
        <v>3</v>
      </c>
      <c r="DE514" t="s">
        <v>3</v>
      </c>
      <c r="DF514">
        <f t="shared" ref="DF514:DF522" si="181">ROUND(ROUND(AE514,2)*CX514,2)</f>
        <v>0</v>
      </c>
      <c r="DG514">
        <f t="shared" si="174"/>
        <v>0</v>
      </c>
      <c r="DH514">
        <f t="shared" si="179"/>
        <v>0</v>
      </c>
      <c r="DI514">
        <f t="shared" si="180"/>
        <v>0</v>
      </c>
      <c r="DJ514">
        <f>DF514</f>
        <v>0</v>
      </c>
      <c r="DK514">
        <v>0</v>
      </c>
      <c r="DL514" t="s">
        <v>3</v>
      </c>
      <c r="DM514">
        <v>0</v>
      </c>
      <c r="DN514" t="s">
        <v>3</v>
      </c>
      <c r="DO514">
        <v>0</v>
      </c>
    </row>
    <row r="515" spans="1:119" x14ac:dyDescent="0.2">
      <c r="A515">
        <f>ROW(Source!A398)</f>
        <v>398</v>
      </c>
      <c r="B515">
        <v>61617792</v>
      </c>
      <c r="C515">
        <v>61619661</v>
      </c>
      <c r="D515">
        <v>37072767</v>
      </c>
      <c r="E515">
        <v>108</v>
      </c>
      <c r="F515">
        <v>1</v>
      </c>
      <c r="G515">
        <v>1</v>
      </c>
      <c r="H515">
        <v>1</v>
      </c>
      <c r="I515" t="s">
        <v>558</v>
      </c>
      <c r="J515" t="s">
        <v>3</v>
      </c>
      <c r="K515" t="s">
        <v>559</v>
      </c>
      <c r="L515">
        <v>1191</v>
      </c>
      <c r="N515">
        <v>1013</v>
      </c>
      <c r="O515" t="s">
        <v>509</v>
      </c>
      <c r="P515" t="s">
        <v>509</v>
      </c>
      <c r="Q515">
        <v>1</v>
      </c>
      <c r="W515">
        <v>0</v>
      </c>
      <c r="X515">
        <v>-1810713292</v>
      </c>
      <c r="Y515">
        <f t="shared" si="175"/>
        <v>0.35</v>
      </c>
      <c r="AA515">
        <v>0</v>
      </c>
      <c r="AB515">
        <v>0</v>
      </c>
      <c r="AC515">
        <v>0</v>
      </c>
      <c r="AD515">
        <v>424.99</v>
      </c>
      <c r="AE515">
        <v>0</v>
      </c>
      <c r="AF515">
        <v>0</v>
      </c>
      <c r="AG515">
        <v>0</v>
      </c>
      <c r="AH515">
        <v>424.99</v>
      </c>
      <c r="AI515">
        <v>1</v>
      </c>
      <c r="AJ515">
        <v>1</v>
      </c>
      <c r="AK515">
        <v>1</v>
      </c>
      <c r="AL515">
        <v>1</v>
      </c>
      <c r="AM515">
        <v>-2</v>
      </c>
      <c r="AN515">
        <v>0</v>
      </c>
      <c r="AO515">
        <v>0</v>
      </c>
      <c r="AP515">
        <v>1</v>
      </c>
      <c r="AQ515">
        <v>1</v>
      </c>
      <c r="AR515">
        <v>0</v>
      </c>
      <c r="AS515" t="s">
        <v>3</v>
      </c>
      <c r="AT515">
        <v>0.35</v>
      </c>
      <c r="AU515" t="s">
        <v>3</v>
      </c>
      <c r="AV515">
        <v>1</v>
      </c>
      <c r="AW515">
        <v>2</v>
      </c>
      <c r="AX515">
        <v>61619666</v>
      </c>
      <c r="AY515">
        <v>1</v>
      </c>
      <c r="AZ515">
        <v>0</v>
      </c>
      <c r="BA515">
        <v>523</v>
      </c>
      <c r="BB515">
        <v>1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148.7465</v>
      </c>
      <c r="BN515">
        <v>0.35</v>
      </c>
      <c r="BO515">
        <v>0</v>
      </c>
      <c r="BP515">
        <v>1</v>
      </c>
      <c r="BQ515">
        <v>0</v>
      </c>
      <c r="BR515">
        <v>0</v>
      </c>
      <c r="BS515">
        <v>0</v>
      </c>
      <c r="BT515">
        <v>148.7465</v>
      </c>
      <c r="BU515">
        <v>0.35</v>
      </c>
      <c r="BV515">
        <v>0</v>
      </c>
      <c r="BW515">
        <v>1</v>
      </c>
      <c r="CU515">
        <f>ROUND(AT515*Source!I398*AH515*AL515,2)</f>
        <v>0</v>
      </c>
      <c r="CV515">
        <f>ROUND(Y515*Source!I398,7)</f>
        <v>0</v>
      </c>
      <c r="CW515">
        <v>0</v>
      </c>
      <c r="CX515">
        <f>ROUND(Y515*Source!I398,7)</f>
        <v>0</v>
      </c>
      <c r="CY515">
        <f>AD515</f>
        <v>424.99</v>
      </c>
      <c r="CZ515">
        <f>AH515</f>
        <v>424.99</v>
      </c>
      <c r="DA515">
        <f>AL515</f>
        <v>1</v>
      </c>
      <c r="DB515">
        <f t="shared" si="176"/>
        <v>148.75</v>
      </c>
      <c r="DC515">
        <f t="shared" si="177"/>
        <v>0</v>
      </c>
      <c r="DD515" t="s">
        <v>3</v>
      </c>
      <c r="DE515" t="s">
        <v>3</v>
      </c>
      <c r="DF515">
        <f t="shared" si="181"/>
        <v>0</v>
      </c>
      <c r="DG515">
        <f t="shared" si="174"/>
        <v>0</v>
      </c>
      <c r="DH515">
        <f t="shared" si="179"/>
        <v>0</v>
      </c>
      <c r="DI515">
        <f t="shared" si="180"/>
        <v>0</v>
      </c>
      <c r="DJ515">
        <f>DI515</f>
        <v>0</v>
      </c>
      <c r="DK515">
        <v>1</v>
      </c>
      <c r="DL515" t="s">
        <v>3</v>
      </c>
      <c r="DM515">
        <v>0</v>
      </c>
      <c r="DN515" t="s">
        <v>3</v>
      </c>
      <c r="DO515">
        <v>0</v>
      </c>
    </row>
    <row r="516" spans="1:119" x14ac:dyDescent="0.2">
      <c r="A516">
        <f>ROW(Source!A398)</f>
        <v>398</v>
      </c>
      <c r="B516">
        <v>61617792</v>
      </c>
      <c r="C516">
        <v>61619661</v>
      </c>
      <c r="D516">
        <v>37064876</v>
      </c>
      <c r="E516">
        <v>108</v>
      </c>
      <c r="F516">
        <v>1</v>
      </c>
      <c r="G516">
        <v>1</v>
      </c>
      <c r="H516">
        <v>1</v>
      </c>
      <c r="I516" t="s">
        <v>510</v>
      </c>
      <c r="J516" t="s">
        <v>3</v>
      </c>
      <c r="K516" t="s">
        <v>511</v>
      </c>
      <c r="L516">
        <v>1191</v>
      </c>
      <c r="N516">
        <v>1013</v>
      </c>
      <c r="O516" t="s">
        <v>509</v>
      </c>
      <c r="P516" t="s">
        <v>509</v>
      </c>
      <c r="Q516">
        <v>1</v>
      </c>
      <c r="W516">
        <v>0</v>
      </c>
      <c r="X516">
        <v>-1417349443</v>
      </c>
      <c r="Y516">
        <f t="shared" si="175"/>
        <v>0.15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3</v>
      </c>
      <c r="AT516">
        <v>0.15</v>
      </c>
      <c r="AU516" t="s">
        <v>3</v>
      </c>
      <c r="AV516">
        <v>2</v>
      </c>
      <c r="AW516">
        <v>2</v>
      </c>
      <c r="AX516">
        <v>61619667</v>
      </c>
      <c r="AY516">
        <v>1</v>
      </c>
      <c r="AZ516">
        <v>0</v>
      </c>
      <c r="BA516">
        <v>524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CV516">
        <v>0</v>
      </c>
      <c r="CW516">
        <v>0</v>
      </c>
      <c r="CX516">
        <f>ROUND(Y516*Source!I398,7)</f>
        <v>0</v>
      </c>
      <c r="CY516">
        <f>AD516</f>
        <v>0</v>
      </c>
      <c r="CZ516">
        <f>AH516</f>
        <v>0</v>
      </c>
      <c r="DA516">
        <f>AL516</f>
        <v>1</v>
      </c>
      <c r="DB516">
        <f t="shared" si="176"/>
        <v>0</v>
      </c>
      <c r="DC516">
        <f t="shared" si="177"/>
        <v>0</v>
      </c>
      <c r="DD516" t="s">
        <v>3</v>
      </c>
      <c r="DE516" t="s">
        <v>3</v>
      </c>
      <c r="DF516">
        <f t="shared" si="181"/>
        <v>0</v>
      </c>
      <c r="DG516">
        <f t="shared" si="174"/>
        <v>0</v>
      </c>
      <c r="DH516">
        <f t="shared" si="179"/>
        <v>0</v>
      </c>
      <c r="DI516">
        <f t="shared" si="180"/>
        <v>0</v>
      </c>
      <c r="DJ516">
        <f>DI516</f>
        <v>0</v>
      </c>
      <c r="DK516">
        <v>0</v>
      </c>
      <c r="DL516" t="s">
        <v>3</v>
      </c>
      <c r="DM516">
        <v>0</v>
      </c>
      <c r="DN516" t="s">
        <v>3</v>
      </c>
      <c r="DO516">
        <v>0</v>
      </c>
    </row>
    <row r="517" spans="1:119" x14ac:dyDescent="0.2">
      <c r="A517">
        <f>ROW(Source!A398)</f>
        <v>398</v>
      </c>
      <c r="B517">
        <v>61617792</v>
      </c>
      <c r="C517">
        <v>61619661</v>
      </c>
      <c r="D517">
        <v>56571417</v>
      </c>
      <c r="E517">
        <v>1</v>
      </c>
      <c r="F517">
        <v>1</v>
      </c>
      <c r="G517">
        <v>1</v>
      </c>
      <c r="H517">
        <v>2</v>
      </c>
      <c r="I517" t="s">
        <v>552</v>
      </c>
      <c r="J517" t="s">
        <v>553</v>
      </c>
      <c r="K517" t="s">
        <v>554</v>
      </c>
      <c r="L517">
        <v>1368</v>
      </c>
      <c r="N517">
        <v>1011</v>
      </c>
      <c r="O517" t="s">
        <v>273</v>
      </c>
      <c r="P517" t="s">
        <v>273</v>
      </c>
      <c r="Q517">
        <v>1</v>
      </c>
      <c r="W517">
        <v>0</v>
      </c>
      <c r="X517">
        <v>-848025172</v>
      </c>
      <c r="Y517">
        <f t="shared" si="175"/>
        <v>0.15</v>
      </c>
      <c r="AA517">
        <v>0</v>
      </c>
      <c r="AB517">
        <v>1406.6</v>
      </c>
      <c r="AC517">
        <v>597.64</v>
      </c>
      <c r="AD517">
        <v>0</v>
      </c>
      <c r="AE517">
        <v>0</v>
      </c>
      <c r="AF517">
        <v>1406.6</v>
      </c>
      <c r="AG517">
        <v>597.64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3</v>
      </c>
      <c r="AT517">
        <v>0.15</v>
      </c>
      <c r="AU517" t="s">
        <v>3</v>
      </c>
      <c r="AV517">
        <v>1</v>
      </c>
      <c r="AW517">
        <v>2</v>
      </c>
      <c r="AX517">
        <v>61619668</v>
      </c>
      <c r="AY517">
        <v>1</v>
      </c>
      <c r="AZ517">
        <v>0</v>
      </c>
      <c r="BA517">
        <v>525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210.98999999999998</v>
      </c>
      <c r="BL517">
        <v>89.646000000000001</v>
      </c>
      <c r="BM517">
        <v>0</v>
      </c>
      <c r="BN517">
        <v>0</v>
      </c>
      <c r="BO517">
        <v>0.15</v>
      </c>
      <c r="BP517">
        <v>1</v>
      </c>
      <c r="BQ517">
        <v>0</v>
      </c>
      <c r="BR517">
        <v>210.98999999999998</v>
      </c>
      <c r="BS517">
        <v>89.646000000000001</v>
      </c>
      <c r="BT517">
        <v>0</v>
      </c>
      <c r="BU517">
        <v>0</v>
      </c>
      <c r="BV517">
        <v>0.15</v>
      </c>
      <c r="BW517">
        <v>1</v>
      </c>
      <c r="CV517">
        <v>0</v>
      </c>
      <c r="CW517">
        <f>ROUND(Y517*Source!I398*DO517,7)</f>
        <v>0</v>
      </c>
      <c r="CX517">
        <f>ROUND(Y517*Source!I398,7)</f>
        <v>0</v>
      </c>
      <c r="CY517">
        <f>AB517</f>
        <v>1406.6</v>
      </c>
      <c r="CZ517">
        <f>AF517</f>
        <v>1406.6</v>
      </c>
      <c r="DA517">
        <f>AJ517</f>
        <v>1</v>
      </c>
      <c r="DB517">
        <f t="shared" si="176"/>
        <v>210.99</v>
      </c>
      <c r="DC517">
        <f t="shared" si="177"/>
        <v>89.65</v>
      </c>
      <c r="DD517" t="s">
        <v>3</v>
      </c>
      <c r="DE517" t="s">
        <v>3</v>
      </c>
      <c r="DF517">
        <f t="shared" si="181"/>
        <v>0</v>
      </c>
      <c r="DG517">
        <f t="shared" si="174"/>
        <v>0</v>
      </c>
      <c r="DH517">
        <f t="shared" si="179"/>
        <v>0</v>
      </c>
      <c r="DI517">
        <f t="shared" si="180"/>
        <v>0</v>
      </c>
      <c r="DJ517">
        <f>DG517+DH517</f>
        <v>0</v>
      </c>
      <c r="DK517">
        <v>1</v>
      </c>
      <c r="DL517" t="s">
        <v>555</v>
      </c>
      <c r="DM517">
        <v>6</v>
      </c>
      <c r="DN517" t="s">
        <v>509</v>
      </c>
      <c r="DO517">
        <v>1</v>
      </c>
    </row>
    <row r="518" spans="1:119" x14ac:dyDescent="0.2">
      <c r="A518">
        <f>ROW(Source!A398)</f>
        <v>398</v>
      </c>
      <c r="B518">
        <v>61617792</v>
      </c>
      <c r="C518">
        <v>61619661</v>
      </c>
      <c r="D518">
        <v>56223463</v>
      </c>
      <c r="E518">
        <v>108</v>
      </c>
      <c r="F518">
        <v>1</v>
      </c>
      <c r="G518">
        <v>1</v>
      </c>
      <c r="H518">
        <v>3</v>
      </c>
      <c r="I518" t="s">
        <v>560</v>
      </c>
      <c r="J518" t="s">
        <v>3</v>
      </c>
      <c r="K518" t="s">
        <v>561</v>
      </c>
      <c r="L518">
        <v>3277935</v>
      </c>
      <c r="N518">
        <v>1013</v>
      </c>
      <c r="O518" t="s">
        <v>562</v>
      </c>
      <c r="P518" t="s">
        <v>562</v>
      </c>
      <c r="Q518">
        <v>1</v>
      </c>
      <c r="W518">
        <v>0</v>
      </c>
      <c r="X518">
        <v>274903907</v>
      </c>
      <c r="Y518">
        <f t="shared" si="175"/>
        <v>2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0</v>
      </c>
      <c r="AQ518">
        <v>1</v>
      </c>
      <c r="AR518">
        <v>0</v>
      </c>
      <c r="AS518" t="s">
        <v>3</v>
      </c>
      <c r="AT518">
        <v>2</v>
      </c>
      <c r="AU518" t="s">
        <v>3</v>
      </c>
      <c r="AV518">
        <v>0</v>
      </c>
      <c r="AW518">
        <v>2</v>
      </c>
      <c r="AX518">
        <v>61619669</v>
      </c>
      <c r="AY518">
        <v>1</v>
      </c>
      <c r="AZ518">
        <v>0</v>
      </c>
      <c r="BA518">
        <v>526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CV518">
        <v>0</v>
      </c>
      <c r="CW518">
        <v>0</v>
      </c>
      <c r="CX518">
        <f>ROUND(Y518*Source!I398,7)</f>
        <v>0</v>
      </c>
      <c r="CY518">
        <f>AA518</f>
        <v>0</v>
      </c>
      <c r="CZ518">
        <f>AE518</f>
        <v>0</v>
      </c>
      <c r="DA518">
        <f>AI518</f>
        <v>1</v>
      </c>
      <c r="DB518">
        <f t="shared" si="176"/>
        <v>0</v>
      </c>
      <c r="DC518">
        <f t="shared" si="177"/>
        <v>0</v>
      </c>
      <c r="DD518" t="s">
        <v>3</v>
      </c>
      <c r="DE518" t="s">
        <v>3</v>
      </c>
      <c r="DF518">
        <f t="shared" si="181"/>
        <v>0</v>
      </c>
      <c r="DG518">
        <f t="shared" si="174"/>
        <v>0</v>
      </c>
      <c r="DH518">
        <f t="shared" si="179"/>
        <v>0</v>
      </c>
      <c r="DI518">
        <f t="shared" si="180"/>
        <v>0</v>
      </c>
      <c r="DJ518">
        <f>DF518</f>
        <v>0</v>
      </c>
      <c r="DK518">
        <v>0</v>
      </c>
      <c r="DL518" t="s">
        <v>3</v>
      </c>
      <c r="DM518">
        <v>0</v>
      </c>
      <c r="DN518" t="s">
        <v>3</v>
      </c>
      <c r="DO518">
        <v>0</v>
      </c>
    </row>
    <row r="519" spans="1:119" x14ac:dyDescent="0.2">
      <c r="A519">
        <f>ROW(Source!A399)</f>
        <v>399</v>
      </c>
      <c r="B519">
        <v>61617792</v>
      </c>
      <c r="C519">
        <v>61619670</v>
      </c>
      <c r="D519">
        <v>37071037</v>
      </c>
      <c r="E519">
        <v>108</v>
      </c>
      <c r="F519">
        <v>1</v>
      </c>
      <c r="G519">
        <v>1</v>
      </c>
      <c r="H519">
        <v>1</v>
      </c>
      <c r="I519" t="s">
        <v>563</v>
      </c>
      <c r="J519" t="s">
        <v>3</v>
      </c>
      <c r="K519" t="s">
        <v>564</v>
      </c>
      <c r="L519">
        <v>1191</v>
      </c>
      <c r="N519">
        <v>1013</v>
      </c>
      <c r="O519" t="s">
        <v>509</v>
      </c>
      <c r="P519" t="s">
        <v>509</v>
      </c>
      <c r="Q519">
        <v>1</v>
      </c>
      <c r="W519">
        <v>0</v>
      </c>
      <c r="X519">
        <v>-1111239348</v>
      </c>
      <c r="Y519">
        <f t="shared" si="175"/>
        <v>0.4</v>
      </c>
      <c r="AA519">
        <v>0</v>
      </c>
      <c r="AB519">
        <v>0</v>
      </c>
      <c r="AC519">
        <v>0</v>
      </c>
      <c r="AD519">
        <v>444.91</v>
      </c>
      <c r="AE519">
        <v>0</v>
      </c>
      <c r="AF519">
        <v>0</v>
      </c>
      <c r="AG519">
        <v>0</v>
      </c>
      <c r="AH519">
        <v>444.91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3</v>
      </c>
      <c r="AT519">
        <v>0.4</v>
      </c>
      <c r="AU519" t="s">
        <v>3</v>
      </c>
      <c r="AV519">
        <v>1</v>
      </c>
      <c r="AW519">
        <v>2</v>
      </c>
      <c r="AX519">
        <v>61619677</v>
      </c>
      <c r="AY519">
        <v>1</v>
      </c>
      <c r="AZ519">
        <v>0</v>
      </c>
      <c r="BA519">
        <v>527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177.96400000000003</v>
      </c>
      <c r="BN519">
        <v>0.4</v>
      </c>
      <c r="BO519">
        <v>0</v>
      </c>
      <c r="BP519">
        <v>1</v>
      </c>
      <c r="BQ519">
        <v>0</v>
      </c>
      <c r="BR519">
        <v>0</v>
      </c>
      <c r="BS519">
        <v>0</v>
      </c>
      <c r="BT519">
        <v>177.96400000000003</v>
      </c>
      <c r="BU519">
        <v>0.4</v>
      </c>
      <c r="BV519">
        <v>0</v>
      </c>
      <c r="BW519">
        <v>1</v>
      </c>
      <c r="CU519">
        <f>ROUND(AT519*Source!I399*AH519*AL519,2)</f>
        <v>0</v>
      </c>
      <c r="CV519">
        <f>ROUND(Y519*Source!I399,7)</f>
        <v>0</v>
      </c>
      <c r="CW519">
        <v>0</v>
      </c>
      <c r="CX519">
        <f>ROUND(Y519*Source!I399,7)</f>
        <v>0</v>
      </c>
      <c r="CY519">
        <f>AD519</f>
        <v>444.91</v>
      </c>
      <c r="CZ519">
        <f>AH519</f>
        <v>444.91</v>
      </c>
      <c r="DA519">
        <f>AL519</f>
        <v>1</v>
      </c>
      <c r="DB519">
        <f t="shared" si="176"/>
        <v>177.96</v>
      </c>
      <c r="DC519">
        <f t="shared" si="177"/>
        <v>0</v>
      </c>
      <c r="DD519" t="s">
        <v>3</v>
      </c>
      <c r="DE519" t="s">
        <v>3</v>
      </c>
      <c r="DF519">
        <f t="shared" si="181"/>
        <v>0</v>
      </c>
      <c r="DG519">
        <f t="shared" si="174"/>
        <v>0</v>
      </c>
      <c r="DH519">
        <f t="shared" si="179"/>
        <v>0</v>
      </c>
      <c r="DI519">
        <f t="shared" si="180"/>
        <v>0</v>
      </c>
      <c r="DJ519">
        <f>DI519</f>
        <v>0</v>
      </c>
      <c r="DK519">
        <v>1</v>
      </c>
      <c r="DL519" t="s">
        <v>3</v>
      </c>
      <c r="DM519">
        <v>0</v>
      </c>
      <c r="DN519" t="s">
        <v>3</v>
      </c>
      <c r="DO519">
        <v>0</v>
      </c>
    </row>
    <row r="520" spans="1:119" x14ac:dyDescent="0.2">
      <c r="A520">
        <f>ROW(Source!A399)</f>
        <v>399</v>
      </c>
      <c r="B520">
        <v>61617792</v>
      </c>
      <c r="C520">
        <v>61619670</v>
      </c>
      <c r="D520">
        <v>37064876</v>
      </c>
      <c r="E520">
        <v>108</v>
      </c>
      <c r="F520">
        <v>1</v>
      </c>
      <c r="G520">
        <v>1</v>
      </c>
      <c r="H520">
        <v>1</v>
      </c>
      <c r="I520" t="s">
        <v>510</v>
      </c>
      <c r="J520" t="s">
        <v>3</v>
      </c>
      <c r="K520" t="s">
        <v>511</v>
      </c>
      <c r="L520">
        <v>1191</v>
      </c>
      <c r="N520">
        <v>1013</v>
      </c>
      <c r="O520" t="s">
        <v>509</v>
      </c>
      <c r="P520" t="s">
        <v>509</v>
      </c>
      <c r="Q520">
        <v>1</v>
      </c>
      <c r="W520">
        <v>0</v>
      </c>
      <c r="X520">
        <v>-1417349443</v>
      </c>
      <c r="Y520">
        <f t="shared" si="175"/>
        <v>0.01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3</v>
      </c>
      <c r="AT520">
        <v>0.01</v>
      </c>
      <c r="AU520" t="s">
        <v>3</v>
      </c>
      <c r="AV520">
        <v>2</v>
      </c>
      <c r="AW520">
        <v>2</v>
      </c>
      <c r="AX520">
        <v>61619678</v>
      </c>
      <c r="AY520">
        <v>1</v>
      </c>
      <c r="AZ520">
        <v>0</v>
      </c>
      <c r="BA520">
        <v>528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CV520">
        <v>0</v>
      </c>
      <c r="CW520">
        <v>0</v>
      </c>
      <c r="CX520">
        <f>ROUND(Y520*Source!I399,7)</f>
        <v>0</v>
      </c>
      <c r="CY520">
        <f>AD520</f>
        <v>0</v>
      </c>
      <c r="CZ520">
        <f>AH520</f>
        <v>0</v>
      </c>
      <c r="DA520">
        <f>AL520</f>
        <v>1</v>
      </c>
      <c r="DB520">
        <f t="shared" si="176"/>
        <v>0</v>
      </c>
      <c r="DC520">
        <f t="shared" si="177"/>
        <v>0</v>
      </c>
      <c r="DD520" t="s">
        <v>3</v>
      </c>
      <c r="DE520" t="s">
        <v>3</v>
      </c>
      <c r="DF520">
        <f t="shared" si="181"/>
        <v>0</v>
      </c>
      <c r="DG520">
        <f t="shared" si="174"/>
        <v>0</v>
      </c>
      <c r="DH520">
        <f t="shared" si="179"/>
        <v>0</v>
      </c>
      <c r="DI520">
        <f t="shared" si="180"/>
        <v>0</v>
      </c>
      <c r="DJ520">
        <f>DI520</f>
        <v>0</v>
      </c>
      <c r="DK520">
        <v>0</v>
      </c>
      <c r="DL520" t="s">
        <v>3</v>
      </c>
      <c r="DM520">
        <v>0</v>
      </c>
      <c r="DN520" t="s">
        <v>3</v>
      </c>
      <c r="DO520">
        <v>0</v>
      </c>
    </row>
    <row r="521" spans="1:119" x14ac:dyDescent="0.2">
      <c r="A521">
        <f>ROW(Source!A399)</f>
        <v>399</v>
      </c>
      <c r="B521">
        <v>61617792</v>
      </c>
      <c r="C521">
        <v>61619670</v>
      </c>
      <c r="D521">
        <v>56571417</v>
      </c>
      <c r="E521">
        <v>1</v>
      </c>
      <c r="F521">
        <v>1</v>
      </c>
      <c r="G521">
        <v>1</v>
      </c>
      <c r="H521">
        <v>2</v>
      </c>
      <c r="I521" t="s">
        <v>552</v>
      </c>
      <c r="J521" t="s">
        <v>553</v>
      </c>
      <c r="K521" t="s">
        <v>554</v>
      </c>
      <c r="L521">
        <v>1368</v>
      </c>
      <c r="N521">
        <v>1011</v>
      </c>
      <c r="O521" t="s">
        <v>273</v>
      </c>
      <c r="P521" t="s">
        <v>273</v>
      </c>
      <c r="Q521">
        <v>1</v>
      </c>
      <c r="W521">
        <v>0</v>
      </c>
      <c r="X521">
        <v>-848025172</v>
      </c>
      <c r="Y521">
        <f t="shared" si="175"/>
        <v>7.0000000000000001E-3</v>
      </c>
      <c r="AA521">
        <v>0</v>
      </c>
      <c r="AB521">
        <v>1406.6</v>
      </c>
      <c r="AC521">
        <v>597.64</v>
      </c>
      <c r="AD521">
        <v>0</v>
      </c>
      <c r="AE521">
        <v>0</v>
      </c>
      <c r="AF521">
        <v>1406.6</v>
      </c>
      <c r="AG521">
        <v>597.64</v>
      </c>
      <c r="AH521">
        <v>0</v>
      </c>
      <c r="AI521">
        <v>1</v>
      </c>
      <c r="AJ521">
        <v>1</v>
      </c>
      <c r="AK521">
        <v>1</v>
      </c>
      <c r="AL521">
        <v>1</v>
      </c>
      <c r="AM521">
        <v>-2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3</v>
      </c>
      <c r="AT521">
        <v>7.0000000000000001E-3</v>
      </c>
      <c r="AU521" t="s">
        <v>3</v>
      </c>
      <c r="AV521">
        <v>1</v>
      </c>
      <c r="AW521">
        <v>2</v>
      </c>
      <c r="AX521">
        <v>61619679</v>
      </c>
      <c r="AY521">
        <v>1</v>
      </c>
      <c r="AZ521">
        <v>0</v>
      </c>
      <c r="BA521">
        <v>529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9.8461999999999996</v>
      </c>
      <c r="BL521">
        <v>4.1834800000000003</v>
      </c>
      <c r="BM521">
        <v>0</v>
      </c>
      <c r="BN521">
        <v>0</v>
      </c>
      <c r="BO521">
        <v>7.0000000000000001E-3</v>
      </c>
      <c r="BP521">
        <v>1</v>
      </c>
      <c r="BQ521">
        <v>0</v>
      </c>
      <c r="BR521">
        <v>9.8461999999999996</v>
      </c>
      <c r="BS521">
        <v>4.1834800000000003</v>
      </c>
      <c r="BT521">
        <v>0</v>
      </c>
      <c r="BU521">
        <v>0</v>
      </c>
      <c r="BV521">
        <v>7.0000000000000001E-3</v>
      </c>
      <c r="BW521">
        <v>1</v>
      </c>
      <c r="CV521">
        <v>0</v>
      </c>
      <c r="CW521">
        <f>ROUND(Y521*Source!I399*DO521,7)</f>
        <v>0</v>
      </c>
      <c r="CX521">
        <f>ROUND(Y521*Source!I399,7)</f>
        <v>0</v>
      </c>
      <c r="CY521">
        <f>AB521</f>
        <v>1406.6</v>
      </c>
      <c r="CZ521">
        <f>AF521</f>
        <v>1406.6</v>
      </c>
      <c r="DA521">
        <f>AJ521</f>
        <v>1</v>
      </c>
      <c r="DB521">
        <f t="shared" si="176"/>
        <v>9.85</v>
      </c>
      <c r="DC521">
        <f t="shared" si="177"/>
        <v>4.18</v>
      </c>
      <c r="DD521" t="s">
        <v>3</v>
      </c>
      <c r="DE521" t="s">
        <v>3</v>
      </c>
      <c r="DF521">
        <f t="shared" si="181"/>
        <v>0</v>
      </c>
      <c r="DG521">
        <f t="shared" si="174"/>
        <v>0</v>
      </c>
      <c r="DH521">
        <f t="shared" si="179"/>
        <v>0</v>
      </c>
      <c r="DI521">
        <f t="shared" si="180"/>
        <v>0</v>
      </c>
      <c r="DJ521">
        <f>DG521+DH521</f>
        <v>0</v>
      </c>
      <c r="DK521">
        <v>1</v>
      </c>
      <c r="DL521" t="s">
        <v>555</v>
      </c>
      <c r="DM521">
        <v>6</v>
      </c>
      <c r="DN521" t="s">
        <v>509</v>
      </c>
      <c r="DO521">
        <v>1</v>
      </c>
    </row>
    <row r="522" spans="1:119" x14ac:dyDescent="0.2">
      <c r="A522">
        <f>ROW(Source!A399)</f>
        <v>399</v>
      </c>
      <c r="B522">
        <v>61617792</v>
      </c>
      <c r="C522">
        <v>61619670</v>
      </c>
      <c r="D522">
        <v>56572833</v>
      </c>
      <c r="E522">
        <v>1</v>
      </c>
      <c r="F522">
        <v>1</v>
      </c>
      <c r="G522">
        <v>1</v>
      </c>
      <c r="H522">
        <v>2</v>
      </c>
      <c r="I522" t="s">
        <v>516</v>
      </c>
      <c r="J522" t="s">
        <v>517</v>
      </c>
      <c r="K522" t="s">
        <v>518</v>
      </c>
      <c r="L522">
        <v>1368</v>
      </c>
      <c r="N522">
        <v>1011</v>
      </c>
      <c r="O522" t="s">
        <v>273</v>
      </c>
      <c r="P522" t="s">
        <v>273</v>
      </c>
      <c r="Q522">
        <v>1</v>
      </c>
      <c r="W522">
        <v>0</v>
      </c>
      <c r="X522">
        <v>1230426758</v>
      </c>
      <c r="Y522">
        <f t="shared" si="175"/>
        <v>7.0000000000000001E-3</v>
      </c>
      <c r="AA522">
        <v>0</v>
      </c>
      <c r="AB522">
        <v>546.22</v>
      </c>
      <c r="AC522">
        <v>444.91</v>
      </c>
      <c r="AD522">
        <v>0</v>
      </c>
      <c r="AE522">
        <v>0</v>
      </c>
      <c r="AF522">
        <v>546.22</v>
      </c>
      <c r="AG522">
        <v>444.91</v>
      </c>
      <c r="AH522">
        <v>0</v>
      </c>
      <c r="AI522">
        <v>1</v>
      </c>
      <c r="AJ522">
        <v>1</v>
      </c>
      <c r="AK522">
        <v>1</v>
      </c>
      <c r="AL522">
        <v>1</v>
      </c>
      <c r="AM522">
        <v>-2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3</v>
      </c>
      <c r="AT522">
        <v>7.0000000000000001E-3</v>
      </c>
      <c r="AU522" t="s">
        <v>3</v>
      </c>
      <c r="AV522">
        <v>1</v>
      </c>
      <c r="AW522">
        <v>2</v>
      </c>
      <c r="AX522">
        <v>61619680</v>
      </c>
      <c r="AY522">
        <v>1</v>
      </c>
      <c r="AZ522">
        <v>0</v>
      </c>
      <c r="BA522">
        <v>530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3.8235400000000004</v>
      </c>
      <c r="BL522">
        <v>3.1143700000000001</v>
      </c>
      <c r="BM522">
        <v>0</v>
      </c>
      <c r="BN522">
        <v>0</v>
      </c>
      <c r="BO522">
        <v>7.0000000000000001E-3</v>
      </c>
      <c r="BP522">
        <v>1</v>
      </c>
      <c r="BQ522">
        <v>0</v>
      </c>
      <c r="BR522">
        <v>3.8235400000000004</v>
      </c>
      <c r="BS522">
        <v>3.1143700000000001</v>
      </c>
      <c r="BT522">
        <v>0</v>
      </c>
      <c r="BU522">
        <v>0</v>
      </c>
      <c r="BV522">
        <v>7.0000000000000001E-3</v>
      </c>
      <c r="BW522">
        <v>1</v>
      </c>
      <c r="CV522">
        <v>0</v>
      </c>
      <c r="CW522">
        <f>ROUND(Y522*Source!I399*DO522,7)</f>
        <v>0</v>
      </c>
      <c r="CX522">
        <f>ROUND(Y522*Source!I399,7)</f>
        <v>0</v>
      </c>
      <c r="CY522">
        <f>AB522</f>
        <v>546.22</v>
      </c>
      <c r="CZ522">
        <f>AF522</f>
        <v>546.22</v>
      </c>
      <c r="DA522">
        <f>AJ522</f>
        <v>1</v>
      </c>
      <c r="DB522">
        <f t="shared" si="176"/>
        <v>3.82</v>
      </c>
      <c r="DC522">
        <f t="shared" si="177"/>
        <v>3.11</v>
      </c>
      <c r="DD522" t="s">
        <v>3</v>
      </c>
      <c r="DE522" t="s">
        <v>3</v>
      </c>
      <c r="DF522">
        <f t="shared" si="181"/>
        <v>0</v>
      </c>
      <c r="DG522">
        <f t="shared" si="174"/>
        <v>0</v>
      </c>
      <c r="DH522">
        <f t="shared" si="179"/>
        <v>0</v>
      </c>
      <c r="DI522">
        <f t="shared" si="180"/>
        <v>0</v>
      </c>
      <c r="DJ522">
        <f>DG522+DH522</f>
        <v>0</v>
      </c>
      <c r="DK522">
        <v>1</v>
      </c>
      <c r="DL522" t="s">
        <v>515</v>
      </c>
      <c r="DM522">
        <v>4</v>
      </c>
      <c r="DN522" t="s">
        <v>509</v>
      </c>
      <c r="DO522">
        <v>1</v>
      </c>
    </row>
    <row r="523" spans="1:119" x14ac:dyDescent="0.2">
      <c r="A523">
        <f>ROW(Source!A399)</f>
        <v>399</v>
      </c>
      <c r="B523">
        <v>61617792</v>
      </c>
      <c r="C523">
        <v>61619670</v>
      </c>
      <c r="D523">
        <v>56580368</v>
      </c>
      <c r="E523">
        <v>1</v>
      </c>
      <c r="F523">
        <v>1</v>
      </c>
      <c r="G523">
        <v>1</v>
      </c>
      <c r="H523">
        <v>3</v>
      </c>
      <c r="I523" t="s">
        <v>530</v>
      </c>
      <c r="J523" t="s">
        <v>531</v>
      </c>
      <c r="K523" t="s">
        <v>532</v>
      </c>
      <c r="L523">
        <v>1346</v>
      </c>
      <c r="N523">
        <v>1009</v>
      </c>
      <c r="O523" t="s">
        <v>526</v>
      </c>
      <c r="P523" t="s">
        <v>526</v>
      </c>
      <c r="Q523">
        <v>1</v>
      </c>
      <c r="W523">
        <v>0</v>
      </c>
      <c r="X523">
        <v>-385218612</v>
      </c>
      <c r="Y523">
        <f t="shared" si="175"/>
        <v>0.08</v>
      </c>
      <c r="AA523">
        <v>194.17</v>
      </c>
      <c r="AB523">
        <v>0</v>
      </c>
      <c r="AC523">
        <v>0</v>
      </c>
      <c r="AD523">
        <v>0</v>
      </c>
      <c r="AE523">
        <v>174.93</v>
      </c>
      <c r="AF523">
        <v>0</v>
      </c>
      <c r="AG523">
        <v>0</v>
      </c>
      <c r="AH523">
        <v>0</v>
      </c>
      <c r="AI523">
        <v>1.1100000000000001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3</v>
      </c>
      <c r="AT523">
        <v>0.08</v>
      </c>
      <c r="AU523" t="s">
        <v>3</v>
      </c>
      <c r="AV523">
        <v>0</v>
      </c>
      <c r="AW523">
        <v>2</v>
      </c>
      <c r="AX523">
        <v>61619681</v>
      </c>
      <c r="AY523">
        <v>1</v>
      </c>
      <c r="AZ523">
        <v>0</v>
      </c>
      <c r="BA523">
        <v>531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13.994400000000001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13.994400000000001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ROUND(Y523*Source!I399,7)</f>
        <v>0</v>
      </c>
      <c r="CY523">
        <f>AA523</f>
        <v>194.17</v>
      </c>
      <c r="CZ523">
        <f>AE523</f>
        <v>174.93</v>
      </c>
      <c r="DA523">
        <f>AI523</f>
        <v>1.1100000000000001</v>
      </c>
      <c r="DB523">
        <f t="shared" si="176"/>
        <v>13.99</v>
      </c>
      <c r="DC523">
        <f t="shared" si="177"/>
        <v>0</v>
      </c>
      <c r="DD523" t="s">
        <v>3</v>
      </c>
      <c r="DE523" t="s">
        <v>3</v>
      </c>
      <c r="DF523">
        <f>ROUND(ROUND(AE523*AI523,2)*CX523,2)</f>
        <v>0</v>
      </c>
      <c r="DG523">
        <f t="shared" si="174"/>
        <v>0</v>
      </c>
      <c r="DH523">
        <f t="shared" si="179"/>
        <v>0</v>
      </c>
      <c r="DI523">
        <f t="shared" si="180"/>
        <v>0</v>
      </c>
      <c r="DJ523">
        <f>DF523</f>
        <v>0</v>
      </c>
      <c r="DK523">
        <v>0</v>
      </c>
      <c r="DL523" t="s">
        <v>3</v>
      </c>
      <c r="DM523">
        <v>0</v>
      </c>
      <c r="DN523" t="s">
        <v>3</v>
      </c>
      <c r="DO523">
        <v>0</v>
      </c>
    </row>
    <row r="524" spans="1:119" x14ac:dyDescent="0.2">
      <c r="A524">
        <f>ROW(Source!A399)</f>
        <v>399</v>
      </c>
      <c r="B524">
        <v>61617792</v>
      </c>
      <c r="C524">
        <v>61619670</v>
      </c>
      <c r="D524">
        <v>56223463</v>
      </c>
      <c r="E524">
        <v>108</v>
      </c>
      <c r="F524">
        <v>1</v>
      </c>
      <c r="G524">
        <v>1</v>
      </c>
      <c r="H524">
        <v>3</v>
      </c>
      <c r="I524" t="s">
        <v>560</v>
      </c>
      <c r="J524" t="s">
        <v>3</v>
      </c>
      <c r="K524" t="s">
        <v>561</v>
      </c>
      <c r="L524">
        <v>3277935</v>
      </c>
      <c r="N524">
        <v>1013</v>
      </c>
      <c r="O524" t="s">
        <v>562</v>
      </c>
      <c r="P524" t="s">
        <v>562</v>
      </c>
      <c r="Q524">
        <v>1</v>
      </c>
      <c r="W524">
        <v>0</v>
      </c>
      <c r="X524">
        <v>274903907</v>
      </c>
      <c r="Y524">
        <f t="shared" si="175"/>
        <v>2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1</v>
      </c>
      <c r="AJ524">
        <v>1</v>
      </c>
      <c r="AK524">
        <v>1</v>
      </c>
      <c r="AL524">
        <v>1</v>
      </c>
      <c r="AM524">
        <v>-2</v>
      </c>
      <c r="AN524">
        <v>0</v>
      </c>
      <c r="AO524">
        <v>0</v>
      </c>
      <c r="AP524">
        <v>0</v>
      </c>
      <c r="AQ524">
        <v>1</v>
      </c>
      <c r="AR524">
        <v>0</v>
      </c>
      <c r="AS524" t="s">
        <v>3</v>
      </c>
      <c r="AT524">
        <v>2</v>
      </c>
      <c r="AU524" t="s">
        <v>3</v>
      </c>
      <c r="AV524">
        <v>0</v>
      </c>
      <c r="AW524">
        <v>2</v>
      </c>
      <c r="AX524">
        <v>61619682</v>
      </c>
      <c r="AY524">
        <v>1</v>
      </c>
      <c r="AZ524">
        <v>0</v>
      </c>
      <c r="BA524">
        <v>532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CV524">
        <v>0</v>
      </c>
      <c r="CW524">
        <v>0</v>
      </c>
      <c r="CX524">
        <f>ROUND(Y524*Source!I399,7)</f>
        <v>0</v>
      </c>
      <c r="CY524">
        <f>AA524</f>
        <v>0</v>
      </c>
      <c r="CZ524">
        <f>AE524</f>
        <v>0</v>
      </c>
      <c r="DA524">
        <f>AI524</f>
        <v>1</v>
      </c>
      <c r="DB524">
        <f t="shared" si="176"/>
        <v>0</v>
      </c>
      <c r="DC524">
        <f t="shared" si="177"/>
        <v>0</v>
      </c>
      <c r="DD524" t="s">
        <v>3</v>
      </c>
      <c r="DE524" t="s">
        <v>3</v>
      </c>
      <c r="DF524">
        <f>ROUND(ROUND(AE524,2)*CX524,2)</f>
        <v>0</v>
      </c>
      <c r="DG524">
        <f t="shared" si="174"/>
        <v>0</v>
      </c>
      <c r="DH524">
        <f t="shared" si="179"/>
        <v>0</v>
      </c>
      <c r="DI524">
        <f t="shared" si="180"/>
        <v>0</v>
      </c>
      <c r="DJ524">
        <f>DF524</f>
        <v>0</v>
      </c>
      <c r="DK524">
        <v>0</v>
      </c>
      <c r="DL524" t="s">
        <v>3</v>
      </c>
      <c r="DM524">
        <v>0</v>
      </c>
      <c r="DN524" t="s">
        <v>3</v>
      </c>
      <c r="DO524">
        <v>0</v>
      </c>
    </row>
    <row r="525" spans="1:119" x14ac:dyDescent="0.2">
      <c r="A525">
        <f>ROW(Source!A400)</f>
        <v>400</v>
      </c>
      <c r="B525">
        <v>61617792</v>
      </c>
      <c r="C525">
        <v>61619683</v>
      </c>
      <c r="D525">
        <v>37064928</v>
      </c>
      <c r="E525">
        <v>108</v>
      </c>
      <c r="F525">
        <v>1</v>
      </c>
      <c r="G525">
        <v>1</v>
      </c>
      <c r="H525">
        <v>1</v>
      </c>
      <c r="I525" t="s">
        <v>632</v>
      </c>
      <c r="J525" t="s">
        <v>3</v>
      </c>
      <c r="K525" t="s">
        <v>633</v>
      </c>
      <c r="L525">
        <v>1191</v>
      </c>
      <c r="N525">
        <v>1013</v>
      </c>
      <c r="O525" t="s">
        <v>509</v>
      </c>
      <c r="P525" t="s">
        <v>509</v>
      </c>
      <c r="Q525">
        <v>1</v>
      </c>
      <c r="W525">
        <v>0</v>
      </c>
      <c r="X525">
        <v>1893946532</v>
      </c>
      <c r="Y525">
        <f t="shared" si="175"/>
        <v>1.27</v>
      </c>
      <c r="AA525">
        <v>0</v>
      </c>
      <c r="AB525">
        <v>0</v>
      </c>
      <c r="AC525">
        <v>0</v>
      </c>
      <c r="AD525">
        <v>420.01</v>
      </c>
      <c r="AE525">
        <v>0</v>
      </c>
      <c r="AF525">
        <v>0</v>
      </c>
      <c r="AG525">
        <v>0</v>
      </c>
      <c r="AH525">
        <v>420.01</v>
      </c>
      <c r="AI525">
        <v>1</v>
      </c>
      <c r="AJ525">
        <v>1</v>
      </c>
      <c r="AK525">
        <v>1</v>
      </c>
      <c r="AL525">
        <v>1</v>
      </c>
      <c r="AM525">
        <v>-2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3</v>
      </c>
      <c r="AT525">
        <v>1.27</v>
      </c>
      <c r="AU525" t="s">
        <v>3</v>
      </c>
      <c r="AV525">
        <v>1</v>
      </c>
      <c r="AW525">
        <v>2</v>
      </c>
      <c r="AX525">
        <v>61619694</v>
      </c>
      <c r="AY525">
        <v>1</v>
      </c>
      <c r="AZ525">
        <v>0</v>
      </c>
      <c r="BA525">
        <v>533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533.41269999999997</v>
      </c>
      <c r="BN525">
        <v>1.27</v>
      </c>
      <c r="BO525">
        <v>0</v>
      </c>
      <c r="BP525">
        <v>1</v>
      </c>
      <c r="BQ525">
        <v>0</v>
      </c>
      <c r="BR525">
        <v>0</v>
      </c>
      <c r="BS525">
        <v>0</v>
      </c>
      <c r="BT525">
        <v>533.41269999999997</v>
      </c>
      <c r="BU525">
        <v>1.27</v>
      </c>
      <c r="BV525">
        <v>0</v>
      </c>
      <c r="BW525">
        <v>1</v>
      </c>
      <c r="CU525">
        <f>ROUND(AT525*Source!I400*AH525*AL525,2)</f>
        <v>4800.71</v>
      </c>
      <c r="CV525">
        <f>ROUND(Y525*Source!I400,7)</f>
        <v>11.43</v>
      </c>
      <c r="CW525">
        <v>0</v>
      </c>
      <c r="CX525">
        <f>ROUND(Y525*Source!I400,7)</f>
        <v>11.43</v>
      </c>
      <c r="CY525">
        <f>AD525</f>
        <v>420.01</v>
      </c>
      <c r="CZ525">
        <f>AH525</f>
        <v>420.01</v>
      </c>
      <c r="DA525">
        <f>AL525</f>
        <v>1</v>
      </c>
      <c r="DB525">
        <f t="shared" si="176"/>
        <v>533.41</v>
      </c>
      <c r="DC525">
        <f t="shared" si="177"/>
        <v>0</v>
      </c>
      <c r="DD525" t="s">
        <v>3</v>
      </c>
      <c r="DE525" t="s">
        <v>3</v>
      </c>
      <c r="DF525">
        <f>ROUND(ROUND(AE525,2)*CX525,2)</f>
        <v>0</v>
      </c>
      <c r="DG525">
        <f t="shared" si="174"/>
        <v>0</v>
      </c>
      <c r="DH525">
        <f t="shared" si="179"/>
        <v>0</v>
      </c>
      <c r="DI525">
        <f t="shared" si="180"/>
        <v>4800.71</v>
      </c>
      <c r="DJ525">
        <f>DI525</f>
        <v>4800.71</v>
      </c>
      <c r="DK525">
        <v>1</v>
      </c>
      <c r="DL525" t="s">
        <v>3</v>
      </c>
      <c r="DM525">
        <v>0</v>
      </c>
      <c r="DN525" t="s">
        <v>3</v>
      </c>
      <c r="DO525">
        <v>0</v>
      </c>
    </row>
    <row r="526" spans="1:119" x14ac:dyDescent="0.2">
      <c r="A526">
        <f>ROW(Source!A400)</f>
        <v>400</v>
      </c>
      <c r="B526">
        <v>61617792</v>
      </c>
      <c r="C526">
        <v>61619683</v>
      </c>
      <c r="D526">
        <v>37064876</v>
      </c>
      <c r="E526">
        <v>108</v>
      </c>
      <c r="F526">
        <v>1</v>
      </c>
      <c r="G526">
        <v>1</v>
      </c>
      <c r="H526">
        <v>1</v>
      </c>
      <c r="I526" t="s">
        <v>510</v>
      </c>
      <c r="J526" t="s">
        <v>3</v>
      </c>
      <c r="K526" t="s">
        <v>511</v>
      </c>
      <c r="L526">
        <v>1191</v>
      </c>
      <c r="N526">
        <v>1013</v>
      </c>
      <c r="O526" t="s">
        <v>509</v>
      </c>
      <c r="P526" t="s">
        <v>509</v>
      </c>
      <c r="Q526">
        <v>1</v>
      </c>
      <c r="W526">
        <v>0</v>
      </c>
      <c r="X526">
        <v>-1417349443</v>
      </c>
      <c r="Y526">
        <f t="shared" si="175"/>
        <v>0.13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1</v>
      </c>
      <c r="AJ526">
        <v>1</v>
      </c>
      <c r="AK526">
        <v>1</v>
      </c>
      <c r="AL526">
        <v>1</v>
      </c>
      <c r="AM526">
        <v>-2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3</v>
      </c>
      <c r="AT526">
        <v>0.13</v>
      </c>
      <c r="AU526" t="s">
        <v>3</v>
      </c>
      <c r="AV526">
        <v>2</v>
      </c>
      <c r="AW526">
        <v>2</v>
      </c>
      <c r="AX526">
        <v>61619695</v>
      </c>
      <c r="AY526">
        <v>1</v>
      </c>
      <c r="AZ526">
        <v>0</v>
      </c>
      <c r="BA526">
        <v>534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V526">
        <v>0</v>
      </c>
      <c r="CW526">
        <v>0</v>
      </c>
      <c r="CX526">
        <f>ROUND(Y526*Source!I400,7)</f>
        <v>1.17</v>
      </c>
      <c r="CY526">
        <f>AD526</f>
        <v>0</v>
      </c>
      <c r="CZ526">
        <f>AH526</f>
        <v>0</v>
      </c>
      <c r="DA526">
        <f>AL526</f>
        <v>1</v>
      </c>
      <c r="DB526">
        <f t="shared" si="176"/>
        <v>0</v>
      </c>
      <c r="DC526">
        <f t="shared" si="177"/>
        <v>0</v>
      </c>
      <c r="DD526" t="s">
        <v>3</v>
      </c>
      <c r="DE526" t="s">
        <v>3</v>
      </c>
      <c r="DF526">
        <f>ROUND(ROUND(AE526,2)*CX526,2)</f>
        <v>0</v>
      </c>
      <c r="DG526">
        <f t="shared" si="174"/>
        <v>0</v>
      </c>
      <c r="DH526">
        <f t="shared" si="179"/>
        <v>0</v>
      </c>
      <c r="DI526">
        <f t="shared" si="180"/>
        <v>0</v>
      </c>
      <c r="DJ526">
        <f>DI526</f>
        <v>0</v>
      </c>
      <c r="DK526">
        <v>0</v>
      </c>
      <c r="DL526" t="s">
        <v>3</v>
      </c>
      <c r="DM526">
        <v>0</v>
      </c>
      <c r="DN526" t="s">
        <v>3</v>
      </c>
      <c r="DO526">
        <v>0</v>
      </c>
    </row>
    <row r="527" spans="1:119" x14ac:dyDescent="0.2">
      <c r="A527">
        <f>ROW(Source!A400)</f>
        <v>400</v>
      </c>
      <c r="B527">
        <v>61617792</v>
      </c>
      <c r="C527">
        <v>61619683</v>
      </c>
      <c r="D527">
        <v>56571702</v>
      </c>
      <c r="E527">
        <v>1</v>
      </c>
      <c r="F527">
        <v>1</v>
      </c>
      <c r="G527">
        <v>1</v>
      </c>
      <c r="H527">
        <v>2</v>
      </c>
      <c r="I527" t="s">
        <v>512</v>
      </c>
      <c r="J527" t="s">
        <v>513</v>
      </c>
      <c r="K527" t="s">
        <v>514</v>
      </c>
      <c r="L527">
        <v>1368</v>
      </c>
      <c r="N527">
        <v>1011</v>
      </c>
      <c r="O527" t="s">
        <v>273</v>
      </c>
      <c r="P527" t="s">
        <v>273</v>
      </c>
      <c r="Q527">
        <v>1</v>
      </c>
      <c r="W527">
        <v>0</v>
      </c>
      <c r="X527">
        <v>-1146903463</v>
      </c>
      <c r="Y527">
        <f t="shared" si="175"/>
        <v>0.06</v>
      </c>
      <c r="AA527">
        <v>0</v>
      </c>
      <c r="AB527">
        <v>426.48</v>
      </c>
      <c r="AC527">
        <v>444.91</v>
      </c>
      <c r="AD527">
        <v>0</v>
      </c>
      <c r="AE527">
        <v>0</v>
      </c>
      <c r="AF527">
        <v>346.73</v>
      </c>
      <c r="AG527">
        <v>444.91</v>
      </c>
      <c r="AH527">
        <v>0</v>
      </c>
      <c r="AI527">
        <v>1</v>
      </c>
      <c r="AJ527">
        <v>1.23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3</v>
      </c>
      <c r="AT527">
        <v>0.06</v>
      </c>
      <c r="AU527" t="s">
        <v>3</v>
      </c>
      <c r="AV527">
        <v>1</v>
      </c>
      <c r="AW527">
        <v>2</v>
      </c>
      <c r="AX527">
        <v>61619696</v>
      </c>
      <c r="AY527">
        <v>1</v>
      </c>
      <c r="AZ527">
        <v>0</v>
      </c>
      <c r="BA527">
        <v>535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20.803799999999999</v>
      </c>
      <c r="BL527">
        <v>26.694600000000001</v>
      </c>
      <c r="BM527">
        <v>0</v>
      </c>
      <c r="BN527">
        <v>0</v>
      </c>
      <c r="BO527">
        <v>0.06</v>
      </c>
      <c r="BP527">
        <v>1</v>
      </c>
      <c r="BQ527">
        <v>0</v>
      </c>
      <c r="BR527">
        <v>20.803799999999999</v>
      </c>
      <c r="BS527">
        <v>26.694600000000001</v>
      </c>
      <c r="BT527">
        <v>0</v>
      </c>
      <c r="BU527">
        <v>0</v>
      </c>
      <c r="BV527">
        <v>0.06</v>
      </c>
      <c r="BW527">
        <v>1</v>
      </c>
      <c r="CV527">
        <v>0</v>
      </c>
      <c r="CW527">
        <f>ROUND(Y527*Source!I400*DO527,7)</f>
        <v>0.54</v>
      </c>
      <c r="CX527">
        <f>ROUND(Y527*Source!I400,7)</f>
        <v>0.54</v>
      </c>
      <c r="CY527">
        <f>AB527</f>
        <v>426.48</v>
      </c>
      <c r="CZ527">
        <f>AF527</f>
        <v>346.73</v>
      </c>
      <c r="DA527">
        <f>AJ527</f>
        <v>1.23</v>
      </c>
      <c r="DB527">
        <f t="shared" si="176"/>
        <v>20.8</v>
      </c>
      <c r="DC527">
        <f t="shared" si="177"/>
        <v>26.69</v>
      </c>
      <c r="DD527" t="s">
        <v>3</v>
      </c>
      <c r="DE527" t="s">
        <v>3</v>
      </c>
      <c r="DF527">
        <f>ROUND(ROUND(AE527,2)*CX527,2)</f>
        <v>0</v>
      </c>
      <c r="DG527">
        <f>ROUND(ROUND(AF527*AJ527,2)*CX527,2)</f>
        <v>230.3</v>
      </c>
      <c r="DH527">
        <f t="shared" si="179"/>
        <v>240.25</v>
      </c>
      <c r="DI527">
        <f t="shared" si="180"/>
        <v>0</v>
      </c>
      <c r="DJ527">
        <f>DG527+DH527</f>
        <v>470.55</v>
      </c>
      <c r="DK527">
        <v>1</v>
      </c>
      <c r="DL527" t="s">
        <v>515</v>
      </c>
      <c r="DM527">
        <v>4</v>
      </c>
      <c r="DN527" t="s">
        <v>509</v>
      </c>
      <c r="DO527">
        <v>1</v>
      </c>
    </row>
    <row r="528" spans="1:119" x14ac:dyDescent="0.2">
      <c r="A528">
        <f>ROW(Source!A400)</f>
        <v>400</v>
      </c>
      <c r="B528">
        <v>61617792</v>
      </c>
      <c r="C528">
        <v>61619683</v>
      </c>
      <c r="D528">
        <v>56572833</v>
      </c>
      <c r="E528">
        <v>1</v>
      </c>
      <c r="F528">
        <v>1</v>
      </c>
      <c r="G528">
        <v>1</v>
      </c>
      <c r="H528">
        <v>2</v>
      </c>
      <c r="I528" t="s">
        <v>516</v>
      </c>
      <c r="J528" t="s">
        <v>517</v>
      </c>
      <c r="K528" t="s">
        <v>518</v>
      </c>
      <c r="L528">
        <v>1368</v>
      </c>
      <c r="N528">
        <v>1011</v>
      </c>
      <c r="O528" t="s">
        <v>273</v>
      </c>
      <c r="P528" t="s">
        <v>273</v>
      </c>
      <c r="Q528">
        <v>1</v>
      </c>
      <c r="W528">
        <v>0</v>
      </c>
      <c r="X528">
        <v>1230426758</v>
      </c>
      <c r="Y528">
        <f t="shared" si="175"/>
        <v>7.0000000000000007E-2</v>
      </c>
      <c r="AA528">
        <v>0</v>
      </c>
      <c r="AB528">
        <v>546.22</v>
      </c>
      <c r="AC528">
        <v>444.91</v>
      </c>
      <c r="AD528">
        <v>0</v>
      </c>
      <c r="AE528">
        <v>0</v>
      </c>
      <c r="AF528">
        <v>546.22</v>
      </c>
      <c r="AG528">
        <v>444.91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-2</v>
      </c>
      <c r="AN528">
        <v>0</v>
      </c>
      <c r="AO528">
        <v>0</v>
      </c>
      <c r="AP528">
        <v>1</v>
      </c>
      <c r="AQ528">
        <v>1</v>
      </c>
      <c r="AR528">
        <v>0</v>
      </c>
      <c r="AS528" t="s">
        <v>3</v>
      </c>
      <c r="AT528">
        <v>7.0000000000000007E-2</v>
      </c>
      <c r="AU528" t="s">
        <v>3</v>
      </c>
      <c r="AV528">
        <v>1</v>
      </c>
      <c r="AW528">
        <v>2</v>
      </c>
      <c r="AX528">
        <v>61619697</v>
      </c>
      <c r="AY528">
        <v>1</v>
      </c>
      <c r="AZ528">
        <v>0</v>
      </c>
      <c r="BA528">
        <v>536</v>
      </c>
      <c r="BB528">
        <v>1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38.235400000000006</v>
      </c>
      <c r="BL528">
        <v>31.143700000000006</v>
      </c>
      <c r="BM528">
        <v>0</v>
      </c>
      <c r="BN528">
        <v>0</v>
      </c>
      <c r="BO528">
        <v>7.0000000000000007E-2</v>
      </c>
      <c r="BP528">
        <v>1</v>
      </c>
      <c r="BQ528">
        <v>0</v>
      </c>
      <c r="BR528">
        <v>38.235400000000006</v>
      </c>
      <c r="BS528">
        <v>31.143700000000006</v>
      </c>
      <c r="BT528">
        <v>0</v>
      </c>
      <c r="BU528">
        <v>0</v>
      </c>
      <c r="BV528">
        <v>7.0000000000000007E-2</v>
      </c>
      <c r="BW528">
        <v>1</v>
      </c>
      <c r="CV528">
        <v>0</v>
      </c>
      <c r="CW528">
        <f>ROUND(Y528*Source!I400*DO528,7)</f>
        <v>0.63</v>
      </c>
      <c r="CX528">
        <f>ROUND(Y528*Source!I400,7)</f>
        <v>0.63</v>
      </c>
      <c r="CY528">
        <f>AB528</f>
        <v>546.22</v>
      </c>
      <c r="CZ528">
        <f>AF528</f>
        <v>546.22</v>
      </c>
      <c r="DA528">
        <f>AJ528</f>
        <v>1</v>
      </c>
      <c r="DB528">
        <f t="shared" si="176"/>
        <v>38.24</v>
      </c>
      <c r="DC528">
        <f t="shared" si="177"/>
        <v>31.14</v>
      </c>
      <c r="DD528" t="s">
        <v>3</v>
      </c>
      <c r="DE528" t="s">
        <v>3</v>
      </c>
      <c r="DF528">
        <f>ROUND(ROUND(AE528,2)*CX528,2)</f>
        <v>0</v>
      </c>
      <c r="DG528">
        <f t="shared" ref="DG528:DG537" si="182">ROUND(ROUND(AF528,2)*CX528,2)</f>
        <v>344.12</v>
      </c>
      <c r="DH528">
        <f t="shared" si="179"/>
        <v>280.29000000000002</v>
      </c>
      <c r="DI528">
        <f t="shared" si="180"/>
        <v>0</v>
      </c>
      <c r="DJ528">
        <f>DG528+DH528</f>
        <v>624.41000000000008</v>
      </c>
      <c r="DK528">
        <v>1</v>
      </c>
      <c r="DL528" t="s">
        <v>515</v>
      </c>
      <c r="DM528">
        <v>4</v>
      </c>
      <c r="DN528" t="s">
        <v>509</v>
      </c>
      <c r="DO528">
        <v>1</v>
      </c>
    </row>
    <row r="529" spans="1:119" x14ac:dyDescent="0.2">
      <c r="A529">
        <f>ROW(Source!A400)</f>
        <v>400</v>
      </c>
      <c r="B529">
        <v>61617792</v>
      </c>
      <c r="C529">
        <v>61619683</v>
      </c>
      <c r="D529">
        <v>56580368</v>
      </c>
      <c r="E529">
        <v>1</v>
      </c>
      <c r="F529">
        <v>1</v>
      </c>
      <c r="G529">
        <v>1</v>
      </c>
      <c r="H529">
        <v>3</v>
      </c>
      <c r="I529" t="s">
        <v>530</v>
      </c>
      <c r="J529" t="s">
        <v>531</v>
      </c>
      <c r="K529" t="s">
        <v>532</v>
      </c>
      <c r="L529">
        <v>1346</v>
      </c>
      <c r="N529">
        <v>1009</v>
      </c>
      <c r="O529" t="s">
        <v>526</v>
      </c>
      <c r="P529" t="s">
        <v>526</v>
      </c>
      <c r="Q529">
        <v>1</v>
      </c>
      <c r="W529">
        <v>0</v>
      </c>
      <c r="X529">
        <v>-385218612</v>
      </c>
      <c r="Y529">
        <f t="shared" si="175"/>
        <v>0</v>
      </c>
      <c r="AA529">
        <v>194.17</v>
      </c>
      <c r="AB529">
        <v>0</v>
      </c>
      <c r="AC529">
        <v>0</v>
      </c>
      <c r="AD529">
        <v>0</v>
      </c>
      <c r="AE529">
        <v>174.93</v>
      </c>
      <c r="AF529">
        <v>0</v>
      </c>
      <c r="AG529">
        <v>0</v>
      </c>
      <c r="AH529">
        <v>0</v>
      </c>
      <c r="AI529">
        <v>1.1100000000000001</v>
      </c>
      <c r="AJ529">
        <v>1</v>
      </c>
      <c r="AK529">
        <v>1</v>
      </c>
      <c r="AL529">
        <v>1</v>
      </c>
      <c r="AM529">
        <v>2</v>
      </c>
      <c r="AN529">
        <v>1</v>
      </c>
      <c r="AO529">
        <v>0</v>
      </c>
      <c r="AP529">
        <v>1</v>
      </c>
      <c r="AQ529">
        <v>1</v>
      </c>
      <c r="AR529">
        <v>0</v>
      </c>
      <c r="AS529" t="s">
        <v>3</v>
      </c>
      <c r="AT529">
        <v>0</v>
      </c>
      <c r="AU529" t="s">
        <v>3</v>
      </c>
      <c r="AV529">
        <v>0</v>
      </c>
      <c r="AW529">
        <v>2</v>
      </c>
      <c r="AX529">
        <v>61619698</v>
      </c>
      <c r="AY529">
        <v>1</v>
      </c>
      <c r="AZ529">
        <v>0</v>
      </c>
      <c r="BA529">
        <v>537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CV529">
        <v>0</v>
      </c>
      <c r="CW529">
        <v>0</v>
      </c>
      <c r="CX529">
        <f>ROUND(Y529*Source!I400,7)</f>
        <v>0</v>
      </c>
      <c r="CY529">
        <f t="shared" ref="CY529:CY534" si="183">AA529</f>
        <v>194.17</v>
      </c>
      <c r="CZ529">
        <f t="shared" ref="CZ529:CZ534" si="184">AE529</f>
        <v>174.93</v>
      </c>
      <c r="DA529">
        <f t="shared" ref="DA529:DA534" si="185">AI529</f>
        <v>1.1100000000000001</v>
      </c>
      <c r="DB529">
        <f t="shared" si="176"/>
        <v>0</v>
      </c>
      <c r="DC529">
        <f t="shared" si="177"/>
        <v>0</v>
      </c>
      <c r="DD529" t="s">
        <v>3</v>
      </c>
      <c r="DE529" t="s">
        <v>3</v>
      </c>
      <c r="DF529">
        <f>ROUND(ROUND(AE529*AI529,2)*CX529,2)</f>
        <v>0</v>
      </c>
      <c r="DG529">
        <f t="shared" si="182"/>
        <v>0</v>
      </c>
      <c r="DH529">
        <f t="shared" si="179"/>
        <v>0</v>
      </c>
      <c r="DI529">
        <f t="shared" si="180"/>
        <v>0</v>
      </c>
      <c r="DJ529">
        <f t="shared" ref="DJ529:DJ534" si="186">DF529</f>
        <v>0</v>
      </c>
      <c r="DK529">
        <v>0</v>
      </c>
      <c r="DL529" t="s">
        <v>3</v>
      </c>
      <c r="DM529">
        <v>0</v>
      </c>
      <c r="DN529" t="s">
        <v>3</v>
      </c>
      <c r="DO529">
        <v>0</v>
      </c>
    </row>
    <row r="530" spans="1:119" x14ac:dyDescent="0.2">
      <c r="A530">
        <f>ROW(Source!A400)</f>
        <v>400</v>
      </c>
      <c r="B530">
        <v>61617792</v>
      </c>
      <c r="C530">
        <v>61619683</v>
      </c>
      <c r="D530">
        <v>56219626</v>
      </c>
      <c r="E530">
        <v>108</v>
      </c>
      <c r="F530">
        <v>1</v>
      </c>
      <c r="G530">
        <v>1</v>
      </c>
      <c r="H530">
        <v>3</v>
      </c>
      <c r="I530" t="s">
        <v>634</v>
      </c>
      <c r="J530" t="s">
        <v>3</v>
      </c>
      <c r="K530" t="s">
        <v>635</v>
      </c>
      <c r="L530">
        <v>1348</v>
      </c>
      <c r="N530">
        <v>1009</v>
      </c>
      <c r="O530" t="s">
        <v>238</v>
      </c>
      <c r="P530" t="s">
        <v>238</v>
      </c>
      <c r="Q530">
        <v>1000</v>
      </c>
      <c r="W530">
        <v>0</v>
      </c>
      <c r="X530">
        <v>1602794472</v>
      </c>
      <c r="Y530">
        <f t="shared" si="175"/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1</v>
      </c>
      <c r="AJ530">
        <v>1</v>
      </c>
      <c r="AK530">
        <v>1</v>
      </c>
      <c r="AL530">
        <v>1</v>
      </c>
      <c r="AM530">
        <v>-2</v>
      </c>
      <c r="AN530">
        <v>1</v>
      </c>
      <c r="AO530">
        <v>0</v>
      </c>
      <c r="AP530">
        <v>1</v>
      </c>
      <c r="AQ530">
        <v>1</v>
      </c>
      <c r="AR530">
        <v>0</v>
      </c>
      <c r="AS530" t="s">
        <v>3</v>
      </c>
      <c r="AT530">
        <v>0</v>
      </c>
      <c r="AU530" t="s">
        <v>3</v>
      </c>
      <c r="AV530">
        <v>0</v>
      </c>
      <c r="AW530">
        <v>2</v>
      </c>
      <c r="AX530">
        <v>61619699</v>
      </c>
      <c r="AY530">
        <v>1</v>
      </c>
      <c r="AZ530">
        <v>0</v>
      </c>
      <c r="BA530">
        <v>538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ROUND(Y530*Source!I400,7)</f>
        <v>0</v>
      </c>
      <c r="CY530">
        <f t="shared" si="183"/>
        <v>0</v>
      </c>
      <c r="CZ530">
        <f t="shared" si="184"/>
        <v>0</v>
      </c>
      <c r="DA530">
        <f t="shared" si="185"/>
        <v>1</v>
      </c>
      <c r="DB530">
        <f t="shared" si="176"/>
        <v>0</v>
      </c>
      <c r="DC530">
        <f t="shared" si="177"/>
        <v>0</v>
      </c>
      <c r="DD530" t="s">
        <v>3</v>
      </c>
      <c r="DE530" t="s">
        <v>3</v>
      </c>
      <c r="DF530">
        <f t="shared" ref="DF530:DF539" si="187">ROUND(ROUND(AE530,2)*CX530,2)</f>
        <v>0</v>
      </c>
      <c r="DG530">
        <f t="shared" si="182"/>
        <v>0</v>
      </c>
      <c r="DH530">
        <f t="shared" si="179"/>
        <v>0</v>
      </c>
      <c r="DI530">
        <f t="shared" si="180"/>
        <v>0</v>
      </c>
      <c r="DJ530">
        <f t="shared" si="186"/>
        <v>0</v>
      </c>
      <c r="DK530">
        <v>0</v>
      </c>
      <c r="DL530" t="s">
        <v>3</v>
      </c>
      <c r="DM530">
        <v>0</v>
      </c>
      <c r="DN530" t="s">
        <v>3</v>
      </c>
      <c r="DO530">
        <v>0</v>
      </c>
    </row>
    <row r="531" spans="1:119" x14ac:dyDescent="0.2">
      <c r="A531">
        <f>ROW(Source!A400)</f>
        <v>400</v>
      </c>
      <c r="B531">
        <v>61617792</v>
      </c>
      <c r="C531">
        <v>61619683</v>
      </c>
      <c r="D531">
        <v>56219801</v>
      </c>
      <c r="E531">
        <v>108</v>
      </c>
      <c r="F531">
        <v>1</v>
      </c>
      <c r="G531">
        <v>1</v>
      </c>
      <c r="H531">
        <v>3</v>
      </c>
      <c r="I531" t="s">
        <v>536</v>
      </c>
      <c r="J531" t="s">
        <v>3</v>
      </c>
      <c r="K531" t="s">
        <v>537</v>
      </c>
      <c r="L531">
        <v>1346</v>
      </c>
      <c r="N531">
        <v>1009</v>
      </c>
      <c r="O531" t="s">
        <v>526</v>
      </c>
      <c r="P531" t="s">
        <v>526</v>
      </c>
      <c r="Q531">
        <v>1</v>
      </c>
      <c r="W531">
        <v>0</v>
      </c>
      <c r="X531">
        <v>-1111733769</v>
      </c>
      <c r="Y531">
        <f t="shared" si="175"/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1</v>
      </c>
      <c r="AJ531">
        <v>1</v>
      </c>
      <c r="AK531">
        <v>1</v>
      </c>
      <c r="AL531">
        <v>1</v>
      </c>
      <c r="AM531">
        <v>-2</v>
      </c>
      <c r="AN531">
        <v>1</v>
      </c>
      <c r="AO531">
        <v>0</v>
      </c>
      <c r="AP531">
        <v>1</v>
      </c>
      <c r="AQ531">
        <v>1</v>
      </c>
      <c r="AR531">
        <v>0</v>
      </c>
      <c r="AS531" t="s">
        <v>3</v>
      </c>
      <c r="AT531">
        <v>0</v>
      </c>
      <c r="AU531" t="s">
        <v>3</v>
      </c>
      <c r="AV531">
        <v>0</v>
      </c>
      <c r="AW531">
        <v>2</v>
      </c>
      <c r="AX531">
        <v>61619700</v>
      </c>
      <c r="AY531">
        <v>1</v>
      </c>
      <c r="AZ531">
        <v>0</v>
      </c>
      <c r="BA531">
        <v>539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ROUND(Y531*Source!I400,7)</f>
        <v>0</v>
      </c>
      <c r="CY531">
        <f t="shared" si="183"/>
        <v>0</v>
      </c>
      <c r="CZ531">
        <f t="shared" si="184"/>
        <v>0</v>
      </c>
      <c r="DA531">
        <f t="shared" si="185"/>
        <v>1</v>
      </c>
      <c r="DB531">
        <f t="shared" si="176"/>
        <v>0</v>
      </c>
      <c r="DC531">
        <f t="shared" si="177"/>
        <v>0</v>
      </c>
      <c r="DD531" t="s">
        <v>3</v>
      </c>
      <c r="DE531" t="s">
        <v>3</v>
      </c>
      <c r="DF531">
        <f t="shared" si="187"/>
        <v>0</v>
      </c>
      <c r="DG531">
        <f t="shared" si="182"/>
        <v>0</v>
      </c>
      <c r="DH531">
        <f t="shared" si="179"/>
        <v>0</v>
      </c>
      <c r="DI531">
        <f t="shared" si="180"/>
        <v>0</v>
      </c>
      <c r="DJ531">
        <f t="shared" si="186"/>
        <v>0</v>
      </c>
      <c r="DK531">
        <v>0</v>
      </c>
      <c r="DL531" t="s">
        <v>3</v>
      </c>
      <c r="DM531">
        <v>0</v>
      </c>
      <c r="DN531" t="s">
        <v>3</v>
      </c>
      <c r="DO531">
        <v>0</v>
      </c>
    </row>
    <row r="532" spans="1:119" x14ac:dyDescent="0.2">
      <c r="A532">
        <f>ROW(Source!A400)</f>
        <v>400</v>
      </c>
      <c r="B532">
        <v>61617792</v>
      </c>
      <c r="C532">
        <v>61619683</v>
      </c>
      <c r="D532">
        <v>56222426</v>
      </c>
      <c r="E532">
        <v>108</v>
      </c>
      <c r="F532">
        <v>1</v>
      </c>
      <c r="G532">
        <v>1</v>
      </c>
      <c r="H532">
        <v>3</v>
      </c>
      <c r="I532" t="s">
        <v>556</v>
      </c>
      <c r="J532" t="s">
        <v>3</v>
      </c>
      <c r="K532" t="s">
        <v>557</v>
      </c>
      <c r="L532">
        <v>1348</v>
      </c>
      <c r="N532">
        <v>1009</v>
      </c>
      <c r="O532" t="s">
        <v>238</v>
      </c>
      <c r="P532" t="s">
        <v>238</v>
      </c>
      <c r="Q532">
        <v>1000</v>
      </c>
      <c r="W532">
        <v>0</v>
      </c>
      <c r="X532">
        <v>-2074906300</v>
      </c>
      <c r="Y532">
        <f t="shared" si="175"/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1</v>
      </c>
      <c r="AJ532">
        <v>1</v>
      </c>
      <c r="AK532">
        <v>1</v>
      </c>
      <c r="AL532">
        <v>1</v>
      </c>
      <c r="AM532">
        <v>-2</v>
      </c>
      <c r="AN532">
        <v>1</v>
      </c>
      <c r="AO532">
        <v>0</v>
      </c>
      <c r="AP532">
        <v>1</v>
      </c>
      <c r="AQ532">
        <v>1</v>
      </c>
      <c r="AR532">
        <v>0</v>
      </c>
      <c r="AS532" t="s">
        <v>3</v>
      </c>
      <c r="AT532">
        <v>0</v>
      </c>
      <c r="AU532" t="s">
        <v>3</v>
      </c>
      <c r="AV532">
        <v>0</v>
      </c>
      <c r="AW532">
        <v>2</v>
      </c>
      <c r="AX532">
        <v>61619701</v>
      </c>
      <c r="AY532">
        <v>1</v>
      </c>
      <c r="AZ532">
        <v>0</v>
      </c>
      <c r="BA532">
        <v>540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ROUND(Y532*Source!I400,7)</f>
        <v>0</v>
      </c>
      <c r="CY532">
        <f t="shared" si="183"/>
        <v>0</v>
      </c>
      <c r="CZ532">
        <f t="shared" si="184"/>
        <v>0</v>
      </c>
      <c r="DA532">
        <f t="shared" si="185"/>
        <v>1</v>
      </c>
      <c r="DB532">
        <f t="shared" si="176"/>
        <v>0</v>
      </c>
      <c r="DC532">
        <f t="shared" si="177"/>
        <v>0</v>
      </c>
      <c r="DD532" t="s">
        <v>3</v>
      </c>
      <c r="DE532" t="s">
        <v>3</v>
      </c>
      <c r="DF532">
        <f t="shared" si="187"/>
        <v>0</v>
      </c>
      <c r="DG532">
        <f t="shared" si="182"/>
        <v>0</v>
      </c>
      <c r="DH532">
        <f t="shared" si="179"/>
        <v>0</v>
      </c>
      <c r="DI532">
        <f t="shared" si="180"/>
        <v>0</v>
      </c>
      <c r="DJ532">
        <f t="shared" si="186"/>
        <v>0</v>
      </c>
      <c r="DK532">
        <v>0</v>
      </c>
      <c r="DL532" t="s">
        <v>3</v>
      </c>
      <c r="DM532">
        <v>0</v>
      </c>
      <c r="DN532" t="s">
        <v>3</v>
      </c>
      <c r="DO532">
        <v>0</v>
      </c>
    </row>
    <row r="533" spans="1:119" x14ac:dyDescent="0.2">
      <c r="A533">
        <f>ROW(Source!A400)</f>
        <v>400</v>
      </c>
      <c r="B533">
        <v>61617792</v>
      </c>
      <c r="C533">
        <v>61619683</v>
      </c>
      <c r="D533">
        <v>56222458</v>
      </c>
      <c r="E533">
        <v>108</v>
      </c>
      <c r="F533">
        <v>1</v>
      </c>
      <c r="G533">
        <v>1</v>
      </c>
      <c r="H533">
        <v>3</v>
      </c>
      <c r="I533" t="s">
        <v>546</v>
      </c>
      <c r="J533" t="s">
        <v>3</v>
      </c>
      <c r="K533" t="s">
        <v>547</v>
      </c>
      <c r="L533">
        <v>1371</v>
      </c>
      <c r="N533">
        <v>1013</v>
      </c>
      <c r="O533" t="s">
        <v>22</v>
      </c>
      <c r="P533" t="s">
        <v>22</v>
      </c>
      <c r="Q533">
        <v>1</v>
      </c>
      <c r="W533">
        <v>0</v>
      </c>
      <c r="X533">
        <v>1740798612</v>
      </c>
      <c r="Y533">
        <f t="shared" si="175"/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-2</v>
      </c>
      <c r="AN533">
        <v>1</v>
      </c>
      <c r="AO533">
        <v>0</v>
      </c>
      <c r="AP533">
        <v>1</v>
      </c>
      <c r="AQ533">
        <v>1</v>
      </c>
      <c r="AR533">
        <v>0</v>
      </c>
      <c r="AS533" t="s">
        <v>3</v>
      </c>
      <c r="AT533">
        <v>0</v>
      </c>
      <c r="AU533" t="s">
        <v>3</v>
      </c>
      <c r="AV533">
        <v>0</v>
      </c>
      <c r="AW533">
        <v>2</v>
      </c>
      <c r="AX533">
        <v>61619702</v>
      </c>
      <c r="AY533">
        <v>1</v>
      </c>
      <c r="AZ533">
        <v>0</v>
      </c>
      <c r="BA533">
        <v>541</v>
      </c>
      <c r="BB533">
        <v>1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ROUND(Y533*Source!I400,7)</f>
        <v>0</v>
      </c>
      <c r="CY533">
        <f t="shared" si="183"/>
        <v>0</v>
      </c>
      <c r="CZ533">
        <f t="shared" si="184"/>
        <v>0</v>
      </c>
      <c r="DA533">
        <f t="shared" si="185"/>
        <v>1</v>
      </c>
      <c r="DB533">
        <f t="shared" si="176"/>
        <v>0</v>
      </c>
      <c r="DC533">
        <f t="shared" si="177"/>
        <v>0</v>
      </c>
      <c r="DD533" t="s">
        <v>3</v>
      </c>
      <c r="DE533" t="s">
        <v>3</v>
      </c>
      <c r="DF533">
        <f t="shared" si="187"/>
        <v>0</v>
      </c>
      <c r="DG533">
        <f t="shared" si="182"/>
        <v>0</v>
      </c>
      <c r="DH533">
        <f t="shared" si="179"/>
        <v>0</v>
      </c>
      <c r="DI533">
        <f t="shared" si="180"/>
        <v>0</v>
      </c>
      <c r="DJ533">
        <f t="shared" si="186"/>
        <v>0</v>
      </c>
      <c r="DK533">
        <v>0</v>
      </c>
      <c r="DL533" t="s">
        <v>3</v>
      </c>
      <c r="DM533">
        <v>0</v>
      </c>
      <c r="DN533" t="s">
        <v>3</v>
      </c>
      <c r="DO533">
        <v>0</v>
      </c>
    </row>
    <row r="534" spans="1:119" x14ac:dyDescent="0.2">
      <c r="A534">
        <f>ROW(Source!A400)</f>
        <v>400</v>
      </c>
      <c r="B534">
        <v>61617792</v>
      </c>
      <c r="C534">
        <v>61619683</v>
      </c>
      <c r="D534">
        <v>56222480</v>
      </c>
      <c r="E534">
        <v>108</v>
      </c>
      <c r="F534">
        <v>1</v>
      </c>
      <c r="G534">
        <v>1</v>
      </c>
      <c r="H534">
        <v>3</v>
      </c>
      <c r="I534" t="s">
        <v>636</v>
      </c>
      <c r="J534" t="s">
        <v>3</v>
      </c>
      <c r="K534" t="s">
        <v>637</v>
      </c>
      <c r="L534">
        <v>1346</v>
      </c>
      <c r="N534">
        <v>1009</v>
      </c>
      <c r="O534" t="s">
        <v>526</v>
      </c>
      <c r="P534" t="s">
        <v>526</v>
      </c>
      <c r="Q534">
        <v>1</v>
      </c>
      <c r="W534">
        <v>0</v>
      </c>
      <c r="X534">
        <v>86920782</v>
      </c>
      <c r="Y534">
        <f t="shared" si="175"/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1</v>
      </c>
      <c r="AO534">
        <v>0</v>
      </c>
      <c r="AP534">
        <v>1</v>
      </c>
      <c r="AQ534">
        <v>1</v>
      </c>
      <c r="AR534">
        <v>0</v>
      </c>
      <c r="AS534" t="s">
        <v>3</v>
      </c>
      <c r="AT534">
        <v>0</v>
      </c>
      <c r="AU534" t="s">
        <v>3</v>
      </c>
      <c r="AV534">
        <v>0</v>
      </c>
      <c r="AW534">
        <v>2</v>
      </c>
      <c r="AX534">
        <v>61619703</v>
      </c>
      <c r="AY534">
        <v>1</v>
      </c>
      <c r="AZ534">
        <v>0</v>
      </c>
      <c r="BA534">
        <v>542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CV534">
        <v>0</v>
      </c>
      <c r="CW534">
        <v>0</v>
      </c>
      <c r="CX534">
        <f>ROUND(Y534*Source!I400,7)</f>
        <v>0</v>
      </c>
      <c r="CY534">
        <f t="shared" si="183"/>
        <v>0</v>
      </c>
      <c r="CZ534">
        <f t="shared" si="184"/>
        <v>0</v>
      </c>
      <c r="DA534">
        <f t="shared" si="185"/>
        <v>1</v>
      </c>
      <c r="DB534">
        <f t="shared" si="176"/>
        <v>0</v>
      </c>
      <c r="DC534">
        <f t="shared" si="177"/>
        <v>0</v>
      </c>
      <c r="DD534" t="s">
        <v>3</v>
      </c>
      <c r="DE534" t="s">
        <v>3</v>
      </c>
      <c r="DF534">
        <f t="shared" si="187"/>
        <v>0</v>
      </c>
      <c r="DG534">
        <f t="shared" si="182"/>
        <v>0</v>
      </c>
      <c r="DH534">
        <f t="shared" si="179"/>
        <v>0</v>
      </c>
      <c r="DI534">
        <f t="shared" si="180"/>
        <v>0</v>
      </c>
      <c r="DJ534">
        <f t="shared" si="186"/>
        <v>0</v>
      </c>
      <c r="DK534">
        <v>0</v>
      </c>
      <c r="DL534" t="s">
        <v>3</v>
      </c>
      <c r="DM534">
        <v>0</v>
      </c>
      <c r="DN534" t="s">
        <v>3</v>
      </c>
      <c r="DO534">
        <v>0</v>
      </c>
    </row>
    <row r="535" spans="1:119" x14ac:dyDescent="0.2">
      <c r="A535">
        <f>ROW(Source!A401)</f>
        <v>401</v>
      </c>
      <c r="B535">
        <v>61617792</v>
      </c>
      <c r="C535">
        <v>61619704</v>
      </c>
      <c r="D535">
        <v>37077359</v>
      </c>
      <c r="E535">
        <v>108</v>
      </c>
      <c r="F535">
        <v>1</v>
      </c>
      <c r="G535">
        <v>1</v>
      </c>
      <c r="H535">
        <v>1</v>
      </c>
      <c r="I535" t="s">
        <v>565</v>
      </c>
      <c r="J535" t="s">
        <v>3</v>
      </c>
      <c r="K535" t="s">
        <v>566</v>
      </c>
      <c r="L535">
        <v>1191</v>
      </c>
      <c r="N535">
        <v>1013</v>
      </c>
      <c r="O535" t="s">
        <v>509</v>
      </c>
      <c r="P535" t="s">
        <v>509</v>
      </c>
      <c r="Q535">
        <v>1</v>
      </c>
      <c r="W535">
        <v>0</v>
      </c>
      <c r="X535">
        <v>432497713</v>
      </c>
      <c r="Y535">
        <f t="shared" si="175"/>
        <v>3.47</v>
      </c>
      <c r="AA535">
        <v>0</v>
      </c>
      <c r="AB535">
        <v>0</v>
      </c>
      <c r="AC535">
        <v>0</v>
      </c>
      <c r="AD535">
        <v>484.75</v>
      </c>
      <c r="AE535">
        <v>0</v>
      </c>
      <c r="AF535">
        <v>0</v>
      </c>
      <c r="AG535">
        <v>0</v>
      </c>
      <c r="AH535">
        <v>484.75</v>
      </c>
      <c r="AI535">
        <v>1</v>
      </c>
      <c r="AJ535">
        <v>1</v>
      </c>
      <c r="AK535">
        <v>1</v>
      </c>
      <c r="AL535">
        <v>1</v>
      </c>
      <c r="AM535">
        <v>-2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3</v>
      </c>
      <c r="AT535">
        <v>3.47</v>
      </c>
      <c r="AU535" t="s">
        <v>3</v>
      </c>
      <c r="AV535">
        <v>1</v>
      </c>
      <c r="AW535">
        <v>2</v>
      </c>
      <c r="AX535">
        <v>61619716</v>
      </c>
      <c r="AY535">
        <v>1</v>
      </c>
      <c r="AZ535">
        <v>0</v>
      </c>
      <c r="BA535">
        <v>543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1682.0825</v>
      </c>
      <c r="BN535">
        <v>3.47</v>
      </c>
      <c r="BO535">
        <v>0</v>
      </c>
      <c r="BP535">
        <v>1</v>
      </c>
      <c r="BQ535">
        <v>0</v>
      </c>
      <c r="BR535">
        <v>0</v>
      </c>
      <c r="BS535">
        <v>0</v>
      </c>
      <c r="BT535">
        <v>1682.0825</v>
      </c>
      <c r="BU535">
        <v>3.47</v>
      </c>
      <c r="BV535">
        <v>0</v>
      </c>
      <c r="BW535">
        <v>1</v>
      </c>
      <c r="CU535">
        <f>ROUND(AT535*Source!I401*AH535*AL535,2)</f>
        <v>1682.08</v>
      </c>
      <c r="CV535">
        <f>ROUND(Y535*Source!I401,7)</f>
        <v>3.47</v>
      </c>
      <c r="CW535">
        <v>0</v>
      </c>
      <c r="CX535">
        <f>ROUND(Y535*Source!I401,7)</f>
        <v>3.47</v>
      </c>
      <c r="CY535">
        <f>AD535</f>
        <v>484.75</v>
      </c>
      <c r="CZ535">
        <f>AH535</f>
        <v>484.75</v>
      </c>
      <c r="DA535">
        <f>AL535</f>
        <v>1</v>
      </c>
      <c r="DB535">
        <f t="shared" si="176"/>
        <v>1682.08</v>
      </c>
      <c r="DC535">
        <f t="shared" si="177"/>
        <v>0</v>
      </c>
      <c r="DD535" t="s">
        <v>3</v>
      </c>
      <c r="DE535" t="s">
        <v>3</v>
      </c>
      <c r="DF535">
        <f t="shared" si="187"/>
        <v>0</v>
      </c>
      <c r="DG535">
        <f t="shared" si="182"/>
        <v>0</v>
      </c>
      <c r="DH535">
        <f t="shared" si="179"/>
        <v>0</v>
      </c>
      <c r="DI535">
        <f t="shared" si="180"/>
        <v>1682.08</v>
      </c>
      <c r="DJ535">
        <f>DI535</f>
        <v>1682.08</v>
      </c>
      <c r="DK535">
        <v>1</v>
      </c>
      <c r="DL535" t="s">
        <v>3</v>
      </c>
      <c r="DM535">
        <v>0</v>
      </c>
      <c r="DN535" t="s">
        <v>3</v>
      </c>
      <c r="DO535">
        <v>0</v>
      </c>
    </row>
    <row r="536" spans="1:119" x14ac:dyDescent="0.2">
      <c r="A536">
        <f>ROW(Source!A401)</f>
        <v>401</v>
      </c>
      <c r="B536">
        <v>61617792</v>
      </c>
      <c r="C536">
        <v>61619704</v>
      </c>
      <c r="D536">
        <v>37064876</v>
      </c>
      <c r="E536">
        <v>108</v>
      </c>
      <c r="F536">
        <v>1</v>
      </c>
      <c r="G536">
        <v>1</v>
      </c>
      <c r="H536">
        <v>1</v>
      </c>
      <c r="I536" t="s">
        <v>510</v>
      </c>
      <c r="J536" t="s">
        <v>3</v>
      </c>
      <c r="K536" t="s">
        <v>511</v>
      </c>
      <c r="L536">
        <v>1191</v>
      </c>
      <c r="N536">
        <v>1013</v>
      </c>
      <c r="O536" t="s">
        <v>509</v>
      </c>
      <c r="P536" t="s">
        <v>509</v>
      </c>
      <c r="Q536">
        <v>1</v>
      </c>
      <c r="W536">
        <v>0</v>
      </c>
      <c r="X536">
        <v>-1417349443</v>
      </c>
      <c r="Y536">
        <f t="shared" si="175"/>
        <v>3.04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1</v>
      </c>
      <c r="AJ536">
        <v>1</v>
      </c>
      <c r="AK536">
        <v>1</v>
      </c>
      <c r="AL536">
        <v>1</v>
      </c>
      <c r="AM536">
        <v>-2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3</v>
      </c>
      <c r="AT536">
        <v>3.04</v>
      </c>
      <c r="AU536" t="s">
        <v>3</v>
      </c>
      <c r="AV536">
        <v>2</v>
      </c>
      <c r="AW536">
        <v>2</v>
      </c>
      <c r="AX536">
        <v>61619717</v>
      </c>
      <c r="AY536">
        <v>1</v>
      </c>
      <c r="AZ536">
        <v>0</v>
      </c>
      <c r="BA536">
        <v>544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CV536">
        <v>0</v>
      </c>
      <c r="CW536">
        <v>0</v>
      </c>
      <c r="CX536">
        <f>ROUND(Y536*Source!I401,7)</f>
        <v>3.04</v>
      </c>
      <c r="CY536">
        <f>AD536</f>
        <v>0</v>
      </c>
      <c r="CZ536">
        <f>AH536</f>
        <v>0</v>
      </c>
      <c r="DA536">
        <f>AL536</f>
        <v>1</v>
      </c>
      <c r="DB536">
        <f t="shared" si="176"/>
        <v>0</v>
      </c>
      <c r="DC536">
        <f t="shared" si="177"/>
        <v>0</v>
      </c>
      <c r="DD536" t="s">
        <v>3</v>
      </c>
      <c r="DE536" t="s">
        <v>3</v>
      </c>
      <c r="DF536">
        <f t="shared" si="187"/>
        <v>0</v>
      </c>
      <c r="DG536">
        <f t="shared" si="182"/>
        <v>0</v>
      </c>
      <c r="DH536">
        <f t="shared" si="179"/>
        <v>0</v>
      </c>
      <c r="DI536">
        <f t="shared" si="180"/>
        <v>0</v>
      </c>
      <c r="DJ536">
        <f>DI536</f>
        <v>0</v>
      </c>
      <c r="DK536">
        <v>0</v>
      </c>
      <c r="DL536" t="s">
        <v>3</v>
      </c>
      <c r="DM536">
        <v>0</v>
      </c>
      <c r="DN536" t="s">
        <v>3</v>
      </c>
      <c r="DO536">
        <v>0</v>
      </c>
    </row>
    <row r="537" spans="1:119" x14ac:dyDescent="0.2">
      <c r="A537">
        <f>ROW(Source!A401)</f>
        <v>401</v>
      </c>
      <c r="B537">
        <v>61617792</v>
      </c>
      <c r="C537">
        <v>61619704</v>
      </c>
      <c r="D537">
        <v>56571417</v>
      </c>
      <c r="E537">
        <v>1</v>
      </c>
      <c r="F537">
        <v>1</v>
      </c>
      <c r="G537">
        <v>1</v>
      </c>
      <c r="H537">
        <v>2</v>
      </c>
      <c r="I537" t="s">
        <v>552</v>
      </c>
      <c r="J537" t="s">
        <v>553</v>
      </c>
      <c r="K537" t="s">
        <v>554</v>
      </c>
      <c r="L537">
        <v>1368</v>
      </c>
      <c r="N537">
        <v>1011</v>
      </c>
      <c r="O537" t="s">
        <v>273</v>
      </c>
      <c r="P537" t="s">
        <v>273</v>
      </c>
      <c r="Q537">
        <v>1</v>
      </c>
      <c r="W537">
        <v>0</v>
      </c>
      <c r="X537">
        <v>-848025172</v>
      </c>
      <c r="Y537">
        <f t="shared" si="175"/>
        <v>0.01</v>
      </c>
      <c r="AA537">
        <v>0</v>
      </c>
      <c r="AB537">
        <v>1406.6</v>
      </c>
      <c r="AC537">
        <v>597.64</v>
      </c>
      <c r="AD537">
        <v>0</v>
      </c>
      <c r="AE537">
        <v>0</v>
      </c>
      <c r="AF537">
        <v>1406.6</v>
      </c>
      <c r="AG537">
        <v>597.64</v>
      </c>
      <c r="AH537">
        <v>0</v>
      </c>
      <c r="AI537">
        <v>1</v>
      </c>
      <c r="AJ537">
        <v>1</v>
      </c>
      <c r="AK537">
        <v>1</v>
      </c>
      <c r="AL537">
        <v>1</v>
      </c>
      <c r="AM537">
        <v>-2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3</v>
      </c>
      <c r="AT537">
        <v>0.01</v>
      </c>
      <c r="AU537" t="s">
        <v>3</v>
      </c>
      <c r="AV537">
        <v>1</v>
      </c>
      <c r="AW537">
        <v>2</v>
      </c>
      <c r="AX537">
        <v>61619718</v>
      </c>
      <c r="AY537">
        <v>1</v>
      </c>
      <c r="AZ537">
        <v>0</v>
      </c>
      <c r="BA537">
        <v>545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14.065999999999999</v>
      </c>
      <c r="BL537">
        <v>5.9763999999999999</v>
      </c>
      <c r="BM537">
        <v>0</v>
      </c>
      <c r="BN537">
        <v>0</v>
      </c>
      <c r="BO537">
        <v>0.01</v>
      </c>
      <c r="BP537">
        <v>1</v>
      </c>
      <c r="BQ537">
        <v>0</v>
      </c>
      <c r="BR537">
        <v>14.065999999999999</v>
      </c>
      <c r="BS537">
        <v>5.9763999999999999</v>
      </c>
      <c r="BT537">
        <v>0</v>
      </c>
      <c r="BU537">
        <v>0</v>
      </c>
      <c r="BV537">
        <v>0.01</v>
      </c>
      <c r="BW537">
        <v>1</v>
      </c>
      <c r="CV537">
        <v>0</v>
      </c>
      <c r="CW537">
        <f>ROUND(Y537*Source!I401*DO537,7)</f>
        <v>0.01</v>
      </c>
      <c r="CX537">
        <f>ROUND(Y537*Source!I401,7)</f>
        <v>0.01</v>
      </c>
      <c r="CY537">
        <f>AB537</f>
        <v>1406.6</v>
      </c>
      <c r="CZ537">
        <f>AF537</f>
        <v>1406.6</v>
      </c>
      <c r="DA537">
        <f>AJ537</f>
        <v>1</v>
      </c>
      <c r="DB537">
        <f t="shared" si="176"/>
        <v>14.07</v>
      </c>
      <c r="DC537">
        <f t="shared" si="177"/>
        <v>5.98</v>
      </c>
      <c r="DD537" t="s">
        <v>3</v>
      </c>
      <c r="DE537" t="s">
        <v>3</v>
      </c>
      <c r="DF537">
        <f t="shared" si="187"/>
        <v>0</v>
      </c>
      <c r="DG537">
        <f t="shared" si="182"/>
        <v>14.07</v>
      </c>
      <c r="DH537">
        <f t="shared" si="179"/>
        <v>5.98</v>
      </c>
      <c r="DI537">
        <f t="shared" si="180"/>
        <v>0</v>
      </c>
      <c r="DJ537">
        <f>DG537+DH537</f>
        <v>20.05</v>
      </c>
      <c r="DK537">
        <v>1</v>
      </c>
      <c r="DL537" t="s">
        <v>555</v>
      </c>
      <c r="DM537">
        <v>6</v>
      </c>
      <c r="DN537" t="s">
        <v>509</v>
      </c>
      <c r="DO537">
        <v>1</v>
      </c>
    </row>
    <row r="538" spans="1:119" x14ac:dyDescent="0.2">
      <c r="A538">
        <f>ROW(Source!A401)</f>
        <v>401</v>
      </c>
      <c r="B538">
        <v>61617792</v>
      </c>
      <c r="C538">
        <v>61619704</v>
      </c>
      <c r="D538">
        <v>56571773</v>
      </c>
      <c r="E538">
        <v>1</v>
      </c>
      <c r="F538">
        <v>1</v>
      </c>
      <c r="G538">
        <v>1</v>
      </c>
      <c r="H538">
        <v>2</v>
      </c>
      <c r="I538" t="s">
        <v>567</v>
      </c>
      <c r="J538" t="s">
        <v>568</v>
      </c>
      <c r="K538" t="s">
        <v>569</v>
      </c>
      <c r="L538">
        <v>1368</v>
      </c>
      <c r="N538">
        <v>1011</v>
      </c>
      <c r="O538" t="s">
        <v>273</v>
      </c>
      <c r="P538" t="s">
        <v>273</v>
      </c>
      <c r="Q538">
        <v>1</v>
      </c>
      <c r="W538">
        <v>0</v>
      </c>
      <c r="X538">
        <v>802529245</v>
      </c>
      <c r="Y538">
        <f t="shared" si="175"/>
        <v>3.02</v>
      </c>
      <c r="AA538">
        <v>0</v>
      </c>
      <c r="AB538">
        <v>1810.98</v>
      </c>
      <c r="AC538">
        <v>597.64</v>
      </c>
      <c r="AD538">
        <v>0</v>
      </c>
      <c r="AE538">
        <v>0</v>
      </c>
      <c r="AF538">
        <v>1472.34</v>
      </c>
      <c r="AG538">
        <v>597.64</v>
      </c>
      <c r="AH538">
        <v>0</v>
      </c>
      <c r="AI538">
        <v>1</v>
      </c>
      <c r="AJ538">
        <v>1.23</v>
      </c>
      <c r="AK538">
        <v>1</v>
      </c>
      <c r="AL538">
        <v>1</v>
      </c>
      <c r="AM538">
        <v>2</v>
      </c>
      <c r="AN538">
        <v>0</v>
      </c>
      <c r="AO538">
        <v>0</v>
      </c>
      <c r="AP538">
        <v>1</v>
      </c>
      <c r="AQ538">
        <v>1</v>
      </c>
      <c r="AR538">
        <v>0</v>
      </c>
      <c r="AS538" t="s">
        <v>3</v>
      </c>
      <c r="AT538">
        <v>3.02</v>
      </c>
      <c r="AU538" t="s">
        <v>3</v>
      </c>
      <c r="AV538">
        <v>1</v>
      </c>
      <c r="AW538">
        <v>2</v>
      </c>
      <c r="AX538">
        <v>61619719</v>
      </c>
      <c r="AY538">
        <v>1</v>
      </c>
      <c r="AZ538">
        <v>0</v>
      </c>
      <c r="BA538">
        <v>546</v>
      </c>
      <c r="BB538">
        <v>1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4446.4668000000001</v>
      </c>
      <c r="BL538">
        <v>1804.8727999999999</v>
      </c>
      <c r="BM538">
        <v>0</v>
      </c>
      <c r="BN538">
        <v>0</v>
      </c>
      <c r="BO538">
        <v>3.02</v>
      </c>
      <c r="BP538">
        <v>1</v>
      </c>
      <c r="BQ538">
        <v>0</v>
      </c>
      <c r="BR538">
        <v>4446.4668000000001</v>
      </c>
      <c r="BS538">
        <v>1804.8727999999999</v>
      </c>
      <c r="BT538">
        <v>0</v>
      </c>
      <c r="BU538">
        <v>0</v>
      </c>
      <c r="BV538">
        <v>3.02</v>
      </c>
      <c r="BW538">
        <v>1</v>
      </c>
      <c r="CV538">
        <v>0</v>
      </c>
      <c r="CW538">
        <f>ROUND(Y538*Source!I401*DO538,7)</f>
        <v>3.02</v>
      </c>
      <c r="CX538">
        <f>ROUND(Y538*Source!I401,7)</f>
        <v>3.02</v>
      </c>
      <c r="CY538">
        <f>AB538</f>
        <v>1810.98</v>
      </c>
      <c r="CZ538">
        <f>AF538</f>
        <v>1472.34</v>
      </c>
      <c r="DA538">
        <f>AJ538</f>
        <v>1.23</v>
      </c>
      <c r="DB538">
        <f t="shared" si="176"/>
        <v>4446.47</v>
      </c>
      <c r="DC538">
        <f t="shared" si="177"/>
        <v>1804.87</v>
      </c>
      <c r="DD538" t="s">
        <v>3</v>
      </c>
      <c r="DE538" t="s">
        <v>3</v>
      </c>
      <c r="DF538">
        <f t="shared" si="187"/>
        <v>0</v>
      </c>
      <c r="DG538">
        <f>ROUND(ROUND(AF538*AJ538,2)*CX538,2)</f>
        <v>5469.16</v>
      </c>
      <c r="DH538">
        <f t="shared" si="179"/>
        <v>1804.87</v>
      </c>
      <c r="DI538">
        <f t="shared" si="180"/>
        <v>0</v>
      </c>
      <c r="DJ538">
        <f>DG538+DH538</f>
        <v>7274.03</v>
      </c>
      <c r="DK538">
        <v>1</v>
      </c>
      <c r="DL538" t="s">
        <v>555</v>
      </c>
      <c r="DM538">
        <v>6</v>
      </c>
      <c r="DN538" t="s">
        <v>509</v>
      </c>
      <c r="DO538">
        <v>1</v>
      </c>
    </row>
    <row r="539" spans="1:119" x14ac:dyDescent="0.2">
      <c r="A539">
        <f>ROW(Source!A401)</f>
        <v>401</v>
      </c>
      <c r="B539">
        <v>61617792</v>
      </c>
      <c r="C539">
        <v>61619704</v>
      </c>
      <c r="D539">
        <v>56572833</v>
      </c>
      <c r="E539">
        <v>1</v>
      </c>
      <c r="F539">
        <v>1</v>
      </c>
      <c r="G539">
        <v>1</v>
      </c>
      <c r="H539">
        <v>2</v>
      </c>
      <c r="I539" t="s">
        <v>516</v>
      </c>
      <c r="J539" t="s">
        <v>517</v>
      </c>
      <c r="K539" t="s">
        <v>518</v>
      </c>
      <c r="L539">
        <v>1368</v>
      </c>
      <c r="N539">
        <v>1011</v>
      </c>
      <c r="O539" t="s">
        <v>273</v>
      </c>
      <c r="P539" t="s">
        <v>273</v>
      </c>
      <c r="Q539">
        <v>1</v>
      </c>
      <c r="W539">
        <v>0</v>
      </c>
      <c r="X539">
        <v>1230426758</v>
      </c>
      <c r="Y539">
        <f t="shared" si="175"/>
        <v>0.01</v>
      </c>
      <c r="AA539">
        <v>0</v>
      </c>
      <c r="AB539">
        <v>546.22</v>
      </c>
      <c r="AC539">
        <v>444.91</v>
      </c>
      <c r="AD539">
        <v>0</v>
      </c>
      <c r="AE539">
        <v>0</v>
      </c>
      <c r="AF539">
        <v>546.22</v>
      </c>
      <c r="AG539">
        <v>444.91</v>
      </c>
      <c r="AH539">
        <v>0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3</v>
      </c>
      <c r="AT539">
        <v>0.01</v>
      </c>
      <c r="AU539" t="s">
        <v>3</v>
      </c>
      <c r="AV539">
        <v>1</v>
      </c>
      <c r="AW539">
        <v>2</v>
      </c>
      <c r="AX539">
        <v>61619720</v>
      </c>
      <c r="AY539">
        <v>1</v>
      </c>
      <c r="AZ539">
        <v>0</v>
      </c>
      <c r="BA539">
        <v>547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5.4622000000000002</v>
      </c>
      <c r="BL539">
        <v>4.4491000000000005</v>
      </c>
      <c r="BM539">
        <v>0</v>
      </c>
      <c r="BN539">
        <v>0</v>
      </c>
      <c r="BO539">
        <v>0.01</v>
      </c>
      <c r="BP539">
        <v>1</v>
      </c>
      <c r="BQ539">
        <v>0</v>
      </c>
      <c r="BR539">
        <v>5.4622000000000002</v>
      </c>
      <c r="BS539">
        <v>4.4491000000000005</v>
      </c>
      <c r="BT539">
        <v>0</v>
      </c>
      <c r="BU539">
        <v>0</v>
      </c>
      <c r="BV539">
        <v>0.01</v>
      </c>
      <c r="BW539">
        <v>1</v>
      </c>
      <c r="CV539">
        <v>0</v>
      </c>
      <c r="CW539">
        <f>ROUND(Y539*Source!I401*DO539,7)</f>
        <v>0.01</v>
      </c>
      <c r="CX539">
        <f>ROUND(Y539*Source!I401,7)</f>
        <v>0.01</v>
      </c>
      <c r="CY539">
        <f>AB539</f>
        <v>546.22</v>
      </c>
      <c r="CZ539">
        <f>AF539</f>
        <v>546.22</v>
      </c>
      <c r="DA539">
        <f>AJ539</f>
        <v>1</v>
      </c>
      <c r="DB539">
        <f t="shared" si="176"/>
        <v>5.46</v>
      </c>
      <c r="DC539">
        <f t="shared" si="177"/>
        <v>4.45</v>
      </c>
      <c r="DD539" t="s">
        <v>3</v>
      </c>
      <c r="DE539" t="s">
        <v>3</v>
      </c>
      <c r="DF539">
        <f t="shared" si="187"/>
        <v>0</v>
      </c>
      <c r="DG539">
        <f t="shared" ref="DG539:DG570" si="188">ROUND(ROUND(AF539,2)*CX539,2)</f>
        <v>5.46</v>
      </c>
      <c r="DH539">
        <f t="shared" si="179"/>
        <v>4.45</v>
      </c>
      <c r="DI539">
        <f t="shared" si="180"/>
        <v>0</v>
      </c>
      <c r="DJ539">
        <f>DG539+DH539</f>
        <v>9.91</v>
      </c>
      <c r="DK539">
        <v>1</v>
      </c>
      <c r="DL539" t="s">
        <v>515</v>
      </c>
      <c r="DM539">
        <v>4</v>
      </c>
      <c r="DN539" t="s">
        <v>509</v>
      </c>
      <c r="DO539">
        <v>1</v>
      </c>
    </row>
    <row r="540" spans="1:119" x14ac:dyDescent="0.2">
      <c r="A540">
        <f>ROW(Source!A401)</f>
        <v>401</v>
      </c>
      <c r="B540">
        <v>61617792</v>
      </c>
      <c r="C540">
        <v>61619704</v>
      </c>
      <c r="D540">
        <v>56578363</v>
      </c>
      <c r="E540">
        <v>1</v>
      </c>
      <c r="F540">
        <v>1</v>
      </c>
      <c r="G540">
        <v>1</v>
      </c>
      <c r="H540">
        <v>3</v>
      </c>
      <c r="I540" t="s">
        <v>570</v>
      </c>
      <c r="J540" t="s">
        <v>571</v>
      </c>
      <c r="K540" t="s">
        <v>572</v>
      </c>
      <c r="L540">
        <v>1301</v>
      </c>
      <c r="N540">
        <v>1003</v>
      </c>
      <c r="O540" t="s">
        <v>573</v>
      </c>
      <c r="P540" t="s">
        <v>573</v>
      </c>
      <c r="Q540">
        <v>1</v>
      </c>
      <c r="W540">
        <v>0</v>
      </c>
      <c r="X540">
        <v>-1322345673</v>
      </c>
      <c r="Y540">
        <f t="shared" si="175"/>
        <v>21.82</v>
      </c>
      <c r="AA540">
        <v>0.72</v>
      </c>
      <c r="AB540">
        <v>0</v>
      </c>
      <c r="AC540">
        <v>0</v>
      </c>
      <c r="AD540">
        <v>0</v>
      </c>
      <c r="AE540">
        <v>0.5</v>
      </c>
      <c r="AF540">
        <v>0</v>
      </c>
      <c r="AG540">
        <v>0</v>
      </c>
      <c r="AH540">
        <v>0</v>
      </c>
      <c r="AI540">
        <v>1.43</v>
      </c>
      <c r="AJ540">
        <v>1</v>
      </c>
      <c r="AK540">
        <v>1</v>
      </c>
      <c r="AL540">
        <v>1</v>
      </c>
      <c r="AM540">
        <v>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3</v>
      </c>
      <c r="AT540">
        <v>21.82</v>
      </c>
      <c r="AU540" t="s">
        <v>3</v>
      </c>
      <c r="AV540">
        <v>0</v>
      </c>
      <c r="AW540">
        <v>2</v>
      </c>
      <c r="AX540">
        <v>61619721</v>
      </c>
      <c r="AY540">
        <v>1</v>
      </c>
      <c r="AZ540">
        <v>0</v>
      </c>
      <c r="BA540">
        <v>548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10.91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1</v>
      </c>
      <c r="BQ540">
        <v>10.91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1</v>
      </c>
      <c r="CV540">
        <v>0</v>
      </c>
      <c r="CW540">
        <v>0</v>
      </c>
      <c r="CX540">
        <f>ROUND(Y540*Source!I401,7)</f>
        <v>21.82</v>
      </c>
      <c r="CY540">
        <f t="shared" ref="CY540:CY545" si="189">AA540</f>
        <v>0.72</v>
      </c>
      <c r="CZ540">
        <f t="shared" ref="CZ540:CZ545" si="190">AE540</f>
        <v>0.5</v>
      </c>
      <c r="DA540">
        <f t="shared" ref="DA540:DA545" si="191">AI540</f>
        <v>1.43</v>
      </c>
      <c r="DB540">
        <f t="shared" si="176"/>
        <v>10.91</v>
      </c>
      <c r="DC540">
        <f t="shared" si="177"/>
        <v>0</v>
      </c>
      <c r="DD540" t="s">
        <v>3</v>
      </c>
      <c r="DE540" t="s">
        <v>3</v>
      </c>
      <c r="DF540">
        <f>ROUND(ROUND(AE540*AI540,2)*CX540,2)</f>
        <v>15.71</v>
      </c>
      <c r="DG540">
        <f t="shared" si="188"/>
        <v>0</v>
      </c>
      <c r="DH540">
        <f t="shared" si="179"/>
        <v>0</v>
      </c>
      <c r="DI540">
        <f t="shared" si="180"/>
        <v>0</v>
      </c>
      <c r="DJ540">
        <f t="shared" ref="DJ540:DJ545" si="192">DF540</f>
        <v>15.71</v>
      </c>
      <c r="DK540">
        <v>0</v>
      </c>
      <c r="DL540" t="s">
        <v>3</v>
      </c>
      <c r="DM540">
        <v>0</v>
      </c>
      <c r="DN540" t="s">
        <v>3</v>
      </c>
      <c r="DO540">
        <v>0</v>
      </c>
    </row>
    <row r="541" spans="1:119" x14ac:dyDescent="0.2">
      <c r="A541">
        <f>ROW(Source!A401)</f>
        <v>401</v>
      </c>
      <c r="B541">
        <v>61617792</v>
      </c>
      <c r="C541">
        <v>61619704</v>
      </c>
      <c r="D541">
        <v>56580368</v>
      </c>
      <c r="E541">
        <v>1</v>
      </c>
      <c r="F541">
        <v>1</v>
      </c>
      <c r="G541">
        <v>1</v>
      </c>
      <c r="H541">
        <v>3</v>
      </c>
      <c r="I541" t="s">
        <v>530</v>
      </c>
      <c r="J541" t="s">
        <v>531</v>
      </c>
      <c r="K541" t="s">
        <v>532</v>
      </c>
      <c r="L541">
        <v>1346</v>
      </c>
      <c r="N541">
        <v>1009</v>
      </c>
      <c r="O541" t="s">
        <v>526</v>
      </c>
      <c r="P541" t="s">
        <v>526</v>
      </c>
      <c r="Q541">
        <v>1</v>
      </c>
      <c r="W541">
        <v>0</v>
      </c>
      <c r="X541">
        <v>-385218612</v>
      </c>
      <c r="Y541">
        <f t="shared" si="175"/>
        <v>0.02</v>
      </c>
      <c r="AA541">
        <v>194.17</v>
      </c>
      <c r="AB541">
        <v>0</v>
      </c>
      <c r="AC541">
        <v>0</v>
      </c>
      <c r="AD541">
        <v>0</v>
      </c>
      <c r="AE541">
        <v>174.93</v>
      </c>
      <c r="AF541">
        <v>0</v>
      </c>
      <c r="AG541">
        <v>0</v>
      </c>
      <c r="AH541">
        <v>0</v>
      </c>
      <c r="AI541">
        <v>1.1100000000000001</v>
      </c>
      <c r="AJ541">
        <v>1</v>
      </c>
      <c r="AK541">
        <v>1</v>
      </c>
      <c r="AL541">
        <v>1</v>
      </c>
      <c r="AM541">
        <v>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3</v>
      </c>
      <c r="AT541">
        <v>0.02</v>
      </c>
      <c r="AU541" t="s">
        <v>3</v>
      </c>
      <c r="AV541">
        <v>0</v>
      </c>
      <c r="AW541">
        <v>2</v>
      </c>
      <c r="AX541">
        <v>61619722</v>
      </c>
      <c r="AY541">
        <v>1</v>
      </c>
      <c r="AZ541">
        <v>0</v>
      </c>
      <c r="BA541">
        <v>549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3.4986000000000002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1</v>
      </c>
      <c r="BQ541">
        <v>3.4986000000000002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1</v>
      </c>
      <c r="CV541">
        <v>0</v>
      </c>
      <c r="CW541">
        <v>0</v>
      </c>
      <c r="CX541">
        <f>ROUND(Y541*Source!I401,7)</f>
        <v>0.02</v>
      </c>
      <c r="CY541">
        <f t="shared" si="189"/>
        <v>194.17</v>
      </c>
      <c r="CZ541">
        <f t="shared" si="190"/>
        <v>174.93</v>
      </c>
      <c r="DA541">
        <f t="shared" si="191"/>
        <v>1.1100000000000001</v>
      </c>
      <c r="DB541">
        <f t="shared" si="176"/>
        <v>3.5</v>
      </c>
      <c r="DC541">
        <f t="shared" si="177"/>
        <v>0</v>
      </c>
      <c r="DD541" t="s">
        <v>3</v>
      </c>
      <c r="DE541" t="s">
        <v>3</v>
      </c>
      <c r="DF541">
        <f>ROUND(ROUND(AE541*AI541,2)*CX541,2)</f>
        <v>3.88</v>
      </c>
      <c r="DG541">
        <f t="shared" si="188"/>
        <v>0</v>
      </c>
      <c r="DH541">
        <f t="shared" si="179"/>
        <v>0</v>
      </c>
      <c r="DI541">
        <f t="shared" si="180"/>
        <v>0</v>
      </c>
      <c r="DJ541">
        <f t="shared" si="192"/>
        <v>3.88</v>
      </c>
      <c r="DK541">
        <v>0</v>
      </c>
      <c r="DL541" t="s">
        <v>3</v>
      </c>
      <c r="DM541">
        <v>0</v>
      </c>
      <c r="DN541" t="s">
        <v>3</v>
      </c>
      <c r="DO541">
        <v>0</v>
      </c>
    </row>
    <row r="542" spans="1:119" x14ac:dyDescent="0.2">
      <c r="A542">
        <f>ROW(Source!A401)</f>
        <v>401</v>
      </c>
      <c r="B542">
        <v>61617792</v>
      </c>
      <c r="C542">
        <v>61619704</v>
      </c>
      <c r="D542">
        <v>56610084</v>
      </c>
      <c r="E542">
        <v>1</v>
      </c>
      <c r="F542">
        <v>1</v>
      </c>
      <c r="G542">
        <v>1</v>
      </c>
      <c r="H542">
        <v>3</v>
      </c>
      <c r="I542" t="s">
        <v>574</v>
      </c>
      <c r="J542" t="s">
        <v>575</v>
      </c>
      <c r="K542" t="s">
        <v>576</v>
      </c>
      <c r="L542">
        <v>1346</v>
      </c>
      <c r="N542">
        <v>1009</v>
      </c>
      <c r="O542" t="s">
        <v>526</v>
      </c>
      <c r="P542" t="s">
        <v>526</v>
      </c>
      <c r="Q542">
        <v>1</v>
      </c>
      <c r="W542">
        <v>0</v>
      </c>
      <c r="X542">
        <v>50985725</v>
      </c>
      <c r="Y542">
        <f t="shared" si="175"/>
        <v>0.13</v>
      </c>
      <c r="AA542">
        <v>103.84</v>
      </c>
      <c r="AB542">
        <v>0</v>
      </c>
      <c r="AC542">
        <v>0</v>
      </c>
      <c r="AD542">
        <v>0</v>
      </c>
      <c r="AE542">
        <v>79.88</v>
      </c>
      <c r="AF542">
        <v>0</v>
      </c>
      <c r="AG542">
        <v>0</v>
      </c>
      <c r="AH542">
        <v>0</v>
      </c>
      <c r="AI542">
        <v>1.3</v>
      </c>
      <c r="AJ542">
        <v>1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3</v>
      </c>
      <c r="AT542">
        <v>0.13</v>
      </c>
      <c r="AU542" t="s">
        <v>3</v>
      </c>
      <c r="AV542">
        <v>0</v>
      </c>
      <c r="AW542">
        <v>2</v>
      </c>
      <c r="AX542">
        <v>61619723</v>
      </c>
      <c r="AY542">
        <v>1</v>
      </c>
      <c r="AZ542">
        <v>0</v>
      </c>
      <c r="BA542">
        <v>550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10.384399999999999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10.384399999999999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v>0</v>
      </c>
      <c r="CX542">
        <f>ROUND(Y542*Source!I401,7)</f>
        <v>0.13</v>
      </c>
      <c r="CY542">
        <f t="shared" si="189"/>
        <v>103.84</v>
      </c>
      <c r="CZ542">
        <f t="shared" si="190"/>
        <v>79.88</v>
      </c>
      <c r="DA542">
        <f t="shared" si="191"/>
        <v>1.3</v>
      </c>
      <c r="DB542">
        <f t="shared" si="176"/>
        <v>10.38</v>
      </c>
      <c r="DC542">
        <f t="shared" si="177"/>
        <v>0</v>
      </c>
      <c r="DD542" t="s">
        <v>3</v>
      </c>
      <c r="DE542" t="s">
        <v>3</v>
      </c>
      <c r="DF542">
        <f>ROUND(ROUND(AE542*AI542,2)*CX542,2)</f>
        <v>13.5</v>
      </c>
      <c r="DG542">
        <f t="shared" si="188"/>
        <v>0</v>
      </c>
      <c r="DH542">
        <f t="shared" si="179"/>
        <v>0</v>
      </c>
      <c r="DI542">
        <f t="shared" si="180"/>
        <v>0</v>
      </c>
      <c r="DJ542">
        <f t="shared" si="192"/>
        <v>13.5</v>
      </c>
      <c r="DK542">
        <v>0</v>
      </c>
      <c r="DL542" t="s">
        <v>3</v>
      </c>
      <c r="DM542">
        <v>0</v>
      </c>
      <c r="DN542" t="s">
        <v>3</v>
      </c>
      <c r="DO542">
        <v>0</v>
      </c>
    </row>
    <row r="543" spans="1:119" x14ac:dyDescent="0.2">
      <c r="A543">
        <f>ROW(Source!A401)</f>
        <v>401</v>
      </c>
      <c r="B543">
        <v>61617792</v>
      </c>
      <c r="C543">
        <v>61619704</v>
      </c>
      <c r="D543">
        <v>56610130</v>
      </c>
      <c r="E543">
        <v>1</v>
      </c>
      <c r="F543">
        <v>1</v>
      </c>
      <c r="G543">
        <v>1</v>
      </c>
      <c r="H543">
        <v>3</v>
      </c>
      <c r="I543" t="s">
        <v>577</v>
      </c>
      <c r="J543" t="s">
        <v>578</v>
      </c>
      <c r="K543" t="s">
        <v>579</v>
      </c>
      <c r="L543">
        <v>1348</v>
      </c>
      <c r="N543">
        <v>1009</v>
      </c>
      <c r="O543" t="s">
        <v>238</v>
      </c>
      <c r="P543" t="s">
        <v>238</v>
      </c>
      <c r="Q543">
        <v>1000</v>
      </c>
      <c r="W543">
        <v>0</v>
      </c>
      <c r="X543">
        <v>-246350641</v>
      </c>
      <c r="Y543">
        <f t="shared" si="175"/>
        <v>2.0000000000000002E-5</v>
      </c>
      <c r="AA543">
        <v>89313.99</v>
      </c>
      <c r="AB543">
        <v>0</v>
      </c>
      <c r="AC543">
        <v>0</v>
      </c>
      <c r="AD543">
        <v>0</v>
      </c>
      <c r="AE543">
        <v>82698.14</v>
      </c>
      <c r="AF543">
        <v>0</v>
      </c>
      <c r="AG543">
        <v>0</v>
      </c>
      <c r="AH543">
        <v>0</v>
      </c>
      <c r="AI543">
        <v>1.08</v>
      </c>
      <c r="AJ543">
        <v>1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3</v>
      </c>
      <c r="AT543">
        <v>2.0000000000000002E-5</v>
      </c>
      <c r="AU543" t="s">
        <v>3</v>
      </c>
      <c r="AV543">
        <v>0</v>
      </c>
      <c r="AW543">
        <v>2</v>
      </c>
      <c r="AX543">
        <v>61619724</v>
      </c>
      <c r="AY543">
        <v>1</v>
      </c>
      <c r="AZ543">
        <v>0</v>
      </c>
      <c r="BA543">
        <v>551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1.6539628000000002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1.6539628000000002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v>0</v>
      </c>
      <c r="CX543">
        <f>ROUND(Y543*Source!I401,7)</f>
        <v>2.0000000000000002E-5</v>
      </c>
      <c r="CY543">
        <f t="shared" si="189"/>
        <v>89313.99</v>
      </c>
      <c r="CZ543">
        <f t="shared" si="190"/>
        <v>82698.14</v>
      </c>
      <c r="DA543">
        <f t="shared" si="191"/>
        <v>1.08</v>
      </c>
      <c r="DB543">
        <f t="shared" si="176"/>
        <v>1.65</v>
      </c>
      <c r="DC543">
        <f t="shared" si="177"/>
        <v>0</v>
      </c>
      <c r="DD543" t="s">
        <v>3</v>
      </c>
      <c r="DE543" t="s">
        <v>3</v>
      </c>
      <c r="DF543">
        <f>ROUND(ROUND(AE543*AI543,2)*CX543,2)</f>
        <v>1.79</v>
      </c>
      <c r="DG543">
        <f t="shared" si="188"/>
        <v>0</v>
      </c>
      <c r="DH543">
        <f t="shared" si="179"/>
        <v>0</v>
      </c>
      <c r="DI543">
        <f t="shared" si="180"/>
        <v>0</v>
      </c>
      <c r="DJ543">
        <f t="shared" si="192"/>
        <v>1.79</v>
      </c>
      <c r="DK543">
        <v>0</v>
      </c>
      <c r="DL543" t="s">
        <v>3</v>
      </c>
      <c r="DM543">
        <v>0</v>
      </c>
      <c r="DN543" t="s">
        <v>3</v>
      </c>
      <c r="DO543">
        <v>0</v>
      </c>
    </row>
    <row r="544" spans="1:119" x14ac:dyDescent="0.2">
      <c r="A544">
        <f>ROW(Source!A401)</f>
        <v>401</v>
      </c>
      <c r="B544">
        <v>61617792</v>
      </c>
      <c r="C544">
        <v>61619704</v>
      </c>
      <c r="D544">
        <v>56622749</v>
      </c>
      <c r="E544">
        <v>1</v>
      </c>
      <c r="F544">
        <v>1</v>
      </c>
      <c r="G544">
        <v>1</v>
      </c>
      <c r="H544">
        <v>3</v>
      </c>
      <c r="I544" t="s">
        <v>580</v>
      </c>
      <c r="J544" t="s">
        <v>581</v>
      </c>
      <c r="K544" t="s">
        <v>582</v>
      </c>
      <c r="L544">
        <v>1407</v>
      </c>
      <c r="N544">
        <v>1013</v>
      </c>
      <c r="O544" t="s">
        <v>583</v>
      </c>
      <c r="P544" t="s">
        <v>583</v>
      </c>
      <c r="Q544">
        <v>1</v>
      </c>
      <c r="W544">
        <v>0</v>
      </c>
      <c r="X544">
        <v>1796783163</v>
      </c>
      <c r="Y544">
        <f t="shared" si="175"/>
        <v>6.0000000000000001E-3</v>
      </c>
      <c r="AA544">
        <v>3988.24</v>
      </c>
      <c r="AB544">
        <v>0</v>
      </c>
      <c r="AC544">
        <v>0</v>
      </c>
      <c r="AD544">
        <v>0</v>
      </c>
      <c r="AE544">
        <v>3658.94</v>
      </c>
      <c r="AF544">
        <v>0</v>
      </c>
      <c r="AG544">
        <v>0</v>
      </c>
      <c r="AH544">
        <v>0</v>
      </c>
      <c r="AI544">
        <v>1.0900000000000001</v>
      </c>
      <c r="AJ544">
        <v>1</v>
      </c>
      <c r="AK544">
        <v>1</v>
      </c>
      <c r="AL544">
        <v>1</v>
      </c>
      <c r="AM544">
        <v>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3</v>
      </c>
      <c r="AT544">
        <v>6.0000000000000001E-3</v>
      </c>
      <c r="AU544" t="s">
        <v>3</v>
      </c>
      <c r="AV544">
        <v>0</v>
      </c>
      <c r="AW544">
        <v>2</v>
      </c>
      <c r="AX544">
        <v>61619725</v>
      </c>
      <c r="AY544">
        <v>1</v>
      </c>
      <c r="AZ544">
        <v>0</v>
      </c>
      <c r="BA544">
        <v>552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21.95364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1</v>
      </c>
      <c r="BQ544">
        <v>21.95364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1</v>
      </c>
      <c r="CV544">
        <v>0</v>
      </c>
      <c r="CW544">
        <v>0</v>
      </c>
      <c r="CX544">
        <f>ROUND(Y544*Source!I401,7)</f>
        <v>6.0000000000000001E-3</v>
      </c>
      <c r="CY544">
        <f t="shared" si="189"/>
        <v>3988.24</v>
      </c>
      <c r="CZ544">
        <f t="shared" si="190"/>
        <v>3658.94</v>
      </c>
      <c r="DA544">
        <f t="shared" si="191"/>
        <v>1.0900000000000001</v>
      </c>
      <c r="DB544">
        <f t="shared" si="176"/>
        <v>21.95</v>
      </c>
      <c r="DC544">
        <f t="shared" si="177"/>
        <v>0</v>
      </c>
      <c r="DD544" t="s">
        <v>3</v>
      </c>
      <c r="DE544" t="s">
        <v>3</v>
      </c>
      <c r="DF544">
        <f>ROUND(ROUND(AE544*AI544,2)*CX544,2)</f>
        <v>23.93</v>
      </c>
      <c r="DG544">
        <f t="shared" si="188"/>
        <v>0</v>
      </c>
      <c r="DH544">
        <f t="shared" si="179"/>
        <v>0</v>
      </c>
      <c r="DI544">
        <f t="shared" si="180"/>
        <v>0</v>
      </c>
      <c r="DJ544">
        <f t="shared" si="192"/>
        <v>23.93</v>
      </c>
      <c r="DK544">
        <v>0</v>
      </c>
      <c r="DL544" t="s">
        <v>3</v>
      </c>
      <c r="DM544">
        <v>0</v>
      </c>
      <c r="DN544" t="s">
        <v>3</v>
      </c>
      <c r="DO544">
        <v>0</v>
      </c>
    </row>
    <row r="545" spans="1:119" x14ac:dyDescent="0.2">
      <c r="A545">
        <f>ROW(Source!A401)</f>
        <v>401</v>
      </c>
      <c r="B545">
        <v>61617792</v>
      </c>
      <c r="C545">
        <v>61619704</v>
      </c>
      <c r="D545">
        <v>56223463</v>
      </c>
      <c r="E545">
        <v>108</v>
      </c>
      <c r="F545">
        <v>1</v>
      </c>
      <c r="G545">
        <v>1</v>
      </c>
      <c r="H545">
        <v>3</v>
      </c>
      <c r="I545" t="s">
        <v>560</v>
      </c>
      <c r="J545" t="s">
        <v>3</v>
      </c>
      <c r="K545" t="s">
        <v>561</v>
      </c>
      <c r="L545">
        <v>3277935</v>
      </c>
      <c r="N545">
        <v>1013</v>
      </c>
      <c r="O545" t="s">
        <v>562</v>
      </c>
      <c r="P545" t="s">
        <v>562</v>
      </c>
      <c r="Q545">
        <v>1</v>
      </c>
      <c r="W545">
        <v>0</v>
      </c>
      <c r="X545">
        <v>274903907</v>
      </c>
      <c r="Y545">
        <f t="shared" si="175"/>
        <v>2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1</v>
      </c>
      <c r="AJ545">
        <v>1</v>
      </c>
      <c r="AK545">
        <v>1</v>
      </c>
      <c r="AL545">
        <v>1</v>
      </c>
      <c r="AM545">
        <v>-2</v>
      </c>
      <c r="AN545">
        <v>0</v>
      </c>
      <c r="AO545">
        <v>0</v>
      </c>
      <c r="AP545">
        <v>0</v>
      </c>
      <c r="AQ545">
        <v>1</v>
      </c>
      <c r="AR545">
        <v>0</v>
      </c>
      <c r="AS545" t="s">
        <v>3</v>
      </c>
      <c r="AT545">
        <v>2</v>
      </c>
      <c r="AU545" t="s">
        <v>3</v>
      </c>
      <c r="AV545">
        <v>0</v>
      </c>
      <c r="AW545">
        <v>2</v>
      </c>
      <c r="AX545">
        <v>61619726</v>
      </c>
      <c r="AY545">
        <v>1</v>
      </c>
      <c r="AZ545">
        <v>0</v>
      </c>
      <c r="BA545">
        <v>553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ROUND(Y545*Source!I401,7)</f>
        <v>2</v>
      </c>
      <c r="CY545">
        <f t="shared" si="189"/>
        <v>0</v>
      </c>
      <c r="CZ545">
        <f t="shared" si="190"/>
        <v>0</v>
      </c>
      <c r="DA545">
        <f t="shared" si="191"/>
        <v>1</v>
      </c>
      <c r="DB545">
        <f t="shared" si="176"/>
        <v>0</v>
      </c>
      <c r="DC545">
        <f t="shared" si="177"/>
        <v>0</v>
      </c>
      <c r="DD545" t="s">
        <v>3</v>
      </c>
      <c r="DE545" t="s">
        <v>3</v>
      </c>
      <c r="DF545">
        <f t="shared" ref="DF545:DF550" si="193">ROUND(ROUND(AE545,2)*CX545,2)</f>
        <v>0</v>
      </c>
      <c r="DG545">
        <f t="shared" si="188"/>
        <v>0</v>
      </c>
      <c r="DH545">
        <f t="shared" si="179"/>
        <v>0</v>
      </c>
      <c r="DI545">
        <f t="shared" si="180"/>
        <v>0</v>
      </c>
      <c r="DJ545">
        <f t="shared" si="192"/>
        <v>0</v>
      </c>
      <c r="DK545">
        <v>0</v>
      </c>
      <c r="DL545" t="s">
        <v>3</v>
      </c>
      <c r="DM545">
        <v>0</v>
      </c>
      <c r="DN545" t="s">
        <v>3</v>
      </c>
      <c r="DO545">
        <v>0</v>
      </c>
    </row>
    <row r="546" spans="1:119" x14ac:dyDescent="0.2">
      <c r="A546">
        <f>ROW(Source!A402)</f>
        <v>402</v>
      </c>
      <c r="B546">
        <v>61617792</v>
      </c>
      <c r="C546">
        <v>61619727</v>
      </c>
      <c r="D546">
        <v>37064878</v>
      </c>
      <c r="E546">
        <v>108</v>
      </c>
      <c r="F546">
        <v>1</v>
      </c>
      <c r="G546">
        <v>1</v>
      </c>
      <c r="H546">
        <v>1</v>
      </c>
      <c r="I546" t="s">
        <v>584</v>
      </c>
      <c r="J546" t="s">
        <v>3</v>
      </c>
      <c r="K546" t="s">
        <v>585</v>
      </c>
      <c r="L546">
        <v>1191</v>
      </c>
      <c r="N546">
        <v>1013</v>
      </c>
      <c r="O546" t="s">
        <v>509</v>
      </c>
      <c r="P546" t="s">
        <v>509</v>
      </c>
      <c r="Q546">
        <v>1</v>
      </c>
      <c r="W546">
        <v>0</v>
      </c>
      <c r="X546">
        <v>-2012709214</v>
      </c>
      <c r="Y546">
        <f t="shared" si="175"/>
        <v>9.27</v>
      </c>
      <c r="AA546">
        <v>0</v>
      </c>
      <c r="AB546">
        <v>0</v>
      </c>
      <c r="AC546">
        <v>0</v>
      </c>
      <c r="AD546">
        <v>434.95</v>
      </c>
      <c r="AE546">
        <v>0</v>
      </c>
      <c r="AF546">
        <v>0</v>
      </c>
      <c r="AG546">
        <v>0</v>
      </c>
      <c r="AH546">
        <v>434.95</v>
      </c>
      <c r="AI546">
        <v>1</v>
      </c>
      <c r="AJ546">
        <v>1</v>
      </c>
      <c r="AK546">
        <v>1</v>
      </c>
      <c r="AL546">
        <v>1</v>
      </c>
      <c r="AM546">
        <v>-2</v>
      </c>
      <c r="AN546">
        <v>0</v>
      </c>
      <c r="AO546">
        <v>0</v>
      </c>
      <c r="AP546">
        <v>0</v>
      </c>
      <c r="AQ546">
        <v>1</v>
      </c>
      <c r="AR546">
        <v>0</v>
      </c>
      <c r="AS546" t="s">
        <v>3</v>
      </c>
      <c r="AT546">
        <v>9.27</v>
      </c>
      <c r="AU546" t="s">
        <v>3</v>
      </c>
      <c r="AV546">
        <v>1</v>
      </c>
      <c r="AW546">
        <v>2</v>
      </c>
      <c r="AX546">
        <v>61619736</v>
      </c>
      <c r="AY546">
        <v>1</v>
      </c>
      <c r="AZ546">
        <v>0</v>
      </c>
      <c r="BA546">
        <v>554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4031.9864999999995</v>
      </c>
      <c r="BN546">
        <v>9.27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4031.9864999999995</v>
      </c>
      <c r="BU546">
        <v>9.27</v>
      </c>
      <c r="BV546">
        <v>0</v>
      </c>
      <c r="BW546">
        <v>1</v>
      </c>
      <c r="CU546">
        <f>ROUND(AT546*Source!I402*AH546*AL546,2)</f>
        <v>1612.79</v>
      </c>
      <c r="CV546">
        <f>ROUND(Y546*Source!I402,7)</f>
        <v>3.7080000000000002</v>
      </c>
      <c r="CW546">
        <v>0</v>
      </c>
      <c r="CX546">
        <f>ROUND(Y546*Source!I402,7)</f>
        <v>3.7080000000000002</v>
      </c>
      <c r="CY546">
        <f>AD546</f>
        <v>434.95</v>
      </c>
      <c r="CZ546">
        <f>AH546</f>
        <v>434.95</v>
      </c>
      <c r="DA546">
        <f>AL546</f>
        <v>1</v>
      </c>
      <c r="DB546">
        <f t="shared" si="176"/>
        <v>4031.99</v>
      </c>
      <c r="DC546">
        <f t="shared" si="177"/>
        <v>0</v>
      </c>
      <c r="DD546" t="s">
        <v>3</v>
      </c>
      <c r="DE546" t="s">
        <v>3</v>
      </c>
      <c r="DF546">
        <f t="shared" si="193"/>
        <v>0</v>
      </c>
      <c r="DG546">
        <f t="shared" si="188"/>
        <v>0</v>
      </c>
      <c r="DH546">
        <f t="shared" si="179"/>
        <v>0</v>
      </c>
      <c r="DI546">
        <f t="shared" si="180"/>
        <v>1612.79</v>
      </c>
      <c r="DJ546">
        <f>DI546</f>
        <v>1612.79</v>
      </c>
      <c r="DK546">
        <v>1</v>
      </c>
      <c r="DL546" t="s">
        <v>3</v>
      </c>
      <c r="DM546">
        <v>0</v>
      </c>
      <c r="DN546" t="s">
        <v>3</v>
      </c>
      <c r="DO546">
        <v>0</v>
      </c>
    </row>
    <row r="547" spans="1:119" x14ac:dyDescent="0.2">
      <c r="A547">
        <f>ROW(Source!A402)</f>
        <v>402</v>
      </c>
      <c r="B547">
        <v>61617792</v>
      </c>
      <c r="C547">
        <v>61619727</v>
      </c>
      <c r="D547">
        <v>37064876</v>
      </c>
      <c r="E547">
        <v>108</v>
      </c>
      <c r="F547">
        <v>1</v>
      </c>
      <c r="G547">
        <v>1</v>
      </c>
      <c r="H547">
        <v>1</v>
      </c>
      <c r="I547" t="s">
        <v>510</v>
      </c>
      <c r="J547" t="s">
        <v>3</v>
      </c>
      <c r="K547" t="s">
        <v>511</v>
      </c>
      <c r="L547">
        <v>1191</v>
      </c>
      <c r="N547">
        <v>1013</v>
      </c>
      <c r="O547" t="s">
        <v>509</v>
      </c>
      <c r="P547" t="s">
        <v>509</v>
      </c>
      <c r="Q547">
        <v>1</v>
      </c>
      <c r="W547">
        <v>0</v>
      </c>
      <c r="X547">
        <v>-1417349443</v>
      </c>
      <c r="Y547">
        <f t="shared" si="175"/>
        <v>0.34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1</v>
      </c>
      <c r="AJ547">
        <v>1</v>
      </c>
      <c r="AK547">
        <v>1</v>
      </c>
      <c r="AL547">
        <v>1</v>
      </c>
      <c r="AM547">
        <v>-2</v>
      </c>
      <c r="AN547">
        <v>0</v>
      </c>
      <c r="AO547">
        <v>0</v>
      </c>
      <c r="AP547">
        <v>0</v>
      </c>
      <c r="AQ547">
        <v>1</v>
      </c>
      <c r="AR547">
        <v>0</v>
      </c>
      <c r="AS547" t="s">
        <v>3</v>
      </c>
      <c r="AT547">
        <v>0.34</v>
      </c>
      <c r="AU547" t="s">
        <v>3</v>
      </c>
      <c r="AV547">
        <v>2</v>
      </c>
      <c r="AW547">
        <v>2</v>
      </c>
      <c r="AX547">
        <v>61619737</v>
      </c>
      <c r="AY547">
        <v>1</v>
      </c>
      <c r="AZ547">
        <v>0</v>
      </c>
      <c r="BA547">
        <v>555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ROUND(Y547*Source!I402,7)</f>
        <v>0.13600000000000001</v>
      </c>
      <c r="CY547">
        <f>AD547</f>
        <v>0</v>
      </c>
      <c r="CZ547">
        <f>AH547</f>
        <v>0</v>
      </c>
      <c r="DA547">
        <f>AL547</f>
        <v>1</v>
      </c>
      <c r="DB547">
        <f t="shared" si="176"/>
        <v>0</v>
      </c>
      <c r="DC547">
        <f t="shared" si="177"/>
        <v>0</v>
      </c>
      <c r="DD547" t="s">
        <v>3</v>
      </c>
      <c r="DE547" t="s">
        <v>3</v>
      </c>
      <c r="DF547">
        <f t="shared" si="193"/>
        <v>0</v>
      </c>
      <c r="DG547">
        <f t="shared" si="188"/>
        <v>0</v>
      </c>
      <c r="DH547">
        <f t="shared" si="179"/>
        <v>0</v>
      </c>
      <c r="DI547">
        <f t="shared" si="180"/>
        <v>0</v>
      </c>
      <c r="DJ547">
        <f>DI547</f>
        <v>0</v>
      </c>
      <c r="DK547">
        <v>0</v>
      </c>
      <c r="DL547" t="s">
        <v>3</v>
      </c>
      <c r="DM547">
        <v>0</v>
      </c>
      <c r="DN547" t="s">
        <v>3</v>
      </c>
      <c r="DO547">
        <v>0</v>
      </c>
    </row>
    <row r="548" spans="1:119" x14ac:dyDescent="0.2">
      <c r="A548">
        <f>ROW(Source!A402)</f>
        <v>402</v>
      </c>
      <c r="B548">
        <v>61617792</v>
      </c>
      <c r="C548">
        <v>61619727</v>
      </c>
      <c r="D548">
        <v>56571417</v>
      </c>
      <c r="E548">
        <v>1</v>
      </c>
      <c r="F548">
        <v>1</v>
      </c>
      <c r="G548">
        <v>1</v>
      </c>
      <c r="H548">
        <v>2</v>
      </c>
      <c r="I548" t="s">
        <v>552</v>
      </c>
      <c r="J548" t="s">
        <v>553</v>
      </c>
      <c r="K548" t="s">
        <v>554</v>
      </c>
      <c r="L548">
        <v>1368</v>
      </c>
      <c r="N548">
        <v>1011</v>
      </c>
      <c r="O548" t="s">
        <v>273</v>
      </c>
      <c r="P548" t="s">
        <v>273</v>
      </c>
      <c r="Q548">
        <v>1</v>
      </c>
      <c r="W548">
        <v>0</v>
      </c>
      <c r="X548">
        <v>-848025172</v>
      </c>
      <c r="Y548">
        <f t="shared" si="175"/>
        <v>0.17</v>
      </c>
      <c r="AA548">
        <v>0</v>
      </c>
      <c r="AB548">
        <v>1406.6</v>
      </c>
      <c r="AC548">
        <v>597.64</v>
      </c>
      <c r="AD548">
        <v>0</v>
      </c>
      <c r="AE548">
        <v>0</v>
      </c>
      <c r="AF548">
        <v>1406.6</v>
      </c>
      <c r="AG548">
        <v>597.64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-2</v>
      </c>
      <c r="AN548">
        <v>0</v>
      </c>
      <c r="AO548">
        <v>0</v>
      </c>
      <c r="AP548">
        <v>0</v>
      </c>
      <c r="AQ548">
        <v>1</v>
      </c>
      <c r="AR548">
        <v>0</v>
      </c>
      <c r="AS548" t="s">
        <v>3</v>
      </c>
      <c r="AT548">
        <v>0.17</v>
      </c>
      <c r="AU548" t="s">
        <v>3</v>
      </c>
      <c r="AV548">
        <v>1</v>
      </c>
      <c r="AW548">
        <v>2</v>
      </c>
      <c r="AX548">
        <v>61619738</v>
      </c>
      <c r="AY548">
        <v>1</v>
      </c>
      <c r="AZ548">
        <v>0</v>
      </c>
      <c r="BA548">
        <v>556</v>
      </c>
      <c r="BB548">
        <v>1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239.12200000000001</v>
      </c>
      <c r="BL548">
        <v>101.59880000000001</v>
      </c>
      <c r="BM548">
        <v>0</v>
      </c>
      <c r="BN548">
        <v>0</v>
      </c>
      <c r="BO548">
        <v>0.17</v>
      </c>
      <c r="BP548">
        <v>1</v>
      </c>
      <c r="BQ548">
        <v>0</v>
      </c>
      <c r="BR548">
        <v>239.12200000000001</v>
      </c>
      <c r="BS548">
        <v>101.59880000000001</v>
      </c>
      <c r="BT548">
        <v>0</v>
      </c>
      <c r="BU548">
        <v>0</v>
      </c>
      <c r="BV548">
        <v>0.17</v>
      </c>
      <c r="BW548">
        <v>1</v>
      </c>
      <c r="CV548">
        <v>0</v>
      </c>
      <c r="CW548">
        <f>ROUND(Y548*Source!I402*DO548,7)</f>
        <v>6.8000000000000005E-2</v>
      </c>
      <c r="CX548">
        <f>ROUND(Y548*Source!I402,7)</f>
        <v>6.8000000000000005E-2</v>
      </c>
      <c r="CY548">
        <f>AB548</f>
        <v>1406.6</v>
      </c>
      <c r="CZ548">
        <f>AF548</f>
        <v>1406.6</v>
      </c>
      <c r="DA548">
        <f>AJ548</f>
        <v>1</v>
      </c>
      <c r="DB548">
        <f t="shared" si="176"/>
        <v>239.12</v>
      </c>
      <c r="DC548">
        <f t="shared" si="177"/>
        <v>101.6</v>
      </c>
      <c r="DD548" t="s">
        <v>3</v>
      </c>
      <c r="DE548" t="s">
        <v>3</v>
      </c>
      <c r="DF548">
        <f t="shared" si="193"/>
        <v>0</v>
      </c>
      <c r="DG548">
        <f t="shared" si="188"/>
        <v>95.65</v>
      </c>
      <c r="DH548">
        <f t="shared" si="179"/>
        <v>40.64</v>
      </c>
      <c r="DI548">
        <f t="shared" si="180"/>
        <v>0</v>
      </c>
      <c r="DJ548">
        <f>DG548+DH548</f>
        <v>136.29000000000002</v>
      </c>
      <c r="DK548">
        <v>1</v>
      </c>
      <c r="DL548" t="s">
        <v>555</v>
      </c>
      <c r="DM548">
        <v>6</v>
      </c>
      <c r="DN548" t="s">
        <v>509</v>
      </c>
      <c r="DO548">
        <v>1</v>
      </c>
    </row>
    <row r="549" spans="1:119" x14ac:dyDescent="0.2">
      <c r="A549">
        <f>ROW(Source!A402)</f>
        <v>402</v>
      </c>
      <c r="B549">
        <v>61617792</v>
      </c>
      <c r="C549">
        <v>61619727</v>
      </c>
      <c r="D549">
        <v>56572833</v>
      </c>
      <c r="E549">
        <v>1</v>
      </c>
      <c r="F549">
        <v>1</v>
      </c>
      <c r="G549">
        <v>1</v>
      </c>
      <c r="H549">
        <v>2</v>
      </c>
      <c r="I549" t="s">
        <v>516</v>
      </c>
      <c r="J549" t="s">
        <v>517</v>
      </c>
      <c r="K549" t="s">
        <v>518</v>
      </c>
      <c r="L549">
        <v>1368</v>
      </c>
      <c r="N549">
        <v>1011</v>
      </c>
      <c r="O549" t="s">
        <v>273</v>
      </c>
      <c r="P549" t="s">
        <v>273</v>
      </c>
      <c r="Q549">
        <v>1</v>
      </c>
      <c r="W549">
        <v>0</v>
      </c>
      <c r="X549">
        <v>1230426758</v>
      </c>
      <c r="Y549">
        <f t="shared" si="175"/>
        <v>0.17</v>
      </c>
      <c r="AA549">
        <v>0</v>
      </c>
      <c r="AB549">
        <v>546.22</v>
      </c>
      <c r="AC549">
        <v>444.91</v>
      </c>
      <c r="AD549">
        <v>0</v>
      </c>
      <c r="AE549">
        <v>0</v>
      </c>
      <c r="AF549">
        <v>546.22</v>
      </c>
      <c r="AG549">
        <v>444.91</v>
      </c>
      <c r="AH549">
        <v>0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0</v>
      </c>
      <c r="AQ549">
        <v>1</v>
      </c>
      <c r="AR549">
        <v>0</v>
      </c>
      <c r="AS549" t="s">
        <v>3</v>
      </c>
      <c r="AT549">
        <v>0.17</v>
      </c>
      <c r="AU549" t="s">
        <v>3</v>
      </c>
      <c r="AV549">
        <v>1</v>
      </c>
      <c r="AW549">
        <v>2</v>
      </c>
      <c r="AX549">
        <v>61619739</v>
      </c>
      <c r="AY549">
        <v>1</v>
      </c>
      <c r="AZ549">
        <v>0</v>
      </c>
      <c r="BA549">
        <v>557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92.857400000000013</v>
      </c>
      <c r="BL549">
        <v>75.634700000000009</v>
      </c>
      <c r="BM549">
        <v>0</v>
      </c>
      <c r="BN549">
        <v>0</v>
      </c>
      <c r="BO549">
        <v>0.17</v>
      </c>
      <c r="BP549">
        <v>1</v>
      </c>
      <c r="BQ549">
        <v>0</v>
      </c>
      <c r="BR549">
        <v>92.857400000000013</v>
      </c>
      <c r="BS549">
        <v>75.634700000000009</v>
      </c>
      <c r="BT549">
        <v>0</v>
      </c>
      <c r="BU549">
        <v>0</v>
      </c>
      <c r="BV549">
        <v>0.17</v>
      </c>
      <c r="BW549">
        <v>1</v>
      </c>
      <c r="CV549">
        <v>0</v>
      </c>
      <c r="CW549">
        <f>ROUND(Y549*Source!I402*DO549,7)</f>
        <v>6.8000000000000005E-2</v>
      </c>
      <c r="CX549">
        <f>ROUND(Y549*Source!I402,7)</f>
        <v>6.8000000000000005E-2</v>
      </c>
      <c r="CY549">
        <f>AB549</f>
        <v>546.22</v>
      </c>
      <c r="CZ549">
        <f>AF549</f>
        <v>546.22</v>
      </c>
      <c r="DA549">
        <f>AJ549</f>
        <v>1</v>
      </c>
      <c r="DB549">
        <f t="shared" si="176"/>
        <v>92.86</v>
      </c>
      <c r="DC549">
        <f t="shared" si="177"/>
        <v>75.63</v>
      </c>
      <c r="DD549" t="s">
        <v>3</v>
      </c>
      <c r="DE549" t="s">
        <v>3</v>
      </c>
      <c r="DF549">
        <f t="shared" si="193"/>
        <v>0</v>
      </c>
      <c r="DG549">
        <f t="shared" si="188"/>
        <v>37.14</v>
      </c>
      <c r="DH549">
        <f t="shared" si="179"/>
        <v>30.25</v>
      </c>
      <c r="DI549">
        <f t="shared" si="180"/>
        <v>0</v>
      </c>
      <c r="DJ549">
        <f>DG549+DH549</f>
        <v>67.39</v>
      </c>
      <c r="DK549">
        <v>1</v>
      </c>
      <c r="DL549" t="s">
        <v>515</v>
      </c>
      <c r="DM549">
        <v>4</v>
      </c>
      <c r="DN549" t="s">
        <v>509</v>
      </c>
      <c r="DO549">
        <v>1</v>
      </c>
    </row>
    <row r="550" spans="1:119" x14ac:dyDescent="0.2">
      <c r="A550">
        <f>ROW(Source!A402)</f>
        <v>402</v>
      </c>
      <c r="B550">
        <v>61617792</v>
      </c>
      <c r="C550">
        <v>61619727</v>
      </c>
      <c r="D550">
        <v>56573153</v>
      </c>
      <c r="E550">
        <v>1</v>
      </c>
      <c r="F550">
        <v>1</v>
      </c>
      <c r="G550">
        <v>1</v>
      </c>
      <c r="H550">
        <v>2</v>
      </c>
      <c r="I550" t="s">
        <v>586</v>
      </c>
      <c r="J550" t="s">
        <v>587</v>
      </c>
      <c r="K550" t="s">
        <v>588</v>
      </c>
      <c r="L550">
        <v>1368</v>
      </c>
      <c r="N550">
        <v>1011</v>
      </c>
      <c r="O550" t="s">
        <v>273</v>
      </c>
      <c r="P550" t="s">
        <v>273</v>
      </c>
      <c r="Q550">
        <v>1</v>
      </c>
      <c r="W550">
        <v>0</v>
      </c>
      <c r="X550">
        <v>1280601743</v>
      </c>
      <c r="Y550">
        <f t="shared" si="175"/>
        <v>1.51</v>
      </c>
      <c r="AA550">
        <v>0</v>
      </c>
      <c r="AB550">
        <v>26.33</v>
      </c>
      <c r="AC550">
        <v>0</v>
      </c>
      <c r="AD550">
        <v>0</v>
      </c>
      <c r="AE550">
        <v>0</v>
      </c>
      <c r="AF550">
        <v>26.33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0</v>
      </c>
      <c r="AQ550">
        <v>1</v>
      </c>
      <c r="AR550">
        <v>0</v>
      </c>
      <c r="AS550" t="s">
        <v>3</v>
      </c>
      <c r="AT550">
        <v>1.51</v>
      </c>
      <c r="AU550" t="s">
        <v>3</v>
      </c>
      <c r="AV550">
        <v>1</v>
      </c>
      <c r="AW550">
        <v>2</v>
      </c>
      <c r="AX550">
        <v>61619740</v>
      </c>
      <c r="AY550">
        <v>1</v>
      </c>
      <c r="AZ550">
        <v>0</v>
      </c>
      <c r="BA550">
        <v>558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39.758299999999998</v>
      </c>
      <c r="BL550">
        <v>0</v>
      </c>
      <c r="BM550">
        <v>0</v>
      </c>
      <c r="BN550">
        <v>0</v>
      </c>
      <c r="BO550">
        <v>0</v>
      </c>
      <c r="BP550">
        <v>1</v>
      </c>
      <c r="BQ550">
        <v>0</v>
      </c>
      <c r="BR550">
        <v>39.758299999999998</v>
      </c>
      <c r="BS550">
        <v>0</v>
      </c>
      <c r="BT550">
        <v>0</v>
      </c>
      <c r="BU550">
        <v>0</v>
      </c>
      <c r="BV550">
        <v>0</v>
      </c>
      <c r="BW550">
        <v>1</v>
      </c>
      <c r="CV550">
        <v>0</v>
      </c>
      <c r="CW550">
        <f>ROUND(Y550*Source!I402*DO550,7)</f>
        <v>0</v>
      </c>
      <c r="CX550">
        <f>ROUND(Y550*Source!I402,7)</f>
        <v>0.60399999999999998</v>
      </c>
      <c r="CY550">
        <f>AB550</f>
        <v>26.33</v>
      </c>
      <c r="CZ550">
        <f>AF550</f>
        <v>26.33</v>
      </c>
      <c r="DA550">
        <f>AJ550</f>
        <v>1</v>
      </c>
      <c r="DB550">
        <f t="shared" si="176"/>
        <v>39.76</v>
      </c>
      <c r="DC550">
        <f t="shared" si="177"/>
        <v>0</v>
      </c>
      <c r="DD550" t="s">
        <v>3</v>
      </c>
      <c r="DE550" t="s">
        <v>3</v>
      </c>
      <c r="DF550">
        <f t="shared" si="193"/>
        <v>0</v>
      </c>
      <c r="DG550">
        <f t="shared" si="188"/>
        <v>15.9</v>
      </c>
      <c r="DH550">
        <f t="shared" si="179"/>
        <v>0</v>
      </c>
      <c r="DI550">
        <f t="shared" si="180"/>
        <v>0</v>
      </c>
      <c r="DJ550">
        <f>DG550+DH550</f>
        <v>15.9</v>
      </c>
      <c r="DK550">
        <v>1</v>
      </c>
      <c r="DL550" t="s">
        <v>3</v>
      </c>
      <c r="DM550">
        <v>0</v>
      </c>
      <c r="DN550" t="s">
        <v>3</v>
      </c>
      <c r="DO550">
        <v>0</v>
      </c>
    </row>
    <row r="551" spans="1:119" x14ac:dyDescent="0.2">
      <c r="A551">
        <f>ROW(Source!A402)</f>
        <v>402</v>
      </c>
      <c r="B551">
        <v>61617792</v>
      </c>
      <c r="C551">
        <v>61619727</v>
      </c>
      <c r="D551">
        <v>56579266</v>
      </c>
      <c r="E551">
        <v>1</v>
      </c>
      <c r="F551">
        <v>1</v>
      </c>
      <c r="G551">
        <v>1</v>
      </c>
      <c r="H551">
        <v>3</v>
      </c>
      <c r="I551" t="s">
        <v>589</v>
      </c>
      <c r="J551" t="s">
        <v>590</v>
      </c>
      <c r="K551" t="s">
        <v>591</v>
      </c>
      <c r="L551">
        <v>1346</v>
      </c>
      <c r="N551">
        <v>1009</v>
      </c>
      <c r="O551" t="s">
        <v>526</v>
      </c>
      <c r="P551" t="s">
        <v>526</v>
      </c>
      <c r="Q551">
        <v>1</v>
      </c>
      <c r="W551">
        <v>0</v>
      </c>
      <c r="X551">
        <v>-1545686836</v>
      </c>
      <c r="Y551">
        <f t="shared" si="175"/>
        <v>0.65</v>
      </c>
      <c r="AA551">
        <v>157.19</v>
      </c>
      <c r="AB551">
        <v>0</v>
      </c>
      <c r="AC551">
        <v>0</v>
      </c>
      <c r="AD551">
        <v>0</v>
      </c>
      <c r="AE551">
        <v>155.63</v>
      </c>
      <c r="AF551">
        <v>0</v>
      </c>
      <c r="AG551">
        <v>0</v>
      </c>
      <c r="AH551">
        <v>0</v>
      </c>
      <c r="AI551">
        <v>1.01</v>
      </c>
      <c r="AJ551">
        <v>1</v>
      </c>
      <c r="AK551">
        <v>1</v>
      </c>
      <c r="AL551">
        <v>1</v>
      </c>
      <c r="AM551">
        <v>2</v>
      </c>
      <c r="AN551">
        <v>0</v>
      </c>
      <c r="AO551">
        <v>0</v>
      </c>
      <c r="AP551">
        <v>0</v>
      </c>
      <c r="AQ551">
        <v>1</v>
      </c>
      <c r="AR551">
        <v>0</v>
      </c>
      <c r="AS551" t="s">
        <v>3</v>
      </c>
      <c r="AT551">
        <v>0.65</v>
      </c>
      <c r="AU551" t="s">
        <v>3</v>
      </c>
      <c r="AV551">
        <v>0</v>
      </c>
      <c r="AW551">
        <v>2</v>
      </c>
      <c r="AX551">
        <v>61619741</v>
      </c>
      <c r="AY551">
        <v>1</v>
      </c>
      <c r="AZ551">
        <v>0</v>
      </c>
      <c r="BA551">
        <v>559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101.15949999999999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1</v>
      </c>
      <c r="BQ551">
        <v>101.15949999999999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1</v>
      </c>
      <c r="CV551">
        <v>0</v>
      </c>
      <c r="CW551">
        <v>0</v>
      </c>
      <c r="CX551">
        <f>ROUND(Y551*Source!I402,7)</f>
        <v>0.26</v>
      </c>
      <c r="CY551">
        <f>AA551</f>
        <v>157.19</v>
      </c>
      <c r="CZ551">
        <f>AE551</f>
        <v>155.63</v>
      </c>
      <c r="DA551">
        <f>AI551</f>
        <v>1.01</v>
      </c>
      <c r="DB551">
        <f t="shared" si="176"/>
        <v>101.16</v>
      </c>
      <c r="DC551">
        <f t="shared" si="177"/>
        <v>0</v>
      </c>
      <c r="DD551" t="s">
        <v>3</v>
      </c>
      <c r="DE551" t="s">
        <v>3</v>
      </c>
      <c r="DF551">
        <f>ROUND(ROUND(AE551*AI551,2)*CX551,2)</f>
        <v>40.869999999999997</v>
      </c>
      <c r="DG551">
        <f t="shared" si="188"/>
        <v>0</v>
      </c>
      <c r="DH551">
        <f t="shared" si="179"/>
        <v>0</v>
      </c>
      <c r="DI551">
        <f t="shared" si="180"/>
        <v>0</v>
      </c>
      <c r="DJ551">
        <f>DF551</f>
        <v>40.869999999999997</v>
      </c>
      <c r="DK551">
        <v>0</v>
      </c>
      <c r="DL551" t="s">
        <v>3</v>
      </c>
      <c r="DM551">
        <v>0</v>
      </c>
      <c r="DN551" t="s">
        <v>3</v>
      </c>
      <c r="DO551">
        <v>0</v>
      </c>
    </row>
    <row r="552" spans="1:119" x14ac:dyDescent="0.2">
      <c r="A552">
        <f>ROW(Source!A402)</f>
        <v>402</v>
      </c>
      <c r="B552">
        <v>61617792</v>
      </c>
      <c r="C552">
        <v>61619727</v>
      </c>
      <c r="D552">
        <v>56609983</v>
      </c>
      <c r="E552">
        <v>1</v>
      </c>
      <c r="F552">
        <v>1</v>
      </c>
      <c r="G552">
        <v>1</v>
      </c>
      <c r="H552">
        <v>3</v>
      </c>
      <c r="I552" t="s">
        <v>592</v>
      </c>
      <c r="J552" t="s">
        <v>593</v>
      </c>
      <c r="K552" t="s">
        <v>594</v>
      </c>
      <c r="L552">
        <v>1346</v>
      </c>
      <c r="N552">
        <v>1009</v>
      </c>
      <c r="O552" t="s">
        <v>526</v>
      </c>
      <c r="P552" t="s">
        <v>526</v>
      </c>
      <c r="Q552">
        <v>1</v>
      </c>
      <c r="W552">
        <v>0</v>
      </c>
      <c r="X552">
        <v>4985900</v>
      </c>
      <c r="Y552">
        <f t="shared" si="175"/>
        <v>2</v>
      </c>
      <c r="AA552">
        <v>1048.29</v>
      </c>
      <c r="AB552">
        <v>0</v>
      </c>
      <c r="AC552">
        <v>0</v>
      </c>
      <c r="AD552">
        <v>0</v>
      </c>
      <c r="AE552">
        <v>911.56</v>
      </c>
      <c r="AF552">
        <v>0</v>
      </c>
      <c r="AG552">
        <v>0</v>
      </c>
      <c r="AH552">
        <v>0</v>
      </c>
      <c r="AI552">
        <v>1.1499999999999999</v>
      </c>
      <c r="AJ552">
        <v>1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0</v>
      </c>
      <c r="AQ552">
        <v>1</v>
      </c>
      <c r="AR552">
        <v>0</v>
      </c>
      <c r="AS552" t="s">
        <v>3</v>
      </c>
      <c r="AT552">
        <v>2</v>
      </c>
      <c r="AU552" t="s">
        <v>3</v>
      </c>
      <c r="AV552">
        <v>0</v>
      </c>
      <c r="AW552">
        <v>2</v>
      </c>
      <c r="AX552">
        <v>61619742</v>
      </c>
      <c r="AY552">
        <v>1</v>
      </c>
      <c r="AZ552">
        <v>0</v>
      </c>
      <c r="BA552">
        <v>560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1823.12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1823.12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v>0</v>
      </c>
      <c r="CX552">
        <f>ROUND(Y552*Source!I402,7)</f>
        <v>0.8</v>
      </c>
      <c r="CY552">
        <f>AA552</f>
        <v>1048.29</v>
      </c>
      <c r="CZ552">
        <f>AE552</f>
        <v>911.56</v>
      </c>
      <c r="DA552">
        <f>AI552</f>
        <v>1.1499999999999999</v>
      </c>
      <c r="DB552">
        <f t="shared" si="176"/>
        <v>1823.12</v>
      </c>
      <c r="DC552">
        <f t="shared" si="177"/>
        <v>0</v>
      </c>
      <c r="DD552" t="s">
        <v>3</v>
      </c>
      <c r="DE552" t="s">
        <v>3</v>
      </c>
      <c r="DF552">
        <f>ROUND(ROUND(AE552*AI552,2)*CX552,2)</f>
        <v>838.63</v>
      </c>
      <c r="DG552">
        <f t="shared" si="188"/>
        <v>0</v>
      </c>
      <c r="DH552">
        <f t="shared" si="179"/>
        <v>0</v>
      </c>
      <c r="DI552">
        <f t="shared" si="180"/>
        <v>0</v>
      </c>
      <c r="DJ552">
        <f>DF552</f>
        <v>838.63</v>
      </c>
      <c r="DK552">
        <v>0</v>
      </c>
      <c r="DL552" t="s">
        <v>3</v>
      </c>
      <c r="DM552">
        <v>0</v>
      </c>
      <c r="DN552" t="s">
        <v>3</v>
      </c>
      <c r="DO552">
        <v>0</v>
      </c>
    </row>
    <row r="553" spans="1:119" x14ac:dyDescent="0.2">
      <c r="A553">
        <f>ROW(Source!A402)</f>
        <v>402</v>
      </c>
      <c r="B553">
        <v>61617792</v>
      </c>
      <c r="C553">
        <v>61619727</v>
      </c>
      <c r="D553">
        <v>56223463</v>
      </c>
      <c r="E553">
        <v>108</v>
      </c>
      <c r="F553">
        <v>1</v>
      </c>
      <c r="G553">
        <v>1</v>
      </c>
      <c r="H553">
        <v>3</v>
      </c>
      <c r="I553" t="s">
        <v>560</v>
      </c>
      <c r="J553" t="s">
        <v>3</v>
      </c>
      <c r="K553" t="s">
        <v>561</v>
      </c>
      <c r="L553">
        <v>3277935</v>
      </c>
      <c r="N553">
        <v>1013</v>
      </c>
      <c r="O553" t="s">
        <v>562</v>
      </c>
      <c r="P553" t="s">
        <v>562</v>
      </c>
      <c r="Q553">
        <v>1</v>
      </c>
      <c r="W553">
        <v>0</v>
      </c>
      <c r="X553">
        <v>274903907</v>
      </c>
      <c r="Y553">
        <f t="shared" si="175"/>
        <v>2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1</v>
      </c>
      <c r="AJ553">
        <v>1</v>
      </c>
      <c r="AK553">
        <v>1</v>
      </c>
      <c r="AL553">
        <v>1</v>
      </c>
      <c r="AM553">
        <v>-2</v>
      </c>
      <c r="AN553">
        <v>0</v>
      </c>
      <c r="AO553">
        <v>0</v>
      </c>
      <c r="AP553">
        <v>0</v>
      </c>
      <c r="AQ553">
        <v>1</v>
      </c>
      <c r="AR553">
        <v>0</v>
      </c>
      <c r="AS553" t="s">
        <v>3</v>
      </c>
      <c r="AT553">
        <v>2</v>
      </c>
      <c r="AU553" t="s">
        <v>3</v>
      </c>
      <c r="AV553">
        <v>0</v>
      </c>
      <c r="AW553">
        <v>2</v>
      </c>
      <c r="AX553">
        <v>61619743</v>
      </c>
      <c r="AY553">
        <v>1</v>
      </c>
      <c r="AZ553">
        <v>0</v>
      </c>
      <c r="BA553">
        <v>561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CV553">
        <v>0</v>
      </c>
      <c r="CW553">
        <v>0</v>
      </c>
      <c r="CX553">
        <f>ROUND(Y553*Source!I402,7)</f>
        <v>0.8</v>
      </c>
      <c r="CY553">
        <f>AA553</f>
        <v>0</v>
      </c>
      <c r="CZ553">
        <f>AE553</f>
        <v>0</v>
      </c>
      <c r="DA553">
        <f>AI553</f>
        <v>1</v>
      </c>
      <c r="DB553">
        <f t="shared" si="176"/>
        <v>0</v>
      </c>
      <c r="DC553">
        <f t="shared" si="177"/>
        <v>0</v>
      </c>
      <c r="DD553" t="s">
        <v>3</v>
      </c>
      <c r="DE553" t="s">
        <v>3</v>
      </c>
      <c r="DF553">
        <f t="shared" ref="DF553:DF558" si="194">ROUND(ROUND(AE553,2)*CX553,2)</f>
        <v>0</v>
      </c>
      <c r="DG553">
        <f t="shared" si="188"/>
        <v>0</v>
      </c>
      <c r="DH553">
        <f t="shared" si="179"/>
        <v>0</v>
      </c>
      <c r="DI553">
        <f t="shared" si="180"/>
        <v>0</v>
      </c>
      <c r="DJ553">
        <f>DF553</f>
        <v>0</v>
      </c>
      <c r="DK553">
        <v>0</v>
      </c>
      <c r="DL553" t="s">
        <v>3</v>
      </c>
      <c r="DM553">
        <v>0</v>
      </c>
      <c r="DN553" t="s">
        <v>3</v>
      </c>
      <c r="DO553">
        <v>0</v>
      </c>
    </row>
    <row r="554" spans="1:119" x14ac:dyDescent="0.2">
      <c r="A554">
        <f>ROW(Source!A403)</f>
        <v>403</v>
      </c>
      <c r="B554">
        <v>61617792</v>
      </c>
      <c r="C554">
        <v>61619744</v>
      </c>
      <c r="D554">
        <v>37064878</v>
      </c>
      <c r="E554">
        <v>108</v>
      </c>
      <c r="F554">
        <v>1</v>
      </c>
      <c r="G554">
        <v>1</v>
      </c>
      <c r="H554">
        <v>1</v>
      </c>
      <c r="I554" t="s">
        <v>584</v>
      </c>
      <c r="J554" t="s">
        <v>3</v>
      </c>
      <c r="K554" t="s">
        <v>585</v>
      </c>
      <c r="L554">
        <v>1191</v>
      </c>
      <c r="N554">
        <v>1013</v>
      </c>
      <c r="O554" t="s">
        <v>509</v>
      </c>
      <c r="P554" t="s">
        <v>509</v>
      </c>
      <c r="Q554">
        <v>1</v>
      </c>
      <c r="W554">
        <v>0</v>
      </c>
      <c r="X554">
        <v>-2012709214</v>
      </c>
      <c r="Y554">
        <f t="shared" si="175"/>
        <v>10.3</v>
      </c>
      <c r="AA554">
        <v>0</v>
      </c>
      <c r="AB554">
        <v>0</v>
      </c>
      <c r="AC554">
        <v>0</v>
      </c>
      <c r="AD554">
        <v>434.95</v>
      </c>
      <c r="AE554">
        <v>0</v>
      </c>
      <c r="AF554">
        <v>0</v>
      </c>
      <c r="AG554">
        <v>0</v>
      </c>
      <c r="AH554">
        <v>434.95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3</v>
      </c>
      <c r="AT554">
        <v>10.3</v>
      </c>
      <c r="AU554" t="s">
        <v>3</v>
      </c>
      <c r="AV554">
        <v>1</v>
      </c>
      <c r="AW554">
        <v>2</v>
      </c>
      <c r="AX554">
        <v>61619753</v>
      </c>
      <c r="AY554">
        <v>1</v>
      </c>
      <c r="AZ554">
        <v>0</v>
      </c>
      <c r="BA554">
        <v>562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4479.9850000000006</v>
      </c>
      <c r="BN554">
        <v>10.3</v>
      </c>
      <c r="BO554">
        <v>0</v>
      </c>
      <c r="BP554">
        <v>1</v>
      </c>
      <c r="BQ554">
        <v>0</v>
      </c>
      <c r="BR554">
        <v>0</v>
      </c>
      <c r="BS554">
        <v>0</v>
      </c>
      <c r="BT554">
        <v>4479.9850000000006</v>
      </c>
      <c r="BU554">
        <v>10.3</v>
      </c>
      <c r="BV554">
        <v>0</v>
      </c>
      <c r="BW554">
        <v>1</v>
      </c>
      <c r="CU554">
        <f>ROUND(AT554*Source!I403*AH554*AL554,2)</f>
        <v>2687.99</v>
      </c>
      <c r="CV554">
        <f>ROUND(Y554*Source!I403,7)</f>
        <v>6.18</v>
      </c>
      <c r="CW554">
        <v>0</v>
      </c>
      <c r="CX554">
        <f>ROUND(Y554*Source!I403,7)</f>
        <v>6.18</v>
      </c>
      <c r="CY554">
        <f>AD554</f>
        <v>434.95</v>
      </c>
      <c r="CZ554">
        <f>AH554</f>
        <v>434.95</v>
      </c>
      <c r="DA554">
        <f>AL554</f>
        <v>1</v>
      </c>
      <c r="DB554">
        <f t="shared" si="176"/>
        <v>4479.99</v>
      </c>
      <c r="DC554">
        <f t="shared" si="177"/>
        <v>0</v>
      </c>
      <c r="DD554" t="s">
        <v>3</v>
      </c>
      <c r="DE554" t="s">
        <v>3</v>
      </c>
      <c r="DF554">
        <f t="shared" si="194"/>
        <v>0</v>
      </c>
      <c r="DG554">
        <f t="shared" si="188"/>
        <v>0</v>
      </c>
      <c r="DH554">
        <f t="shared" si="179"/>
        <v>0</v>
      </c>
      <c r="DI554">
        <f t="shared" si="180"/>
        <v>2687.99</v>
      </c>
      <c r="DJ554">
        <f>DI554</f>
        <v>2687.99</v>
      </c>
      <c r="DK554">
        <v>1</v>
      </c>
      <c r="DL554" t="s">
        <v>3</v>
      </c>
      <c r="DM554">
        <v>0</v>
      </c>
      <c r="DN554" t="s">
        <v>3</v>
      </c>
      <c r="DO554">
        <v>0</v>
      </c>
    </row>
    <row r="555" spans="1:119" x14ac:dyDescent="0.2">
      <c r="A555">
        <f>ROW(Source!A403)</f>
        <v>403</v>
      </c>
      <c r="B555">
        <v>61617792</v>
      </c>
      <c r="C555">
        <v>61619744</v>
      </c>
      <c r="D555">
        <v>37064876</v>
      </c>
      <c r="E555">
        <v>108</v>
      </c>
      <c r="F555">
        <v>1</v>
      </c>
      <c r="G555">
        <v>1</v>
      </c>
      <c r="H555">
        <v>1</v>
      </c>
      <c r="I555" t="s">
        <v>510</v>
      </c>
      <c r="J555" t="s">
        <v>3</v>
      </c>
      <c r="K555" t="s">
        <v>511</v>
      </c>
      <c r="L555">
        <v>1191</v>
      </c>
      <c r="N555">
        <v>1013</v>
      </c>
      <c r="O555" t="s">
        <v>509</v>
      </c>
      <c r="P555" t="s">
        <v>509</v>
      </c>
      <c r="Q555">
        <v>1</v>
      </c>
      <c r="W555">
        <v>0</v>
      </c>
      <c r="X555">
        <v>-1417349443</v>
      </c>
      <c r="Y555">
        <f t="shared" si="175"/>
        <v>0.54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1</v>
      </c>
      <c r="AJ555">
        <v>1</v>
      </c>
      <c r="AK555">
        <v>1</v>
      </c>
      <c r="AL555">
        <v>1</v>
      </c>
      <c r="AM555">
        <v>-2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3</v>
      </c>
      <c r="AT555">
        <v>0.54</v>
      </c>
      <c r="AU555" t="s">
        <v>3</v>
      </c>
      <c r="AV555">
        <v>2</v>
      </c>
      <c r="AW555">
        <v>2</v>
      </c>
      <c r="AX555">
        <v>61619754</v>
      </c>
      <c r="AY555">
        <v>1</v>
      </c>
      <c r="AZ555">
        <v>0</v>
      </c>
      <c r="BA555">
        <v>563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CV555">
        <v>0</v>
      </c>
      <c r="CW555">
        <v>0</v>
      </c>
      <c r="CX555">
        <f>ROUND(Y555*Source!I403,7)</f>
        <v>0.32400000000000001</v>
      </c>
      <c r="CY555">
        <f>AD555</f>
        <v>0</v>
      </c>
      <c r="CZ555">
        <f>AH555</f>
        <v>0</v>
      </c>
      <c r="DA555">
        <f>AL555</f>
        <v>1</v>
      </c>
      <c r="DB555">
        <f t="shared" si="176"/>
        <v>0</v>
      </c>
      <c r="DC555">
        <f t="shared" si="177"/>
        <v>0</v>
      </c>
      <c r="DD555" t="s">
        <v>3</v>
      </c>
      <c r="DE555" t="s">
        <v>3</v>
      </c>
      <c r="DF555">
        <f t="shared" si="194"/>
        <v>0</v>
      </c>
      <c r="DG555">
        <f t="shared" si="188"/>
        <v>0</v>
      </c>
      <c r="DH555">
        <f t="shared" si="179"/>
        <v>0</v>
      </c>
      <c r="DI555">
        <f t="shared" si="180"/>
        <v>0</v>
      </c>
      <c r="DJ555">
        <f>DI555</f>
        <v>0</v>
      </c>
      <c r="DK555">
        <v>0</v>
      </c>
      <c r="DL555" t="s">
        <v>3</v>
      </c>
      <c r="DM555">
        <v>0</v>
      </c>
      <c r="DN555" t="s">
        <v>3</v>
      </c>
      <c r="DO555">
        <v>0</v>
      </c>
    </row>
    <row r="556" spans="1:119" x14ac:dyDescent="0.2">
      <c r="A556">
        <f>ROW(Source!A403)</f>
        <v>403</v>
      </c>
      <c r="B556">
        <v>61617792</v>
      </c>
      <c r="C556">
        <v>61619744</v>
      </c>
      <c r="D556">
        <v>56571417</v>
      </c>
      <c r="E556">
        <v>1</v>
      </c>
      <c r="F556">
        <v>1</v>
      </c>
      <c r="G556">
        <v>1</v>
      </c>
      <c r="H556">
        <v>2</v>
      </c>
      <c r="I556" t="s">
        <v>552</v>
      </c>
      <c r="J556" t="s">
        <v>553</v>
      </c>
      <c r="K556" t="s">
        <v>554</v>
      </c>
      <c r="L556">
        <v>1368</v>
      </c>
      <c r="N556">
        <v>1011</v>
      </c>
      <c r="O556" t="s">
        <v>273</v>
      </c>
      <c r="P556" t="s">
        <v>273</v>
      </c>
      <c r="Q556">
        <v>1</v>
      </c>
      <c r="W556">
        <v>0</v>
      </c>
      <c r="X556">
        <v>-848025172</v>
      </c>
      <c r="Y556">
        <f t="shared" si="175"/>
        <v>0.27</v>
      </c>
      <c r="AA556">
        <v>0</v>
      </c>
      <c r="AB556">
        <v>1406.6</v>
      </c>
      <c r="AC556">
        <v>597.64</v>
      </c>
      <c r="AD556">
        <v>0</v>
      </c>
      <c r="AE556">
        <v>0</v>
      </c>
      <c r="AF556">
        <v>1406.6</v>
      </c>
      <c r="AG556">
        <v>597.64</v>
      </c>
      <c r="AH556">
        <v>0</v>
      </c>
      <c r="AI556">
        <v>1</v>
      </c>
      <c r="AJ556">
        <v>1</v>
      </c>
      <c r="AK556">
        <v>1</v>
      </c>
      <c r="AL556">
        <v>1</v>
      </c>
      <c r="AM556">
        <v>-2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3</v>
      </c>
      <c r="AT556">
        <v>0.27</v>
      </c>
      <c r="AU556" t="s">
        <v>3</v>
      </c>
      <c r="AV556">
        <v>1</v>
      </c>
      <c r="AW556">
        <v>2</v>
      </c>
      <c r="AX556">
        <v>61619755</v>
      </c>
      <c r="AY556">
        <v>1</v>
      </c>
      <c r="AZ556">
        <v>0</v>
      </c>
      <c r="BA556">
        <v>564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379.78199999999998</v>
      </c>
      <c r="BL556">
        <v>161.36279999999999</v>
      </c>
      <c r="BM556">
        <v>0</v>
      </c>
      <c r="BN556">
        <v>0</v>
      </c>
      <c r="BO556">
        <v>0.27</v>
      </c>
      <c r="BP556">
        <v>1</v>
      </c>
      <c r="BQ556">
        <v>0</v>
      </c>
      <c r="BR556">
        <v>379.78199999999998</v>
      </c>
      <c r="BS556">
        <v>161.36279999999999</v>
      </c>
      <c r="BT556">
        <v>0</v>
      </c>
      <c r="BU556">
        <v>0</v>
      </c>
      <c r="BV556">
        <v>0.27</v>
      </c>
      <c r="BW556">
        <v>1</v>
      </c>
      <c r="CV556">
        <v>0</v>
      </c>
      <c r="CW556">
        <f>ROUND(Y556*Source!I403*DO556,7)</f>
        <v>0.16200000000000001</v>
      </c>
      <c r="CX556">
        <f>ROUND(Y556*Source!I403,7)</f>
        <v>0.16200000000000001</v>
      </c>
      <c r="CY556">
        <f>AB556</f>
        <v>1406.6</v>
      </c>
      <c r="CZ556">
        <f>AF556</f>
        <v>1406.6</v>
      </c>
      <c r="DA556">
        <f>AJ556</f>
        <v>1</v>
      </c>
      <c r="DB556">
        <f t="shared" si="176"/>
        <v>379.78</v>
      </c>
      <c r="DC556">
        <f t="shared" si="177"/>
        <v>161.36000000000001</v>
      </c>
      <c r="DD556" t="s">
        <v>3</v>
      </c>
      <c r="DE556" t="s">
        <v>3</v>
      </c>
      <c r="DF556">
        <f t="shared" si="194"/>
        <v>0</v>
      </c>
      <c r="DG556">
        <f t="shared" si="188"/>
        <v>227.87</v>
      </c>
      <c r="DH556">
        <f t="shared" si="179"/>
        <v>96.82</v>
      </c>
      <c r="DI556">
        <f t="shared" si="180"/>
        <v>0</v>
      </c>
      <c r="DJ556">
        <f>DG556+DH556</f>
        <v>324.69</v>
      </c>
      <c r="DK556">
        <v>1</v>
      </c>
      <c r="DL556" t="s">
        <v>555</v>
      </c>
      <c r="DM556">
        <v>6</v>
      </c>
      <c r="DN556" t="s">
        <v>509</v>
      </c>
      <c r="DO556">
        <v>1</v>
      </c>
    </row>
    <row r="557" spans="1:119" x14ac:dyDescent="0.2">
      <c r="A557">
        <f>ROW(Source!A403)</f>
        <v>403</v>
      </c>
      <c r="B557">
        <v>61617792</v>
      </c>
      <c r="C557">
        <v>61619744</v>
      </c>
      <c r="D557">
        <v>56572833</v>
      </c>
      <c r="E557">
        <v>1</v>
      </c>
      <c r="F557">
        <v>1</v>
      </c>
      <c r="G557">
        <v>1</v>
      </c>
      <c r="H557">
        <v>2</v>
      </c>
      <c r="I557" t="s">
        <v>516</v>
      </c>
      <c r="J557" t="s">
        <v>517</v>
      </c>
      <c r="K557" t="s">
        <v>518</v>
      </c>
      <c r="L557">
        <v>1368</v>
      </c>
      <c r="N557">
        <v>1011</v>
      </c>
      <c r="O557" t="s">
        <v>273</v>
      </c>
      <c r="P557" t="s">
        <v>273</v>
      </c>
      <c r="Q557">
        <v>1</v>
      </c>
      <c r="W557">
        <v>0</v>
      </c>
      <c r="X557">
        <v>1230426758</v>
      </c>
      <c r="Y557">
        <f t="shared" si="175"/>
        <v>0.27</v>
      </c>
      <c r="AA557">
        <v>0</v>
      </c>
      <c r="AB557">
        <v>546.22</v>
      </c>
      <c r="AC557">
        <v>444.91</v>
      </c>
      <c r="AD557">
        <v>0</v>
      </c>
      <c r="AE557">
        <v>0</v>
      </c>
      <c r="AF557">
        <v>546.22</v>
      </c>
      <c r="AG557">
        <v>444.91</v>
      </c>
      <c r="AH557">
        <v>0</v>
      </c>
      <c r="AI557">
        <v>1</v>
      </c>
      <c r="AJ557">
        <v>1</v>
      </c>
      <c r="AK557">
        <v>1</v>
      </c>
      <c r="AL557">
        <v>1</v>
      </c>
      <c r="AM557">
        <v>-2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3</v>
      </c>
      <c r="AT557">
        <v>0.27</v>
      </c>
      <c r="AU557" t="s">
        <v>3</v>
      </c>
      <c r="AV557">
        <v>1</v>
      </c>
      <c r="AW557">
        <v>2</v>
      </c>
      <c r="AX557">
        <v>61619756</v>
      </c>
      <c r="AY557">
        <v>1</v>
      </c>
      <c r="AZ557">
        <v>0</v>
      </c>
      <c r="BA557">
        <v>565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147.47940000000003</v>
      </c>
      <c r="BL557">
        <v>120.12570000000001</v>
      </c>
      <c r="BM557">
        <v>0</v>
      </c>
      <c r="BN557">
        <v>0</v>
      </c>
      <c r="BO557">
        <v>0.27</v>
      </c>
      <c r="BP557">
        <v>1</v>
      </c>
      <c r="BQ557">
        <v>0</v>
      </c>
      <c r="BR557">
        <v>147.47940000000003</v>
      </c>
      <c r="BS557">
        <v>120.12570000000001</v>
      </c>
      <c r="BT557">
        <v>0</v>
      </c>
      <c r="BU557">
        <v>0</v>
      </c>
      <c r="BV557">
        <v>0.27</v>
      </c>
      <c r="BW557">
        <v>1</v>
      </c>
      <c r="CV557">
        <v>0</v>
      </c>
      <c r="CW557">
        <f>ROUND(Y557*Source!I403*DO557,7)</f>
        <v>0.16200000000000001</v>
      </c>
      <c r="CX557">
        <f>ROUND(Y557*Source!I403,7)</f>
        <v>0.16200000000000001</v>
      </c>
      <c r="CY557">
        <f>AB557</f>
        <v>546.22</v>
      </c>
      <c r="CZ557">
        <f>AF557</f>
        <v>546.22</v>
      </c>
      <c r="DA557">
        <f>AJ557</f>
        <v>1</v>
      </c>
      <c r="DB557">
        <f t="shared" si="176"/>
        <v>147.47999999999999</v>
      </c>
      <c r="DC557">
        <f t="shared" si="177"/>
        <v>120.13</v>
      </c>
      <c r="DD557" t="s">
        <v>3</v>
      </c>
      <c r="DE557" t="s">
        <v>3</v>
      </c>
      <c r="DF557">
        <f t="shared" si="194"/>
        <v>0</v>
      </c>
      <c r="DG557">
        <f t="shared" si="188"/>
        <v>88.49</v>
      </c>
      <c r="DH557">
        <f t="shared" si="179"/>
        <v>72.08</v>
      </c>
      <c r="DI557">
        <f t="shared" si="180"/>
        <v>0</v>
      </c>
      <c r="DJ557">
        <f>DG557+DH557</f>
        <v>160.57</v>
      </c>
      <c r="DK557">
        <v>1</v>
      </c>
      <c r="DL557" t="s">
        <v>515</v>
      </c>
      <c r="DM557">
        <v>4</v>
      </c>
      <c r="DN557" t="s">
        <v>509</v>
      </c>
      <c r="DO557">
        <v>1</v>
      </c>
    </row>
    <row r="558" spans="1:119" x14ac:dyDescent="0.2">
      <c r="A558">
        <f>ROW(Source!A403)</f>
        <v>403</v>
      </c>
      <c r="B558">
        <v>61617792</v>
      </c>
      <c r="C558">
        <v>61619744</v>
      </c>
      <c r="D558">
        <v>56573153</v>
      </c>
      <c r="E558">
        <v>1</v>
      </c>
      <c r="F558">
        <v>1</v>
      </c>
      <c r="G558">
        <v>1</v>
      </c>
      <c r="H558">
        <v>2</v>
      </c>
      <c r="I558" t="s">
        <v>586</v>
      </c>
      <c r="J558" t="s">
        <v>587</v>
      </c>
      <c r="K558" t="s">
        <v>588</v>
      </c>
      <c r="L558">
        <v>1368</v>
      </c>
      <c r="N558">
        <v>1011</v>
      </c>
      <c r="O558" t="s">
        <v>273</v>
      </c>
      <c r="P558" t="s">
        <v>273</v>
      </c>
      <c r="Q558">
        <v>1</v>
      </c>
      <c r="W558">
        <v>0</v>
      </c>
      <c r="X558">
        <v>1280601743</v>
      </c>
      <c r="Y558">
        <f t="shared" si="175"/>
        <v>1.51</v>
      </c>
      <c r="AA558">
        <v>0</v>
      </c>
      <c r="AB558">
        <v>26.33</v>
      </c>
      <c r="AC558">
        <v>0</v>
      </c>
      <c r="AD558">
        <v>0</v>
      </c>
      <c r="AE558">
        <v>0</v>
      </c>
      <c r="AF558">
        <v>26.33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-2</v>
      </c>
      <c r="AN558">
        <v>0</v>
      </c>
      <c r="AO558">
        <v>0</v>
      </c>
      <c r="AP558">
        <v>1</v>
      </c>
      <c r="AQ558">
        <v>1</v>
      </c>
      <c r="AR558">
        <v>0</v>
      </c>
      <c r="AS558" t="s">
        <v>3</v>
      </c>
      <c r="AT558">
        <v>1.51</v>
      </c>
      <c r="AU558" t="s">
        <v>3</v>
      </c>
      <c r="AV558">
        <v>1</v>
      </c>
      <c r="AW558">
        <v>2</v>
      </c>
      <c r="AX558">
        <v>61619757</v>
      </c>
      <c r="AY558">
        <v>1</v>
      </c>
      <c r="AZ558">
        <v>0</v>
      </c>
      <c r="BA558">
        <v>566</v>
      </c>
      <c r="BB558">
        <v>1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39.758299999999998</v>
      </c>
      <c r="BL558">
        <v>0</v>
      </c>
      <c r="BM558">
        <v>0</v>
      </c>
      <c r="BN558">
        <v>0</v>
      </c>
      <c r="BO558">
        <v>0</v>
      </c>
      <c r="BP558">
        <v>1</v>
      </c>
      <c r="BQ558">
        <v>0</v>
      </c>
      <c r="BR558">
        <v>39.758299999999998</v>
      </c>
      <c r="BS558">
        <v>0</v>
      </c>
      <c r="BT558">
        <v>0</v>
      </c>
      <c r="BU558">
        <v>0</v>
      </c>
      <c r="BV558">
        <v>0</v>
      </c>
      <c r="BW558">
        <v>1</v>
      </c>
      <c r="CV558">
        <v>0</v>
      </c>
      <c r="CW558">
        <f>ROUND(Y558*Source!I403*DO558,7)</f>
        <v>0</v>
      </c>
      <c r="CX558">
        <f>ROUND(Y558*Source!I403,7)</f>
        <v>0.90600000000000003</v>
      </c>
      <c r="CY558">
        <f>AB558</f>
        <v>26.33</v>
      </c>
      <c r="CZ558">
        <f>AF558</f>
        <v>26.33</v>
      </c>
      <c r="DA558">
        <f>AJ558</f>
        <v>1</v>
      </c>
      <c r="DB558">
        <f t="shared" si="176"/>
        <v>39.76</v>
      </c>
      <c r="DC558">
        <f t="shared" si="177"/>
        <v>0</v>
      </c>
      <c r="DD558" t="s">
        <v>3</v>
      </c>
      <c r="DE558" t="s">
        <v>3</v>
      </c>
      <c r="DF558">
        <f t="shared" si="194"/>
        <v>0</v>
      </c>
      <c r="DG558">
        <f t="shared" si="188"/>
        <v>23.85</v>
      </c>
      <c r="DH558">
        <f t="shared" si="179"/>
        <v>0</v>
      </c>
      <c r="DI558">
        <f t="shared" si="180"/>
        <v>0</v>
      </c>
      <c r="DJ558">
        <f>DG558+DH558</f>
        <v>23.85</v>
      </c>
      <c r="DK558">
        <v>1</v>
      </c>
      <c r="DL558" t="s">
        <v>3</v>
      </c>
      <c r="DM558">
        <v>0</v>
      </c>
      <c r="DN558" t="s">
        <v>3</v>
      </c>
      <c r="DO558">
        <v>0</v>
      </c>
    </row>
    <row r="559" spans="1:119" x14ac:dyDescent="0.2">
      <c r="A559">
        <f>ROW(Source!A403)</f>
        <v>403</v>
      </c>
      <c r="B559">
        <v>61617792</v>
      </c>
      <c r="C559">
        <v>61619744</v>
      </c>
      <c r="D559">
        <v>56579266</v>
      </c>
      <c r="E559">
        <v>1</v>
      </c>
      <c r="F559">
        <v>1</v>
      </c>
      <c r="G559">
        <v>1</v>
      </c>
      <c r="H559">
        <v>3</v>
      </c>
      <c r="I559" t="s">
        <v>589</v>
      </c>
      <c r="J559" t="s">
        <v>590</v>
      </c>
      <c r="K559" t="s">
        <v>591</v>
      </c>
      <c r="L559">
        <v>1346</v>
      </c>
      <c r="N559">
        <v>1009</v>
      </c>
      <c r="O559" t="s">
        <v>526</v>
      </c>
      <c r="P559" t="s">
        <v>526</v>
      </c>
      <c r="Q559">
        <v>1</v>
      </c>
      <c r="W559">
        <v>0</v>
      </c>
      <c r="X559">
        <v>-1545686836</v>
      </c>
      <c r="Y559">
        <f t="shared" si="175"/>
        <v>0.72</v>
      </c>
      <c r="AA559">
        <v>157.19</v>
      </c>
      <c r="AB559">
        <v>0</v>
      </c>
      <c r="AC559">
        <v>0</v>
      </c>
      <c r="AD559">
        <v>0</v>
      </c>
      <c r="AE559">
        <v>155.63</v>
      </c>
      <c r="AF559">
        <v>0</v>
      </c>
      <c r="AG559">
        <v>0</v>
      </c>
      <c r="AH559">
        <v>0</v>
      </c>
      <c r="AI559">
        <v>1.01</v>
      </c>
      <c r="AJ559">
        <v>1</v>
      </c>
      <c r="AK559">
        <v>1</v>
      </c>
      <c r="AL559">
        <v>1</v>
      </c>
      <c r="AM559">
        <v>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3</v>
      </c>
      <c r="AT559">
        <v>0.72</v>
      </c>
      <c r="AU559" t="s">
        <v>3</v>
      </c>
      <c r="AV559">
        <v>0</v>
      </c>
      <c r="AW559">
        <v>2</v>
      </c>
      <c r="AX559">
        <v>61619758</v>
      </c>
      <c r="AY559">
        <v>1</v>
      </c>
      <c r="AZ559">
        <v>0</v>
      </c>
      <c r="BA559">
        <v>567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112.05359999999999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1</v>
      </c>
      <c r="BQ559">
        <v>112.05359999999999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1</v>
      </c>
      <c r="CV559">
        <v>0</v>
      </c>
      <c r="CW559">
        <v>0</v>
      </c>
      <c r="CX559">
        <f>ROUND(Y559*Source!I403,7)</f>
        <v>0.432</v>
      </c>
      <c r="CY559">
        <f>AA559</f>
        <v>157.19</v>
      </c>
      <c r="CZ559">
        <f>AE559</f>
        <v>155.63</v>
      </c>
      <c r="DA559">
        <f>AI559</f>
        <v>1.01</v>
      </c>
      <c r="DB559">
        <f t="shared" si="176"/>
        <v>112.05</v>
      </c>
      <c r="DC559">
        <f t="shared" si="177"/>
        <v>0</v>
      </c>
      <c r="DD559" t="s">
        <v>3</v>
      </c>
      <c r="DE559" t="s">
        <v>3</v>
      </c>
      <c r="DF559">
        <f>ROUND(ROUND(AE559*AI559,2)*CX559,2)</f>
        <v>67.91</v>
      </c>
      <c r="DG559">
        <f t="shared" si="188"/>
        <v>0</v>
      </c>
      <c r="DH559">
        <f t="shared" si="179"/>
        <v>0</v>
      </c>
      <c r="DI559">
        <f t="shared" si="180"/>
        <v>0</v>
      </c>
      <c r="DJ559">
        <f>DF559</f>
        <v>67.91</v>
      </c>
      <c r="DK559">
        <v>0</v>
      </c>
      <c r="DL559" t="s">
        <v>3</v>
      </c>
      <c r="DM559">
        <v>0</v>
      </c>
      <c r="DN559" t="s">
        <v>3</v>
      </c>
      <c r="DO559">
        <v>0</v>
      </c>
    </row>
    <row r="560" spans="1:119" x14ac:dyDescent="0.2">
      <c r="A560">
        <f>ROW(Source!A403)</f>
        <v>403</v>
      </c>
      <c r="B560">
        <v>61617792</v>
      </c>
      <c r="C560">
        <v>61619744</v>
      </c>
      <c r="D560">
        <v>56609983</v>
      </c>
      <c r="E560">
        <v>1</v>
      </c>
      <c r="F560">
        <v>1</v>
      </c>
      <c r="G560">
        <v>1</v>
      </c>
      <c r="H560">
        <v>3</v>
      </c>
      <c r="I560" t="s">
        <v>592</v>
      </c>
      <c r="J560" t="s">
        <v>593</v>
      </c>
      <c r="K560" t="s">
        <v>594</v>
      </c>
      <c r="L560">
        <v>1346</v>
      </c>
      <c r="N560">
        <v>1009</v>
      </c>
      <c r="O560" t="s">
        <v>526</v>
      </c>
      <c r="P560" t="s">
        <v>526</v>
      </c>
      <c r="Q560">
        <v>1</v>
      </c>
      <c r="W560">
        <v>0</v>
      </c>
      <c r="X560">
        <v>4985900</v>
      </c>
      <c r="Y560">
        <f t="shared" si="175"/>
        <v>2.4</v>
      </c>
      <c r="AA560">
        <v>1048.29</v>
      </c>
      <c r="AB560">
        <v>0</v>
      </c>
      <c r="AC560">
        <v>0</v>
      </c>
      <c r="AD560">
        <v>0</v>
      </c>
      <c r="AE560">
        <v>911.56</v>
      </c>
      <c r="AF560">
        <v>0</v>
      </c>
      <c r="AG560">
        <v>0</v>
      </c>
      <c r="AH560">
        <v>0</v>
      </c>
      <c r="AI560">
        <v>1.1499999999999999</v>
      </c>
      <c r="AJ560">
        <v>1</v>
      </c>
      <c r="AK560">
        <v>1</v>
      </c>
      <c r="AL560">
        <v>1</v>
      </c>
      <c r="AM560">
        <v>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3</v>
      </c>
      <c r="AT560">
        <v>2.4</v>
      </c>
      <c r="AU560" t="s">
        <v>3</v>
      </c>
      <c r="AV560">
        <v>0</v>
      </c>
      <c r="AW560">
        <v>2</v>
      </c>
      <c r="AX560">
        <v>61619759</v>
      </c>
      <c r="AY560">
        <v>1</v>
      </c>
      <c r="AZ560">
        <v>0</v>
      </c>
      <c r="BA560">
        <v>568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2187.7439999999997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1</v>
      </c>
      <c r="BQ560">
        <v>2187.7439999999997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1</v>
      </c>
      <c r="CV560">
        <v>0</v>
      </c>
      <c r="CW560">
        <v>0</v>
      </c>
      <c r="CX560">
        <f>ROUND(Y560*Source!I403,7)</f>
        <v>1.44</v>
      </c>
      <c r="CY560">
        <f>AA560</f>
        <v>1048.29</v>
      </c>
      <c r="CZ560">
        <f>AE560</f>
        <v>911.56</v>
      </c>
      <c r="DA560">
        <f>AI560</f>
        <v>1.1499999999999999</v>
      </c>
      <c r="DB560">
        <f t="shared" si="176"/>
        <v>2187.7399999999998</v>
      </c>
      <c r="DC560">
        <f t="shared" si="177"/>
        <v>0</v>
      </c>
      <c r="DD560" t="s">
        <v>3</v>
      </c>
      <c r="DE560" t="s">
        <v>3</v>
      </c>
      <c r="DF560">
        <f>ROUND(ROUND(AE560*AI560,2)*CX560,2)</f>
        <v>1509.54</v>
      </c>
      <c r="DG560">
        <f t="shared" si="188"/>
        <v>0</v>
      </c>
      <c r="DH560">
        <f t="shared" si="179"/>
        <v>0</v>
      </c>
      <c r="DI560">
        <f t="shared" si="180"/>
        <v>0</v>
      </c>
      <c r="DJ560">
        <f>DF560</f>
        <v>1509.54</v>
      </c>
      <c r="DK560">
        <v>0</v>
      </c>
      <c r="DL560" t="s">
        <v>3</v>
      </c>
      <c r="DM560">
        <v>0</v>
      </c>
      <c r="DN560" t="s">
        <v>3</v>
      </c>
      <c r="DO560">
        <v>0</v>
      </c>
    </row>
    <row r="561" spans="1:119" x14ac:dyDescent="0.2">
      <c r="A561">
        <f>ROW(Source!A403)</f>
        <v>403</v>
      </c>
      <c r="B561">
        <v>61617792</v>
      </c>
      <c r="C561">
        <v>61619744</v>
      </c>
      <c r="D561">
        <v>56223463</v>
      </c>
      <c r="E561">
        <v>108</v>
      </c>
      <c r="F561">
        <v>1</v>
      </c>
      <c r="G561">
        <v>1</v>
      </c>
      <c r="H561">
        <v>3</v>
      </c>
      <c r="I561" t="s">
        <v>560</v>
      </c>
      <c r="J561" t="s">
        <v>3</v>
      </c>
      <c r="K561" t="s">
        <v>561</v>
      </c>
      <c r="L561">
        <v>3277935</v>
      </c>
      <c r="N561">
        <v>1013</v>
      </c>
      <c r="O561" t="s">
        <v>562</v>
      </c>
      <c r="P561" t="s">
        <v>562</v>
      </c>
      <c r="Q561">
        <v>1</v>
      </c>
      <c r="W561">
        <v>0</v>
      </c>
      <c r="X561">
        <v>274903907</v>
      </c>
      <c r="Y561">
        <f t="shared" si="175"/>
        <v>2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0</v>
      </c>
      <c r="AQ561">
        <v>1</v>
      </c>
      <c r="AR561">
        <v>0</v>
      </c>
      <c r="AS561" t="s">
        <v>3</v>
      </c>
      <c r="AT561">
        <v>2</v>
      </c>
      <c r="AU561" t="s">
        <v>3</v>
      </c>
      <c r="AV561">
        <v>0</v>
      </c>
      <c r="AW561">
        <v>2</v>
      </c>
      <c r="AX561">
        <v>61619760</v>
      </c>
      <c r="AY561">
        <v>1</v>
      </c>
      <c r="AZ561">
        <v>0</v>
      </c>
      <c r="BA561">
        <v>569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CV561">
        <v>0</v>
      </c>
      <c r="CW561">
        <v>0</v>
      </c>
      <c r="CX561">
        <f>ROUND(Y561*Source!I403,7)</f>
        <v>1.2</v>
      </c>
      <c r="CY561">
        <f>AA561</f>
        <v>0</v>
      </c>
      <c r="CZ561">
        <f>AE561</f>
        <v>0</v>
      </c>
      <c r="DA561">
        <f>AI561</f>
        <v>1</v>
      </c>
      <c r="DB561">
        <f t="shared" si="176"/>
        <v>0</v>
      </c>
      <c r="DC561">
        <f t="shared" si="177"/>
        <v>0</v>
      </c>
      <c r="DD561" t="s">
        <v>3</v>
      </c>
      <c r="DE561" t="s">
        <v>3</v>
      </c>
      <c r="DF561">
        <f t="shared" ref="DF561:DF566" si="195">ROUND(ROUND(AE561,2)*CX561,2)</f>
        <v>0</v>
      </c>
      <c r="DG561">
        <f t="shared" si="188"/>
        <v>0</v>
      </c>
      <c r="DH561">
        <f t="shared" si="179"/>
        <v>0</v>
      </c>
      <c r="DI561">
        <f t="shared" si="180"/>
        <v>0</v>
      </c>
      <c r="DJ561">
        <f>DF561</f>
        <v>0</v>
      </c>
      <c r="DK561">
        <v>0</v>
      </c>
      <c r="DL561" t="s">
        <v>3</v>
      </c>
      <c r="DM561">
        <v>0</v>
      </c>
      <c r="DN561" t="s">
        <v>3</v>
      </c>
      <c r="DO561">
        <v>0</v>
      </c>
    </row>
    <row r="562" spans="1:119" x14ac:dyDescent="0.2">
      <c r="A562">
        <f>ROW(Source!A404)</f>
        <v>404</v>
      </c>
      <c r="B562">
        <v>61617792</v>
      </c>
      <c r="C562">
        <v>61619761</v>
      </c>
      <c r="D562">
        <v>37064878</v>
      </c>
      <c r="E562">
        <v>108</v>
      </c>
      <c r="F562">
        <v>1</v>
      </c>
      <c r="G562">
        <v>1</v>
      </c>
      <c r="H562">
        <v>1</v>
      </c>
      <c r="I562" t="s">
        <v>584</v>
      </c>
      <c r="J562" t="s">
        <v>3</v>
      </c>
      <c r="K562" t="s">
        <v>585</v>
      </c>
      <c r="L562">
        <v>1191</v>
      </c>
      <c r="N562">
        <v>1013</v>
      </c>
      <c r="O562" t="s">
        <v>509</v>
      </c>
      <c r="P562" t="s">
        <v>509</v>
      </c>
      <c r="Q562">
        <v>1</v>
      </c>
      <c r="W562">
        <v>0</v>
      </c>
      <c r="X562">
        <v>-2012709214</v>
      </c>
      <c r="Y562">
        <f t="shared" si="175"/>
        <v>18.5</v>
      </c>
      <c r="AA562">
        <v>0</v>
      </c>
      <c r="AB562">
        <v>0</v>
      </c>
      <c r="AC562">
        <v>0</v>
      </c>
      <c r="AD562">
        <v>434.95</v>
      </c>
      <c r="AE562">
        <v>0</v>
      </c>
      <c r="AF562">
        <v>0</v>
      </c>
      <c r="AG562">
        <v>0</v>
      </c>
      <c r="AH562">
        <v>434.95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3</v>
      </c>
      <c r="AT562">
        <v>18.5</v>
      </c>
      <c r="AU562" t="s">
        <v>3</v>
      </c>
      <c r="AV562">
        <v>1</v>
      </c>
      <c r="AW562">
        <v>2</v>
      </c>
      <c r="AX562">
        <v>61619771</v>
      </c>
      <c r="AY562">
        <v>1</v>
      </c>
      <c r="AZ562">
        <v>0</v>
      </c>
      <c r="BA562">
        <v>570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8046.5749999999998</v>
      </c>
      <c r="BN562">
        <v>18.5</v>
      </c>
      <c r="BO562">
        <v>0</v>
      </c>
      <c r="BP562">
        <v>1</v>
      </c>
      <c r="BQ562">
        <v>0</v>
      </c>
      <c r="BR562">
        <v>0</v>
      </c>
      <c r="BS562">
        <v>0</v>
      </c>
      <c r="BT562">
        <v>8046.5749999999998</v>
      </c>
      <c r="BU562">
        <v>18.5</v>
      </c>
      <c r="BV562">
        <v>0</v>
      </c>
      <c r="BW562">
        <v>1</v>
      </c>
      <c r="CU562">
        <f>ROUND(AT562*Source!I404*AH562*AL562,2)</f>
        <v>1609.32</v>
      </c>
      <c r="CV562">
        <f>ROUND(Y562*Source!I404,7)</f>
        <v>3.7</v>
      </c>
      <c r="CW562">
        <v>0</v>
      </c>
      <c r="CX562">
        <f>ROUND(Y562*Source!I404,7)</f>
        <v>3.7</v>
      </c>
      <c r="CY562">
        <f>AD562</f>
        <v>434.95</v>
      </c>
      <c r="CZ562">
        <f>AH562</f>
        <v>434.95</v>
      </c>
      <c r="DA562">
        <f>AL562</f>
        <v>1</v>
      </c>
      <c r="DB562">
        <f t="shared" si="176"/>
        <v>8046.58</v>
      </c>
      <c r="DC562">
        <f t="shared" si="177"/>
        <v>0</v>
      </c>
      <c r="DD562" t="s">
        <v>3</v>
      </c>
      <c r="DE562" t="s">
        <v>3</v>
      </c>
      <c r="DF562">
        <f t="shared" si="195"/>
        <v>0</v>
      </c>
      <c r="DG562">
        <f t="shared" si="188"/>
        <v>0</v>
      </c>
      <c r="DH562">
        <f t="shared" si="179"/>
        <v>0</v>
      </c>
      <c r="DI562">
        <f t="shared" si="180"/>
        <v>1609.32</v>
      </c>
      <c r="DJ562">
        <f>DI562</f>
        <v>1609.32</v>
      </c>
      <c r="DK562">
        <v>1</v>
      </c>
      <c r="DL562" t="s">
        <v>3</v>
      </c>
      <c r="DM562">
        <v>0</v>
      </c>
      <c r="DN562" t="s">
        <v>3</v>
      </c>
      <c r="DO562">
        <v>0</v>
      </c>
    </row>
    <row r="563" spans="1:119" x14ac:dyDescent="0.2">
      <c r="A563">
        <f>ROW(Source!A404)</f>
        <v>404</v>
      </c>
      <c r="B563">
        <v>61617792</v>
      </c>
      <c r="C563">
        <v>61619761</v>
      </c>
      <c r="D563">
        <v>37064876</v>
      </c>
      <c r="E563">
        <v>108</v>
      </c>
      <c r="F563">
        <v>1</v>
      </c>
      <c r="G563">
        <v>1</v>
      </c>
      <c r="H563">
        <v>1</v>
      </c>
      <c r="I563" t="s">
        <v>510</v>
      </c>
      <c r="J563" t="s">
        <v>3</v>
      </c>
      <c r="K563" t="s">
        <v>511</v>
      </c>
      <c r="L563">
        <v>1191</v>
      </c>
      <c r="N563">
        <v>1013</v>
      </c>
      <c r="O563" t="s">
        <v>509</v>
      </c>
      <c r="P563" t="s">
        <v>509</v>
      </c>
      <c r="Q563">
        <v>1</v>
      </c>
      <c r="W563">
        <v>0</v>
      </c>
      <c r="X563">
        <v>-1417349443</v>
      </c>
      <c r="Y563">
        <f t="shared" si="175"/>
        <v>0.46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3</v>
      </c>
      <c r="AT563">
        <v>0.46</v>
      </c>
      <c r="AU563" t="s">
        <v>3</v>
      </c>
      <c r="AV563">
        <v>2</v>
      </c>
      <c r="AW563">
        <v>2</v>
      </c>
      <c r="AX563">
        <v>61619772</v>
      </c>
      <c r="AY563">
        <v>1</v>
      </c>
      <c r="AZ563">
        <v>0</v>
      </c>
      <c r="BA563">
        <v>571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CV563">
        <v>0</v>
      </c>
      <c r="CW563">
        <v>0</v>
      </c>
      <c r="CX563">
        <f>ROUND(Y563*Source!I404,7)</f>
        <v>9.1999999999999998E-2</v>
      </c>
      <c r="CY563">
        <f>AD563</f>
        <v>0</v>
      </c>
      <c r="CZ563">
        <f>AH563</f>
        <v>0</v>
      </c>
      <c r="DA563">
        <f>AL563</f>
        <v>1</v>
      </c>
      <c r="DB563">
        <f t="shared" si="176"/>
        <v>0</v>
      </c>
      <c r="DC563">
        <f t="shared" si="177"/>
        <v>0</v>
      </c>
      <c r="DD563" t="s">
        <v>3</v>
      </c>
      <c r="DE563" t="s">
        <v>3</v>
      </c>
      <c r="DF563">
        <f t="shared" si="195"/>
        <v>0</v>
      </c>
      <c r="DG563">
        <f t="shared" si="188"/>
        <v>0</v>
      </c>
      <c r="DH563">
        <f t="shared" si="179"/>
        <v>0</v>
      </c>
      <c r="DI563">
        <f t="shared" si="180"/>
        <v>0</v>
      </c>
      <c r="DJ563">
        <f>DI563</f>
        <v>0</v>
      </c>
      <c r="DK563">
        <v>0</v>
      </c>
      <c r="DL563" t="s">
        <v>3</v>
      </c>
      <c r="DM563">
        <v>0</v>
      </c>
      <c r="DN563" t="s">
        <v>3</v>
      </c>
      <c r="DO563">
        <v>0</v>
      </c>
    </row>
    <row r="564" spans="1:119" x14ac:dyDescent="0.2">
      <c r="A564">
        <f>ROW(Source!A404)</f>
        <v>404</v>
      </c>
      <c r="B564">
        <v>61617792</v>
      </c>
      <c r="C564">
        <v>61619761</v>
      </c>
      <c r="D564">
        <v>56571417</v>
      </c>
      <c r="E564">
        <v>1</v>
      </c>
      <c r="F564">
        <v>1</v>
      </c>
      <c r="G564">
        <v>1</v>
      </c>
      <c r="H564">
        <v>2</v>
      </c>
      <c r="I564" t="s">
        <v>552</v>
      </c>
      <c r="J564" t="s">
        <v>553</v>
      </c>
      <c r="K564" t="s">
        <v>554</v>
      </c>
      <c r="L564">
        <v>1368</v>
      </c>
      <c r="N564">
        <v>1011</v>
      </c>
      <c r="O564" t="s">
        <v>273</v>
      </c>
      <c r="P564" t="s">
        <v>273</v>
      </c>
      <c r="Q564">
        <v>1</v>
      </c>
      <c r="W564">
        <v>0</v>
      </c>
      <c r="X564">
        <v>-848025172</v>
      </c>
      <c r="Y564">
        <f t="shared" si="175"/>
        <v>0.23</v>
      </c>
      <c r="AA564">
        <v>0</v>
      </c>
      <c r="AB564">
        <v>1406.6</v>
      </c>
      <c r="AC564">
        <v>597.64</v>
      </c>
      <c r="AD564">
        <v>0</v>
      </c>
      <c r="AE564">
        <v>0</v>
      </c>
      <c r="AF564">
        <v>1406.6</v>
      </c>
      <c r="AG564">
        <v>597.64</v>
      </c>
      <c r="AH564">
        <v>0</v>
      </c>
      <c r="AI564">
        <v>1</v>
      </c>
      <c r="AJ564">
        <v>1</v>
      </c>
      <c r="AK564">
        <v>1</v>
      </c>
      <c r="AL564">
        <v>1</v>
      </c>
      <c r="AM564">
        <v>-2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3</v>
      </c>
      <c r="AT564">
        <v>0.23</v>
      </c>
      <c r="AU564" t="s">
        <v>3</v>
      </c>
      <c r="AV564">
        <v>1</v>
      </c>
      <c r="AW564">
        <v>2</v>
      </c>
      <c r="AX564">
        <v>61619773</v>
      </c>
      <c r="AY564">
        <v>1</v>
      </c>
      <c r="AZ564">
        <v>0</v>
      </c>
      <c r="BA564">
        <v>572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323.51799999999997</v>
      </c>
      <c r="BL564">
        <v>137.4572</v>
      </c>
      <c r="BM564">
        <v>0</v>
      </c>
      <c r="BN564">
        <v>0</v>
      </c>
      <c r="BO564">
        <v>0.23</v>
      </c>
      <c r="BP564">
        <v>1</v>
      </c>
      <c r="BQ564">
        <v>0</v>
      </c>
      <c r="BR564">
        <v>323.51799999999997</v>
      </c>
      <c r="BS564">
        <v>137.4572</v>
      </c>
      <c r="BT564">
        <v>0</v>
      </c>
      <c r="BU564">
        <v>0</v>
      </c>
      <c r="BV564">
        <v>0.23</v>
      </c>
      <c r="BW564">
        <v>1</v>
      </c>
      <c r="CV564">
        <v>0</v>
      </c>
      <c r="CW564">
        <f>ROUND(Y564*Source!I404*DO564,7)</f>
        <v>4.5999999999999999E-2</v>
      </c>
      <c r="CX564">
        <f>ROUND(Y564*Source!I404,7)</f>
        <v>4.5999999999999999E-2</v>
      </c>
      <c r="CY564">
        <f>AB564</f>
        <v>1406.6</v>
      </c>
      <c r="CZ564">
        <f>AF564</f>
        <v>1406.6</v>
      </c>
      <c r="DA564">
        <f>AJ564</f>
        <v>1</v>
      </c>
      <c r="DB564">
        <f t="shared" si="176"/>
        <v>323.52</v>
      </c>
      <c r="DC564">
        <f t="shared" si="177"/>
        <v>137.46</v>
      </c>
      <c r="DD564" t="s">
        <v>3</v>
      </c>
      <c r="DE564" t="s">
        <v>3</v>
      </c>
      <c r="DF564">
        <f t="shared" si="195"/>
        <v>0</v>
      </c>
      <c r="DG564">
        <f t="shared" si="188"/>
        <v>64.7</v>
      </c>
      <c r="DH564">
        <f t="shared" si="179"/>
        <v>27.49</v>
      </c>
      <c r="DI564">
        <f t="shared" si="180"/>
        <v>0</v>
      </c>
      <c r="DJ564">
        <f>DG564+DH564</f>
        <v>92.19</v>
      </c>
      <c r="DK564">
        <v>1</v>
      </c>
      <c r="DL564" t="s">
        <v>555</v>
      </c>
      <c r="DM564">
        <v>6</v>
      </c>
      <c r="DN564" t="s">
        <v>509</v>
      </c>
      <c r="DO564">
        <v>1</v>
      </c>
    </row>
    <row r="565" spans="1:119" x14ac:dyDescent="0.2">
      <c r="A565">
        <f>ROW(Source!A404)</f>
        <v>404</v>
      </c>
      <c r="B565">
        <v>61617792</v>
      </c>
      <c r="C565">
        <v>61619761</v>
      </c>
      <c r="D565">
        <v>56572833</v>
      </c>
      <c r="E565">
        <v>1</v>
      </c>
      <c r="F565">
        <v>1</v>
      </c>
      <c r="G565">
        <v>1</v>
      </c>
      <c r="H565">
        <v>2</v>
      </c>
      <c r="I565" t="s">
        <v>516</v>
      </c>
      <c r="J565" t="s">
        <v>517</v>
      </c>
      <c r="K565" t="s">
        <v>518</v>
      </c>
      <c r="L565">
        <v>1368</v>
      </c>
      <c r="N565">
        <v>1011</v>
      </c>
      <c r="O565" t="s">
        <v>273</v>
      </c>
      <c r="P565" t="s">
        <v>273</v>
      </c>
      <c r="Q565">
        <v>1</v>
      </c>
      <c r="W565">
        <v>0</v>
      </c>
      <c r="X565">
        <v>1230426758</v>
      </c>
      <c r="Y565">
        <f t="shared" si="175"/>
        <v>0.23</v>
      </c>
      <c r="AA565">
        <v>0</v>
      </c>
      <c r="AB565">
        <v>546.22</v>
      </c>
      <c r="AC565">
        <v>444.91</v>
      </c>
      <c r="AD565">
        <v>0</v>
      </c>
      <c r="AE565">
        <v>0</v>
      </c>
      <c r="AF565">
        <v>546.22</v>
      </c>
      <c r="AG565">
        <v>444.91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3</v>
      </c>
      <c r="AT565">
        <v>0.23</v>
      </c>
      <c r="AU565" t="s">
        <v>3</v>
      </c>
      <c r="AV565">
        <v>1</v>
      </c>
      <c r="AW565">
        <v>2</v>
      </c>
      <c r="AX565">
        <v>61619774</v>
      </c>
      <c r="AY565">
        <v>1</v>
      </c>
      <c r="AZ565">
        <v>0</v>
      </c>
      <c r="BA565">
        <v>573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125.63060000000002</v>
      </c>
      <c r="BL565">
        <v>102.3293</v>
      </c>
      <c r="BM565">
        <v>0</v>
      </c>
      <c r="BN565">
        <v>0</v>
      </c>
      <c r="BO565">
        <v>0.23</v>
      </c>
      <c r="BP565">
        <v>1</v>
      </c>
      <c r="BQ565">
        <v>0</v>
      </c>
      <c r="BR565">
        <v>125.63060000000002</v>
      </c>
      <c r="BS565">
        <v>102.3293</v>
      </c>
      <c r="BT565">
        <v>0</v>
      </c>
      <c r="BU565">
        <v>0</v>
      </c>
      <c r="BV565">
        <v>0.23</v>
      </c>
      <c r="BW565">
        <v>1</v>
      </c>
      <c r="CV565">
        <v>0</v>
      </c>
      <c r="CW565">
        <f>ROUND(Y565*Source!I404*DO565,7)</f>
        <v>4.5999999999999999E-2</v>
      </c>
      <c r="CX565">
        <f>ROUND(Y565*Source!I404,7)</f>
        <v>4.5999999999999999E-2</v>
      </c>
      <c r="CY565">
        <f>AB565</f>
        <v>546.22</v>
      </c>
      <c r="CZ565">
        <f>AF565</f>
        <v>546.22</v>
      </c>
      <c r="DA565">
        <f>AJ565</f>
        <v>1</v>
      </c>
      <c r="DB565">
        <f t="shared" si="176"/>
        <v>125.63</v>
      </c>
      <c r="DC565">
        <f t="shared" si="177"/>
        <v>102.33</v>
      </c>
      <c r="DD565" t="s">
        <v>3</v>
      </c>
      <c r="DE565" t="s">
        <v>3</v>
      </c>
      <c r="DF565">
        <f t="shared" si="195"/>
        <v>0</v>
      </c>
      <c r="DG565">
        <f t="shared" si="188"/>
        <v>25.13</v>
      </c>
      <c r="DH565">
        <f t="shared" si="179"/>
        <v>20.47</v>
      </c>
      <c r="DI565">
        <f t="shared" si="180"/>
        <v>0</v>
      </c>
      <c r="DJ565">
        <f>DG565+DH565</f>
        <v>45.599999999999994</v>
      </c>
      <c r="DK565">
        <v>1</v>
      </c>
      <c r="DL565" t="s">
        <v>515</v>
      </c>
      <c r="DM565">
        <v>4</v>
      </c>
      <c r="DN565" t="s">
        <v>509</v>
      </c>
      <c r="DO565">
        <v>1</v>
      </c>
    </row>
    <row r="566" spans="1:119" x14ac:dyDescent="0.2">
      <c r="A566">
        <f>ROW(Source!A404)</f>
        <v>404</v>
      </c>
      <c r="B566">
        <v>61617792</v>
      </c>
      <c r="C566">
        <v>61619761</v>
      </c>
      <c r="D566">
        <v>56573153</v>
      </c>
      <c r="E566">
        <v>1</v>
      </c>
      <c r="F566">
        <v>1</v>
      </c>
      <c r="G566">
        <v>1</v>
      </c>
      <c r="H566">
        <v>2</v>
      </c>
      <c r="I566" t="s">
        <v>586</v>
      </c>
      <c r="J566" t="s">
        <v>587</v>
      </c>
      <c r="K566" t="s">
        <v>588</v>
      </c>
      <c r="L566">
        <v>1368</v>
      </c>
      <c r="N566">
        <v>1011</v>
      </c>
      <c r="O566" t="s">
        <v>273</v>
      </c>
      <c r="P566" t="s">
        <v>273</v>
      </c>
      <c r="Q566">
        <v>1</v>
      </c>
      <c r="W566">
        <v>0</v>
      </c>
      <c r="X566">
        <v>1280601743</v>
      </c>
      <c r="Y566">
        <f t="shared" si="175"/>
        <v>2.9</v>
      </c>
      <c r="AA566">
        <v>0</v>
      </c>
      <c r="AB566">
        <v>26.33</v>
      </c>
      <c r="AC566">
        <v>0</v>
      </c>
      <c r="AD566">
        <v>0</v>
      </c>
      <c r="AE566">
        <v>0</v>
      </c>
      <c r="AF566">
        <v>26.33</v>
      </c>
      <c r="AG566">
        <v>0</v>
      </c>
      <c r="AH566">
        <v>0</v>
      </c>
      <c r="AI566">
        <v>1</v>
      </c>
      <c r="AJ566">
        <v>1</v>
      </c>
      <c r="AK566">
        <v>1</v>
      </c>
      <c r="AL566">
        <v>1</v>
      </c>
      <c r="AM566">
        <v>-2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3</v>
      </c>
      <c r="AT566">
        <v>2.9</v>
      </c>
      <c r="AU566" t="s">
        <v>3</v>
      </c>
      <c r="AV566">
        <v>1</v>
      </c>
      <c r="AW566">
        <v>2</v>
      </c>
      <c r="AX566">
        <v>61619775</v>
      </c>
      <c r="AY566">
        <v>1</v>
      </c>
      <c r="AZ566">
        <v>0</v>
      </c>
      <c r="BA566">
        <v>574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76.356999999999999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76.356999999999999</v>
      </c>
      <c r="BS566">
        <v>0</v>
      </c>
      <c r="BT566">
        <v>0</v>
      </c>
      <c r="BU566">
        <v>0</v>
      </c>
      <c r="BV566">
        <v>0</v>
      </c>
      <c r="BW566">
        <v>1</v>
      </c>
      <c r="CV566">
        <v>0</v>
      </c>
      <c r="CW566">
        <f>ROUND(Y566*Source!I404*DO566,7)</f>
        <v>0</v>
      </c>
      <c r="CX566">
        <f>ROUND(Y566*Source!I404,7)</f>
        <v>0.57999999999999996</v>
      </c>
      <c r="CY566">
        <f>AB566</f>
        <v>26.33</v>
      </c>
      <c r="CZ566">
        <f>AF566</f>
        <v>26.33</v>
      </c>
      <c r="DA566">
        <f>AJ566</f>
        <v>1</v>
      </c>
      <c r="DB566">
        <f t="shared" si="176"/>
        <v>76.36</v>
      </c>
      <c r="DC566">
        <f t="shared" si="177"/>
        <v>0</v>
      </c>
      <c r="DD566" t="s">
        <v>3</v>
      </c>
      <c r="DE566" t="s">
        <v>3</v>
      </c>
      <c r="DF566">
        <f t="shared" si="195"/>
        <v>0</v>
      </c>
      <c r="DG566">
        <f t="shared" si="188"/>
        <v>15.27</v>
      </c>
      <c r="DH566">
        <f t="shared" si="179"/>
        <v>0</v>
      </c>
      <c r="DI566">
        <f t="shared" si="180"/>
        <v>0</v>
      </c>
      <c r="DJ566">
        <f>DG566+DH566</f>
        <v>15.27</v>
      </c>
      <c r="DK566">
        <v>1</v>
      </c>
      <c r="DL566" t="s">
        <v>3</v>
      </c>
      <c r="DM566">
        <v>0</v>
      </c>
      <c r="DN566" t="s">
        <v>3</v>
      </c>
      <c r="DO566">
        <v>0</v>
      </c>
    </row>
    <row r="567" spans="1:119" x14ac:dyDescent="0.2">
      <c r="A567">
        <f>ROW(Source!A404)</f>
        <v>404</v>
      </c>
      <c r="B567">
        <v>61617792</v>
      </c>
      <c r="C567">
        <v>61619761</v>
      </c>
      <c r="D567">
        <v>56579266</v>
      </c>
      <c r="E567">
        <v>1</v>
      </c>
      <c r="F567">
        <v>1</v>
      </c>
      <c r="G567">
        <v>1</v>
      </c>
      <c r="H567">
        <v>3</v>
      </c>
      <c r="I567" t="s">
        <v>589</v>
      </c>
      <c r="J567" t="s">
        <v>590</v>
      </c>
      <c r="K567" t="s">
        <v>591</v>
      </c>
      <c r="L567">
        <v>1346</v>
      </c>
      <c r="N567">
        <v>1009</v>
      </c>
      <c r="O567" t="s">
        <v>526</v>
      </c>
      <c r="P567" t="s">
        <v>526</v>
      </c>
      <c r="Q567">
        <v>1</v>
      </c>
      <c r="W567">
        <v>0</v>
      </c>
      <c r="X567">
        <v>-1545686836</v>
      </c>
      <c r="Y567">
        <f t="shared" ref="Y567:Y633" si="196">AT567</f>
        <v>1.3</v>
      </c>
      <c r="AA567">
        <v>157.19</v>
      </c>
      <c r="AB567">
        <v>0</v>
      </c>
      <c r="AC567">
        <v>0</v>
      </c>
      <c r="AD567">
        <v>0</v>
      </c>
      <c r="AE567">
        <v>155.63</v>
      </c>
      <c r="AF567">
        <v>0</v>
      </c>
      <c r="AG567">
        <v>0</v>
      </c>
      <c r="AH567">
        <v>0</v>
      </c>
      <c r="AI567">
        <v>1.01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3</v>
      </c>
      <c r="AT567">
        <v>1.3</v>
      </c>
      <c r="AU567" t="s">
        <v>3</v>
      </c>
      <c r="AV567">
        <v>0</v>
      </c>
      <c r="AW567">
        <v>2</v>
      </c>
      <c r="AX567">
        <v>61619776</v>
      </c>
      <c r="AY567">
        <v>1</v>
      </c>
      <c r="AZ567">
        <v>0</v>
      </c>
      <c r="BA567">
        <v>575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202.31899999999999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202.31899999999999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1</v>
      </c>
      <c r="CV567">
        <v>0</v>
      </c>
      <c r="CW567">
        <v>0</v>
      </c>
      <c r="CX567">
        <f>ROUND(Y567*Source!I404,7)</f>
        <v>0.26</v>
      </c>
      <c r="CY567">
        <f>AA567</f>
        <v>157.19</v>
      </c>
      <c r="CZ567">
        <f>AE567</f>
        <v>155.63</v>
      </c>
      <c r="DA567">
        <f>AI567</f>
        <v>1.01</v>
      </c>
      <c r="DB567">
        <f t="shared" ref="DB567:DB633" si="197">ROUND(ROUND(AT567*CZ567,2),6)</f>
        <v>202.32</v>
      </c>
      <c r="DC567">
        <f t="shared" ref="DC567:DC633" si="198">ROUND(ROUND(AT567*AG567,2),6)</f>
        <v>0</v>
      </c>
      <c r="DD567" t="s">
        <v>3</v>
      </c>
      <c r="DE567" t="s">
        <v>3</v>
      </c>
      <c r="DF567">
        <f>ROUND(ROUND(AE567*AI567,2)*CX567,2)</f>
        <v>40.869999999999997</v>
      </c>
      <c r="DG567">
        <f t="shared" si="188"/>
        <v>0</v>
      </c>
      <c r="DH567">
        <f t="shared" si="179"/>
        <v>0</v>
      </c>
      <c r="DI567">
        <f t="shared" si="180"/>
        <v>0</v>
      </c>
      <c r="DJ567">
        <f>DF567</f>
        <v>40.869999999999997</v>
      </c>
      <c r="DK567">
        <v>0</v>
      </c>
      <c r="DL567" t="s">
        <v>3</v>
      </c>
      <c r="DM567">
        <v>0</v>
      </c>
      <c r="DN567" t="s">
        <v>3</v>
      </c>
      <c r="DO567">
        <v>0</v>
      </c>
    </row>
    <row r="568" spans="1:119" x14ac:dyDescent="0.2">
      <c r="A568">
        <f>ROW(Source!A404)</f>
        <v>404</v>
      </c>
      <c r="B568">
        <v>61617792</v>
      </c>
      <c r="C568">
        <v>61619761</v>
      </c>
      <c r="D568">
        <v>56592692</v>
      </c>
      <c r="E568">
        <v>1</v>
      </c>
      <c r="F568">
        <v>1</v>
      </c>
      <c r="G568">
        <v>1</v>
      </c>
      <c r="H568">
        <v>3</v>
      </c>
      <c r="I568" t="s">
        <v>595</v>
      </c>
      <c r="J568" t="s">
        <v>596</v>
      </c>
      <c r="K568" t="s">
        <v>597</v>
      </c>
      <c r="L568">
        <v>1348</v>
      </c>
      <c r="N568">
        <v>1009</v>
      </c>
      <c r="O568" t="s">
        <v>238</v>
      </c>
      <c r="P568" t="s">
        <v>238</v>
      </c>
      <c r="Q568">
        <v>1000</v>
      </c>
      <c r="W568">
        <v>0</v>
      </c>
      <c r="X568">
        <v>-994423950</v>
      </c>
      <c r="Y568">
        <f t="shared" si="196"/>
        <v>4.0000000000000001E-3</v>
      </c>
      <c r="AA568">
        <v>58787.93</v>
      </c>
      <c r="AB568">
        <v>0</v>
      </c>
      <c r="AC568">
        <v>0</v>
      </c>
      <c r="AD568">
        <v>0</v>
      </c>
      <c r="AE568">
        <v>58787.93</v>
      </c>
      <c r="AF568">
        <v>0</v>
      </c>
      <c r="AG568">
        <v>0</v>
      </c>
      <c r="AH568">
        <v>0</v>
      </c>
      <c r="AI568">
        <v>1</v>
      </c>
      <c r="AJ568">
        <v>1</v>
      </c>
      <c r="AK568">
        <v>1</v>
      </c>
      <c r="AL568">
        <v>1</v>
      </c>
      <c r="AM568">
        <v>-2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3</v>
      </c>
      <c r="AT568">
        <v>4.0000000000000001E-3</v>
      </c>
      <c r="AU568" t="s">
        <v>3</v>
      </c>
      <c r="AV568">
        <v>0</v>
      </c>
      <c r="AW568">
        <v>2</v>
      </c>
      <c r="AX568">
        <v>61619777</v>
      </c>
      <c r="AY568">
        <v>1</v>
      </c>
      <c r="AZ568">
        <v>0</v>
      </c>
      <c r="BA568">
        <v>576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235.15172000000001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235.15172000000001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1</v>
      </c>
      <c r="CV568">
        <v>0</v>
      </c>
      <c r="CW568">
        <v>0</v>
      </c>
      <c r="CX568">
        <f>ROUND(Y568*Source!I404,7)</f>
        <v>8.0000000000000004E-4</v>
      </c>
      <c r="CY568">
        <f>AA568</f>
        <v>58787.93</v>
      </c>
      <c r="CZ568">
        <f>AE568</f>
        <v>58787.93</v>
      </c>
      <c r="DA568">
        <f>AI568</f>
        <v>1</v>
      </c>
      <c r="DB568">
        <f t="shared" si="197"/>
        <v>235.15</v>
      </c>
      <c r="DC568">
        <f t="shared" si="198"/>
        <v>0</v>
      </c>
      <c r="DD568" t="s">
        <v>3</v>
      </c>
      <c r="DE568" t="s">
        <v>3</v>
      </c>
      <c r="DF568">
        <f>ROUND(ROUND(AE568,2)*CX568,2)</f>
        <v>47.03</v>
      </c>
      <c r="DG568">
        <f t="shared" si="188"/>
        <v>0</v>
      </c>
      <c r="DH568">
        <f t="shared" si="179"/>
        <v>0</v>
      </c>
      <c r="DI568">
        <f t="shared" si="180"/>
        <v>0</v>
      </c>
      <c r="DJ568">
        <f>DF568</f>
        <v>47.03</v>
      </c>
      <c r="DK568">
        <v>1</v>
      </c>
      <c r="DL568" t="s">
        <v>3</v>
      </c>
      <c r="DM568">
        <v>0</v>
      </c>
      <c r="DN568" t="s">
        <v>3</v>
      </c>
      <c r="DO568">
        <v>0</v>
      </c>
    </row>
    <row r="569" spans="1:119" x14ac:dyDescent="0.2">
      <c r="A569">
        <f>ROW(Source!A404)</f>
        <v>404</v>
      </c>
      <c r="B569">
        <v>61617792</v>
      </c>
      <c r="C569">
        <v>61619761</v>
      </c>
      <c r="D569">
        <v>56609983</v>
      </c>
      <c r="E569">
        <v>1</v>
      </c>
      <c r="F569">
        <v>1</v>
      </c>
      <c r="G569">
        <v>1</v>
      </c>
      <c r="H569">
        <v>3</v>
      </c>
      <c r="I569" t="s">
        <v>592</v>
      </c>
      <c r="J569" t="s">
        <v>593</v>
      </c>
      <c r="K569" t="s">
        <v>594</v>
      </c>
      <c r="L569">
        <v>1346</v>
      </c>
      <c r="N569">
        <v>1009</v>
      </c>
      <c r="O569" t="s">
        <v>526</v>
      </c>
      <c r="P569" t="s">
        <v>526</v>
      </c>
      <c r="Q569">
        <v>1</v>
      </c>
      <c r="W569">
        <v>0</v>
      </c>
      <c r="X569">
        <v>4985900</v>
      </c>
      <c r="Y569">
        <f t="shared" si="196"/>
        <v>2.2999999999999998</v>
      </c>
      <c r="AA569">
        <v>1048.29</v>
      </c>
      <c r="AB569">
        <v>0</v>
      </c>
      <c r="AC569">
        <v>0</v>
      </c>
      <c r="AD569">
        <v>0</v>
      </c>
      <c r="AE569">
        <v>911.56</v>
      </c>
      <c r="AF569">
        <v>0</v>
      </c>
      <c r="AG569">
        <v>0</v>
      </c>
      <c r="AH569">
        <v>0</v>
      </c>
      <c r="AI569">
        <v>1.1499999999999999</v>
      </c>
      <c r="AJ569">
        <v>1</v>
      </c>
      <c r="AK569">
        <v>1</v>
      </c>
      <c r="AL569">
        <v>1</v>
      </c>
      <c r="AM569">
        <v>2</v>
      </c>
      <c r="AN569">
        <v>0</v>
      </c>
      <c r="AO569">
        <v>0</v>
      </c>
      <c r="AP569">
        <v>1</v>
      </c>
      <c r="AQ569">
        <v>1</v>
      </c>
      <c r="AR569">
        <v>0</v>
      </c>
      <c r="AS569" t="s">
        <v>3</v>
      </c>
      <c r="AT569">
        <v>2.2999999999999998</v>
      </c>
      <c r="AU569" t="s">
        <v>3</v>
      </c>
      <c r="AV569">
        <v>0</v>
      </c>
      <c r="AW569">
        <v>2</v>
      </c>
      <c r="AX569">
        <v>61619778</v>
      </c>
      <c r="AY569">
        <v>1</v>
      </c>
      <c r="AZ569">
        <v>0</v>
      </c>
      <c r="BA569">
        <v>577</v>
      </c>
      <c r="BB569">
        <v>1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2096.5879999999997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1</v>
      </c>
      <c r="BQ569">
        <v>2096.5879999999997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1</v>
      </c>
      <c r="CV569">
        <v>0</v>
      </c>
      <c r="CW569">
        <v>0</v>
      </c>
      <c r="CX569">
        <f>ROUND(Y569*Source!I404,7)</f>
        <v>0.46</v>
      </c>
      <c r="CY569">
        <f>AA569</f>
        <v>1048.29</v>
      </c>
      <c r="CZ569">
        <f>AE569</f>
        <v>911.56</v>
      </c>
      <c r="DA569">
        <f>AI569</f>
        <v>1.1499999999999999</v>
      </c>
      <c r="DB569">
        <f t="shared" si="197"/>
        <v>2096.59</v>
      </c>
      <c r="DC569">
        <f t="shared" si="198"/>
        <v>0</v>
      </c>
      <c r="DD569" t="s">
        <v>3</v>
      </c>
      <c r="DE569" t="s">
        <v>3</v>
      </c>
      <c r="DF569">
        <f>ROUND(ROUND(AE569*AI569,2)*CX569,2)</f>
        <v>482.21</v>
      </c>
      <c r="DG569">
        <f t="shared" si="188"/>
        <v>0</v>
      </c>
      <c r="DH569">
        <f t="shared" si="179"/>
        <v>0</v>
      </c>
      <c r="DI569">
        <f t="shared" si="180"/>
        <v>0</v>
      </c>
      <c r="DJ569">
        <f>DF569</f>
        <v>482.21</v>
      </c>
      <c r="DK569">
        <v>0</v>
      </c>
      <c r="DL569" t="s">
        <v>3</v>
      </c>
      <c r="DM569">
        <v>0</v>
      </c>
      <c r="DN569" t="s">
        <v>3</v>
      </c>
      <c r="DO569">
        <v>0</v>
      </c>
    </row>
    <row r="570" spans="1:119" x14ac:dyDescent="0.2">
      <c r="A570">
        <f>ROW(Source!A404)</f>
        <v>404</v>
      </c>
      <c r="B570">
        <v>61617792</v>
      </c>
      <c r="C570">
        <v>61619761</v>
      </c>
      <c r="D570">
        <v>56223463</v>
      </c>
      <c r="E570">
        <v>108</v>
      </c>
      <c r="F570">
        <v>1</v>
      </c>
      <c r="G570">
        <v>1</v>
      </c>
      <c r="H570">
        <v>3</v>
      </c>
      <c r="I570" t="s">
        <v>560</v>
      </c>
      <c r="J570" t="s">
        <v>3</v>
      </c>
      <c r="K570" t="s">
        <v>561</v>
      </c>
      <c r="L570">
        <v>3277935</v>
      </c>
      <c r="N570">
        <v>1013</v>
      </c>
      <c r="O570" t="s">
        <v>562</v>
      </c>
      <c r="P570" t="s">
        <v>562</v>
      </c>
      <c r="Q570">
        <v>1</v>
      </c>
      <c r="W570">
        <v>0</v>
      </c>
      <c r="X570">
        <v>274903907</v>
      </c>
      <c r="Y570">
        <f t="shared" si="196"/>
        <v>2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0</v>
      </c>
      <c r="AQ570">
        <v>1</v>
      </c>
      <c r="AR570">
        <v>0</v>
      </c>
      <c r="AS570" t="s">
        <v>3</v>
      </c>
      <c r="AT570">
        <v>2</v>
      </c>
      <c r="AU570" t="s">
        <v>3</v>
      </c>
      <c r="AV570">
        <v>0</v>
      </c>
      <c r="AW570">
        <v>2</v>
      </c>
      <c r="AX570">
        <v>61619779</v>
      </c>
      <c r="AY570">
        <v>1</v>
      </c>
      <c r="AZ570">
        <v>0</v>
      </c>
      <c r="BA570">
        <v>578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V570">
        <v>0</v>
      </c>
      <c r="CW570">
        <v>0</v>
      </c>
      <c r="CX570">
        <f>ROUND(Y570*Source!I404,7)</f>
        <v>0.4</v>
      </c>
      <c r="CY570">
        <f>AA570</f>
        <v>0</v>
      </c>
      <c r="CZ570">
        <f>AE570</f>
        <v>0</v>
      </c>
      <c r="DA570">
        <f>AI570</f>
        <v>1</v>
      </c>
      <c r="DB570">
        <f t="shared" si="197"/>
        <v>0</v>
      </c>
      <c r="DC570">
        <f t="shared" si="198"/>
        <v>0</v>
      </c>
      <c r="DD570" t="s">
        <v>3</v>
      </c>
      <c r="DE570" t="s">
        <v>3</v>
      </c>
      <c r="DF570">
        <f t="shared" ref="DF570:DF575" si="199">ROUND(ROUND(AE570,2)*CX570,2)</f>
        <v>0</v>
      </c>
      <c r="DG570">
        <f t="shared" si="188"/>
        <v>0</v>
      </c>
      <c r="DH570">
        <f t="shared" si="179"/>
        <v>0</v>
      </c>
      <c r="DI570">
        <f t="shared" si="180"/>
        <v>0</v>
      </c>
      <c r="DJ570">
        <f>DF570</f>
        <v>0</v>
      </c>
      <c r="DK570">
        <v>0</v>
      </c>
      <c r="DL570" t="s">
        <v>3</v>
      </c>
      <c r="DM570">
        <v>0</v>
      </c>
      <c r="DN570" t="s">
        <v>3</v>
      </c>
      <c r="DO570">
        <v>0</v>
      </c>
    </row>
    <row r="571" spans="1:119" x14ac:dyDescent="0.2">
      <c r="A571">
        <f>ROW(Source!A405)</f>
        <v>405</v>
      </c>
      <c r="B571">
        <v>61617792</v>
      </c>
      <c r="C571">
        <v>61619780</v>
      </c>
      <c r="D571">
        <v>37064878</v>
      </c>
      <c r="E571">
        <v>108</v>
      </c>
      <c r="F571">
        <v>1</v>
      </c>
      <c r="G571">
        <v>1</v>
      </c>
      <c r="H571">
        <v>1</v>
      </c>
      <c r="I571" t="s">
        <v>584</v>
      </c>
      <c r="J571" t="s">
        <v>3</v>
      </c>
      <c r="K571" t="s">
        <v>585</v>
      </c>
      <c r="L571">
        <v>1191</v>
      </c>
      <c r="N571">
        <v>1013</v>
      </c>
      <c r="O571" t="s">
        <v>509</v>
      </c>
      <c r="P571" t="s">
        <v>509</v>
      </c>
      <c r="Q571">
        <v>1</v>
      </c>
      <c r="W571">
        <v>0</v>
      </c>
      <c r="X571">
        <v>-2012709214</v>
      </c>
      <c r="Y571">
        <f t="shared" si="196"/>
        <v>17.5</v>
      </c>
      <c r="AA571">
        <v>0</v>
      </c>
      <c r="AB571">
        <v>0</v>
      </c>
      <c r="AC571">
        <v>0</v>
      </c>
      <c r="AD571">
        <v>434.95</v>
      </c>
      <c r="AE571">
        <v>0</v>
      </c>
      <c r="AF571">
        <v>0</v>
      </c>
      <c r="AG571">
        <v>0</v>
      </c>
      <c r="AH571">
        <v>434.95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0</v>
      </c>
      <c r="AQ571">
        <v>1</v>
      </c>
      <c r="AR571">
        <v>0</v>
      </c>
      <c r="AS571" t="s">
        <v>3</v>
      </c>
      <c r="AT571">
        <v>17.5</v>
      </c>
      <c r="AU571" t="s">
        <v>3</v>
      </c>
      <c r="AV571">
        <v>1</v>
      </c>
      <c r="AW571">
        <v>2</v>
      </c>
      <c r="AX571">
        <v>61619790</v>
      </c>
      <c r="AY571">
        <v>1</v>
      </c>
      <c r="AZ571">
        <v>0</v>
      </c>
      <c r="BA571">
        <v>579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7611.625</v>
      </c>
      <c r="BN571">
        <v>17.5</v>
      </c>
      <c r="BO571">
        <v>0</v>
      </c>
      <c r="BP571">
        <v>1</v>
      </c>
      <c r="BQ571">
        <v>0</v>
      </c>
      <c r="BR571">
        <v>0</v>
      </c>
      <c r="BS571">
        <v>0</v>
      </c>
      <c r="BT571">
        <v>7611.625</v>
      </c>
      <c r="BU571">
        <v>17.5</v>
      </c>
      <c r="BV571">
        <v>0</v>
      </c>
      <c r="BW571">
        <v>1</v>
      </c>
      <c r="CU571">
        <f>ROUND(AT571*Source!I405*AH571*AL571,2)</f>
        <v>0</v>
      </c>
      <c r="CV571">
        <f>ROUND(Y571*Source!I405,7)</f>
        <v>0</v>
      </c>
      <c r="CW571">
        <v>0</v>
      </c>
      <c r="CX571">
        <f>ROUND(Y571*Source!I405,7)</f>
        <v>0</v>
      </c>
      <c r="CY571">
        <f>AD571</f>
        <v>434.95</v>
      </c>
      <c r="CZ571">
        <f>AH571</f>
        <v>434.95</v>
      </c>
      <c r="DA571">
        <f>AL571</f>
        <v>1</v>
      </c>
      <c r="DB571">
        <f t="shared" si="197"/>
        <v>7611.63</v>
      </c>
      <c r="DC571">
        <f t="shared" si="198"/>
        <v>0</v>
      </c>
      <c r="DD571" t="s">
        <v>3</v>
      </c>
      <c r="DE571" t="s">
        <v>3</v>
      </c>
      <c r="DF571">
        <f t="shared" si="199"/>
        <v>0</v>
      </c>
      <c r="DG571">
        <f t="shared" ref="DG571:DG602" si="200">ROUND(ROUND(AF571,2)*CX571,2)</f>
        <v>0</v>
      </c>
      <c r="DH571">
        <f t="shared" si="179"/>
        <v>0</v>
      </c>
      <c r="DI571">
        <f t="shared" si="180"/>
        <v>0</v>
      </c>
      <c r="DJ571">
        <f>DI571</f>
        <v>0</v>
      </c>
      <c r="DK571">
        <v>1</v>
      </c>
      <c r="DL571" t="s">
        <v>3</v>
      </c>
      <c r="DM571">
        <v>0</v>
      </c>
      <c r="DN571" t="s">
        <v>3</v>
      </c>
      <c r="DO571">
        <v>0</v>
      </c>
    </row>
    <row r="572" spans="1:119" x14ac:dyDescent="0.2">
      <c r="A572">
        <f>ROW(Source!A405)</f>
        <v>405</v>
      </c>
      <c r="B572">
        <v>61617792</v>
      </c>
      <c r="C572">
        <v>61619780</v>
      </c>
      <c r="D572">
        <v>37064876</v>
      </c>
      <c r="E572">
        <v>108</v>
      </c>
      <c r="F572">
        <v>1</v>
      </c>
      <c r="G572">
        <v>1</v>
      </c>
      <c r="H572">
        <v>1</v>
      </c>
      <c r="I572" t="s">
        <v>510</v>
      </c>
      <c r="J572" t="s">
        <v>3</v>
      </c>
      <c r="K572" t="s">
        <v>511</v>
      </c>
      <c r="L572">
        <v>1191</v>
      </c>
      <c r="N572">
        <v>1013</v>
      </c>
      <c r="O572" t="s">
        <v>509</v>
      </c>
      <c r="P572" t="s">
        <v>509</v>
      </c>
      <c r="Q572">
        <v>1</v>
      </c>
      <c r="W572">
        <v>0</v>
      </c>
      <c r="X572">
        <v>-1417349443</v>
      </c>
      <c r="Y572">
        <f t="shared" si="196"/>
        <v>0.2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0</v>
      </c>
      <c r="AQ572">
        <v>1</v>
      </c>
      <c r="AR572">
        <v>0</v>
      </c>
      <c r="AS572" t="s">
        <v>3</v>
      </c>
      <c r="AT572">
        <v>0.2</v>
      </c>
      <c r="AU572" t="s">
        <v>3</v>
      </c>
      <c r="AV572">
        <v>2</v>
      </c>
      <c r="AW572">
        <v>2</v>
      </c>
      <c r="AX572">
        <v>61619791</v>
      </c>
      <c r="AY572">
        <v>1</v>
      </c>
      <c r="AZ572">
        <v>0</v>
      </c>
      <c r="BA572">
        <v>580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CV572">
        <v>0</v>
      </c>
      <c r="CW572">
        <v>0</v>
      </c>
      <c r="CX572">
        <f>ROUND(Y572*Source!I405,7)</f>
        <v>0</v>
      </c>
      <c r="CY572">
        <f>AD572</f>
        <v>0</v>
      </c>
      <c r="CZ572">
        <f>AH572</f>
        <v>0</v>
      </c>
      <c r="DA572">
        <f>AL572</f>
        <v>1</v>
      </c>
      <c r="DB572">
        <f t="shared" si="197"/>
        <v>0</v>
      </c>
      <c r="DC572">
        <f t="shared" si="198"/>
        <v>0</v>
      </c>
      <c r="DD572" t="s">
        <v>3</v>
      </c>
      <c r="DE572" t="s">
        <v>3</v>
      </c>
      <c r="DF572">
        <f t="shared" si="199"/>
        <v>0</v>
      </c>
      <c r="DG572">
        <f t="shared" si="200"/>
        <v>0</v>
      </c>
      <c r="DH572">
        <f t="shared" si="179"/>
        <v>0</v>
      </c>
      <c r="DI572">
        <f t="shared" si="180"/>
        <v>0</v>
      </c>
      <c r="DJ572">
        <f>DI572</f>
        <v>0</v>
      </c>
      <c r="DK572">
        <v>0</v>
      </c>
      <c r="DL572" t="s">
        <v>3</v>
      </c>
      <c r="DM572">
        <v>0</v>
      </c>
      <c r="DN572" t="s">
        <v>3</v>
      </c>
      <c r="DO572">
        <v>0</v>
      </c>
    </row>
    <row r="573" spans="1:119" x14ac:dyDescent="0.2">
      <c r="A573">
        <f>ROW(Source!A405)</f>
        <v>405</v>
      </c>
      <c r="B573">
        <v>61617792</v>
      </c>
      <c r="C573">
        <v>61619780</v>
      </c>
      <c r="D573">
        <v>56571417</v>
      </c>
      <c r="E573">
        <v>1</v>
      </c>
      <c r="F573">
        <v>1</v>
      </c>
      <c r="G573">
        <v>1</v>
      </c>
      <c r="H573">
        <v>2</v>
      </c>
      <c r="I573" t="s">
        <v>552</v>
      </c>
      <c r="J573" t="s">
        <v>553</v>
      </c>
      <c r="K573" t="s">
        <v>554</v>
      </c>
      <c r="L573">
        <v>1368</v>
      </c>
      <c r="N573">
        <v>1011</v>
      </c>
      <c r="O573" t="s">
        <v>273</v>
      </c>
      <c r="P573" t="s">
        <v>273</v>
      </c>
      <c r="Q573">
        <v>1</v>
      </c>
      <c r="W573">
        <v>0</v>
      </c>
      <c r="X573">
        <v>-848025172</v>
      </c>
      <c r="Y573">
        <f t="shared" si="196"/>
        <v>0.1</v>
      </c>
      <c r="AA573">
        <v>0</v>
      </c>
      <c r="AB573">
        <v>1406.6</v>
      </c>
      <c r="AC573">
        <v>597.64</v>
      </c>
      <c r="AD573">
        <v>0</v>
      </c>
      <c r="AE573">
        <v>0</v>
      </c>
      <c r="AF573">
        <v>1406.6</v>
      </c>
      <c r="AG573">
        <v>597.64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0</v>
      </c>
      <c r="AQ573">
        <v>1</v>
      </c>
      <c r="AR573">
        <v>0</v>
      </c>
      <c r="AS573" t="s">
        <v>3</v>
      </c>
      <c r="AT573">
        <v>0.1</v>
      </c>
      <c r="AU573" t="s">
        <v>3</v>
      </c>
      <c r="AV573">
        <v>1</v>
      </c>
      <c r="AW573">
        <v>2</v>
      </c>
      <c r="AX573">
        <v>61619792</v>
      </c>
      <c r="AY573">
        <v>1</v>
      </c>
      <c r="AZ573">
        <v>0</v>
      </c>
      <c r="BA573">
        <v>581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140.66</v>
      </c>
      <c r="BL573">
        <v>59.764000000000003</v>
      </c>
      <c r="BM573">
        <v>0</v>
      </c>
      <c r="BN573">
        <v>0</v>
      </c>
      <c r="BO573">
        <v>0.1</v>
      </c>
      <c r="BP573">
        <v>1</v>
      </c>
      <c r="BQ573">
        <v>0</v>
      </c>
      <c r="BR573">
        <v>140.66</v>
      </c>
      <c r="BS573">
        <v>59.764000000000003</v>
      </c>
      <c r="BT573">
        <v>0</v>
      </c>
      <c r="BU573">
        <v>0</v>
      </c>
      <c r="BV573">
        <v>0.1</v>
      </c>
      <c r="BW573">
        <v>1</v>
      </c>
      <c r="CV573">
        <v>0</v>
      </c>
      <c r="CW573">
        <f>ROUND(Y573*Source!I405*DO573,7)</f>
        <v>0</v>
      </c>
      <c r="CX573">
        <f>ROUND(Y573*Source!I405,7)</f>
        <v>0</v>
      </c>
      <c r="CY573">
        <f>AB573</f>
        <v>1406.6</v>
      </c>
      <c r="CZ573">
        <f>AF573</f>
        <v>1406.6</v>
      </c>
      <c r="DA573">
        <f>AJ573</f>
        <v>1</v>
      </c>
      <c r="DB573">
        <f t="shared" si="197"/>
        <v>140.66</v>
      </c>
      <c r="DC573">
        <f t="shared" si="198"/>
        <v>59.76</v>
      </c>
      <c r="DD573" t="s">
        <v>3</v>
      </c>
      <c r="DE573" t="s">
        <v>3</v>
      </c>
      <c r="DF573">
        <f t="shared" si="199"/>
        <v>0</v>
      </c>
      <c r="DG573">
        <f t="shared" si="200"/>
        <v>0</v>
      </c>
      <c r="DH573">
        <f t="shared" si="179"/>
        <v>0</v>
      </c>
      <c r="DI573">
        <f t="shared" si="180"/>
        <v>0</v>
      </c>
      <c r="DJ573">
        <f>DG573+DH573</f>
        <v>0</v>
      </c>
      <c r="DK573">
        <v>1</v>
      </c>
      <c r="DL573" t="s">
        <v>555</v>
      </c>
      <c r="DM573">
        <v>6</v>
      </c>
      <c r="DN573" t="s">
        <v>509</v>
      </c>
      <c r="DO573">
        <v>1</v>
      </c>
    </row>
    <row r="574" spans="1:119" x14ac:dyDescent="0.2">
      <c r="A574">
        <f>ROW(Source!A405)</f>
        <v>405</v>
      </c>
      <c r="B574">
        <v>61617792</v>
      </c>
      <c r="C574">
        <v>61619780</v>
      </c>
      <c r="D574">
        <v>56572833</v>
      </c>
      <c r="E574">
        <v>1</v>
      </c>
      <c r="F574">
        <v>1</v>
      </c>
      <c r="G574">
        <v>1</v>
      </c>
      <c r="H574">
        <v>2</v>
      </c>
      <c r="I574" t="s">
        <v>516</v>
      </c>
      <c r="J574" t="s">
        <v>517</v>
      </c>
      <c r="K574" t="s">
        <v>518</v>
      </c>
      <c r="L574">
        <v>1368</v>
      </c>
      <c r="N574">
        <v>1011</v>
      </c>
      <c r="O574" t="s">
        <v>273</v>
      </c>
      <c r="P574" t="s">
        <v>273</v>
      </c>
      <c r="Q574">
        <v>1</v>
      </c>
      <c r="W574">
        <v>0</v>
      </c>
      <c r="X574">
        <v>1230426758</v>
      </c>
      <c r="Y574">
        <f t="shared" si="196"/>
        <v>0.1</v>
      </c>
      <c r="AA574">
        <v>0</v>
      </c>
      <c r="AB574">
        <v>546.22</v>
      </c>
      <c r="AC574">
        <v>444.91</v>
      </c>
      <c r="AD574">
        <v>0</v>
      </c>
      <c r="AE574">
        <v>0</v>
      </c>
      <c r="AF574">
        <v>546.22</v>
      </c>
      <c r="AG574">
        <v>444.91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0</v>
      </c>
      <c r="AQ574">
        <v>1</v>
      </c>
      <c r="AR574">
        <v>0</v>
      </c>
      <c r="AS574" t="s">
        <v>3</v>
      </c>
      <c r="AT574">
        <v>0.1</v>
      </c>
      <c r="AU574" t="s">
        <v>3</v>
      </c>
      <c r="AV574">
        <v>1</v>
      </c>
      <c r="AW574">
        <v>2</v>
      </c>
      <c r="AX574">
        <v>61619793</v>
      </c>
      <c r="AY574">
        <v>1</v>
      </c>
      <c r="AZ574">
        <v>0</v>
      </c>
      <c r="BA574">
        <v>582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54.622000000000007</v>
      </c>
      <c r="BL574">
        <v>44.491000000000007</v>
      </c>
      <c r="BM574">
        <v>0</v>
      </c>
      <c r="BN574">
        <v>0</v>
      </c>
      <c r="BO574">
        <v>0.1</v>
      </c>
      <c r="BP574">
        <v>1</v>
      </c>
      <c r="BQ574">
        <v>0</v>
      </c>
      <c r="BR574">
        <v>54.622000000000007</v>
      </c>
      <c r="BS574">
        <v>44.491000000000007</v>
      </c>
      <c r="BT574">
        <v>0</v>
      </c>
      <c r="BU574">
        <v>0</v>
      </c>
      <c r="BV574">
        <v>0.1</v>
      </c>
      <c r="BW574">
        <v>1</v>
      </c>
      <c r="CV574">
        <v>0</v>
      </c>
      <c r="CW574">
        <f>ROUND(Y574*Source!I405*DO574,7)</f>
        <v>0</v>
      </c>
      <c r="CX574">
        <f>ROUND(Y574*Source!I405,7)</f>
        <v>0</v>
      </c>
      <c r="CY574">
        <f>AB574</f>
        <v>546.22</v>
      </c>
      <c r="CZ574">
        <f>AF574</f>
        <v>546.22</v>
      </c>
      <c r="DA574">
        <f>AJ574</f>
        <v>1</v>
      </c>
      <c r="DB574">
        <f t="shared" si="197"/>
        <v>54.62</v>
      </c>
      <c r="DC574">
        <f t="shared" si="198"/>
        <v>44.49</v>
      </c>
      <c r="DD574" t="s">
        <v>3</v>
      </c>
      <c r="DE574" t="s">
        <v>3</v>
      </c>
      <c r="DF574">
        <f t="shared" si="199"/>
        <v>0</v>
      </c>
      <c r="DG574">
        <f t="shared" si="200"/>
        <v>0</v>
      </c>
      <c r="DH574">
        <f t="shared" si="179"/>
        <v>0</v>
      </c>
      <c r="DI574">
        <f t="shared" si="180"/>
        <v>0</v>
      </c>
      <c r="DJ574">
        <f>DG574+DH574</f>
        <v>0</v>
      </c>
      <c r="DK574">
        <v>1</v>
      </c>
      <c r="DL574" t="s">
        <v>515</v>
      </c>
      <c r="DM574">
        <v>4</v>
      </c>
      <c r="DN574" t="s">
        <v>509</v>
      </c>
      <c r="DO574">
        <v>1</v>
      </c>
    </row>
    <row r="575" spans="1:119" x14ac:dyDescent="0.2">
      <c r="A575">
        <f>ROW(Source!A405)</f>
        <v>405</v>
      </c>
      <c r="B575">
        <v>61617792</v>
      </c>
      <c r="C575">
        <v>61619780</v>
      </c>
      <c r="D575">
        <v>56573153</v>
      </c>
      <c r="E575">
        <v>1</v>
      </c>
      <c r="F575">
        <v>1</v>
      </c>
      <c r="G575">
        <v>1</v>
      </c>
      <c r="H575">
        <v>2</v>
      </c>
      <c r="I575" t="s">
        <v>586</v>
      </c>
      <c r="J575" t="s">
        <v>587</v>
      </c>
      <c r="K575" t="s">
        <v>588</v>
      </c>
      <c r="L575">
        <v>1368</v>
      </c>
      <c r="N575">
        <v>1011</v>
      </c>
      <c r="O575" t="s">
        <v>273</v>
      </c>
      <c r="P575" t="s">
        <v>273</v>
      </c>
      <c r="Q575">
        <v>1</v>
      </c>
      <c r="W575">
        <v>0</v>
      </c>
      <c r="X575">
        <v>1280601743</v>
      </c>
      <c r="Y575">
        <f t="shared" si="196"/>
        <v>2.9</v>
      </c>
      <c r="AA575">
        <v>0</v>
      </c>
      <c r="AB575">
        <v>26.33</v>
      </c>
      <c r="AC575">
        <v>0</v>
      </c>
      <c r="AD575">
        <v>0</v>
      </c>
      <c r="AE575">
        <v>0</v>
      </c>
      <c r="AF575">
        <v>26.33</v>
      </c>
      <c r="AG575">
        <v>0</v>
      </c>
      <c r="AH575">
        <v>0</v>
      </c>
      <c r="AI575">
        <v>1</v>
      </c>
      <c r="AJ575">
        <v>1</v>
      </c>
      <c r="AK575">
        <v>1</v>
      </c>
      <c r="AL575">
        <v>1</v>
      </c>
      <c r="AM575">
        <v>-2</v>
      </c>
      <c r="AN575">
        <v>0</v>
      </c>
      <c r="AO575">
        <v>0</v>
      </c>
      <c r="AP575">
        <v>0</v>
      </c>
      <c r="AQ575">
        <v>1</v>
      </c>
      <c r="AR575">
        <v>0</v>
      </c>
      <c r="AS575" t="s">
        <v>3</v>
      </c>
      <c r="AT575">
        <v>2.9</v>
      </c>
      <c r="AU575" t="s">
        <v>3</v>
      </c>
      <c r="AV575">
        <v>1</v>
      </c>
      <c r="AW575">
        <v>2</v>
      </c>
      <c r="AX575">
        <v>61619794</v>
      </c>
      <c r="AY575">
        <v>1</v>
      </c>
      <c r="AZ575">
        <v>0</v>
      </c>
      <c r="BA575">
        <v>583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76.356999999999999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0</v>
      </c>
      <c r="BR575">
        <v>76.356999999999999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f>ROUND(Y575*Source!I405*DO575,7)</f>
        <v>0</v>
      </c>
      <c r="CX575">
        <f>ROUND(Y575*Source!I405,7)</f>
        <v>0</v>
      </c>
      <c r="CY575">
        <f>AB575</f>
        <v>26.33</v>
      </c>
      <c r="CZ575">
        <f>AF575</f>
        <v>26.33</v>
      </c>
      <c r="DA575">
        <f>AJ575</f>
        <v>1</v>
      </c>
      <c r="DB575">
        <f t="shared" si="197"/>
        <v>76.36</v>
      </c>
      <c r="DC575">
        <f t="shared" si="198"/>
        <v>0</v>
      </c>
      <c r="DD575" t="s">
        <v>3</v>
      </c>
      <c r="DE575" t="s">
        <v>3</v>
      </c>
      <c r="DF575">
        <f t="shared" si="199"/>
        <v>0</v>
      </c>
      <c r="DG575">
        <f t="shared" si="200"/>
        <v>0</v>
      </c>
      <c r="DH575">
        <f t="shared" si="179"/>
        <v>0</v>
      </c>
      <c r="DI575">
        <f t="shared" si="180"/>
        <v>0</v>
      </c>
      <c r="DJ575">
        <f>DG575+DH575</f>
        <v>0</v>
      </c>
      <c r="DK575">
        <v>1</v>
      </c>
      <c r="DL575" t="s">
        <v>3</v>
      </c>
      <c r="DM575">
        <v>0</v>
      </c>
      <c r="DN575" t="s">
        <v>3</v>
      </c>
      <c r="DO575">
        <v>0</v>
      </c>
    </row>
    <row r="576" spans="1:119" x14ac:dyDescent="0.2">
      <c r="A576">
        <f>ROW(Source!A405)</f>
        <v>405</v>
      </c>
      <c r="B576">
        <v>61617792</v>
      </c>
      <c r="C576">
        <v>61619780</v>
      </c>
      <c r="D576">
        <v>56579266</v>
      </c>
      <c r="E576">
        <v>1</v>
      </c>
      <c r="F576">
        <v>1</v>
      </c>
      <c r="G576">
        <v>1</v>
      </c>
      <c r="H576">
        <v>3</v>
      </c>
      <c r="I576" t="s">
        <v>589</v>
      </c>
      <c r="J576" t="s">
        <v>590</v>
      </c>
      <c r="K576" t="s">
        <v>591</v>
      </c>
      <c r="L576">
        <v>1346</v>
      </c>
      <c r="N576">
        <v>1009</v>
      </c>
      <c r="O576" t="s">
        <v>526</v>
      </c>
      <c r="P576" t="s">
        <v>526</v>
      </c>
      <c r="Q576">
        <v>1</v>
      </c>
      <c r="W576">
        <v>0</v>
      </c>
      <c r="X576">
        <v>-1545686836</v>
      </c>
      <c r="Y576">
        <f t="shared" si="196"/>
        <v>0.9</v>
      </c>
      <c r="AA576">
        <v>157.19</v>
      </c>
      <c r="AB576">
        <v>0</v>
      </c>
      <c r="AC576">
        <v>0</v>
      </c>
      <c r="AD576">
        <v>0</v>
      </c>
      <c r="AE576">
        <v>155.63</v>
      </c>
      <c r="AF576">
        <v>0</v>
      </c>
      <c r="AG576">
        <v>0</v>
      </c>
      <c r="AH576">
        <v>0</v>
      </c>
      <c r="AI576">
        <v>1.01</v>
      </c>
      <c r="AJ576">
        <v>1</v>
      </c>
      <c r="AK576">
        <v>1</v>
      </c>
      <c r="AL576">
        <v>1</v>
      </c>
      <c r="AM576">
        <v>2</v>
      </c>
      <c r="AN576">
        <v>0</v>
      </c>
      <c r="AO576">
        <v>0</v>
      </c>
      <c r="AP576">
        <v>0</v>
      </c>
      <c r="AQ576">
        <v>1</v>
      </c>
      <c r="AR576">
        <v>0</v>
      </c>
      <c r="AS576" t="s">
        <v>3</v>
      </c>
      <c r="AT576">
        <v>0.9</v>
      </c>
      <c r="AU576" t="s">
        <v>3</v>
      </c>
      <c r="AV576">
        <v>0</v>
      </c>
      <c r="AW576">
        <v>2</v>
      </c>
      <c r="AX576">
        <v>61619795</v>
      </c>
      <c r="AY576">
        <v>1</v>
      </c>
      <c r="AZ576">
        <v>0</v>
      </c>
      <c r="BA576">
        <v>584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140.06700000000001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140.06700000000001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ROUND(Y576*Source!I405,7)</f>
        <v>0</v>
      </c>
      <c r="CY576">
        <f>AA576</f>
        <v>157.19</v>
      </c>
      <c r="CZ576">
        <f>AE576</f>
        <v>155.63</v>
      </c>
      <c r="DA576">
        <f>AI576</f>
        <v>1.01</v>
      </c>
      <c r="DB576">
        <f t="shared" si="197"/>
        <v>140.07</v>
      </c>
      <c r="DC576">
        <f t="shared" si="198"/>
        <v>0</v>
      </c>
      <c r="DD576" t="s">
        <v>3</v>
      </c>
      <c r="DE576" t="s">
        <v>3</v>
      </c>
      <c r="DF576">
        <f>ROUND(ROUND(AE576*AI576,2)*CX576,2)</f>
        <v>0</v>
      </c>
      <c r="DG576">
        <f t="shared" si="200"/>
        <v>0</v>
      </c>
      <c r="DH576">
        <f t="shared" si="179"/>
        <v>0</v>
      </c>
      <c r="DI576">
        <f t="shared" si="180"/>
        <v>0</v>
      </c>
      <c r="DJ576">
        <f>DF576</f>
        <v>0</v>
      </c>
      <c r="DK576">
        <v>0</v>
      </c>
      <c r="DL576" t="s">
        <v>3</v>
      </c>
      <c r="DM576">
        <v>0</v>
      </c>
      <c r="DN576" t="s">
        <v>3</v>
      </c>
      <c r="DO576">
        <v>0</v>
      </c>
    </row>
    <row r="577" spans="1:119" x14ac:dyDescent="0.2">
      <c r="A577">
        <f>ROW(Source!A405)</f>
        <v>405</v>
      </c>
      <c r="B577">
        <v>61617792</v>
      </c>
      <c r="C577">
        <v>61619780</v>
      </c>
      <c r="D577">
        <v>56592692</v>
      </c>
      <c r="E577">
        <v>1</v>
      </c>
      <c r="F577">
        <v>1</v>
      </c>
      <c r="G577">
        <v>1</v>
      </c>
      <c r="H577">
        <v>3</v>
      </c>
      <c r="I577" t="s">
        <v>595</v>
      </c>
      <c r="J577" t="s">
        <v>596</v>
      </c>
      <c r="K577" t="s">
        <v>597</v>
      </c>
      <c r="L577">
        <v>1348</v>
      </c>
      <c r="N577">
        <v>1009</v>
      </c>
      <c r="O577" t="s">
        <v>238</v>
      </c>
      <c r="P577" t="s">
        <v>238</v>
      </c>
      <c r="Q577">
        <v>1000</v>
      </c>
      <c r="W577">
        <v>0</v>
      </c>
      <c r="X577">
        <v>-994423950</v>
      </c>
      <c r="Y577">
        <f t="shared" si="196"/>
        <v>4.0000000000000001E-3</v>
      </c>
      <c r="AA577">
        <v>58787.93</v>
      </c>
      <c r="AB577">
        <v>0</v>
      </c>
      <c r="AC577">
        <v>0</v>
      </c>
      <c r="AD577">
        <v>0</v>
      </c>
      <c r="AE577">
        <v>58787.93</v>
      </c>
      <c r="AF577">
        <v>0</v>
      </c>
      <c r="AG577">
        <v>0</v>
      </c>
      <c r="AH577">
        <v>0</v>
      </c>
      <c r="AI577">
        <v>1</v>
      </c>
      <c r="AJ577">
        <v>1</v>
      </c>
      <c r="AK577">
        <v>1</v>
      </c>
      <c r="AL577">
        <v>1</v>
      </c>
      <c r="AM577">
        <v>-2</v>
      </c>
      <c r="AN577">
        <v>0</v>
      </c>
      <c r="AO577">
        <v>0</v>
      </c>
      <c r="AP577">
        <v>0</v>
      </c>
      <c r="AQ577">
        <v>1</v>
      </c>
      <c r="AR577">
        <v>0</v>
      </c>
      <c r="AS577" t="s">
        <v>3</v>
      </c>
      <c r="AT577">
        <v>4.0000000000000001E-3</v>
      </c>
      <c r="AU577" t="s">
        <v>3</v>
      </c>
      <c r="AV577">
        <v>0</v>
      </c>
      <c r="AW577">
        <v>2</v>
      </c>
      <c r="AX577">
        <v>61619796</v>
      </c>
      <c r="AY577">
        <v>1</v>
      </c>
      <c r="AZ577">
        <v>0</v>
      </c>
      <c r="BA577">
        <v>585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235.15172000000001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235.15172000000001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ROUND(Y577*Source!I405,7)</f>
        <v>0</v>
      </c>
      <c r="CY577">
        <f>AA577</f>
        <v>58787.93</v>
      </c>
      <c r="CZ577">
        <f>AE577</f>
        <v>58787.93</v>
      </c>
      <c r="DA577">
        <f>AI577</f>
        <v>1</v>
      </c>
      <c r="DB577">
        <f t="shared" si="197"/>
        <v>235.15</v>
      </c>
      <c r="DC577">
        <f t="shared" si="198"/>
        <v>0</v>
      </c>
      <c r="DD577" t="s">
        <v>3</v>
      </c>
      <c r="DE577" t="s">
        <v>3</v>
      </c>
      <c r="DF577">
        <f>ROUND(ROUND(AE577,2)*CX577,2)</f>
        <v>0</v>
      </c>
      <c r="DG577">
        <f t="shared" si="200"/>
        <v>0</v>
      </c>
      <c r="DH577">
        <f t="shared" ref="DH577:DH640" si="201">ROUND(ROUND(AG577,2)*CX577,2)</f>
        <v>0</v>
      </c>
      <c r="DI577">
        <f t="shared" ref="DI577:DI640" si="202">ROUND(ROUND(AH577,2)*CX577,2)</f>
        <v>0</v>
      </c>
      <c r="DJ577">
        <f>DF577</f>
        <v>0</v>
      </c>
      <c r="DK577">
        <v>1</v>
      </c>
      <c r="DL577" t="s">
        <v>3</v>
      </c>
      <c r="DM577">
        <v>0</v>
      </c>
      <c r="DN577" t="s">
        <v>3</v>
      </c>
      <c r="DO577">
        <v>0</v>
      </c>
    </row>
    <row r="578" spans="1:119" x14ac:dyDescent="0.2">
      <c r="A578">
        <f>ROW(Source!A405)</f>
        <v>405</v>
      </c>
      <c r="B578">
        <v>61617792</v>
      </c>
      <c r="C578">
        <v>61619780</v>
      </c>
      <c r="D578">
        <v>56609983</v>
      </c>
      <c r="E578">
        <v>1</v>
      </c>
      <c r="F578">
        <v>1</v>
      </c>
      <c r="G578">
        <v>1</v>
      </c>
      <c r="H578">
        <v>3</v>
      </c>
      <c r="I578" t="s">
        <v>592</v>
      </c>
      <c r="J578" t="s">
        <v>593</v>
      </c>
      <c r="K578" t="s">
        <v>594</v>
      </c>
      <c r="L578">
        <v>1346</v>
      </c>
      <c r="N578">
        <v>1009</v>
      </c>
      <c r="O578" t="s">
        <v>526</v>
      </c>
      <c r="P578" t="s">
        <v>526</v>
      </c>
      <c r="Q578">
        <v>1</v>
      </c>
      <c r="W578">
        <v>0</v>
      </c>
      <c r="X578">
        <v>4985900</v>
      </c>
      <c r="Y578">
        <f t="shared" si="196"/>
        <v>2</v>
      </c>
      <c r="AA578">
        <v>1048.29</v>
      </c>
      <c r="AB578">
        <v>0</v>
      </c>
      <c r="AC578">
        <v>0</v>
      </c>
      <c r="AD578">
        <v>0</v>
      </c>
      <c r="AE578">
        <v>911.56</v>
      </c>
      <c r="AF578">
        <v>0</v>
      </c>
      <c r="AG578">
        <v>0</v>
      </c>
      <c r="AH578">
        <v>0</v>
      </c>
      <c r="AI578">
        <v>1.1499999999999999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0</v>
      </c>
      <c r="AQ578">
        <v>1</v>
      </c>
      <c r="AR578">
        <v>0</v>
      </c>
      <c r="AS578" t="s">
        <v>3</v>
      </c>
      <c r="AT578">
        <v>2</v>
      </c>
      <c r="AU578" t="s">
        <v>3</v>
      </c>
      <c r="AV578">
        <v>0</v>
      </c>
      <c r="AW578">
        <v>2</v>
      </c>
      <c r="AX578">
        <v>61619797</v>
      </c>
      <c r="AY578">
        <v>1</v>
      </c>
      <c r="AZ578">
        <v>0</v>
      </c>
      <c r="BA578">
        <v>586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1823.12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1823.12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ROUND(Y578*Source!I405,7)</f>
        <v>0</v>
      </c>
      <c r="CY578">
        <f>AA578</f>
        <v>1048.29</v>
      </c>
      <c r="CZ578">
        <f>AE578</f>
        <v>911.56</v>
      </c>
      <c r="DA578">
        <f>AI578</f>
        <v>1.1499999999999999</v>
      </c>
      <c r="DB578">
        <f t="shared" si="197"/>
        <v>1823.12</v>
      </c>
      <c r="DC578">
        <f t="shared" si="198"/>
        <v>0</v>
      </c>
      <c r="DD578" t="s">
        <v>3</v>
      </c>
      <c r="DE578" t="s">
        <v>3</v>
      </c>
      <c r="DF578">
        <f>ROUND(ROUND(AE578*AI578,2)*CX578,2)</f>
        <v>0</v>
      </c>
      <c r="DG578">
        <f t="shared" si="200"/>
        <v>0</v>
      </c>
      <c r="DH578">
        <f t="shared" si="201"/>
        <v>0</v>
      </c>
      <c r="DI578">
        <f t="shared" si="202"/>
        <v>0</v>
      </c>
      <c r="DJ578">
        <f>DF578</f>
        <v>0</v>
      </c>
      <c r="DK578">
        <v>0</v>
      </c>
      <c r="DL578" t="s">
        <v>3</v>
      </c>
      <c r="DM578">
        <v>0</v>
      </c>
      <c r="DN578" t="s">
        <v>3</v>
      </c>
      <c r="DO578">
        <v>0</v>
      </c>
    </row>
    <row r="579" spans="1:119" x14ac:dyDescent="0.2">
      <c r="A579">
        <f>ROW(Source!A405)</f>
        <v>405</v>
      </c>
      <c r="B579">
        <v>61617792</v>
      </c>
      <c r="C579">
        <v>61619780</v>
      </c>
      <c r="D579">
        <v>56223463</v>
      </c>
      <c r="E579">
        <v>108</v>
      </c>
      <c r="F579">
        <v>1</v>
      </c>
      <c r="G579">
        <v>1</v>
      </c>
      <c r="H579">
        <v>3</v>
      </c>
      <c r="I579" t="s">
        <v>560</v>
      </c>
      <c r="J579" t="s">
        <v>3</v>
      </c>
      <c r="K579" t="s">
        <v>561</v>
      </c>
      <c r="L579">
        <v>3277935</v>
      </c>
      <c r="N579">
        <v>1013</v>
      </c>
      <c r="O579" t="s">
        <v>562</v>
      </c>
      <c r="P579" t="s">
        <v>562</v>
      </c>
      <c r="Q579">
        <v>1</v>
      </c>
      <c r="W579">
        <v>0</v>
      </c>
      <c r="X579">
        <v>274903907</v>
      </c>
      <c r="Y579">
        <f t="shared" si="196"/>
        <v>2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1</v>
      </c>
      <c r="AJ579">
        <v>1</v>
      </c>
      <c r="AK579">
        <v>1</v>
      </c>
      <c r="AL579">
        <v>1</v>
      </c>
      <c r="AM579">
        <v>-2</v>
      </c>
      <c r="AN579">
        <v>0</v>
      </c>
      <c r="AO579">
        <v>0</v>
      </c>
      <c r="AP579">
        <v>0</v>
      </c>
      <c r="AQ579">
        <v>1</v>
      </c>
      <c r="AR579">
        <v>0</v>
      </c>
      <c r="AS579" t="s">
        <v>3</v>
      </c>
      <c r="AT579">
        <v>2</v>
      </c>
      <c r="AU579" t="s">
        <v>3</v>
      </c>
      <c r="AV579">
        <v>0</v>
      </c>
      <c r="AW579">
        <v>2</v>
      </c>
      <c r="AX579">
        <v>61619798</v>
      </c>
      <c r="AY579">
        <v>1</v>
      </c>
      <c r="AZ579">
        <v>0</v>
      </c>
      <c r="BA579">
        <v>587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V579">
        <v>0</v>
      </c>
      <c r="CW579">
        <v>0</v>
      </c>
      <c r="CX579">
        <f>ROUND(Y579*Source!I405,7)</f>
        <v>0</v>
      </c>
      <c r="CY579">
        <f>AA579</f>
        <v>0</v>
      </c>
      <c r="CZ579">
        <f>AE579</f>
        <v>0</v>
      </c>
      <c r="DA579">
        <f>AI579</f>
        <v>1</v>
      </c>
      <c r="DB579">
        <f t="shared" si="197"/>
        <v>0</v>
      </c>
      <c r="DC579">
        <f t="shared" si="198"/>
        <v>0</v>
      </c>
      <c r="DD579" t="s">
        <v>3</v>
      </c>
      <c r="DE579" t="s">
        <v>3</v>
      </c>
      <c r="DF579">
        <f t="shared" ref="DF579:DF584" si="203">ROUND(ROUND(AE579,2)*CX579,2)</f>
        <v>0</v>
      </c>
      <c r="DG579">
        <f t="shared" si="200"/>
        <v>0</v>
      </c>
      <c r="DH579">
        <f t="shared" si="201"/>
        <v>0</v>
      </c>
      <c r="DI579">
        <f t="shared" si="202"/>
        <v>0</v>
      </c>
      <c r="DJ579">
        <f>DF579</f>
        <v>0</v>
      </c>
      <c r="DK579">
        <v>0</v>
      </c>
      <c r="DL579" t="s">
        <v>3</v>
      </c>
      <c r="DM579">
        <v>0</v>
      </c>
      <c r="DN579" t="s">
        <v>3</v>
      </c>
      <c r="DO579">
        <v>0</v>
      </c>
    </row>
    <row r="580" spans="1:119" x14ac:dyDescent="0.2">
      <c r="A580">
        <f>ROW(Source!A406)</f>
        <v>406</v>
      </c>
      <c r="B580">
        <v>61617792</v>
      </c>
      <c r="C580">
        <v>61619799</v>
      </c>
      <c r="D580">
        <v>37064878</v>
      </c>
      <c r="E580">
        <v>108</v>
      </c>
      <c r="F580">
        <v>1</v>
      </c>
      <c r="G580">
        <v>1</v>
      </c>
      <c r="H580">
        <v>1</v>
      </c>
      <c r="I580" t="s">
        <v>584</v>
      </c>
      <c r="J580" t="s">
        <v>3</v>
      </c>
      <c r="K580" t="s">
        <v>585</v>
      </c>
      <c r="L580">
        <v>1191</v>
      </c>
      <c r="N580">
        <v>1013</v>
      </c>
      <c r="O580" t="s">
        <v>509</v>
      </c>
      <c r="P580" t="s">
        <v>509</v>
      </c>
      <c r="Q580">
        <v>1</v>
      </c>
      <c r="W580">
        <v>0</v>
      </c>
      <c r="X580">
        <v>-2012709214</v>
      </c>
      <c r="Y580">
        <f t="shared" si="196"/>
        <v>18.5</v>
      </c>
      <c r="AA580">
        <v>0</v>
      </c>
      <c r="AB580">
        <v>0</v>
      </c>
      <c r="AC580">
        <v>0</v>
      </c>
      <c r="AD580">
        <v>434.95</v>
      </c>
      <c r="AE580">
        <v>0</v>
      </c>
      <c r="AF580">
        <v>0</v>
      </c>
      <c r="AG580">
        <v>0</v>
      </c>
      <c r="AH580">
        <v>434.95</v>
      </c>
      <c r="AI580">
        <v>1</v>
      </c>
      <c r="AJ580">
        <v>1</v>
      </c>
      <c r="AK580">
        <v>1</v>
      </c>
      <c r="AL580">
        <v>1</v>
      </c>
      <c r="AM580">
        <v>-2</v>
      </c>
      <c r="AN580">
        <v>0</v>
      </c>
      <c r="AO580">
        <v>0</v>
      </c>
      <c r="AP580">
        <v>0</v>
      </c>
      <c r="AQ580">
        <v>1</v>
      </c>
      <c r="AR580">
        <v>0</v>
      </c>
      <c r="AS580" t="s">
        <v>3</v>
      </c>
      <c r="AT580">
        <v>18.5</v>
      </c>
      <c r="AU580" t="s">
        <v>3</v>
      </c>
      <c r="AV580">
        <v>1</v>
      </c>
      <c r="AW580">
        <v>2</v>
      </c>
      <c r="AX580">
        <v>61619809</v>
      </c>
      <c r="AY580">
        <v>1</v>
      </c>
      <c r="AZ580">
        <v>0</v>
      </c>
      <c r="BA580">
        <v>588</v>
      </c>
      <c r="BB580">
        <v>1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8046.5749999999998</v>
      </c>
      <c r="BN580">
        <v>18.5</v>
      </c>
      <c r="BO580">
        <v>0</v>
      </c>
      <c r="BP580">
        <v>1</v>
      </c>
      <c r="BQ580">
        <v>0</v>
      </c>
      <c r="BR580">
        <v>0</v>
      </c>
      <c r="BS580">
        <v>0</v>
      </c>
      <c r="BT580">
        <v>8046.5749999999998</v>
      </c>
      <c r="BU580">
        <v>18.5</v>
      </c>
      <c r="BV580">
        <v>0</v>
      </c>
      <c r="BW580">
        <v>1</v>
      </c>
      <c r="CU580">
        <f>ROUND(AT580*Source!I406*AH580*AL580,2)</f>
        <v>0</v>
      </c>
      <c r="CV580">
        <f>ROUND(Y580*Source!I406,7)</f>
        <v>0</v>
      </c>
      <c r="CW580">
        <v>0</v>
      </c>
      <c r="CX580">
        <f>ROUND(Y580*Source!I406,7)</f>
        <v>0</v>
      </c>
      <c r="CY580">
        <f>AD580</f>
        <v>434.95</v>
      </c>
      <c r="CZ580">
        <f>AH580</f>
        <v>434.95</v>
      </c>
      <c r="DA580">
        <f>AL580</f>
        <v>1</v>
      </c>
      <c r="DB580">
        <f t="shared" si="197"/>
        <v>8046.58</v>
      </c>
      <c r="DC580">
        <f t="shared" si="198"/>
        <v>0</v>
      </c>
      <c r="DD580" t="s">
        <v>3</v>
      </c>
      <c r="DE580" t="s">
        <v>3</v>
      </c>
      <c r="DF580">
        <f t="shared" si="203"/>
        <v>0</v>
      </c>
      <c r="DG580">
        <f t="shared" si="200"/>
        <v>0</v>
      </c>
      <c r="DH580">
        <f t="shared" si="201"/>
        <v>0</v>
      </c>
      <c r="DI580">
        <f t="shared" si="202"/>
        <v>0</v>
      </c>
      <c r="DJ580">
        <f>DI580</f>
        <v>0</v>
      </c>
      <c r="DK580">
        <v>1</v>
      </c>
      <c r="DL580" t="s">
        <v>3</v>
      </c>
      <c r="DM580">
        <v>0</v>
      </c>
      <c r="DN580" t="s">
        <v>3</v>
      </c>
      <c r="DO580">
        <v>0</v>
      </c>
    </row>
    <row r="581" spans="1:119" x14ac:dyDescent="0.2">
      <c r="A581">
        <f>ROW(Source!A406)</f>
        <v>406</v>
      </c>
      <c r="B581">
        <v>61617792</v>
      </c>
      <c r="C581">
        <v>61619799</v>
      </c>
      <c r="D581">
        <v>37064876</v>
      </c>
      <c r="E581">
        <v>108</v>
      </c>
      <c r="F581">
        <v>1</v>
      </c>
      <c r="G581">
        <v>1</v>
      </c>
      <c r="H581">
        <v>1</v>
      </c>
      <c r="I581" t="s">
        <v>510</v>
      </c>
      <c r="J581" t="s">
        <v>3</v>
      </c>
      <c r="K581" t="s">
        <v>511</v>
      </c>
      <c r="L581">
        <v>1191</v>
      </c>
      <c r="N581">
        <v>1013</v>
      </c>
      <c r="O581" t="s">
        <v>509</v>
      </c>
      <c r="P581" t="s">
        <v>509</v>
      </c>
      <c r="Q581">
        <v>1</v>
      </c>
      <c r="W581">
        <v>0</v>
      </c>
      <c r="X581">
        <v>-1417349443</v>
      </c>
      <c r="Y581">
        <f t="shared" si="196"/>
        <v>0.34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0</v>
      </c>
      <c r="AQ581">
        <v>1</v>
      </c>
      <c r="AR581">
        <v>0</v>
      </c>
      <c r="AS581" t="s">
        <v>3</v>
      </c>
      <c r="AT581">
        <v>0.34</v>
      </c>
      <c r="AU581" t="s">
        <v>3</v>
      </c>
      <c r="AV581">
        <v>2</v>
      </c>
      <c r="AW581">
        <v>2</v>
      </c>
      <c r="AX581">
        <v>61619810</v>
      </c>
      <c r="AY581">
        <v>1</v>
      </c>
      <c r="AZ581">
        <v>0</v>
      </c>
      <c r="BA581">
        <v>589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V581">
        <v>0</v>
      </c>
      <c r="CW581">
        <v>0</v>
      </c>
      <c r="CX581">
        <f>ROUND(Y581*Source!I406,7)</f>
        <v>0</v>
      </c>
      <c r="CY581">
        <f>AD581</f>
        <v>0</v>
      </c>
      <c r="CZ581">
        <f>AH581</f>
        <v>0</v>
      </c>
      <c r="DA581">
        <f>AL581</f>
        <v>1</v>
      </c>
      <c r="DB581">
        <f t="shared" si="197"/>
        <v>0</v>
      </c>
      <c r="DC581">
        <f t="shared" si="198"/>
        <v>0</v>
      </c>
      <c r="DD581" t="s">
        <v>3</v>
      </c>
      <c r="DE581" t="s">
        <v>3</v>
      </c>
      <c r="DF581">
        <f t="shared" si="203"/>
        <v>0</v>
      </c>
      <c r="DG581">
        <f t="shared" si="200"/>
        <v>0</v>
      </c>
      <c r="DH581">
        <f t="shared" si="201"/>
        <v>0</v>
      </c>
      <c r="DI581">
        <f t="shared" si="202"/>
        <v>0</v>
      </c>
      <c r="DJ581">
        <f>DI581</f>
        <v>0</v>
      </c>
      <c r="DK581">
        <v>0</v>
      </c>
      <c r="DL581" t="s">
        <v>3</v>
      </c>
      <c r="DM581">
        <v>0</v>
      </c>
      <c r="DN581" t="s">
        <v>3</v>
      </c>
      <c r="DO581">
        <v>0</v>
      </c>
    </row>
    <row r="582" spans="1:119" x14ac:dyDescent="0.2">
      <c r="A582">
        <f>ROW(Source!A406)</f>
        <v>406</v>
      </c>
      <c r="B582">
        <v>61617792</v>
      </c>
      <c r="C582">
        <v>61619799</v>
      </c>
      <c r="D582">
        <v>56571417</v>
      </c>
      <c r="E582">
        <v>1</v>
      </c>
      <c r="F582">
        <v>1</v>
      </c>
      <c r="G582">
        <v>1</v>
      </c>
      <c r="H582">
        <v>2</v>
      </c>
      <c r="I582" t="s">
        <v>552</v>
      </c>
      <c r="J582" t="s">
        <v>553</v>
      </c>
      <c r="K582" t="s">
        <v>554</v>
      </c>
      <c r="L582">
        <v>1368</v>
      </c>
      <c r="N582">
        <v>1011</v>
      </c>
      <c r="O582" t="s">
        <v>273</v>
      </c>
      <c r="P582" t="s">
        <v>273</v>
      </c>
      <c r="Q582">
        <v>1</v>
      </c>
      <c r="W582">
        <v>0</v>
      </c>
      <c r="X582">
        <v>-848025172</v>
      </c>
      <c r="Y582">
        <f t="shared" si="196"/>
        <v>0.17</v>
      </c>
      <c r="AA582">
        <v>0</v>
      </c>
      <c r="AB582">
        <v>1406.6</v>
      </c>
      <c r="AC582">
        <v>597.64</v>
      </c>
      <c r="AD582">
        <v>0</v>
      </c>
      <c r="AE582">
        <v>0</v>
      </c>
      <c r="AF582">
        <v>1406.6</v>
      </c>
      <c r="AG582">
        <v>597.64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0</v>
      </c>
      <c r="AQ582">
        <v>1</v>
      </c>
      <c r="AR582">
        <v>0</v>
      </c>
      <c r="AS582" t="s">
        <v>3</v>
      </c>
      <c r="AT582">
        <v>0.17</v>
      </c>
      <c r="AU582" t="s">
        <v>3</v>
      </c>
      <c r="AV582">
        <v>1</v>
      </c>
      <c r="AW582">
        <v>2</v>
      </c>
      <c r="AX582">
        <v>61619811</v>
      </c>
      <c r="AY582">
        <v>1</v>
      </c>
      <c r="AZ582">
        <v>0</v>
      </c>
      <c r="BA582">
        <v>590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239.12200000000001</v>
      </c>
      <c r="BL582">
        <v>101.59880000000001</v>
      </c>
      <c r="BM582">
        <v>0</v>
      </c>
      <c r="BN582">
        <v>0</v>
      </c>
      <c r="BO582">
        <v>0.17</v>
      </c>
      <c r="BP582">
        <v>1</v>
      </c>
      <c r="BQ582">
        <v>0</v>
      </c>
      <c r="BR582">
        <v>239.12200000000001</v>
      </c>
      <c r="BS582">
        <v>101.59880000000001</v>
      </c>
      <c r="BT582">
        <v>0</v>
      </c>
      <c r="BU582">
        <v>0</v>
      </c>
      <c r="BV582">
        <v>0.17</v>
      </c>
      <c r="BW582">
        <v>1</v>
      </c>
      <c r="CV582">
        <v>0</v>
      </c>
      <c r="CW582">
        <f>ROUND(Y582*Source!I406*DO582,7)</f>
        <v>0</v>
      </c>
      <c r="CX582">
        <f>ROUND(Y582*Source!I406,7)</f>
        <v>0</v>
      </c>
      <c r="CY582">
        <f>AB582</f>
        <v>1406.6</v>
      </c>
      <c r="CZ582">
        <f>AF582</f>
        <v>1406.6</v>
      </c>
      <c r="DA582">
        <f>AJ582</f>
        <v>1</v>
      </c>
      <c r="DB582">
        <f t="shared" si="197"/>
        <v>239.12</v>
      </c>
      <c r="DC582">
        <f t="shared" si="198"/>
        <v>101.6</v>
      </c>
      <c r="DD582" t="s">
        <v>3</v>
      </c>
      <c r="DE582" t="s">
        <v>3</v>
      </c>
      <c r="DF582">
        <f t="shared" si="203"/>
        <v>0</v>
      </c>
      <c r="DG582">
        <f t="shared" si="200"/>
        <v>0</v>
      </c>
      <c r="DH582">
        <f t="shared" si="201"/>
        <v>0</v>
      </c>
      <c r="DI582">
        <f t="shared" si="202"/>
        <v>0</v>
      </c>
      <c r="DJ582">
        <f>DG582+DH582</f>
        <v>0</v>
      </c>
      <c r="DK582">
        <v>1</v>
      </c>
      <c r="DL582" t="s">
        <v>555</v>
      </c>
      <c r="DM582">
        <v>6</v>
      </c>
      <c r="DN582" t="s">
        <v>509</v>
      </c>
      <c r="DO582">
        <v>1</v>
      </c>
    </row>
    <row r="583" spans="1:119" x14ac:dyDescent="0.2">
      <c r="A583">
        <f>ROW(Source!A406)</f>
        <v>406</v>
      </c>
      <c r="B583">
        <v>61617792</v>
      </c>
      <c r="C583">
        <v>61619799</v>
      </c>
      <c r="D583">
        <v>56572833</v>
      </c>
      <c r="E583">
        <v>1</v>
      </c>
      <c r="F583">
        <v>1</v>
      </c>
      <c r="G583">
        <v>1</v>
      </c>
      <c r="H583">
        <v>2</v>
      </c>
      <c r="I583" t="s">
        <v>516</v>
      </c>
      <c r="J583" t="s">
        <v>517</v>
      </c>
      <c r="K583" t="s">
        <v>518</v>
      </c>
      <c r="L583">
        <v>1368</v>
      </c>
      <c r="N583">
        <v>1011</v>
      </c>
      <c r="O583" t="s">
        <v>273</v>
      </c>
      <c r="P583" t="s">
        <v>273</v>
      </c>
      <c r="Q583">
        <v>1</v>
      </c>
      <c r="W583">
        <v>0</v>
      </c>
      <c r="X583">
        <v>1230426758</v>
      </c>
      <c r="Y583">
        <f t="shared" si="196"/>
        <v>0.17</v>
      </c>
      <c r="AA583">
        <v>0</v>
      </c>
      <c r="AB583">
        <v>546.22</v>
      </c>
      <c r="AC583">
        <v>444.91</v>
      </c>
      <c r="AD583">
        <v>0</v>
      </c>
      <c r="AE583">
        <v>0</v>
      </c>
      <c r="AF583">
        <v>546.22</v>
      </c>
      <c r="AG583">
        <v>444.91</v>
      </c>
      <c r="AH583">
        <v>0</v>
      </c>
      <c r="AI583">
        <v>1</v>
      </c>
      <c r="AJ583">
        <v>1</v>
      </c>
      <c r="AK583">
        <v>1</v>
      </c>
      <c r="AL583">
        <v>1</v>
      </c>
      <c r="AM583">
        <v>-2</v>
      </c>
      <c r="AN583">
        <v>0</v>
      </c>
      <c r="AO583">
        <v>0</v>
      </c>
      <c r="AP583">
        <v>0</v>
      </c>
      <c r="AQ583">
        <v>1</v>
      </c>
      <c r="AR583">
        <v>0</v>
      </c>
      <c r="AS583" t="s">
        <v>3</v>
      </c>
      <c r="AT583">
        <v>0.17</v>
      </c>
      <c r="AU583" t="s">
        <v>3</v>
      </c>
      <c r="AV583">
        <v>1</v>
      </c>
      <c r="AW583">
        <v>2</v>
      </c>
      <c r="AX583">
        <v>61619812</v>
      </c>
      <c r="AY583">
        <v>1</v>
      </c>
      <c r="AZ583">
        <v>0</v>
      </c>
      <c r="BA583">
        <v>591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92.857400000000013</v>
      </c>
      <c r="BL583">
        <v>75.634700000000009</v>
      </c>
      <c r="BM583">
        <v>0</v>
      </c>
      <c r="BN583">
        <v>0</v>
      </c>
      <c r="BO583">
        <v>0.17</v>
      </c>
      <c r="BP583">
        <v>1</v>
      </c>
      <c r="BQ583">
        <v>0</v>
      </c>
      <c r="BR583">
        <v>92.857400000000013</v>
      </c>
      <c r="BS583">
        <v>75.634700000000009</v>
      </c>
      <c r="BT583">
        <v>0</v>
      </c>
      <c r="BU583">
        <v>0</v>
      </c>
      <c r="BV583">
        <v>0.17</v>
      </c>
      <c r="BW583">
        <v>1</v>
      </c>
      <c r="CV583">
        <v>0</v>
      </c>
      <c r="CW583">
        <f>ROUND(Y583*Source!I406*DO583,7)</f>
        <v>0</v>
      </c>
      <c r="CX583">
        <f>ROUND(Y583*Source!I406,7)</f>
        <v>0</v>
      </c>
      <c r="CY583">
        <f>AB583</f>
        <v>546.22</v>
      </c>
      <c r="CZ583">
        <f>AF583</f>
        <v>546.22</v>
      </c>
      <c r="DA583">
        <f>AJ583</f>
        <v>1</v>
      </c>
      <c r="DB583">
        <f t="shared" si="197"/>
        <v>92.86</v>
      </c>
      <c r="DC583">
        <f t="shared" si="198"/>
        <v>75.63</v>
      </c>
      <c r="DD583" t="s">
        <v>3</v>
      </c>
      <c r="DE583" t="s">
        <v>3</v>
      </c>
      <c r="DF583">
        <f t="shared" si="203"/>
        <v>0</v>
      </c>
      <c r="DG583">
        <f t="shared" si="200"/>
        <v>0</v>
      </c>
      <c r="DH583">
        <f t="shared" si="201"/>
        <v>0</v>
      </c>
      <c r="DI583">
        <f t="shared" si="202"/>
        <v>0</v>
      </c>
      <c r="DJ583">
        <f>DG583+DH583</f>
        <v>0</v>
      </c>
      <c r="DK583">
        <v>1</v>
      </c>
      <c r="DL583" t="s">
        <v>515</v>
      </c>
      <c r="DM583">
        <v>4</v>
      </c>
      <c r="DN583" t="s">
        <v>509</v>
      </c>
      <c r="DO583">
        <v>1</v>
      </c>
    </row>
    <row r="584" spans="1:119" x14ac:dyDescent="0.2">
      <c r="A584">
        <f>ROW(Source!A406)</f>
        <v>406</v>
      </c>
      <c r="B584">
        <v>61617792</v>
      </c>
      <c r="C584">
        <v>61619799</v>
      </c>
      <c r="D584">
        <v>56573153</v>
      </c>
      <c r="E584">
        <v>1</v>
      </c>
      <c r="F584">
        <v>1</v>
      </c>
      <c r="G584">
        <v>1</v>
      </c>
      <c r="H584">
        <v>2</v>
      </c>
      <c r="I584" t="s">
        <v>586</v>
      </c>
      <c r="J584" t="s">
        <v>587</v>
      </c>
      <c r="K584" t="s">
        <v>588</v>
      </c>
      <c r="L584">
        <v>1368</v>
      </c>
      <c r="N584">
        <v>1011</v>
      </c>
      <c r="O584" t="s">
        <v>273</v>
      </c>
      <c r="P584" t="s">
        <v>273</v>
      </c>
      <c r="Q584">
        <v>1</v>
      </c>
      <c r="W584">
        <v>0</v>
      </c>
      <c r="X584">
        <v>1280601743</v>
      </c>
      <c r="Y584">
        <f t="shared" si="196"/>
        <v>2.9</v>
      </c>
      <c r="AA584">
        <v>0</v>
      </c>
      <c r="AB584">
        <v>26.33</v>
      </c>
      <c r="AC584">
        <v>0</v>
      </c>
      <c r="AD584">
        <v>0</v>
      </c>
      <c r="AE584">
        <v>0</v>
      </c>
      <c r="AF584">
        <v>26.33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0</v>
      </c>
      <c r="AQ584">
        <v>1</v>
      </c>
      <c r="AR584">
        <v>0</v>
      </c>
      <c r="AS584" t="s">
        <v>3</v>
      </c>
      <c r="AT584">
        <v>2.9</v>
      </c>
      <c r="AU584" t="s">
        <v>3</v>
      </c>
      <c r="AV584">
        <v>1</v>
      </c>
      <c r="AW584">
        <v>2</v>
      </c>
      <c r="AX584">
        <v>61619813</v>
      </c>
      <c r="AY584">
        <v>1</v>
      </c>
      <c r="AZ584">
        <v>0</v>
      </c>
      <c r="BA584">
        <v>592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76.356999999999999</v>
      </c>
      <c r="BL584">
        <v>0</v>
      </c>
      <c r="BM584">
        <v>0</v>
      </c>
      <c r="BN584">
        <v>0</v>
      </c>
      <c r="BO584">
        <v>0</v>
      </c>
      <c r="BP584">
        <v>1</v>
      </c>
      <c r="BQ584">
        <v>0</v>
      </c>
      <c r="BR584">
        <v>76.356999999999999</v>
      </c>
      <c r="BS584">
        <v>0</v>
      </c>
      <c r="BT584">
        <v>0</v>
      </c>
      <c r="BU584">
        <v>0</v>
      </c>
      <c r="BV584">
        <v>0</v>
      </c>
      <c r="BW584">
        <v>1</v>
      </c>
      <c r="CV584">
        <v>0</v>
      </c>
      <c r="CW584">
        <f>ROUND(Y584*Source!I406*DO584,7)</f>
        <v>0</v>
      </c>
      <c r="CX584">
        <f>ROUND(Y584*Source!I406,7)</f>
        <v>0</v>
      </c>
      <c r="CY584">
        <f>AB584</f>
        <v>26.33</v>
      </c>
      <c r="CZ584">
        <f>AF584</f>
        <v>26.33</v>
      </c>
      <c r="DA584">
        <f>AJ584</f>
        <v>1</v>
      </c>
      <c r="DB584">
        <f t="shared" si="197"/>
        <v>76.36</v>
      </c>
      <c r="DC584">
        <f t="shared" si="198"/>
        <v>0</v>
      </c>
      <c r="DD584" t="s">
        <v>3</v>
      </c>
      <c r="DE584" t="s">
        <v>3</v>
      </c>
      <c r="DF584">
        <f t="shared" si="203"/>
        <v>0</v>
      </c>
      <c r="DG584">
        <f t="shared" si="200"/>
        <v>0</v>
      </c>
      <c r="DH584">
        <f t="shared" si="201"/>
        <v>0</v>
      </c>
      <c r="DI584">
        <f t="shared" si="202"/>
        <v>0</v>
      </c>
      <c r="DJ584">
        <f>DG584+DH584</f>
        <v>0</v>
      </c>
      <c r="DK584">
        <v>1</v>
      </c>
      <c r="DL584" t="s">
        <v>3</v>
      </c>
      <c r="DM584">
        <v>0</v>
      </c>
      <c r="DN584" t="s">
        <v>3</v>
      </c>
      <c r="DO584">
        <v>0</v>
      </c>
    </row>
    <row r="585" spans="1:119" x14ac:dyDescent="0.2">
      <c r="A585">
        <f>ROW(Source!A406)</f>
        <v>406</v>
      </c>
      <c r="B585">
        <v>61617792</v>
      </c>
      <c r="C585">
        <v>61619799</v>
      </c>
      <c r="D585">
        <v>56579266</v>
      </c>
      <c r="E585">
        <v>1</v>
      </c>
      <c r="F585">
        <v>1</v>
      </c>
      <c r="G585">
        <v>1</v>
      </c>
      <c r="H585">
        <v>3</v>
      </c>
      <c r="I585" t="s">
        <v>589</v>
      </c>
      <c r="J585" t="s">
        <v>590</v>
      </c>
      <c r="K585" t="s">
        <v>591</v>
      </c>
      <c r="L585">
        <v>1346</v>
      </c>
      <c r="N585">
        <v>1009</v>
      </c>
      <c r="O585" t="s">
        <v>526</v>
      </c>
      <c r="P585" t="s">
        <v>526</v>
      </c>
      <c r="Q585">
        <v>1</v>
      </c>
      <c r="W585">
        <v>0</v>
      </c>
      <c r="X585">
        <v>-1545686836</v>
      </c>
      <c r="Y585">
        <f t="shared" si="196"/>
        <v>0.9</v>
      </c>
      <c r="AA585">
        <v>157.19</v>
      </c>
      <c r="AB585">
        <v>0</v>
      </c>
      <c r="AC585">
        <v>0</v>
      </c>
      <c r="AD585">
        <v>0</v>
      </c>
      <c r="AE585">
        <v>155.63</v>
      </c>
      <c r="AF585">
        <v>0</v>
      </c>
      <c r="AG585">
        <v>0</v>
      </c>
      <c r="AH585">
        <v>0</v>
      </c>
      <c r="AI585">
        <v>1.01</v>
      </c>
      <c r="AJ585">
        <v>1</v>
      </c>
      <c r="AK585">
        <v>1</v>
      </c>
      <c r="AL585">
        <v>1</v>
      </c>
      <c r="AM585">
        <v>2</v>
      </c>
      <c r="AN585">
        <v>0</v>
      </c>
      <c r="AO585">
        <v>0</v>
      </c>
      <c r="AP585">
        <v>0</v>
      </c>
      <c r="AQ585">
        <v>1</v>
      </c>
      <c r="AR585">
        <v>0</v>
      </c>
      <c r="AS585" t="s">
        <v>3</v>
      </c>
      <c r="AT585">
        <v>0.9</v>
      </c>
      <c r="AU585" t="s">
        <v>3</v>
      </c>
      <c r="AV585">
        <v>0</v>
      </c>
      <c r="AW585">
        <v>2</v>
      </c>
      <c r="AX585">
        <v>61619814</v>
      </c>
      <c r="AY585">
        <v>1</v>
      </c>
      <c r="AZ585">
        <v>0</v>
      </c>
      <c r="BA585">
        <v>593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140.06700000000001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1</v>
      </c>
      <c r="BQ585">
        <v>140.06700000000001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1</v>
      </c>
      <c r="CV585">
        <v>0</v>
      </c>
      <c r="CW585">
        <v>0</v>
      </c>
      <c r="CX585">
        <f>ROUND(Y585*Source!I406,7)</f>
        <v>0</v>
      </c>
      <c r="CY585">
        <f>AA585</f>
        <v>157.19</v>
      </c>
      <c r="CZ585">
        <f>AE585</f>
        <v>155.63</v>
      </c>
      <c r="DA585">
        <f>AI585</f>
        <v>1.01</v>
      </c>
      <c r="DB585">
        <f t="shared" si="197"/>
        <v>140.07</v>
      </c>
      <c r="DC585">
        <f t="shared" si="198"/>
        <v>0</v>
      </c>
      <c r="DD585" t="s">
        <v>3</v>
      </c>
      <c r="DE585" t="s">
        <v>3</v>
      </c>
      <c r="DF585">
        <f>ROUND(ROUND(AE585*AI585,2)*CX585,2)</f>
        <v>0</v>
      </c>
      <c r="DG585">
        <f t="shared" si="200"/>
        <v>0</v>
      </c>
      <c r="DH585">
        <f t="shared" si="201"/>
        <v>0</v>
      </c>
      <c r="DI585">
        <f t="shared" si="202"/>
        <v>0</v>
      </c>
      <c r="DJ585">
        <f>DF585</f>
        <v>0</v>
      </c>
      <c r="DK585">
        <v>0</v>
      </c>
      <c r="DL585" t="s">
        <v>3</v>
      </c>
      <c r="DM585">
        <v>0</v>
      </c>
      <c r="DN585" t="s">
        <v>3</v>
      </c>
      <c r="DO585">
        <v>0</v>
      </c>
    </row>
    <row r="586" spans="1:119" x14ac:dyDescent="0.2">
      <c r="A586">
        <f>ROW(Source!A406)</f>
        <v>406</v>
      </c>
      <c r="B586">
        <v>61617792</v>
      </c>
      <c r="C586">
        <v>61619799</v>
      </c>
      <c r="D586">
        <v>56592692</v>
      </c>
      <c r="E586">
        <v>1</v>
      </c>
      <c r="F586">
        <v>1</v>
      </c>
      <c r="G586">
        <v>1</v>
      </c>
      <c r="H586">
        <v>3</v>
      </c>
      <c r="I586" t="s">
        <v>595</v>
      </c>
      <c r="J586" t="s">
        <v>596</v>
      </c>
      <c r="K586" t="s">
        <v>597</v>
      </c>
      <c r="L586">
        <v>1348</v>
      </c>
      <c r="N586">
        <v>1009</v>
      </c>
      <c r="O586" t="s">
        <v>238</v>
      </c>
      <c r="P586" t="s">
        <v>238</v>
      </c>
      <c r="Q586">
        <v>1000</v>
      </c>
      <c r="W586">
        <v>0</v>
      </c>
      <c r="X586">
        <v>-994423950</v>
      </c>
      <c r="Y586">
        <f t="shared" si="196"/>
        <v>4.0000000000000001E-3</v>
      </c>
      <c r="AA586">
        <v>58787.93</v>
      </c>
      <c r="AB586">
        <v>0</v>
      </c>
      <c r="AC586">
        <v>0</v>
      </c>
      <c r="AD586">
        <v>0</v>
      </c>
      <c r="AE586">
        <v>58787.93</v>
      </c>
      <c r="AF586">
        <v>0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0</v>
      </c>
      <c r="AQ586">
        <v>1</v>
      </c>
      <c r="AR586">
        <v>0</v>
      </c>
      <c r="AS586" t="s">
        <v>3</v>
      </c>
      <c r="AT586">
        <v>4.0000000000000001E-3</v>
      </c>
      <c r="AU586" t="s">
        <v>3</v>
      </c>
      <c r="AV586">
        <v>0</v>
      </c>
      <c r="AW586">
        <v>2</v>
      </c>
      <c r="AX586">
        <v>61619815</v>
      </c>
      <c r="AY586">
        <v>1</v>
      </c>
      <c r="AZ586">
        <v>0</v>
      </c>
      <c r="BA586">
        <v>594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235.15172000000001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235.15172000000001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v>0</v>
      </c>
      <c r="CX586">
        <f>ROUND(Y586*Source!I406,7)</f>
        <v>0</v>
      </c>
      <c r="CY586">
        <f>AA586</f>
        <v>58787.93</v>
      </c>
      <c r="CZ586">
        <f>AE586</f>
        <v>58787.93</v>
      </c>
      <c r="DA586">
        <f>AI586</f>
        <v>1</v>
      </c>
      <c r="DB586">
        <f t="shared" si="197"/>
        <v>235.15</v>
      </c>
      <c r="DC586">
        <f t="shared" si="198"/>
        <v>0</v>
      </c>
      <c r="DD586" t="s">
        <v>3</v>
      </c>
      <c r="DE586" t="s">
        <v>3</v>
      </c>
      <c r="DF586">
        <f>ROUND(ROUND(AE586,2)*CX586,2)</f>
        <v>0</v>
      </c>
      <c r="DG586">
        <f t="shared" si="200"/>
        <v>0</v>
      </c>
      <c r="DH586">
        <f t="shared" si="201"/>
        <v>0</v>
      </c>
      <c r="DI586">
        <f t="shared" si="202"/>
        <v>0</v>
      </c>
      <c r="DJ586">
        <f>DF586</f>
        <v>0</v>
      </c>
      <c r="DK586">
        <v>1</v>
      </c>
      <c r="DL586" t="s">
        <v>3</v>
      </c>
      <c r="DM586">
        <v>0</v>
      </c>
      <c r="DN586" t="s">
        <v>3</v>
      </c>
      <c r="DO586">
        <v>0</v>
      </c>
    </row>
    <row r="587" spans="1:119" x14ac:dyDescent="0.2">
      <c r="A587">
        <f>ROW(Source!A406)</f>
        <v>406</v>
      </c>
      <c r="B587">
        <v>61617792</v>
      </c>
      <c r="C587">
        <v>61619799</v>
      </c>
      <c r="D587">
        <v>56609983</v>
      </c>
      <c r="E587">
        <v>1</v>
      </c>
      <c r="F587">
        <v>1</v>
      </c>
      <c r="G587">
        <v>1</v>
      </c>
      <c r="H587">
        <v>3</v>
      </c>
      <c r="I587" t="s">
        <v>592</v>
      </c>
      <c r="J587" t="s">
        <v>593</v>
      </c>
      <c r="K587" t="s">
        <v>594</v>
      </c>
      <c r="L587">
        <v>1346</v>
      </c>
      <c r="N587">
        <v>1009</v>
      </c>
      <c r="O587" t="s">
        <v>526</v>
      </c>
      <c r="P587" t="s">
        <v>526</v>
      </c>
      <c r="Q587">
        <v>1</v>
      </c>
      <c r="W587">
        <v>0</v>
      </c>
      <c r="X587">
        <v>4985900</v>
      </c>
      <c r="Y587">
        <f t="shared" si="196"/>
        <v>2.4</v>
      </c>
      <c r="AA587">
        <v>1048.29</v>
      </c>
      <c r="AB587">
        <v>0</v>
      </c>
      <c r="AC587">
        <v>0</v>
      </c>
      <c r="AD587">
        <v>0</v>
      </c>
      <c r="AE587">
        <v>911.56</v>
      </c>
      <c r="AF587">
        <v>0</v>
      </c>
      <c r="AG587">
        <v>0</v>
      </c>
      <c r="AH587">
        <v>0</v>
      </c>
      <c r="AI587">
        <v>1.1499999999999999</v>
      </c>
      <c r="AJ587">
        <v>1</v>
      </c>
      <c r="AK587">
        <v>1</v>
      </c>
      <c r="AL587">
        <v>1</v>
      </c>
      <c r="AM587">
        <v>2</v>
      </c>
      <c r="AN587">
        <v>0</v>
      </c>
      <c r="AO587">
        <v>0</v>
      </c>
      <c r="AP587">
        <v>0</v>
      </c>
      <c r="AQ587">
        <v>1</v>
      </c>
      <c r="AR587">
        <v>0</v>
      </c>
      <c r="AS587" t="s">
        <v>3</v>
      </c>
      <c r="AT587">
        <v>2.4</v>
      </c>
      <c r="AU587" t="s">
        <v>3</v>
      </c>
      <c r="AV587">
        <v>0</v>
      </c>
      <c r="AW587">
        <v>2</v>
      </c>
      <c r="AX587">
        <v>61619816</v>
      </c>
      <c r="AY587">
        <v>1</v>
      </c>
      <c r="AZ587">
        <v>0</v>
      </c>
      <c r="BA587">
        <v>595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2187.7439999999997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1</v>
      </c>
      <c r="BQ587">
        <v>2187.7439999999997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1</v>
      </c>
      <c r="CV587">
        <v>0</v>
      </c>
      <c r="CW587">
        <v>0</v>
      </c>
      <c r="CX587">
        <f>ROUND(Y587*Source!I406,7)</f>
        <v>0</v>
      </c>
      <c r="CY587">
        <f>AA587</f>
        <v>1048.29</v>
      </c>
      <c r="CZ587">
        <f>AE587</f>
        <v>911.56</v>
      </c>
      <c r="DA587">
        <f>AI587</f>
        <v>1.1499999999999999</v>
      </c>
      <c r="DB587">
        <f t="shared" si="197"/>
        <v>2187.7399999999998</v>
      </c>
      <c r="DC587">
        <f t="shared" si="198"/>
        <v>0</v>
      </c>
      <c r="DD587" t="s">
        <v>3</v>
      </c>
      <c r="DE587" t="s">
        <v>3</v>
      </c>
      <c r="DF587">
        <f>ROUND(ROUND(AE587*AI587,2)*CX587,2)</f>
        <v>0</v>
      </c>
      <c r="DG587">
        <f t="shared" si="200"/>
        <v>0</v>
      </c>
      <c r="DH587">
        <f t="shared" si="201"/>
        <v>0</v>
      </c>
      <c r="DI587">
        <f t="shared" si="202"/>
        <v>0</v>
      </c>
      <c r="DJ587">
        <f>DF587</f>
        <v>0</v>
      </c>
      <c r="DK587">
        <v>0</v>
      </c>
      <c r="DL587" t="s">
        <v>3</v>
      </c>
      <c r="DM587">
        <v>0</v>
      </c>
      <c r="DN587" t="s">
        <v>3</v>
      </c>
      <c r="DO587">
        <v>0</v>
      </c>
    </row>
    <row r="588" spans="1:119" x14ac:dyDescent="0.2">
      <c r="A588">
        <f>ROW(Source!A406)</f>
        <v>406</v>
      </c>
      <c r="B588">
        <v>61617792</v>
      </c>
      <c r="C588">
        <v>61619799</v>
      </c>
      <c r="D588">
        <v>56223463</v>
      </c>
      <c r="E588">
        <v>108</v>
      </c>
      <c r="F588">
        <v>1</v>
      </c>
      <c r="G588">
        <v>1</v>
      </c>
      <c r="H588">
        <v>3</v>
      </c>
      <c r="I588" t="s">
        <v>560</v>
      </c>
      <c r="J588" t="s">
        <v>3</v>
      </c>
      <c r="K588" t="s">
        <v>561</v>
      </c>
      <c r="L588">
        <v>3277935</v>
      </c>
      <c r="N588">
        <v>1013</v>
      </c>
      <c r="O588" t="s">
        <v>562</v>
      </c>
      <c r="P588" t="s">
        <v>562</v>
      </c>
      <c r="Q588">
        <v>1</v>
      </c>
      <c r="W588">
        <v>0</v>
      </c>
      <c r="X588">
        <v>274903907</v>
      </c>
      <c r="Y588">
        <f t="shared" si="196"/>
        <v>2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1</v>
      </c>
      <c r="AJ588">
        <v>1</v>
      </c>
      <c r="AK588">
        <v>1</v>
      </c>
      <c r="AL588">
        <v>1</v>
      </c>
      <c r="AM588">
        <v>-2</v>
      </c>
      <c r="AN588">
        <v>0</v>
      </c>
      <c r="AO588">
        <v>0</v>
      </c>
      <c r="AP588">
        <v>0</v>
      </c>
      <c r="AQ588">
        <v>1</v>
      </c>
      <c r="AR588">
        <v>0</v>
      </c>
      <c r="AS588" t="s">
        <v>3</v>
      </c>
      <c r="AT588">
        <v>2</v>
      </c>
      <c r="AU588" t="s">
        <v>3</v>
      </c>
      <c r="AV588">
        <v>0</v>
      </c>
      <c r="AW588">
        <v>2</v>
      </c>
      <c r="AX588">
        <v>61619817</v>
      </c>
      <c r="AY588">
        <v>1</v>
      </c>
      <c r="AZ588">
        <v>0</v>
      </c>
      <c r="BA588">
        <v>596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ROUND(Y588*Source!I406,7)</f>
        <v>0</v>
      </c>
      <c r="CY588">
        <f>AA588</f>
        <v>0</v>
      </c>
      <c r="CZ588">
        <f>AE588</f>
        <v>0</v>
      </c>
      <c r="DA588">
        <f>AI588</f>
        <v>1</v>
      </c>
      <c r="DB588">
        <f t="shared" si="197"/>
        <v>0</v>
      </c>
      <c r="DC588">
        <f t="shared" si="198"/>
        <v>0</v>
      </c>
      <c r="DD588" t="s">
        <v>3</v>
      </c>
      <c r="DE588" t="s">
        <v>3</v>
      </c>
      <c r="DF588">
        <f t="shared" ref="DF588:DF619" si="204">ROUND(ROUND(AE588,2)*CX588,2)</f>
        <v>0</v>
      </c>
      <c r="DG588">
        <f t="shared" si="200"/>
        <v>0</v>
      </c>
      <c r="DH588">
        <f t="shared" si="201"/>
        <v>0</v>
      </c>
      <c r="DI588">
        <f t="shared" si="202"/>
        <v>0</v>
      </c>
      <c r="DJ588">
        <f>DF588</f>
        <v>0</v>
      </c>
      <c r="DK588">
        <v>0</v>
      </c>
      <c r="DL588" t="s">
        <v>3</v>
      </c>
      <c r="DM588">
        <v>0</v>
      </c>
      <c r="DN588" t="s">
        <v>3</v>
      </c>
      <c r="DO588">
        <v>0</v>
      </c>
    </row>
    <row r="589" spans="1:119" x14ac:dyDescent="0.2">
      <c r="A589">
        <f>ROW(Source!A533)</f>
        <v>533</v>
      </c>
      <c r="B589">
        <v>61617792</v>
      </c>
      <c r="C589">
        <v>61620010</v>
      </c>
      <c r="D589">
        <v>37066739</v>
      </c>
      <c r="E589">
        <v>108</v>
      </c>
      <c r="F589">
        <v>1</v>
      </c>
      <c r="G589">
        <v>1</v>
      </c>
      <c r="H589">
        <v>1</v>
      </c>
      <c r="I589" t="s">
        <v>638</v>
      </c>
      <c r="J589" t="s">
        <v>3</v>
      </c>
      <c r="K589" t="s">
        <v>639</v>
      </c>
      <c r="L589">
        <v>1191</v>
      </c>
      <c r="N589">
        <v>1013</v>
      </c>
      <c r="O589" t="s">
        <v>509</v>
      </c>
      <c r="P589" t="s">
        <v>509</v>
      </c>
      <c r="Q589">
        <v>1</v>
      </c>
      <c r="W589">
        <v>0</v>
      </c>
      <c r="X589">
        <v>-961628416</v>
      </c>
      <c r="Y589">
        <f t="shared" si="196"/>
        <v>2.19</v>
      </c>
      <c r="AA589">
        <v>0</v>
      </c>
      <c r="AB589">
        <v>0</v>
      </c>
      <c r="AC589">
        <v>0</v>
      </c>
      <c r="AD589">
        <v>391.78</v>
      </c>
      <c r="AE589">
        <v>0</v>
      </c>
      <c r="AF589">
        <v>0</v>
      </c>
      <c r="AG589">
        <v>0</v>
      </c>
      <c r="AH589">
        <v>391.78</v>
      </c>
      <c r="AI589">
        <v>1</v>
      </c>
      <c r="AJ589">
        <v>1</v>
      </c>
      <c r="AK589">
        <v>1</v>
      </c>
      <c r="AL589">
        <v>1</v>
      </c>
      <c r="AM589">
        <v>-2</v>
      </c>
      <c r="AN589">
        <v>0</v>
      </c>
      <c r="AO589">
        <v>0</v>
      </c>
      <c r="AP589">
        <v>0</v>
      </c>
      <c r="AQ589">
        <v>1</v>
      </c>
      <c r="AR589">
        <v>0</v>
      </c>
      <c r="AS589" t="s">
        <v>3</v>
      </c>
      <c r="AT589">
        <v>2.19</v>
      </c>
      <c r="AU589" t="s">
        <v>3</v>
      </c>
      <c r="AV589">
        <v>1</v>
      </c>
      <c r="AW589">
        <v>2</v>
      </c>
      <c r="AX589">
        <v>61620012</v>
      </c>
      <c r="AY589">
        <v>1</v>
      </c>
      <c r="AZ589">
        <v>0</v>
      </c>
      <c r="BA589">
        <v>597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857.99819999999988</v>
      </c>
      <c r="BN589">
        <v>2.19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857.99819999999988</v>
      </c>
      <c r="BU589">
        <v>2.19</v>
      </c>
      <c r="BV589">
        <v>0</v>
      </c>
      <c r="BW589">
        <v>1</v>
      </c>
      <c r="CU589">
        <f>ROUND(AT589*Source!I533*AH589*AL589,2)</f>
        <v>2573.9899999999998</v>
      </c>
      <c r="CV589">
        <f>ROUND(Y589*Source!I533,7)</f>
        <v>6.57</v>
      </c>
      <c r="CW589">
        <v>0</v>
      </c>
      <c r="CX589">
        <f>ROUND(Y589*Source!I533,7)</f>
        <v>6.57</v>
      </c>
      <c r="CY589">
        <f t="shared" ref="CY589:CY610" si="205">AD589</f>
        <v>391.78</v>
      </c>
      <c r="CZ589">
        <f t="shared" ref="CZ589:CZ610" si="206">AH589</f>
        <v>391.78</v>
      </c>
      <c r="DA589">
        <f t="shared" ref="DA589:DA610" si="207">AL589</f>
        <v>1</v>
      </c>
      <c r="DB589">
        <f t="shared" si="197"/>
        <v>858</v>
      </c>
      <c r="DC589">
        <f t="shared" si="198"/>
        <v>0</v>
      </c>
      <c r="DD589" t="s">
        <v>3</v>
      </c>
      <c r="DE589" t="s">
        <v>3</v>
      </c>
      <c r="DF589">
        <f t="shared" si="204"/>
        <v>0</v>
      </c>
      <c r="DG589">
        <f t="shared" si="200"/>
        <v>0</v>
      </c>
      <c r="DH589">
        <f t="shared" si="201"/>
        <v>0</v>
      </c>
      <c r="DI589">
        <f t="shared" si="202"/>
        <v>2573.9899999999998</v>
      </c>
      <c r="DJ589">
        <f t="shared" ref="DJ589:DJ610" si="208">DI589</f>
        <v>2573.9899999999998</v>
      </c>
      <c r="DK589">
        <v>1</v>
      </c>
      <c r="DL589" t="s">
        <v>3</v>
      </c>
      <c r="DM589">
        <v>0</v>
      </c>
      <c r="DN589" t="s">
        <v>3</v>
      </c>
      <c r="DO589">
        <v>0</v>
      </c>
    </row>
    <row r="590" spans="1:119" x14ac:dyDescent="0.2">
      <c r="A590">
        <f>ROW(Source!A573)</f>
        <v>573</v>
      </c>
      <c r="B590">
        <v>61617792</v>
      </c>
      <c r="C590">
        <v>61620074</v>
      </c>
      <c r="D590">
        <v>56217421</v>
      </c>
      <c r="E590">
        <v>108</v>
      </c>
      <c r="F590">
        <v>1</v>
      </c>
      <c r="G590">
        <v>1</v>
      </c>
      <c r="H590">
        <v>1</v>
      </c>
      <c r="I590" t="s">
        <v>640</v>
      </c>
      <c r="J590" t="s">
        <v>3</v>
      </c>
      <c r="K590" t="s">
        <v>641</v>
      </c>
      <c r="L590">
        <v>1369</v>
      </c>
      <c r="N590">
        <v>1013</v>
      </c>
      <c r="O590" t="s">
        <v>607</v>
      </c>
      <c r="P590" t="s">
        <v>607</v>
      </c>
      <c r="Q590">
        <v>1</v>
      </c>
      <c r="W590">
        <v>0</v>
      </c>
      <c r="X590">
        <v>286205319</v>
      </c>
      <c r="Y590">
        <f t="shared" si="196"/>
        <v>0.81</v>
      </c>
      <c r="AA590">
        <v>0</v>
      </c>
      <c r="AB590">
        <v>0</v>
      </c>
      <c r="AC590">
        <v>0</v>
      </c>
      <c r="AD590">
        <v>597.64</v>
      </c>
      <c r="AE590">
        <v>0</v>
      </c>
      <c r="AF590">
        <v>0</v>
      </c>
      <c r="AG590">
        <v>0</v>
      </c>
      <c r="AH590">
        <v>597.64</v>
      </c>
      <c r="AI590">
        <v>1</v>
      </c>
      <c r="AJ590">
        <v>1</v>
      </c>
      <c r="AK590">
        <v>1</v>
      </c>
      <c r="AL590">
        <v>1</v>
      </c>
      <c r="AM590">
        <v>-2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3</v>
      </c>
      <c r="AT590">
        <v>0.81</v>
      </c>
      <c r="AU590" t="s">
        <v>3</v>
      </c>
      <c r="AV590">
        <v>1</v>
      </c>
      <c r="AW590">
        <v>2</v>
      </c>
      <c r="AX590">
        <v>61620077</v>
      </c>
      <c r="AY590">
        <v>1</v>
      </c>
      <c r="AZ590">
        <v>0</v>
      </c>
      <c r="BA590">
        <v>598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484.08840000000004</v>
      </c>
      <c r="BN590">
        <v>0.81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484.08840000000004</v>
      </c>
      <c r="BU590">
        <v>0.81</v>
      </c>
      <c r="BV590">
        <v>0</v>
      </c>
      <c r="BW590">
        <v>1</v>
      </c>
      <c r="CU590">
        <f>ROUND(AT590*Source!I573*AH590*AL590,2)</f>
        <v>2904.53</v>
      </c>
      <c r="CV590">
        <f>ROUND(Y590*Source!I573,7)</f>
        <v>4.8600000000000003</v>
      </c>
      <c r="CW590">
        <v>0</v>
      </c>
      <c r="CX590">
        <f>ROUND(Y590*Source!I573,7)</f>
        <v>4.8600000000000003</v>
      </c>
      <c r="CY590">
        <f t="shared" si="205"/>
        <v>597.64</v>
      </c>
      <c r="CZ590">
        <f t="shared" si="206"/>
        <v>597.64</v>
      </c>
      <c r="DA590">
        <f t="shared" si="207"/>
        <v>1</v>
      </c>
      <c r="DB590">
        <f t="shared" si="197"/>
        <v>484.09</v>
      </c>
      <c r="DC590">
        <f t="shared" si="198"/>
        <v>0</v>
      </c>
      <c r="DD590" t="s">
        <v>3</v>
      </c>
      <c r="DE590" t="s">
        <v>3</v>
      </c>
      <c r="DF590">
        <f t="shared" si="204"/>
        <v>0</v>
      </c>
      <c r="DG590">
        <f t="shared" si="200"/>
        <v>0</v>
      </c>
      <c r="DH590">
        <f t="shared" si="201"/>
        <v>0</v>
      </c>
      <c r="DI590">
        <f t="shared" si="202"/>
        <v>2904.53</v>
      </c>
      <c r="DJ590">
        <f t="shared" si="208"/>
        <v>2904.53</v>
      </c>
      <c r="DK590">
        <v>1</v>
      </c>
      <c r="DL590" t="s">
        <v>3</v>
      </c>
      <c r="DM590">
        <v>0</v>
      </c>
      <c r="DN590" t="s">
        <v>3</v>
      </c>
      <c r="DO590">
        <v>0</v>
      </c>
    </row>
    <row r="591" spans="1:119" x14ac:dyDescent="0.2">
      <c r="A591">
        <f>ROW(Source!A573)</f>
        <v>573</v>
      </c>
      <c r="B591">
        <v>61617792</v>
      </c>
      <c r="C591">
        <v>61620074</v>
      </c>
      <c r="D591">
        <v>56217452</v>
      </c>
      <c r="E591">
        <v>108</v>
      </c>
      <c r="F591">
        <v>1</v>
      </c>
      <c r="G591">
        <v>1</v>
      </c>
      <c r="H591">
        <v>1</v>
      </c>
      <c r="I591" t="s">
        <v>642</v>
      </c>
      <c r="J591" t="s">
        <v>3</v>
      </c>
      <c r="K591" t="s">
        <v>643</v>
      </c>
      <c r="L591">
        <v>1369</v>
      </c>
      <c r="N591">
        <v>1013</v>
      </c>
      <c r="O591" t="s">
        <v>607</v>
      </c>
      <c r="P591" t="s">
        <v>607</v>
      </c>
      <c r="Q591">
        <v>1</v>
      </c>
      <c r="W591">
        <v>0</v>
      </c>
      <c r="X591">
        <v>126826561</v>
      </c>
      <c r="Y591">
        <f t="shared" si="196"/>
        <v>0.81</v>
      </c>
      <c r="AA591">
        <v>0</v>
      </c>
      <c r="AB591">
        <v>0</v>
      </c>
      <c r="AC591">
        <v>0</v>
      </c>
      <c r="AD591">
        <v>584.36</v>
      </c>
      <c r="AE591">
        <v>0</v>
      </c>
      <c r="AF591">
        <v>0</v>
      </c>
      <c r="AG591">
        <v>0</v>
      </c>
      <c r="AH591">
        <v>584.36</v>
      </c>
      <c r="AI591">
        <v>1</v>
      </c>
      <c r="AJ591">
        <v>1</v>
      </c>
      <c r="AK591">
        <v>1</v>
      </c>
      <c r="AL591">
        <v>1</v>
      </c>
      <c r="AM591">
        <v>-2</v>
      </c>
      <c r="AN591">
        <v>0</v>
      </c>
      <c r="AO591">
        <v>0</v>
      </c>
      <c r="AP591">
        <v>1</v>
      </c>
      <c r="AQ591">
        <v>1</v>
      </c>
      <c r="AR591">
        <v>0</v>
      </c>
      <c r="AS591" t="s">
        <v>3</v>
      </c>
      <c r="AT591">
        <v>0.81</v>
      </c>
      <c r="AU591" t="s">
        <v>3</v>
      </c>
      <c r="AV591">
        <v>1</v>
      </c>
      <c r="AW591">
        <v>2</v>
      </c>
      <c r="AX591">
        <v>61620078</v>
      </c>
      <c r="AY591">
        <v>1</v>
      </c>
      <c r="AZ591">
        <v>0</v>
      </c>
      <c r="BA591">
        <v>599</v>
      </c>
      <c r="BB591">
        <v>1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473.33160000000004</v>
      </c>
      <c r="BN591">
        <v>0.81</v>
      </c>
      <c r="BO591">
        <v>0</v>
      </c>
      <c r="BP591">
        <v>1</v>
      </c>
      <c r="BQ591">
        <v>0</v>
      </c>
      <c r="BR591">
        <v>0</v>
      </c>
      <c r="BS591">
        <v>0</v>
      </c>
      <c r="BT591">
        <v>473.33160000000004</v>
      </c>
      <c r="BU591">
        <v>0.81</v>
      </c>
      <c r="BV591">
        <v>0</v>
      </c>
      <c r="BW591">
        <v>1</v>
      </c>
      <c r="CU591">
        <f>ROUND(AT591*Source!I573*AH591*AL591,2)</f>
        <v>2839.99</v>
      </c>
      <c r="CV591">
        <f>ROUND(Y591*Source!I573,7)</f>
        <v>4.8600000000000003</v>
      </c>
      <c r="CW591">
        <v>0</v>
      </c>
      <c r="CX591">
        <f>ROUND(Y591*Source!I573,7)</f>
        <v>4.8600000000000003</v>
      </c>
      <c r="CY591">
        <f t="shared" si="205"/>
        <v>584.36</v>
      </c>
      <c r="CZ591">
        <f t="shared" si="206"/>
        <v>584.36</v>
      </c>
      <c r="DA591">
        <f t="shared" si="207"/>
        <v>1</v>
      </c>
      <c r="DB591">
        <f t="shared" si="197"/>
        <v>473.33</v>
      </c>
      <c r="DC591">
        <f t="shared" si="198"/>
        <v>0</v>
      </c>
      <c r="DD591" t="s">
        <v>3</v>
      </c>
      <c r="DE591" t="s">
        <v>3</v>
      </c>
      <c r="DF591">
        <f t="shared" si="204"/>
        <v>0</v>
      </c>
      <c r="DG591">
        <f t="shared" si="200"/>
        <v>0</v>
      </c>
      <c r="DH591">
        <f t="shared" si="201"/>
        <v>0</v>
      </c>
      <c r="DI591">
        <f t="shared" si="202"/>
        <v>2839.99</v>
      </c>
      <c r="DJ591">
        <f t="shared" si="208"/>
        <v>2839.99</v>
      </c>
      <c r="DK591">
        <v>1</v>
      </c>
      <c r="DL591" t="s">
        <v>3</v>
      </c>
      <c r="DM591">
        <v>0</v>
      </c>
      <c r="DN591" t="s">
        <v>3</v>
      </c>
      <c r="DO591">
        <v>0</v>
      </c>
    </row>
    <row r="592" spans="1:119" x14ac:dyDescent="0.2">
      <c r="A592">
        <f>ROW(Source!A574)</f>
        <v>574</v>
      </c>
      <c r="B592">
        <v>61617792</v>
      </c>
      <c r="C592">
        <v>61620079</v>
      </c>
      <c r="D592">
        <v>56217421</v>
      </c>
      <c r="E592">
        <v>108</v>
      </c>
      <c r="F592">
        <v>1</v>
      </c>
      <c r="G592">
        <v>1</v>
      </c>
      <c r="H592">
        <v>1</v>
      </c>
      <c r="I592" t="s">
        <v>640</v>
      </c>
      <c r="J592" t="s">
        <v>3</v>
      </c>
      <c r="K592" t="s">
        <v>641</v>
      </c>
      <c r="L592">
        <v>1369</v>
      </c>
      <c r="N592">
        <v>1013</v>
      </c>
      <c r="O592" t="s">
        <v>607</v>
      </c>
      <c r="P592" t="s">
        <v>607</v>
      </c>
      <c r="Q592">
        <v>1</v>
      </c>
      <c r="W592">
        <v>0</v>
      </c>
      <c r="X592">
        <v>286205319</v>
      </c>
      <c r="Y592">
        <f t="shared" si="196"/>
        <v>0.16</v>
      </c>
      <c r="AA592">
        <v>0</v>
      </c>
      <c r="AB592">
        <v>0</v>
      </c>
      <c r="AC592">
        <v>0</v>
      </c>
      <c r="AD592">
        <v>597.64</v>
      </c>
      <c r="AE592">
        <v>0</v>
      </c>
      <c r="AF592">
        <v>0</v>
      </c>
      <c r="AG592">
        <v>0</v>
      </c>
      <c r="AH592">
        <v>597.64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0</v>
      </c>
      <c r="AQ592">
        <v>1</v>
      </c>
      <c r="AR592">
        <v>0</v>
      </c>
      <c r="AS592" t="s">
        <v>3</v>
      </c>
      <c r="AT592">
        <v>0.16</v>
      </c>
      <c r="AU592" t="s">
        <v>3</v>
      </c>
      <c r="AV592">
        <v>1</v>
      </c>
      <c r="AW592">
        <v>2</v>
      </c>
      <c r="AX592">
        <v>61620082</v>
      </c>
      <c r="AY592">
        <v>1</v>
      </c>
      <c r="AZ592">
        <v>0</v>
      </c>
      <c r="BA592">
        <v>600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95.622399999999999</v>
      </c>
      <c r="BN592">
        <v>0.16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95.622399999999999</v>
      </c>
      <c r="BU592">
        <v>0.16</v>
      </c>
      <c r="BV592">
        <v>0</v>
      </c>
      <c r="BW592">
        <v>1</v>
      </c>
      <c r="CU592">
        <f>ROUND(AT592*Source!I574*AH592*AL592,2)</f>
        <v>286.87</v>
      </c>
      <c r="CV592">
        <f>ROUND(Y592*Source!I574,7)</f>
        <v>0.48</v>
      </c>
      <c r="CW592">
        <v>0</v>
      </c>
      <c r="CX592">
        <f>ROUND(Y592*Source!I574,7)</f>
        <v>0.48</v>
      </c>
      <c r="CY592">
        <f t="shared" si="205"/>
        <v>597.64</v>
      </c>
      <c r="CZ592">
        <f t="shared" si="206"/>
        <v>597.64</v>
      </c>
      <c r="DA592">
        <f t="shared" si="207"/>
        <v>1</v>
      </c>
      <c r="DB592">
        <f t="shared" si="197"/>
        <v>95.62</v>
      </c>
      <c r="DC592">
        <f t="shared" si="198"/>
        <v>0</v>
      </c>
      <c r="DD592" t="s">
        <v>3</v>
      </c>
      <c r="DE592" t="s">
        <v>3</v>
      </c>
      <c r="DF592">
        <f t="shared" si="204"/>
        <v>0</v>
      </c>
      <c r="DG592">
        <f t="shared" si="200"/>
        <v>0</v>
      </c>
      <c r="DH592">
        <f t="shared" si="201"/>
        <v>0</v>
      </c>
      <c r="DI592">
        <f t="shared" si="202"/>
        <v>286.87</v>
      </c>
      <c r="DJ592">
        <f t="shared" si="208"/>
        <v>286.87</v>
      </c>
      <c r="DK592">
        <v>1</v>
      </c>
      <c r="DL592" t="s">
        <v>3</v>
      </c>
      <c r="DM592">
        <v>0</v>
      </c>
      <c r="DN592" t="s">
        <v>3</v>
      </c>
      <c r="DO592">
        <v>0</v>
      </c>
    </row>
    <row r="593" spans="1:119" x14ac:dyDescent="0.2">
      <c r="A593">
        <f>ROW(Source!A574)</f>
        <v>574</v>
      </c>
      <c r="B593">
        <v>61617792</v>
      </c>
      <c r="C593">
        <v>61620079</v>
      </c>
      <c r="D593">
        <v>56217452</v>
      </c>
      <c r="E593">
        <v>108</v>
      </c>
      <c r="F593">
        <v>1</v>
      </c>
      <c r="G593">
        <v>1</v>
      </c>
      <c r="H593">
        <v>1</v>
      </c>
      <c r="I593" t="s">
        <v>642</v>
      </c>
      <c r="J593" t="s">
        <v>3</v>
      </c>
      <c r="K593" t="s">
        <v>643</v>
      </c>
      <c r="L593">
        <v>1369</v>
      </c>
      <c r="N593">
        <v>1013</v>
      </c>
      <c r="O593" t="s">
        <v>607</v>
      </c>
      <c r="P593" t="s">
        <v>607</v>
      </c>
      <c r="Q593">
        <v>1</v>
      </c>
      <c r="W593">
        <v>0</v>
      </c>
      <c r="X593">
        <v>126826561</v>
      </c>
      <c r="Y593">
        <f t="shared" si="196"/>
        <v>0.16</v>
      </c>
      <c r="AA593">
        <v>0</v>
      </c>
      <c r="AB593">
        <v>0</v>
      </c>
      <c r="AC593">
        <v>0</v>
      </c>
      <c r="AD593">
        <v>584.36</v>
      </c>
      <c r="AE593">
        <v>0</v>
      </c>
      <c r="AF593">
        <v>0</v>
      </c>
      <c r="AG593">
        <v>0</v>
      </c>
      <c r="AH593">
        <v>584.36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0</v>
      </c>
      <c r="AQ593">
        <v>1</v>
      </c>
      <c r="AR593">
        <v>0</v>
      </c>
      <c r="AS593" t="s">
        <v>3</v>
      </c>
      <c r="AT593">
        <v>0.16</v>
      </c>
      <c r="AU593" t="s">
        <v>3</v>
      </c>
      <c r="AV593">
        <v>1</v>
      </c>
      <c r="AW593">
        <v>2</v>
      </c>
      <c r="AX593">
        <v>61620083</v>
      </c>
      <c r="AY593">
        <v>1</v>
      </c>
      <c r="AZ593">
        <v>0</v>
      </c>
      <c r="BA593">
        <v>601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93.497600000000006</v>
      </c>
      <c r="BN593">
        <v>0.16</v>
      </c>
      <c r="BO593">
        <v>0</v>
      </c>
      <c r="BP593">
        <v>1</v>
      </c>
      <c r="BQ593">
        <v>0</v>
      </c>
      <c r="BR593">
        <v>0</v>
      </c>
      <c r="BS593">
        <v>0</v>
      </c>
      <c r="BT593">
        <v>93.497600000000006</v>
      </c>
      <c r="BU593">
        <v>0.16</v>
      </c>
      <c r="BV593">
        <v>0</v>
      </c>
      <c r="BW593">
        <v>1</v>
      </c>
      <c r="CU593">
        <f>ROUND(AT593*Source!I574*AH593*AL593,2)</f>
        <v>280.49</v>
      </c>
      <c r="CV593">
        <f>ROUND(Y593*Source!I574,7)</f>
        <v>0.48</v>
      </c>
      <c r="CW593">
        <v>0</v>
      </c>
      <c r="CX593">
        <f>ROUND(Y593*Source!I574,7)</f>
        <v>0.48</v>
      </c>
      <c r="CY593">
        <f t="shared" si="205"/>
        <v>584.36</v>
      </c>
      <c r="CZ593">
        <f t="shared" si="206"/>
        <v>584.36</v>
      </c>
      <c r="DA593">
        <f t="shared" si="207"/>
        <v>1</v>
      </c>
      <c r="DB593">
        <f t="shared" si="197"/>
        <v>93.5</v>
      </c>
      <c r="DC593">
        <f t="shared" si="198"/>
        <v>0</v>
      </c>
      <c r="DD593" t="s">
        <v>3</v>
      </c>
      <c r="DE593" t="s">
        <v>3</v>
      </c>
      <c r="DF593">
        <f t="shared" si="204"/>
        <v>0</v>
      </c>
      <c r="DG593">
        <f t="shared" si="200"/>
        <v>0</v>
      </c>
      <c r="DH593">
        <f t="shared" si="201"/>
        <v>0</v>
      </c>
      <c r="DI593">
        <f t="shared" si="202"/>
        <v>280.49</v>
      </c>
      <c r="DJ593">
        <f t="shared" si="208"/>
        <v>280.49</v>
      </c>
      <c r="DK593">
        <v>1</v>
      </c>
      <c r="DL593" t="s">
        <v>3</v>
      </c>
      <c r="DM593">
        <v>0</v>
      </c>
      <c r="DN593" t="s">
        <v>3</v>
      </c>
      <c r="DO593">
        <v>0</v>
      </c>
    </row>
    <row r="594" spans="1:119" x14ac:dyDescent="0.2">
      <c r="A594">
        <f>ROW(Source!A575)</f>
        <v>575</v>
      </c>
      <c r="B594">
        <v>61617792</v>
      </c>
      <c r="C594">
        <v>61620084</v>
      </c>
      <c r="D594">
        <v>56217421</v>
      </c>
      <c r="E594">
        <v>108</v>
      </c>
      <c r="F594">
        <v>1</v>
      </c>
      <c r="G594">
        <v>1</v>
      </c>
      <c r="H594">
        <v>1</v>
      </c>
      <c r="I594" t="s">
        <v>640</v>
      </c>
      <c r="J594" t="s">
        <v>3</v>
      </c>
      <c r="K594" t="s">
        <v>641</v>
      </c>
      <c r="L594">
        <v>1369</v>
      </c>
      <c r="N594">
        <v>1013</v>
      </c>
      <c r="O594" t="s">
        <v>607</v>
      </c>
      <c r="P594" t="s">
        <v>607</v>
      </c>
      <c r="Q594">
        <v>1</v>
      </c>
      <c r="W594">
        <v>0</v>
      </c>
      <c r="X594">
        <v>286205319</v>
      </c>
      <c r="Y594">
        <f t="shared" si="196"/>
        <v>0.81</v>
      </c>
      <c r="AA594">
        <v>0</v>
      </c>
      <c r="AB594">
        <v>0</v>
      </c>
      <c r="AC594">
        <v>0</v>
      </c>
      <c r="AD594">
        <v>597.64</v>
      </c>
      <c r="AE594">
        <v>0</v>
      </c>
      <c r="AF594">
        <v>0</v>
      </c>
      <c r="AG594">
        <v>0</v>
      </c>
      <c r="AH594">
        <v>597.64</v>
      </c>
      <c r="AI594">
        <v>1</v>
      </c>
      <c r="AJ594">
        <v>1</v>
      </c>
      <c r="AK594">
        <v>1</v>
      </c>
      <c r="AL594">
        <v>1</v>
      </c>
      <c r="AM594">
        <v>-2</v>
      </c>
      <c r="AN594">
        <v>0</v>
      </c>
      <c r="AO594">
        <v>0</v>
      </c>
      <c r="AP594">
        <v>0</v>
      </c>
      <c r="AQ594">
        <v>1</v>
      </c>
      <c r="AR594">
        <v>0</v>
      </c>
      <c r="AS594" t="s">
        <v>3</v>
      </c>
      <c r="AT594">
        <v>0.81</v>
      </c>
      <c r="AU594" t="s">
        <v>3</v>
      </c>
      <c r="AV594">
        <v>1</v>
      </c>
      <c r="AW594">
        <v>2</v>
      </c>
      <c r="AX594">
        <v>61620087</v>
      </c>
      <c r="AY594">
        <v>1</v>
      </c>
      <c r="AZ594">
        <v>0</v>
      </c>
      <c r="BA594">
        <v>602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484.08840000000004</v>
      </c>
      <c r="BN594">
        <v>0.81</v>
      </c>
      <c r="BO594">
        <v>0</v>
      </c>
      <c r="BP594">
        <v>1</v>
      </c>
      <c r="BQ594">
        <v>0</v>
      </c>
      <c r="BR594">
        <v>0</v>
      </c>
      <c r="BS594">
        <v>0</v>
      </c>
      <c r="BT594">
        <v>484.08840000000004</v>
      </c>
      <c r="BU594">
        <v>0.81</v>
      </c>
      <c r="BV594">
        <v>0</v>
      </c>
      <c r="BW594">
        <v>1</v>
      </c>
      <c r="CU594">
        <f>ROUND(AT594*Source!I575*AH594*AL594,2)</f>
        <v>1936.35</v>
      </c>
      <c r="CV594">
        <f>ROUND(Y594*Source!I575,7)</f>
        <v>3.24</v>
      </c>
      <c r="CW594">
        <v>0</v>
      </c>
      <c r="CX594">
        <f>ROUND(Y594*Source!I575,7)</f>
        <v>3.24</v>
      </c>
      <c r="CY594">
        <f t="shared" si="205"/>
        <v>597.64</v>
      </c>
      <c r="CZ594">
        <f t="shared" si="206"/>
        <v>597.64</v>
      </c>
      <c r="DA594">
        <f t="shared" si="207"/>
        <v>1</v>
      </c>
      <c r="DB594">
        <f t="shared" si="197"/>
        <v>484.09</v>
      </c>
      <c r="DC594">
        <f t="shared" si="198"/>
        <v>0</v>
      </c>
      <c r="DD594" t="s">
        <v>3</v>
      </c>
      <c r="DE594" t="s">
        <v>3</v>
      </c>
      <c r="DF594">
        <f t="shared" si="204"/>
        <v>0</v>
      </c>
      <c r="DG594">
        <f t="shared" si="200"/>
        <v>0</v>
      </c>
      <c r="DH594">
        <f t="shared" si="201"/>
        <v>0</v>
      </c>
      <c r="DI594">
        <f t="shared" si="202"/>
        <v>1936.35</v>
      </c>
      <c r="DJ594">
        <f t="shared" si="208"/>
        <v>1936.35</v>
      </c>
      <c r="DK594">
        <v>1</v>
      </c>
      <c r="DL594" t="s">
        <v>3</v>
      </c>
      <c r="DM594">
        <v>0</v>
      </c>
      <c r="DN594" t="s">
        <v>3</v>
      </c>
      <c r="DO594">
        <v>0</v>
      </c>
    </row>
    <row r="595" spans="1:119" x14ac:dyDescent="0.2">
      <c r="A595">
        <f>ROW(Source!A575)</f>
        <v>575</v>
      </c>
      <c r="B595">
        <v>61617792</v>
      </c>
      <c r="C595">
        <v>61620084</v>
      </c>
      <c r="D595">
        <v>56217452</v>
      </c>
      <c r="E595">
        <v>108</v>
      </c>
      <c r="F595">
        <v>1</v>
      </c>
      <c r="G595">
        <v>1</v>
      </c>
      <c r="H595">
        <v>1</v>
      </c>
      <c r="I595" t="s">
        <v>642</v>
      </c>
      <c r="J595" t="s">
        <v>3</v>
      </c>
      <c r="K595" t="s">
        <v>643</v>
      </c>
      <c r="L595">
        <v>1369</v>
      </c>
      <c r="N595">
        <v>1013</v>
      </c>
      <c r="O595" t="s">
        <v>607</v>
      </c>
      <c r="P595" t="s">
        <v>607</v>
      </c>
      <c r="Q595">
        <v>1</v>
      </c>
      <c r="W595">
        <v>0</v>
      </c>
      <c r="X595">
        <v>126826561</v>
      </c>
      <c r="Y595">
        <f t="shared" si="196"/>
        <v>0.81</v>
      </c>
      <c r="AA595">
        <v>0</v>
      </c>
      <c r="AB595">
        <v>0</v>
      </c>
      <c r="AC595">
        <v>0</v>
      </c>
      <c r="AD595">
        <v>584.36</v>
      </c>
      <c r="AE595">
        <v>0</v>
      </c>
      <c r="AF595">
        <v>0</v>
      </c>
      <c r="AG595">
        <v>0</v>
      </c>
      <c r="AH595">
        <v>584.36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0</v>
      </c>
      <c r="AQ595">
        <v>1</v>
      </c>
      <c r="AR595">
        <v>0</v>
      </c>
      <c r="AS595" t="s">
        <v>3</v>
      </c>
      <c r="AT595">
        <v>0.81</v>
      </c>
      <c r="AU595" t="s">
        <v>3</v>
      </c>
      <c r="AV595">
        <v>1</v>
      </c>
      <c r="AW595">
        <v>2</v>
      </c>
      <c r="AX595">
        <v>61620088</v>
      </c>
      <c r="AY595">
        <v>1</v>
      </c>
      <c r="AZ595">
        <v>0</v>
      </c>
      <c r="BA595">
        <v>603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473.33160000000004</v>
      </c>
      <c r="BN595">
        <v>0.81</v>
      </c>
      <c r="BO595">
        <v>0</v>
      </c>
      <c r="BP595">
        <v>1</v>
      </c>
      <c r="BQ595">
        <v>0</v>
      </c>
      <c r="BR595">
        <v>0</v>
      </c>
      <c r="BS595">
        <v>0</v>
      </c>
      <c r="BT595">
        <v>473.33160000000004</v>
      </c>
      <c r="BU595">
        <v>0.81</v>
      </c>
      <c r="BV595">
        <v>0</v>
      </c>
      <c r="BW595">
        <v>1</v>
      </c>
      <c r="CU595">
        <f>ROUND(AT595*Source!I575*AH595*AL595,2)</f>
        <v>1893.33</v>
      </c>
      <c r="CV595">
        <f>ROUND(Y595*Source!I575,7)</f>
        <v>3.24</v>
      </c>
      <c r="CW595">
        <v>0</v>
      </c>
      <c r="CX595">
        <f>ROUND(Y595*Source!I575,7)</f>
        <v>3.24</v>
      </c>
      <c r="CY595">
        <f t="shared" si="205"/>
        <v>584.36</v>
      </c>
      <c r="CZ595">
        <f t="shared" si="206"/>
        <v>584.36</v>
      </c>
      <c r="DA595">
        <f t="shared" si="207"/>
        <v>1</v>
      </c>
      <c r="DB595">
        <f t="shared" si="197"/>
        <v>473.33</v>
      </c>
      <c r="DC595">
        <f t="shared" si="198"/>
        <v>0</v>
      </c>
      <c r="DD595" t="s">
        <v>3</v>
      </c>
      <c r="DE595" t="s">
        <v>3</v>
      </c>
      <c r="DF595">
        <f t="shared" si="204"/>
        <v>0</v>
      </c>
      <c r="DG595">
        <f t="shared" si="200"/>
        <v>0</v>
      </c>
      <c r="DH595">
        <f t="shared" si="201"/>
        <v>0</v>
      </c>
      <c r="DI595">
        <f t="shared" si="202"/>
        <v>1893.33</v>
      </c>
      <c r="DJ595">
        <f t="shared" si="208"/>
        <v>1893.33</v>
      </c>
      <c r="DK595">
        <v>1</v>
      </c>
      <c r="DL595" t="s">
        <v>3</v>
      </c>
      <c r="DM595">
        <v>0</v>
      </c>
      <c r="DN595" t="s">
        <v>3</v>
      </c>
      <c r="DO595">
        <v>0</v>
      </c>
    </row>
    <row r="596" spans="1:119" x14ac:dyDescent="0.2">
      <c r="A596">
        <f>ROW(Source!A576)</f>
        <v>576</v>
      </c>
      <c r="B596">
        <v>61617792</v>
      </c>
      <c r="C596">
        <v>61620089</v>
      </c>
      <c r="D596">
        <v>56217415</v>
      </c>
      <c r="E596">
        <v>108</v>
      </c>
      <c r="F596">
        <v>1</v>
      </c>
      <c r="G596">
        <v>1</v>
      </c>
      <c r="H596">
        <v>1</v>
      </c>
      <c r="I596" t="s">
        <v>610</v>
      </c>
      <c r="J596" t="s">
        <v>3</v>
      </c>
      <c r="K596" t="s">
        <v>611</v>
      </c>
      <c r="L596">
        <v>1369</v>
      </c>
      <c r="N596">
        <v>1013</v>
      </c>
      <c r="O596" t="s">
        <v>607</v>
      </c>
      <c r="P596" t="s">
        <v>607</v>
      </c>
      <c r="Q596">
        <v>1</v>
      </c>
      <c r="W596">
        <v>0</v>
      </c>
      <c r="X596">
        <v>-512803540</v>
      </c>
      <c r="Y596">
        <f t="shared" si="196"/>
        <v>1.08</v>
      </c>
      <c r="AA596">
        <v>0</v>
      </c>
      <c r="AB596">
        <v>0</v>
      </c>
      <c r="AC596">
        <v>0</v>
      </c>
      <c r="AD596">
        <v>444.91</v>
      </c>
      <c r="AE596">
        <v>0</v>
      </c>
      <c r="AF596">
        <v>0</v>
      </c>
      <c r="AG596">
        <v>0</v>
      </c>
      <c r="AH596">
        <v>444.91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0</v>
      </c>
      <c r="AQ596">
        <v>1</v>
      </c>
      <c r="AR596">
        <v>0</v>
      </c>
      <c r="AS596" t="s">
        <v>3</v>
      </c>
      <c r="AT596">
        <v>1.08</v>
      </c>
      <c r="AU596" t="s">
        <v>3</v>
      </c>
      <c r="AV596">
        <v>1</v>
      </c>
      <c r="AW596">
        <v>2</v>
      </c>
      <c r="AX596">
        <v>61620093</v>
      </c>
      <c r="AY596">
        <v>1</v>
      </c>
      <c r="AZ596">
        <v>0</v>
      </c>
      <c r="BA596">
        <v>604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480.50280000000004</v>
      </c>
      <c r="BN596">
        <v>1.08</v>
      </c>
      <c r="BO596">
        <v>0</v>
      </c>
      <c r="BP596">
        <v>1</v>
      </c>
      <c r="BQ596">
        <v>0</v>
      </c>
      <c r="BR596">
        <v>0</v>
      </c>
      <c r="BS596">
        <v>0</v>
      </c>
      <c r="BT596">
        <v>480.50280000000004</v>
      </c>
      <c r="BU596">
        <v>1.08</v>
      </c>
      <c r="BV596">
        <v>0</v>
      </c>
      <c r="BW596">
        <v>1</v>
      </c>
      <c r="CU596">
        <f>ROUND(AT596*Source!I576*AH596*AL596,2)</f>
        <v>961.01</v>
      </c>
      <c r="CV596">
        <f>ROUND(Y596*Source!I576,7)</f>
        <v>2.16</v>
      </c>
      <c r="CW596">
        <v>0</v>
      </c>
      <c r="CX596">
        <f>ROUND(Y596*Source!I576,7)</f>
        <v>2.16</v>
      </c>
      <c r="CY596">
        <f t="shared" si="205"/>
        <v>444.91</v>
      </c>
      <c r="CZ596">
        <f t="shared" si="206"/>
        <v>444.91</v>
      </c>
      <c r="DA596">
        <f t="shared" si="207"/>
        <v>1</v>
      </c>
      <c r="DB596">
        <f t="shared" si="197"/>
        <v>480.5</v>
      </c>
      <c r="DC596">
        <f t="shared" si="198"/>
        <v>0</v>
      </c>
      <c r="DD596" t="s">
        <v>3</v>
      </c>
      <c r="DE596" t="s">
        <v>3</v>
      </c>
      <c r="DF596">
        <f t="shared" si="204"/>
        <v>0</v>
      </c>
      <c r="DG596">
        <f t="shared" si="200"/>
        <v>0</v>
      </c>
      <c r="DH596">
        <f t="shared" si="201"/>
        <v>0</v>
      </c>
      <c r="DI596">
        <f t="shared" si="202"/>
        <v>961.01</v>
      </c>
      <c r="DJ596">
        <f t="shared" si="208"/>
        <v>961.01</v>
      </c>
      <c r="DK596">
        <v>1</v>
      </c>
      <c r="DL596" t="s">
        <v>3</v>
      </c>
      <c r="DM596">
        <v>0</v>
      </c>
      <c r="DN596" t="s">
        <v>3</v>
      </c>
      <c r="DO596">
        <v>0</v>
      </c>
    </row>
    <row r="597" spans="1:119" x14ac:dyDescent="0.2">
      <c r="A597">
        <f>ROW(Source!A576)</f>
        <v>576</v>
      </c>
      <c r="B597">
        <v>61617792</v>
      </c>
      <c r="C597">
        <v>61620089</v>
      </c>
      <c r="D597">
        <v>56217437</v>
      </c>
      <c r="E597">
        <v>108</v>
      </c>
      <c r="F597">
        <v>1</v>
      </c>
      <c r="G597">
        <v>1</v>
      </c>
      <c r="H597">
        <v>1</v>
      </c>
      <c r="I597" t="s">
        <v>644</v>
      </c>
      <c r="J597" t="s">
        <v>3</v>
      </c>
      <c r="K597" t="s">
        <v>645</v>
      </c>
      <c r="L597">
        <v>1369</v>
      </c>
      <c r="N597">
        <v>1013</v>
      </c>
      <c r="O597" t="s">
        <v>607</v>
      </c>
      <c r="P597" t="s">
        <v>607</v>
      </c>
      <c r="Q597">
        <v>1</v>
      </c>
      <c r="W597">
        <v>0</v>
      </c>
      <c r="X597">
        <v>-1275334932</v>
      </c>
      <c r="Y597">
        <f t="shared" si="196"/>
        <v>1.08</v>
      </c>
      <c r="AA597">
        <v>0</v>
      </c>
      <c r="AB597">
        <v>0</v>
      </c>
      <c r="AC597">
        <v>0</v>
      </c>
      <c r="AD597">
        <v>424.99</v>
      </c>
      <c r="AE597">
        <v>0</v>
      </c>
      <c r="AF597">
        <v>0</v>
      </c>
      <c r="AG597">
        <v>0</v>
      </c>
      <c r="AH597">
        <v>424.99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0</v>
      </c>
      <c r="AQ597">
        <v>1</v>
      </c>
      <c r="AR597">
        <v>0</v>
      </c>
      <c r="AS597" t="s">
        <v>3</v>
      </c>
      <c r="AT597">
        <v>1.08</v>
      </c>
      <c r="AU597" t="s">
        <v>3</v>
      </c>
      <c r="AV597">
        <v>1</v>
      </c>
      <c r="AW597">
        <v>2</v>
      </c>
      <c r="AX597">
        <v>61620094</v>
      </c>
      <c r="AY597">
        <v>1</v>
      </c>
      <c r="AZ597">
        <v>0</v>
      </c>
      <c r="BA597">
        <v>605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458.98920000000004</v>
      </c>
      <c r="BN597">
        <v>1.08</v>
      </c>
      <c r="BO597">
        <v>0</v>
      </c>
      <c r="BP597">
        <v>1</v>
      </c>
      <c r="BQ597">
        <v>0</v>
      </c>
      <c r="BR597">
        <v>0</v>
      </c>
      <c r="BS597">
        <v>0</v>
      </c>
      <c r="BT597">
        <v>458.98920000000004</v>
      </c>
      <c r="BU597">
        <v>1.08</v>
      </c>
      <c r="BV597">
        <v>0</v>
      </c>
      <c r="BW597">
        <v>1</v>
      </c>
      <c r="CU597">
        <f>ROUND(AT597*Source!I576*AH597*AL597,2)</f>
        <v>917.98</v>
      </c>
      <c r="CV597">
        <f>ROUND(Y597*Source!I576,7)</f>
        <v>2.16</v>
      </c>
      <c r="CW597">
        <v>0</v>
      </c>
      <c r="CX597">
        <f>ROUND(Y597*Source!I576,7)</f>
        <v>2.16</v>
      </c>
      <c r="CY597">
        <f t="shared" si="205"/>
        <v>424.99</v>
      </c>
      <c r="CZ597">
        <f t="shared" si="206"/>
        <v>424.99</v>
      </c>
      <c r="DA597">
        <f t="shared" si="207"/>
        <v>1</v>
      </c>
      <c r="DB597">
        <f t="shared" si="197"/>
        <v>458.99</v>
      </c>
      <c r="DC597">
        <f t="shared" si="198"/>
        <v>0</v>
      </c>
      <c r="DD597" t="s">
        <v>3</v>
      </c>
      <c r="DE597" t="s">
        <v>3</v>
      </c>
      <c r="DF597">
        <f t="shared" si="204"/>
        <v>0</v>
      </c>
      <c r="DG597">
        <f t="shared" si="200"/>
        <v>0</v>
      </c>
      <c r="DH597">
        <f t="shared" si="201"/>
        <v>0</v>
      </c>
      <c r="DI597">
        <f t="shared" si="202"/>
        <v>917.98</v>
      </c>
      <c r="DJ597">
        <f t="shared" si="208"/>
        <v>917.98</v>
      </c>
      <c r="DK597">
        <v>1</v>
      </c>
      <c r="DL597" t="s">
        <v>3</v>
      </c>
      <c r="DM597">
        <v>0</v>
      </c>
      <c r="DN597" t="s">
        <v>3</v>
      </c>
      <c r="DO597">
        <v>0</v>
      </c>
    </row>
    <row r="598" spans="1:119" x14ac:dyDescent="0.2">
      <c r="A598">
        <f>ROW(Source!A576)</f>
        <v>576</v>
      </c>
      <c r="B598">
        <v>61617792</v>
      </c>
      <c r="C598">
        <v>61620089</v>
      </c>
      <c r="D598">
        <v>56217448</v>
      </c>
      <c r="E598">
        <v>108</v>
      </c>
      <c r="F598">
        <v>1</v>
      </c>
      <c r="G598">
        <v>1</v>
      </c>
      <c r="H598">
        <v>1</v>
      </c>
      <c r="I598" t="s">
        <v>646</v>
      </c>
      <c r="J598" t="s">
        <v>3</v>
      </c>
      <c r="K598" t="s">
        <v>647</v>
      </c>
      <c r="L598">
        <v>1369</v>
      </c>
      <c r="N598">
        <v>1013</v>
      </c>
      <c r="O598" t="s">
        <v>607</v>
      </c>
      <c r="P598" t="s">
        <v>607</v>
      </c>
      <c r="Q598">
        <v>1</v>
      </c>
      <c r="W598">
        <v>0</v>
      </c>
      <c r="X598">
        <v>-2140504649</v>
      </c>
      <c r="Y598">
        <f t="shared" si="196"/>
        <v>3.24</v>
      </c>
      <c r="AA598">
        <v>0</v>
      </c>
      <c r="AB598">
        <v>0</v>
      </c>
      <c r="AC598">
        <v>0</v>
      </c>
      <c r="AD598">
        <v>650.76</v>
      </c>
      <c r="AE598">
        <v>0</v>
      </c>
      <c r="AF598">
        <v>0</v>
      </c>
      <c r="AG598">
        <v>0</v>
      </c>
      <c r="AH598">
        <v>650.76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0</v>
      </c>
      <c r="AQ598">
        <v>1</v>
      </c>
      <c r="AR598">
        <v>0</v>
      </c>
      <c r="AS598" t="s">
        <v>3</v>
      </c>
      <c r="AT598">
        <v>3.24</v>
      </c>
      <c r="AU598" t="s">
        <v>3</v>
      </c>
      <c r="AV598">
        <v>1</v>
      </c>
      <c r="AW598">
        <v>2</v>
      </c>
      <c r="AX598">
        <v>61620095</v>
      </c>
      <c r="AY598">
        <v>1</v>
      </c>
      <c r="AZ598">
        <v>0</v>
      </c>
      <c r="BA598">
        <v>606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2108.4623999999999</v>
      </c>
      <c r="BN598">
        <v>3.24</v>
      </c>
      <c r="BO598">
        <v>0</v>
      </c>
      <c r="BP598">
        <v>1</v>
      </c>
      <c r="BQ598">
        <v>0</v>
      </c>
      <c r="BR598">
        <v>0</v>
      </c>
      <c r="BS598">
        <v>0</v>
      </c>
      <c r="BT598">
        <v>2108.4623999999999</v>
      </c>
      <c r="BU598">
        <v>3.24</v>
      </c>
      <c r="BV598">
        <v>0</v>
      </c>
      <c r="BW598">
        <v>1</v>
      </c>
      <c r="CU598">
        <f>ROUND(AT598*Source!I576*AH598*AL598,2)</f>
        <v>4216.92</v>
      </c>
      <c r="CV598">
        <f>ROUND(Y598*Source!I576,7)</f>
        <v>6.48</v>
      </c>
      <c r="CW598">
        <v>0</v>
      </c>
      <c r="CX598">
        <f>ROUND(Y598*Source!I576,7)</f>
        <v>6.48</v>
      </c>
      <c r="CY598">
        <f t="shared" si="205"/>
        <v>650.76</v>
      </c>
      <c r="CZ598">
        <f t="shared" si="206"/>
        <v>650.76</v>
      </c>
      <c r="DA598">
        <f t="shared" si="207"/>
        <v>1</v>
      </c>
      <c r="DB598">
        <f t="shared" si="197"/>
        <v>2108.46</v>
      </c>
      <c r="DC598">
        <f t="shared" si="198"/>
        <v>0</v>
      </c>
      <c r="DD598" t="s">
        <v>3</v>
      </c>
      <c r="DE598" t="s">
        <v>3</v>
      </c>
      <c r="DF598">
        <f t="shared" si="204"/>
        <v>0</v>
      </c>
      <c r="DG598">
        <f t="shared" si="200"/>
        <v>0</v>
      </c>
      <c r="DH598">
        <f t="shared" si="201"/>
        <v>0</v>
      </c>
      <c r="DI598">
        <f t="shared" si="202"/>
        <v>4216.92</v>
      </c>
      <c r="DJ598">
        <f t="shared" si="208"/>
        <v>4216.92</v>
      </c>
      <c r="DK598">
        <v>1</v>
      </c>
      <c r="DL598" t="s">
        <v>3</v>
      </c>
      <c r="DM598">
        <v>0</v>
      </c>
      <c r="DN598" t="s">
        <v>3</v>
      </c>
      <c r="DO598">
        <v>0</v>
      </c>
    </row>
    <row r="599" spans="1:119" x14ac:dyDescent="0.2">
      <c r="A599">
        <f>ROW(Source!A577)</f>
        <v>577</v>
      </c>
      <c r="B599">
        <v>61617792</v>
      </c>
      <c r="C599">
        <v>61620096</v>
      </c>
      <c r="D599">
        <v>56217415</v>
      </c>
      <c r="E599">
        <v>108</v>
      </c>
      <c r="F599">
        <v>1</v>
      </c>
      <c r="G599">
        <v>1</v>
      </c>
      <c r="H599">
        <v>1</v>
      </c>
      <c r="I599" t="s">
        <v>610</v>
      </c>
      <c r="J599" t="s">
        <v>3</v>
      </c>
      <c r="K599" t="s">
        <v>611</v>
      </c>
      <c r="L599">
        <v>1369</v>
      </c>
      <c r="N599">
        <v>1013</v>
      </c>
      <c r="O599" t="s">
        <v>607</v>
      </c>
      <c r="P599" t="s">
        <v>607</v>
      </c>
      <c r="Q599">
        <v>1</v>
      </c>
      <c r="W599">
        <v>0</v>
      </c>
      <c r="X599">
        <v>-512803540</v>
      </c>
      <c r="Y599">
        <f t="shared" si="196"/>
        <v>1.08</v>
      </c>
      <c r="AA599">
        <v>0</v>
      </c>
      <c r="AB599">
        <v>0</v>
      </c>
      <c r="AC599">
        <v>0</v>
      </c>
      <c r="AD599">
        <v>444.91</v>
      </c>
      <c r="AE599">
        <v>0</v>
      </c>
      <c r="AF599">
        <v>0</v>
      </c>
      <c r="AG599">
        <v>0</v>
      </c>
      <c r="AH599">
        <v>444.91</v>
      </c>
      <c r="AI599">
        <v>1</v>
      </c>
      <c r="AJ599">
        <v>1</v>
      </c>
      <c r="AK599">
        <v>1</v>
      </c>
      <c r="AL599">
        <v>1</v>
      </c>
      <c r="AM599">
        <v>-2</v>
      </c>
      <c r="AN599">
        <v>0</v>
      </c>
      <c r="AO599">
        <v>0</v>
      </c>
      <c r="AP599">
        <v>0</v>
      </c>
      <c r="AQ599">
        <v>1</v>
      </c>
      <c r="AR599">
        <v>0</v>
      </c>
      <c r="AS599" t="s">
        <v>3</v>
      </c>
      <c r="AT599">
        <v>1.08</v>
      </c>
      <c r="AU599" t="s">
        <v>3</v>
      </c>
      <c r="AV599">
        <v>1</v>
      </c>
      <c r="AW599">
        <v>2</v>
      </c>
      <c r="AX599">
        <v>61620099</v>
      </c>
      <c r="AY599">
        <v>1</v>
      </c>
      <c r="AZ599">
        <v>0</v>
      </c>
      <c r="BA599">
        <v>607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480.50280000000004</v>
      </c>
      <c r="BN599">
        <v>1.08</v>
      </c>
      <c r="BO599">
        <v>0</v>
      </c>
      <c r="BP599">
        <v>1</v>
      </c>
      <c r="BQ599">
        <v>0</v>
      </c>
      <c r="BR599">
        <v>0</v>
      </c>
      <c r="BS599">
        <v>0</v>
      </c>
      <c r="BT599">
        <v>480.50280000000004</v>
      </c>
      <c r="BU599">
        <v>1.08</v>
      </c>
      <c r="BV599">
        <v>0</v>
      </c>
      <c r="BW599">
        <v>1</v>
      </c>
      <c r="CU599">
        <f>ROUND(AT599*Source!I577*AH599*AL599,2)</f>
        <v>11532.07</v>
      </c>
      <c r="CV599">
        <f>ROUND(Y599*Source!I577,7)</f>
        <v>25.92</v>
      </c>
      <c r="CW599">
        <v>0</v>
      </c>
      <c r="CX599">
        <f>ROUND(Y599*Source!I577,7)</f>
        <v>25.92</v>
      </c>
      <c r="CY599">
        <f t="shared" si="205"/>
        <v>444.91</v>
      </c>
      <c r="CZ599">
        <f t="shared" si="206"/>
        <v>444.91</v>
      </c>
      <c r="DA599">
        <f t="shared" si="207"/>
        <v>1</v>
      </c>
      <c r="DB599">
        <f t="shared" si="197"/>
        <v>480.5</v>
      </c>
      <c r="DC599">
        <f t="shared" si="198"/>
        <v>0</v>
      </c>
      <c r="DD599" t="s">
        <v>3</v>
      </c>
      <c r="DE599" t="s">
        <v>3</v>
      </c>
      <c r="DF599">
        <f t="shared" si="204"/>
        <v>0</v>
      </c>
      <c r="DG599">
        <f t="shared" si="200"/>
        <v>0</v>
      </c>
      <c r="DH599">
        <f t="shared" si="201"/>
        <v>0</v>
      </c>
      <c r="DI599">
        <f t="shared" si="202"/>
        <v>11532.07</v>
      </c>
      <c r="DJ599">
        <f t="shared" si="208"/>
        <v>11532.07</v>
      </c>
      <c r="DK599">
        <v>1</v>
      </c>
      <c r="DL599" t="s">
        <v>3</v>
      </c>
      <c r="DM599">
        <v>0</v>
      </c>
      <c r="DN599" t="s">
        <v>3</v>
      </c>
      <c r="DO599">
        <v>0</v>
      </c>
    </row>
    <row r="600" spans="1:119" x14ac:dyDescent="0.2">
      <c r="A600">
        <f>ROW(Source!A577)</f>
        <v>577</v>
      </c>
      <c r="B600">
        <v>61617792</v>
      </c>
      <c r="C600">
        <v>61620096</v>
      </c>
      <c r="D600">
        <v>56217448</v>
      </c>
      <c r="E600">
        <v>108</v>
      </c>
      <c r="F600">
        <v>1</v>
      </c>
      <c r="G600">
        <v>1</v>
      </c>
      <c r="H600">
        <v>1</v>
      </c>
      <c r="I600" t="s">
        <v>646</v>
      </c>
      <c r="J600" t="s">
        <v>3</v>
      </c>
      <c r="K600" t="s">
        <v>647</v>
      </c>
      <c r="L600">
        <v>1369</v>
      </c>
      <c r="N600">
        <v>1013</v>
      </c>
      <c r="O600" t="s">
        <v>607</v>
      </c>
      <c r="P600" t="s">
        <v>607</v>
      </c>
      <c r="Q600">
        <v>1</v>
      </c>
      <c r="W600">
        <v>0</v>
      </c>
      <c r="X600">
        <v>-2140504649</v>
      </c>
      <c r="Y600">
        <f t="shared" si="196"/>
        <v>1.62</v>
      </c>
      <c r="AA600">
        <v>0</v>
      </c>
      <c r="AB600">
        <v>0</v>
      </c>
      <c r="AC600">
        <v>0</v>
      </c>
      <c r="AD600">
        <v>650.76</v>
      </c>
      <c r="AE600">
        <v>0</v>
      </c>
      <c r="AF600">
        <v>0</v>
      </c>
      <c r="AG600">
        <v>0</v>
      </c>
      <c r="AH600">
        <v>650.76</v>
      </c>
      <c r="AI600">
        <v>1</v>
      </c>
      <c r="AJ600">
        <v>1</v>
      </c>
      <c r="AK600">
        <v>1</v>
      </c>
      <c r="AL600">
        <v>1</v>
      </c>
      <c r="AM600">
        <v>-2</v>
      </c>
      <c r="AN600">
        <v>0</v>
      </c>
      <c r="AO600">
        <v>0</v>
      </c>
      <c r="AP600">
        <v>0</v>
      </c>
      <c r="AQ600">
        <v>1</v>
      </c>
      <c r="AR600">
        <v>0</v>
      </c>
      <c r="AS600" t="s">
        <v>3</v>
      </c>
      <c r="AT600">
        <v>1.62</v>
      </c>
      <c r="AU600" t="s">
        <v>3</v>
      </c>
      <c r="AV600">
        <v>1</v>
      </c>
      <c r="AW600">
        <v>2</v>
      </c>
      <c r="AX600">
        <v>61620100</v>
      </c>
      <c r="AY600">
        <v>1</v>
      </c>
      <c r="AZ600">
        <v>0</v>
      </c>
      <c r="BA600">
        <v>608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1054.2311999999999</v>
      </c>
      <c r="BN600">
        <v>1.62</v>
      </c>
      <c r="BO600">
        <v>0</v>
      </c>
      <c r="BP600">
        <v>1</v>
      </c>
      <c r="BQ600">
        <v>0</v>
      </c>
      <c r="BR600">
        <v>0</v>
      </c>
      <c r="BS600">
        <v>0</v>
      </c>
      <c r="BT600">
        <v>1054.2311999999999</v>
      </c>
      <c r="BU600">
        <v>1.62</v>
      </c>
      <c r="BV600">
        <v>0</v>
      </c>
      <c r="BW600">
        <v>1</v>
      </c>
      <c r="CU600">
        <f>ROUND(AT600*Source!I577*AH600*AL600,2)</f>
        <v>25301.55</v>
      </c>
      <c r="CV600">
        <f>ROUND(Y600*Source!I577,7)</f>
        <v>38.880000000000003</v>
      </c>
      <c r="CW600">
        <v>0</v>
      </c>
      <c r="CX600">
        <f>ROUND(Y600*Source!I577,7)</f>
        <v>38.880000000000003</v>
      </c>
      <c r="CY600">
        <f t="shared" si="205"/>
        <v>650.76</v>
      </c>
      <c r="CZ600">
        <f t="shared" si="206"/>
        <v>650.76</v>
      </c>
      <c r="DA600">
        <f t="shared" si="207"/>
        <v>1</v>
      </c>
      <c r="DB600">
        <f t="shared" si="197"/>
        <v>1054.23</v>
      </c>
      <c r="DC600">
        <f t="shared" si="198"/>
        <v>0</v>
      </c>
      <c r="DD600" t="s">
        <v>3</v>
      </c>
      <c r="DE600" t="s">
        <v>3</v>
      </c>
      <c r="DF600">
        <f t="shared" si="204"/>
        <v>0</v>
      </c>
      <c r="DG600">
        <f t="shared" si="200"/>
        <v>0</v>
      </c>
      <c r="DH600">
        <f t="shared" si="201"/>
        <v>0</v>
      </c>
      <c r="DI600">
        <f t="shared" si="202"/>
        <v>25301.55</v>
      </c>
      <c r="DJ600">
        <f t="shared" si="208"/>
        <v>25301.55</v>
      </c>
      <c r="DK600">
        <v>1</v>
      </c>
      <c r="DL600" t="s">
        <v>3</v>
      </c>
      <c r="DM600">
        <v>0</v>
      </c>
      <c r="DN600" t="s">
        <v>3</v>
      </c>
      <c r="DO600">
        <v>0</v>
      </c>
    </row>
    <row r="601" spans="1:119" x14ac:dyDescent="0.2">
      <c r="A601">
        <f>ROW(Source!A578)</f>
        <v>578</v>
      </c>
      <c r="B601">
        <v>61617792</v>
      </c>
      <c r="C601">
        <v>61620101</v>
      </c>
      <c r="D601">
        <v>56217421</v>
      </c>
      <c r="E601">
        <v>108</v>
      </c>
      <c r="F601">
        <v>1</v>
      </c>
      <c r="G601">
        <v>1</v>
      </c>
      <c r="H601">
        <v>1</v>
      </c>
      <c r="I601" t="s">
        <v>640</v>
      </c>
      <c r="J601" t="s">
        <v>3</v>
      </c>
      <c r="K601" t="s">
        <v>641</v>
      </c>
      <c r="L601">
        <v>1369</v>
      </c>
      <c r="N601">
        <v>1013</v>
      </c>
      <c r="O601" t="s">
        <v>607</v>
      </c>
      <c r="P601" t="s">
        <v>607</v>
      </c>
      <c r="Q601">
        <v>1</v>
      </c>
      <c r="W601">
        <v>0</v>
      </c>
      <c r="X601">
        <v>286205319</v>
      </c>
      <c r="Y601">
        <f t="shared" si="196"/>
        <v>0.5</v>
      </c>
      <c r="AA601">
        <v>0</v>
      </c>
      <c r="AB601">
        <v>0</v>
      </c>
      <c r="AC601">
        <v>0</v>
      </c>
      <c r="AD601">
        <v>597.64</v>
      </c>
      <c r="AE601">
        <v>0</v>
      </c>
      <c r="AF601">
        <v>0</v>
      </c>
      <c r="AG601">
        <v>0</v>
      </c>
      <c r="AH601">
        <v>597.64</v>
      </c>
      <c r="AI601">
        <v>1</v>
      </c>
      <c r="AJ601">
        <v>1</v>
      </c>
      <c r="AK601">
        <v>1</v>
      </c>
      <c r="AL601">
        <v>1</v>
      </c>
      <c r="AM601">
        <v>-2</v>
      </c>
      <c r="AN601">
        <v>0</v>
      </c>
      <c r="AO601">
        <v>0</v>
      </c>
      <c r="AP601">
        <v>0</v>
      </c>
      <c r="AQ601">
        <v>1</v>
      </c>
      <c r="AR601">
        <v>0</v>
      </c>
      <c r="AS601" t="s">
        <v>3</v>
      </c>
      <c r="AT601">
        <v>0.5</v>
      </c>
      <c r="AU601" t="s">
        <v>3</v>
      </c>
      <c r="AV601">
        <v>1</v>
      </c>
      <c r="AW601">
        <v>2</v>
      </c>
      <c r="AX601">
        <v>61620104</v>
      </c>
      <c r="AY601">
        <v>1</v>
      </c>
      <c r="AZ601">
        <v>0</v>
      </c>
      <c r="BA601">
        <v>609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298.82</v>
      </c>
      <c r="BN601">
        <v>0.5</v>
      </c>
      <c r="BO601">
        <v>0</v>
      </c>
      <c r="BP601">
        <v>1</v>
      </c>
      <c r="BQ601">
        <v>0</v>
      </c>
      <c r="BR601">
        <v>0</v>
      </c>
      <c r="BS601">
        <v>0</v>
      </c>
      <c r="BT601">
        <v>298.82</v>
      </c>
      <c r="BU601">
        <v>0.5</v>
      </c>
      <c r="BV601">
        <v>0</v>
      </c>
      <c r="BW601">
        <v>1</v>
      </c>
      <c r="CU601">
        <f>ROUND(AT601*Source!I578*AH601*AL601,2)</f>
        <v>2988.2</v>
      </c>
      <c r="CV601">
        <f>ROUND(Y601*Source!I578,7)</f>
        <v>5</v>
      </c>
      <c r="CW601">
        <v>0</v>
      </c>
      <c r="CX601">
        <f>ROUND(Y601*Source!I578,7)</f>
        <v>5</v>
      </c>
      <c r="CY601">
        <f t="shared" si="205"/>
        <v>597.64</v>
      </c>
      <c r="CZ601">
        <f t="shared" si="206"/>
        <v>597.64</v>
      </c>
      <c r="DA601">
        <f t="shared" si="207"/>
        <v>1</v>
      </c>
      <c r="DB601">
        <f t="shared" si="197"/>
        <v>298.82</v>
      </c>
      <c r="DC601">
        <f t="shared" si="198"/>
        <v>0</v>
      </c>
      <c r="DD601" t="s">
        <v>3</v>
      </c>
      <c r="DE601" t="s">
        <v>3</v>
      </c>
      <c r="DF601">
        <f t="shared" si="204"/>
        <v>0</v>
      </c>
      <c r="DG601">
        <f t="shared" si="200"/>
        <v>0</v>
      </c>
      <c r="DH601">
        <f t="shared" si="201"/>
        <v>0</v>
      </c>
      <c r="DI601">
        <f t="shared" si="202"/>
        <v>2988.2</v>
      </c>
      <c r="DJ601">
        <f t="shared" si="208"/>
        <v>2988.2</v>
      </c>
      <c r="DK601">
        <v>1</v>
      </c>
      <c r="DL601" t="s">
        <v>3</v>
      </c>
      <c r="DM601">
        <v>0</v>
      </c>
      <c r="DN601" t="s">
        <v>3</v>
      </c>
      <c r="DO601">
        <v>0</v>
      </c>
    </row>
    <row r="602" spans="1:119" x14ac:dyDescent="0.2">
      <c r="A602">
        <f>ROW(Source!A578)</f>
        <v>578</v>
      </c>
      <c r="B602">
        <v>61617792</v>
      </c>
      <c r="C602">
        <v>61620101</v>
      </c>
      <c r="D602">
        <v>56217452</v>
      </c>
      <c r="E602">
        <v>108</v>
      </c>
      <c r="F602">
        <v>1</v>
      </c>
      <c r="G602">
        <v>1</v>
      </c>
      <c r="H602">
        <v>1</v>
      </c>
      <c r="I602" t="s">
        <v>642</v>
      </c>
      <c r="J602" t="s">
        <v>3</v>
      </c>
      <c r="K602" t="s">
        <v>643</v>
      </c>
      <c r="L602">
        <v>1369</v>
      </c>
      <c r="N602">
        <v>1013</v>
      </c>
      <c r="O602" t="s">
        <v>607</v>
      </c>
      <c r="P602" t="s">
        <v>607</v>
      </c>
      <c r="Q602">
        <v>1</v>
      </c>
      <c r="W602">
        <v>0</v>
      </c>
      <c r="X602">
        <v>126826561</v>
      </c>
      <c r="Y602">
        <f t="shared" si="196"/>
        <v>0.5</v>
      </c>
      <c r="AA602">
        <v>0</v>
      </c>
      <c r="AB602">
        <v>0</v>
      </c>
      <c r="AC602">
        <v>0</v>
      </c>
      <c r="AD602">
        <v>584.36</v>
      </c>
      <c r="AE602">
        <v>0</v>
      </c>
      <c r="AF602">
        <v>0</v>
      </c>
      <c r="AG602">
        <v>0</v>
      </c>
      <c r="AH602">
        <v>584.36</v>
      </c>
      <c r="AI602">
        <v>1</v>
      </c>
      <c r="AJ602">
        <v>1</v>
      </c>
      <c r="AK602">
        <v>1</v>
      </c>
      <c r="AL602">
        <v>1</v>
      </c>
      <c r="AM602">
        <v>-2</v>
      </c>
      <c r="AN602">
        <v>0</v>
      </c>
      <c r="AO602">
        <v>0</v>
      </c>
      <c r="AP602">
        <v>0</v>
      </c>
      <c r="AQ602">
        <v>1</v>
      </c>
      <c r="AR602">
        <v>0</v>
      </c>
      <c r="AS602" t="s">
        <v>3</v>
      </c>
      <c r="AT602">
        <v>0.5</v>
      </c>
      <c r="AU602" t="s">
        <v>3</v>
      </c>
      <c r="AV602">
        <v>1</v>
      </c>
      <c r="AW602">
        <v>2</v>
      </c>
      <c r="AX602">
        <v>61620105</v>
      </c>
      <c r="AY602">
        <v>1</v>
      </c>
      <c r="AZ602">
        <v>0</v>
      </c>
      <c r="BA602">
        <v>610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292.18</v>
      </c>
      <c r="BN602">
        <v>0.5</v>
      </c>
      <c r="BO602">
        <v>0</v>
      </c>
      <c r="BP602">
        <v>1</v>
      </c>
      <c r="BQ602">
        <v>0</v>
      </c>
      <c r="BR602">
        <v>0</v>
      </c>
      <c r="BS602">
        <v>0</v>
      </c>
      <c r="BT602">
        <v>292.18</v>
      </c>
      <c r="BU602">
        <v>0.5</v>
      </c>
      <c r="BV602">
        <v>0</v>
      </c>
      <c r="BW602">
        <v>1</v>
      </c>
      <c r="CU602">
        <f>ROUND(AT602*Source!I578*AH602*AL602,2)</f>
        <v>2921.8</v>
      </c>
      <c r="CV602">
        <f>ROUND(Y602*Source!I578,7)</f>
        <v>5</v>
      </c>
      <c r="CW602">
        <v>0</v>
      </c>
      <c r="CX602">
        <f>ROUND(Y602*Source!I578,7)</f>
        <v>5</v>
      </c>
      <c r="CY602">
        <f t="shared" si="205"/>
        <v>584.36</v>
      </c>
      <c r="CZ602">
        <f t="shared" si="206"/>
        <v>584.36</v>
      </c>
      <c r="DA602">
        <f t="shared" si="207"/>
        <v>1</v>
      </c>
      <c r="DB602">
        <f t="shared" si="197"/>
        <v>292.18</v>
      </c>
      <c r="DC602">
        <f t="shared" si="198"/>
        <v>0</v>
      </c>
      <c r="DD602" t="s">
        <v>3</v>
      </c>
      <c r="DE602" t="s">
        <v>3</v>
      </c>
      <c r="DF602">
        <f t="shared" si="204"/>
        <v>0</v>
      </c>
      <c r="DG602">
        <f t="shared" si="200"/>
        <v>0</v>
      </c>
      <c r="DH602">
        <f t="shared" si="201"/>
        <v>0</v>
      </c>
      <c r="DI602">
        <f t="shared" si="202"/>
        <v>2921.8</v>
      </c>
      <c r="DJ602">
        <f t="shared" si="208"/>
        <v>2921.8</v>
      </c>
      <c r="DK602">
        <v>1</v>
      </c>
      <c r="DL602" t="s">
        <v>3</v>
      </c>
      <c r="DM602">
        <v>0</v>
      </c>
      <c r="DN602" t="s">
        <v>3</v>
      </c>
      <c r="DO602">
        <v>0</v>
      </c>
    </row>
    <row r="603" spans="1:119" x14ac:dyDescent="0.2">
      <c r="A603">
        <f>ROW(Source!A579)</f>
        <v>579</v>
      </c>
      <c r="B603">
        <v>61617792</v>
      </c>
      <c r="C603">
        <v>61620106</v>
      </c>
      <c r="D603">
        <v>56217421</v>
      </c>
      <c r="E603">
        <v>108</v>
      </c>
      <c r="F603">
        <v>1</v>
      </c>
      <c r="G603">
        <v>1</v>
      </c>
      <c r="H603">
        <v>1</v>
      </c>
      <c r="I603" t="s">
        <v>640</v>
      </c>
      <c r="J603" t="s">
        <v>3</v>
      </c>
      <c r="K603" t="s">
        <v>641</v>
      </c>
      <c r="L603">
        <v>1369</v>
      </c>
      <c r="N603">
        <v>1013</v>
      </c>
      <c r="O603" t="s">
        <v>607</v>
      </c>
      <c r="P603" t="s">
        <v>607</v>
      </c>
      <c r="Q603">
        <v>1</v>
      </c>
      <c r="W603">
        <v>0</v>
      </c>
      <c r="X603">
        <v>286205319</v>
      </c>
      <c r="Y603">
        <f t="shared" si="196"/>
        <v>0.81</v>
      </c>
      <c r="AA603">
        <v>0</v>
      </c>
      <c r="AB603">
        <v>0</v>
      </c>
      <c r="AC603">
        <v>0</v>
      </c>
      <c r="AD603">
        <v>597.64</v>
      </c>
      <c r="AE603">
        <v>0</v>
      </c>
      <c r="AF603">
        <v>0</v>
      </c>
      <c r="AG603">
        <v>0</v>
      </c>
      <c r="AH603">
        <v>597.64</v>
      </c>
      <c r="AI603">
        <v>1</v>
      </c>
      <c r="AJ603">
        <v>1</v>
      </c>
      <c r="AK603">
        <v>1</v>
      </c>
      <c r="AL603">
        <v>1</v>
      </c>
      <c r="AM603">
        <v>-2</v>
      </c>
      <c r="AN603">
        <v>0</v>
      </c>
      <c r="AO603">
        <v>0</v>
      </c>
      <c r="AP603">
        <v>0</v>
      </c>
      <c r="AQ603">
        <v>1</v>
      </c>
      <c r="AR603">
        <v>0</v>
      </c>
      <c r="AS603" t="s">
        <v>3</v>
      </c>
      <c r="AT603">
        <v>0.81</v>
      </c>
      <c r="AU603" t="s">
        <v>3</v>
      </c>
      <c r="AV603">
        <v>1</v>
      </c>
      <c r="AW603">
        <v>2</v>
      </c>
      <c r="AX603">
        <v>61620109</v>
      </c>
      <c r="AY603">
        <v>1</v>
      </c>
      <c r="AZ603">
        <v>0</v>
      </c>
      <c r="BA603">
        <v>611</v>
      </c>
      <c r="BB603">
        <v>1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484.08840000000004</v>
      </c>
      <c r="BN603">
        <v>0.81</v>
      </c>
      <c r="BO603">
        <v>0</v>
      </c>
      <c r="BP603">
        <v>1</v>
      </c>
      <c r="BQ603">
        <v>0</v>
      </c>
      <c r="BR603">
        <v>0</v>
      </c>
      <c r="BS603">
        <v>0</v>
      </c>
      <c r="BT603">
        <v>484.08840000000004</v>
      </c>
      <c r="BU603">
        <v>0.81</v>
      </c>
      <c r="BV603">
        <v>0</v>
      </c>
      <c r="BW603">
        <v>1</v>
      </c>
      <c r="CU603">
        <f>ROUND(AT603*Source!I579*AH603*AL603,2)</f>
        <v>4840.88</v>
      </c>
      <c r="CV603">
        <f>ROUND(Y603*Source!I579,7)</f>
        <v>8.1</v>
      </c>
      <c r="CW603">
        <v>0</v>
      </c>
      <c r="CX603">
        <f>ROUND(Y603*Source!I579,7)</f>
        <v>8.1</v>
      </c>
      <c r="CY603">
        <f t="shared" si="205"/>
        <v>597.64</v>
      </c>
      <c r="CZ603">
        <f t="shared" si="206"/>
        <v>597.64</v>
      </c>
      <c r="DA603">
        <f t="shared" si="207"/>
        <v>1</v>
      </c>
      <c r="DB603">
        <f t="shared" si="197"/>
        <v>484.09</v>
      </c>
      <c r="DC603">
        <f t="shared" si="198"/>
        <v>0</v>
      </c>
      <c r="DD603" t="s">
        <v>3</v>
      </c>
      <c r="DE603" t="s">
        <v>3</v>
      </c>
      <c r="DF603">
        <f t="shared" si="204"/>
        <v>0</v>
      </c>
      <c r="DG603">
        <f t="shared" ref="DG603:DG615" si="209">ROUND(ROUND(AF603,2)*CX603,2)</f>
        <v>0</v>
      </c>
      <c r="DH603">
        <f t="shared" si="201"/>
        <v>0</v>
      </c>
      <c r="DI603">
        <f t="shared" si="202"/>
        <v>4840.88</v>
      </c>
      <c r="DJ603">
        <f t="shared" si="208"/>
        <v>4840.88</v>
      </c>
      <c r="DK603">
        <v>1</v>
      </c>
      <c r="DL603" t="s">
        <v>3</v>
      </c>
      <c r="DM603">
        <v>0</v>
      </c>
      <c r="DN603" t="s">
        <v>3</v>
      </c>
      <c r="DO603">
        <v>0</v>
      </c>
    </row>
    <row r="604" spans="1:119" x14ac:dyDescent="0.2">
      <c r="A604">
        <f>ROW(Source!A579)</f>
        <v>579</v>
      </c>
      <c r="B604">
        <v>61617792</v>
      </c>
      <c r="C604">
        <v>61620106</v>
      </c>
      <c r="D604">
        <v>56217452</v>
      </c>
      <c r="E604">
        <v>108</v>
      </c>
      <c r="F604">
        <v>1</v>
      </c>
      <c r="G604">
        <v>1</v>
      </c>
      <c r="H604">
        <v>1</v>
      </c>
      <c r="I604" t="s">
        <v>642</v>
      </c>
      <c r="J604" t="s">
        <v>3</v>
      </c>
      <c r="K604" t="s">
        <v>643</v>
      </c>
      <c r="L604">
        <v>1369</v>
      </c>
      <c r="N604">
        <v>1013</v>
      </c>
      <c r="O604" t="s">
        <v>607</v>
      </c>
      <c r="P604" t="s">
        <v>607</v>
      </c>
      <c r="Q604">
        <v>1</v>
      </c>
      <c r="W604">
        <v>0</v>
      </c>
      <c r="X604">
        <v>126826561</v>
      </c>
      <c r="Y604">
        <f t="shared" si="196"/>
        <v>0.81</v>
      </c>
      <c r="AA604">
        <v>0</v>
      </c>
      <c r="AB604">
        <v>0</v>
      </c>
      <c r="AC604">
        <v>0</v>
      </c>
      <c r="AD604">
        <v>584.36</v>
      </c>
      <c r="AE604">
        <v>0</v>
      </c>
      <c r="AF604">
        <v>0</v>
      </c>
      <c r="AG604">
        <v>0</v>
      </c>
      <c r="AH604">
        <v>584.36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0</v>
      </c>
      <c r="AQ604">
        <v>1</v>
      </c>
      <c r="AR604">
        <v>0</v>
      </c>
      <c r="AS604" t="s">
        <v>3</v>
      </c>
      <c r="AT604">
        <v>0.81</v>
      </c>
      <c r="AU604" t="s">
        <v>3</v>
      </c>
      <c r="AV604">
        <v>1</v>
      </c>
      <c r="AW604">
        <v>2</v>
      </c>
      <c r="AX604">
        <v>61620110</v>
      </c>
      <c r="AY604">
        <v>1</v>
      </c>
      <c r="AZ604">
        <v>0</v>
      </c>
      <c r="BA604">
        <v>612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473.33160000000004</v>
      </c>
      <c r="BN604">
        <v>0.81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473.33160000000004</v>
      </c>
      <c r="BU604">
        <v>0.81</v>
      </c>
      <c r="BV604">
        <v>0</v>
      </c>
      <c r="BW604">
        <v>1</v>
      </c>
      <c r="CU604">
        <f>ROUND(AT604*Source!I579*AH604*AL604,2)</f>
        <v>4733.32</v>
      </c>
      <c r="CV604">
        <f>ROUND(Y604*Source!I579,7)</f>
        <v>8.1</v>
      </c>
      <c r="CW604">
        <v>0</v>
      </c>
      <c r="CX604">
        <f>ROUND(Y604*Source!I579,7)</f>
        <v>8.1</v>
      </c>
      <c r="CY604">
        <f t="shared" si="205"/>
        <v>584.36</v>
      </c>
      <c r="CZ604">
        <f t="shared" si="206"/>
        <v>584.36</v>
      </c>
      <c r="DA604">
        <f t="shared" si="207"/>
        <v>1</v>
      </c>
      <c r="DB604">
        <f t="shared" si="197"/>
        <v>473.33</v>
      </c>
      <c r="DC604">
        <f t="shared" si="198"/>
        <v>0</v>
      </c>
      <c r="DD604" t="s">
        <v>3</v>
      </c>
      <c r="DE604" t="s">
        <v>3</v>
      </c>
      <c r="DF604">
        <f t="shared" si="204"/>
        <v>0</v>
      </c>
      <c r="DG604">
        <f t="shared" si="209"/>
        <v>0</v>
      </c>
      <c r="DH604">
        <f t="shared" si="201"/>
        <v>0</v>
      </c>
      <c r="DI604">
        <f t="shared" si="202"/>
        <v>4733.32</v>
      </c>
      <c r="DJ604">
        <f t="shared" si="208"/>
        <v>4733.32</v>
      </c>
      <c r="DK604">
        <v>1</v>
      </c>
      <c r="DL604" t="s">
        <v>3</v>
      </c>
      <c r="DM604">
        <v>0</v>
      </c>
      <c r="DN604" t="s">
        <v>3</v>
      </c>
      <c r="DO604">
        <v>0</v>
      </c>
    </row>
    <row r="605" spans="1:119" x14ac:dyDescent="0.2">
      <c r="A605">
        <f>ROW(Source!A580)</f>
        <v>580</v>
      </c>
      <c r="B605">
        <v>61617792</v>
      </c>
      <c r="C605">
        <v>61620111</v>
      </c>
      <c r="D605">
        <v>56217421</v>
      </c>
      <c r="E605">
        <v>108</v>
      </c>
      <c r="F605">
        <v>1</v>
      </c>
      <c r="G605">
        <v>1</v>
      </c>
      <c r="H605">
        <v>1</v>
      </c>
      <c r="I605" t="s">
        <v>640</v>
      </c>
      <c r="J605" t="s">
        <v>3</v>
      </c>
      <c r="K605" t="s">
        <v>641</v>
      </c>
      <c r="L605">
        <v>1369</v>
      </c>
      <c r="N605">
        <v>1013</v>
      </c>
      <c r="O605" t="s">
        <v>607</v>
      </c>
      <c r="P605" t="s">
        <v>607</v>
      </c>
      <c r="Q605">
        <v>1</v>
      </c>
      <c r="W605">
        <v>0</v>
      </c>
      <c r="X605">
        <v>286205319</v>
      </c>
      <c r="Y605">
        <f t="shared" si="196"/>
        <v>1.62</v>
      </c>
      <c r="AA605">
        <v>0</v>
      </c>
      <c r="AB605">
        <v>0</v>
      </c>
      <c r="AC605">
        <v>0</v>
      </c>
      <c r="AD605">
        <v>597.64</v>
      </c>
      <c r="AE605">
        <v>0</v>
      </c>
      <c r="AF605">
        <v>0</v>
      </c>
      <c r="AG605">
        <v>0</v>
      </c>
      <c r="AH605">
        <v>597.64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0</v>
      </c>
      <c r="AQ605">
        <v>1</v>
      </c>
      <c r="AR605">
        <v>0</v>
      </c>
      <c r="AS605" t="s">
        <v>3</v>
      </c>
      <c r="AT605">
        <v>1.62</v>
      </c>
      <c r="AU605" t="s">
        <v>3</v>
      </c>
      <c r="AV605">
        <v>1</v>
      </c>
      <c r="AW605">
        <v>2</v>
      </c>
      <c r="AX605">
        <v>61620114</v>
      </c>
      <c r="AY605">
        <v>1</v>
      </c>
      <c r="AZ605">
        <v>0</v>
      </c>
      <c r="BA605">
        <v>613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968.17680000000007</v>
      </c>
      <c r="BN605">
        <v>1.62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968.17680000000007</v>
      </c>
      <c r="BU605">
        <v>1.62</v>
      </c>
      <c r="BV605">
        <v>0</v>
      </c>
      <c r="BW605">
        <v>1</v>
      </c>
      <c r="CU605">
        <f>ROUND(AT605*Source!I580*AH605*AL605,2)</f>
        <v>9681.77</v>
      </c>
      <c r="CV605">
        <f>ROUND(Y605*Source!I580,7)</f>
        <v>16.2</v>
      </c>
      <c r="CW605">
        <v>0</v>
      </c>
      <c r="CX605">
        <f>ROUND(Y605*Source!I580,7)</f>
        <v>16.2</v>
      </c>
      <c r="CY605">
        <f t="shared" si="205"/>
        <v>597.64</v>
      </c>
      <c r="CZ605">
        <f t="shared" si="206"/>
        <v>597.64</v>
      </c>
      <c r="DA605">
        <f t="shared" si="207"/>
        <v>1</v>
      </c>
      <c r="DB605">
        <f t="shared" si="197"/>
        <v>968.18</v>
      </c>
      <c r="DC605">
        <f t="shared" si="198"/>
        <v>0</v>
      </c>
      <c r="DD605" t="s">
        <v>3</v>
      </c>
      <c r="DE605" t="s">
        <v>3</v>
      </c>
      <c r="DF605">
        <f t="shared" si="204"/>
        <v>0</v>
      </c>
      <c r="DG605">
        <f t="shared" si="209"/>
        <v>0</v>
      </c>
      <c r="DH605">
        <f t="shared" si="201"/>
        <v>0</v>
      </c>
      <c r="DI605">
        <f t="shared" si="202"/>
        <v>9681.77</v>
      </c>
      <c r="DJ605">
        <f t="shared" si="208"/>
        <v>9681.77</v>
      </c>
      <c r="DK605">
        <v>1</v>
      </c>
      <c r="DL605" t="s">
        <v>3</v>
      </c>
      <c r="DM605">
        <v>0</v>
      </c>
      <c r="DN605" t="s">
        <v>3</v>
      </c>
      <c r="DO605">
        <v>0</v>
      </c>
    </row>
    <row r="606" spans="1:119" x14ac:dyDescent="0.2">
      <c r="A606">
        <f>ROW(Source!A580)</f>
        <v>580</v>
      </c>
      <c r="B606">
        <v>61617792</v>
      </c>
      <c r="C606">
        <v>61620111</v>
      </c>
      <c r="D606">
        <v>56217452</v>
      </c>
      <c r="E606">
        <v>108</v>
      </c>
      <c r="F606">
        <v>1</v>
      </c>
      <c r="G606">
        <v>1</v>
      </c>
      <c r="H606">
        <v>1</v>
      </c>
      <c r="I606" t="s">
        <v>642</v>
      </c>
      <c r="J606" t="s">
        <v>3</v>
      </c>
      <c r="K606" t="s">
        <v>643</v>
      </c>
      <c r="L606">
        <v>1369</v>
      </c>
      <c r="N606">
        <v>1013</v>
      </c>
      <c r="O606" t="s">
        <v>607</v>
      </c>
      <c r="P606" t="s">
        <v>607</v>
      </c>
      <c r="Q606">
        <v>1</v>
      </c>
      <c r="W606">
        <v>0</v>
      </c>
      <c r="X606">
        <v>126826561</v>
      </c>
      <c r="Y606">
        <f t="shared" si="196"/>
        <v>1.62</v>
      </c>
      <c r="AA606">
        <v>0</v>
      </c>
      <c r="AB606">
        <v>0</v>
      </c>
      <c r="AC606">
        <v>0</v>
      </c>
      <c r="AD606">
        <v>584.36</v>
      </c>
      <c r="AE606">
        <v>0</v>
      </c>
      <c r="AF606">
        <v>0</v>
      </c>
      <c r="AG606">
        <v>0</v>
      </c>
      <c r="AH606">
        <v>584.36</v>
      </c>
      <c r="AI606">
        <v>1</v>
      </c>
      <c r="AJ606">
        <v>1</v>
      </c>
      <c r="AK606">
        <v>1</v>
      </c>
      <c r="AL606">
        <v>1</v>
      </c>
      <c r="AM606">
        <v>-2</v>
      </c>
      <c r="AN606">
        <v>0</v>
      </c>
      <c r="AO606">
        <v>0</v>
      </c>
      <c r="AP606">
        <v>0</v>
      </c>
      <c r="AQ606">
        <v>1</v>
      </c>
      <c r="AR606">
        <v>0</v>
      </c>
      <c r="AS606" t="s">
        <v>3</v>
      </c>
      <c r="AT606">
        <v>1.62</v>
      </c>
      <c r="AU606" t="s">
        <v>3</v>
      </c>
      <c r="AV606">
        <v>1</v>
      </c>
      <c r="AW606">
        <v>2</v>
      </c>
      <c r="AX606">
        <v>61620115</v>
      </c>
      <c r="AY606">
        <v>1</v>
      </c>
      <c r="AZ606">
        <v>0</v>
      </c>
      <c r="BA606">
        <v>614</v>
      </c>
      <c r="BB606">
        <v>1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946.66320000000007</v>
      </c>
      <c r="BN606">
        <v>1.62</v>
      </c>
      <c r="BO606">
        <v>0</v>
      </c>
      <c r="BP606">
        <v>1</v>
      </c>
      <c r="BQ606">
        <v>0</v>
      </c>
      <c r="BR606">
        <v>0</v>
      </c>
      <c r="BS606">
        <v>0</v>
      </c>
      <c r="BT606">
        <v>946.66320000000007</v>
      </c>
      <c r="BU606">
        <v>1.62</v>
      </c>
      <c r="BV606">
        <v>0</v>
      </c>
      <c r="BW606">
        <v>1</v>
      </c>
      <c r="CU606">
        <f>ROUND(AT606*Source!I580*AH606*AL606,2)</f>
        <v>9466.6299999999992</v>
      </c>
      <c r="CV606">
        <f>ROUND(Y606*Source!I580,7)</f>
        <v>16.2</v>
      </c>
      <c r="CW606">
        <v>0</v>
      </c>
      <c r="CX606">
        <f>ROUND(Y606*Source!I580,7)</f>
        <v>16.2</v>
      </c>
      <c r="CY606">
        <f t="shared" si="205"/>
        <v>584.36</v>
      </c>
      <c r="CZ606">
        <f t="shared" si="206"/>
        <v>584.36</v>
      </c>
      <c r="DA606">
        <f t="shared" si="207"/>
        <v>1</v>
      </c>
      <c r="DB606">
        <f t="shared" si="197"/>
        <v>946.66</v>
      </c>
      <c r="DC606">
        <f t="shared" si="198"/>
        <v>0</v>
      </c>
      <c r="DD606" t="s">
        <v>3</v>
      </c>
      <c r="DE606" t="s">
        <v>3</v>
      </c>
      <c r="DF606">
        <f t="shared" si="204"/>
        <v>0</v>
      </c>
      <c r="DG606">
        <f t="shared" si="209"/>
        <v>0</v>
      </c>
      <c r="DH606">
        <f t="shared" si="201"/>
        <v>0</v>
      </c>
      <c r="DI606">
        <f t="shared" si="202"/>
        <v>9466.6299999999992</v>
      </c>
      <c r="DJ606">
        <f t="shared" si="208"/>
        <v>9466.6299999999992</v>
      </c>
      <c r="DK606">
        <v>1</v>
      </c>
      <c r="DL606" t="s">
        <v>3</v>
      </c>
      <c r="DM606">
        <v>0</v>
      </c>
      <c r="DN606" t="s">
        <v>3</v>
      </c>
      <c r="DO606">
        <v>0</v>
      </c>
    </row>
    <row r="607" spans="1:119" x14ac:dyDescent="0.2">
      <c r="A607">
        <f>ROW(Source!A581)</f>
        <v>581</v>
      </c>
      <c r="B607">
        <v>61617792</v>
      </c>
      <c r="C607">
        <v>61620116</v>
      </c>
      <c r="D607">
        <v>56217421</v>
      </c>
      <c r="E607">
        <v>108</v>
      </c>
      <c r="F607">
        <v>1</v>
      </c>
      <c r="G607">
        <v>1</v>
      </c>
      <c r="H607">
        <v>1</v>
      </c>
      <c r="I607" t="s">
        <v>640</v>
      </c>
      <c r="J607" t="s">
        <v>3</v>
      </c>
      <c r="K607" t="s">
        <v>641</v>
      </c>
      <c r="L607">
        <v>1369</v>
      </c>
      <c r="N607">
        <v>1013</v>
      </c>
      <c r="O607" t="s">
        <v>607</v>
      </c>
      <c r="P607" t="s">
        <v>607</v>
      </c>
      <c r="Q607">
        <v>1</v>
      </c>
      <c r="W607">
        <v>0</v>
      </c>
      <c r="X607">
        <v>286205319</v>
      </c>
      <c r="Y607">
        <f t="shared" si="196"/>
        <v>6.48</v>
      </c>
      <c r="AA607">
        <v>0</v>
      </c>
      <c r="AB607">
        <v>0</v>
      </c>
      <c r="AC607">
        <v>0</v>
      </c>
      <c r="AD607">
        <v>597.64</v>
      </c>
      <c r="AE607">
        <v>0</v>
      </c>
      <c r="AF607">
        <v>0</v>
      </c>
      <c r="AG607">
        <v>0</v>
      </c>
      <c r="AH607">
        <v>597.64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0</v>
      </c>
      <c r="AQ607">
        <v>1</v>
      </c>
      <c r="AR607">
        <v>0</v>
      </c>
      <c r="AS607" t="s">
        <v>3</v>
      </c>
      <c r="AT607">
        <v>6.48</v>
      </c>
      <c r="AU607" t="s">
        <v>3</v>
      </c>
      <c r="AV607">
        <v>1</v>
      </c>
      <c r="AW607">
        <v>2</v>
      </c>
      <c r="AX607">
        <v>61620119</v>
      </c>
      <c r="AY607">
        <v>1</v>
      </c>
      <c r="AZ607">
        <v>0</v>
      </c>
      <c r="BA607">
        <v>615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3872.7072000000003</v>
      </c>
      <c r="BN607">
        <v>6.48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3872.7072000000003</v>
      </c>
      <c r="BU607">
        <v>6.48</v>
      </c>
      <c r="BV607">
        <v>0</v>
      </c>
      <c r="BW607">
        <v>1</v>
      </c>
      <c r="CU607">
        <f>ROUND(AT607*Source!I581*AH607*AL607,2)</f>
        <v>387.27</v>
      </c>
      <c r="CV607">
        <f>ROUND(Y607*Source!I581,7)</f>
        <v>0.64800000000000002</v>
      </c>
      <c r="CW607">
        <v>0</v>
      </c>
      <c r="CX607">
        <f>ROUND(Y607*Source!I581,7)</f>
        <v>0.64800000000000002</v>
      </c>
      <c r="CY607">
        <f t="shared" si="205"/>
        <v>597.64</v>
      </c>
      <c r="CZ607">
        <f t="shared" si="206"/>
        <v>597.64</v>
      </c>
      <c r="DA607">
        <f t="shared" si="207"/>
        <v>1</v>
      </c>
      <c r="DB607">
        <f t="shared" si="197"/>
        <v>3872.71</v>
      </c>
      <c r="DC607">
        <f t="shared" si="198"/>
        <v>0</v>
      </c>
      <c r="DD607" t="s">
        <v>3</v>
      </c>
      <c r="DE607" t="s">
        <v>3</v>
      </c>
      <c r="DF607">
        <f t="shared" si="204"/>
        <v>0</v>
      </c>
      <c r="DG607">
        <f t="shared" si="209"/>
        <v>0</v>
      </c>
      <c r="DH607">
        <f t="shared" si="201"/>
        <v>0</v>
      </c>
      <c r="DI607">
        <f t="shared" si="202"/>
        <v>387.27</v>
      </c>
      <c r="DJ607">
        <f t="shared" si="208"/>
        <v>387.27</v>
      </c>
      <c r="DK607">
        <v>1</v>
      </c>
      <c r="DL607" t="s">
        <v>3</v>
      </c>
      <c r="DM607">
        <v>0</v>
      </c>
      <c r="DN607" t="s">
        <v>3</v>
      </c>
      <c r="DO607">
        <v>0</v>
      </c>
    </row>
    <row r="608" spans="1:119" x14ac:dyDescent="0.2">
      <c r="A608">
        <f>ROW(Source!A581)</f>
        <v>581</v>
      </c>
      <c r="B608">
        <v>61617792</v>
      </c>
      <c r="C608">
        <v>61620116</v>
      </c>
      <c r="D608">
        <v>56217452</v>
      </c>
      <c r="E608">
        <v>108</v>
      </c>
      <c r="F608">
        <v>1</v>
      </c>
      <c r="G608">
        <v>1</v>
      </c>
      <c r="H608">
        <v>1</v>
      </c>
      <c r="I608" t="s">
        <v>642</v>
      </c>
      <c r="J608" t="s">
        <v>3</v>
      </c>
      <c r="K608" t="s">
        <v>643</v>
      </c>
      <c r="L608">
        <v>1369</v>
      </c>
      <c r="N608">
        <v>1013</v>
      </c>
      <c r="O608" t="s">
        <v>607</v>
      </c>
      <c r="P608" t="s">
        <v>607</v>
      </c>
      <c r="Q608">
        <v>1</v>
      </c>
      <c r="W608">
        <v>0</v>
      </c>
      <c r="X608">
        <v>126826561</v>
      </c>
      <c r="Y608">
        <f t="shared" si="196"/>
        <v>6.48</v>
      </c>
      <c r="AA608">
        <v>0</v>
      </c>
      <c r="AB608">
        <v>0</v>
      </c>
      <c r="AC608">
        <v>0</v>
      </c>
      <c r="AD608">
        <v>584.36</v>
      </c>
      <c r="AE608">
        <v>0</v>
      </c>
      <c r="AF608">
        <v>0</v>
      </c>
      <c r="AG608">
        <v>0</v>
      </c>
      <c r="AH608">
        <v>584.36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0</v>
      </c>
      <c r="AQ608">
        <v>1</v>
      </c>
      <c r="AR608">
        <v>0</v>
      </c>
      <c r="AS608" t="s">
        <v>3</v>
      </c>
      <c r="AT608">
        <v>6.48</v>
      </c>
      <c r="AU608" t="s">
        <v>3</v>
      </c>
      <c r="AV608">
        <v>1</v>
      </c>
      <c r="AW608">
        <v>2</v>
      </c>
      <c r="AX608">
        <v>61620120</v>
      </c>
      <c r="AY608">
        <v>1</v>
      </c>
      <c r="AZ608">
        <v>0</v>
      </c>
      <c r="BA608">
        <v>616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3786.6528000000003</v>
      </c>
      <c r="BN608">
        <v>6.48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3786.6528000000003</v>
      </c>
      <c r="BU608">
        <v>6.48</v>
      </c>
      <c r="BV608">
        <v>0</v>
      </c>
      <c r="BW608">
        <v>1</v>
      </c>
      <c r="CU608">
        <f>ROUND(AT608*Source!I581*AH608*AL608,2)</f>
        <v>378.67</v>
      </c>
      <c r="CV608">
        <f>ROUND(Y608*Source!I581,7)</f>
        <v>0.64800000000000002</v>
      </c>
      <c r="CW608">
        <v>0</v>
      </c>
      <c r="CX608">
        <f>ROUND(Y608*Source!I581,7)</f>
        <v>0.64800000000000002</v>
      </c>
      <c r="CY608">
        <f t="shared" si="205"/>
        <v>584.36</v>
      </c>
      <c r="CZ608">
        <f t="shared" si="206"/>
        <v>584.36</v>
      </c>
      <c r="DA608">
        <f t="shared" si="207"/>
        <v>1</v>
      </c>
      <c r="DB608">
        <f t="shared" si="197"/>
        <v>3786.65</v>
      </c>
      <c r="DC608">
        <f t="shared" si="198"/>
        <v>0</v>
      </c>
      <c r="DD608" t="s">
        <v>3</v>
      </c>
      <c r="DE608" t="s">
        <v>3</v>
      </c>
      <c r="DF608">
        <f t="shared" si="204"/>
        <v>0</v>
      </c>
      <c r="DG608">
        <f t="shared" si="209"/>
        <v>0</v>
      </c>
      <c r="DH608">
        <f t="shared" si="201"/>
        <v>0</v>
      </c>
      <c r="DI608">
        <f t="shared" si="202"/>
        <v>378.67</v>
      </c>
      <c r="DJ608">
        <f t="shared" si="208"/>
        <v>378.67</v>
      </c>
      <c r="DK608">
        <v>1</v>
      </c>
      <c r="DL608" t="s">
        <v>3</v>
      </c>
      <c r="DM608">
        <v>0</v>
      </c>
      <c r="DN608" t="s">
        <v>3</v>
      </c>
      <c r="DO608">
        <v>0</v>
      </c>
    </row>
    <row r="609" spans="1:119" x14ac:dyDescent="0.2">
      <c r="A609">
        <f>ROW(Source!A654)</f>
        <v>654</v>
      </c>
      <c r="B609">
        <v>61617792</v>
      </c>
      <c r="C609">
        <v>61621225</v>
      </c>
      <c r="D609">
        <v>37064928</v>
      </c>
      <c r="E609">
        <v>108</v>
      </c>
      <c r="F609">
        <v>1</v>
      </c>
      <c r="G609">
        <v>1</v>
      </c>
      <c r="H609">
        <v>1</v>
      </c>
      <c r="I609" t="s">
        <v>632</v>
      </c>
      <c r="J609" t="s">
        <v>3</v>
      </c>
      <c r="K609" t="s">
        <v>633</v>
      </c>
      <c r="L609">
        <v>1191</v>
      </c>
      <c r="N609">
        <v>1013</v>
      </c>
      <c r="O609" t="s">
        <v>509</v>
      </c>
      <c r="P609" t="s">
        <v>509</v>
      </c>
      <c r="Q609">
        <v>1</v>
      </c>
      <c r="W609">
        <v>0</v>
      </c>
      <c r="X609">
        <v>1893946532</v>
      </c>
      <c r="Y609">
        <f t="shared" si="196"/>
        <v>0.81</v>
      </c>
      <c r="AA609">
        <v>0</v>
      </c>
      <c r="AB609">
        <v>0</v>
      </c>
      <c r="AC609">
        <v>0</v>
      </c>
      <c r="AD609">
        <v>420.01</v>
      </c>
      <c r="AE609">
        <v>0</v>
      </c>
      <c r="AF609">
        <v>0</v>
      </c>
      <c r="AG609">
        <v>0</v>
      </c>
      <c r="AH609">
        <v>420.01</v>
      </c>
      <c r="AI609">
        <v>1</v>
      </c>
      <c r="AJ609">
        <v>1</v>
      </c>
      <c r="AK609">
        <v>1</v>
      </c>
      <c r="AL609">
        <v>1</v>
      </c>
      <c r="AM609">
        <v>-2</v>
      </c>
      <c r="AN609">
        <v>0</v>
      </c>
      <c r="AO609">
        <v>0</v>
      </c>
      <c r="AP609">
        <v>1</v>
      </c>
      <c r="AQ609">
        <v>1</v>
      </c>
      <c r="AR609">
        <v>0</v>
      </c>
      <c r="AS609" t="s">
        <v>3</v>
      </c>
      <c r="AT609">
        <v>0.81</v>
      </c>
      <c r="AU609" t="s">
        <v>3</v>
      </c>
      <c r="AV609">
        <v>1</v>
      </c>
      <c r="AW609">
        <v>2</v>
      </c>
      <c r="AX609">
        <v>61621230</v>
      </c>
      <c r="AY609">
        <v>1</v>
      </c>
      <c r="AZ609">
        <v>0</v>
      </c>
      <c r="BA609">
        <v>617</v>
      </c>
      <c r="BB609">
        <v>1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340.2081</v>
      </c>
      <c r="BN609">
        <v>0.81</v>
      </c>
      <c r="BO609">
        <v>0</v>
      </c>
      <c r="BP609">
        <v>1</v>
      </c>
      <c r="BQ609">
        <v>0</v>
      </c>
      <c r="BR609">
        <v>0</v>
      </c>
      <c r="BS609">
        <v>0</v>
      </c>
      <c r="BT609">
        <v>340.2081</v>
      </c>
      <c r="BU609">
        <v>0.81</v>
      </c>
      <c r="BV609">
        <v>0</v>
      </c>
      <c r="BW609">
        <v>1</v>
      </c>
      <c r="CU609">
        <f>ROUND(AT609*Source!I654*AH609*AL609,2)</f>
        <v>2381.46</v>
      </c>
      <c r="CV609">
        <f>ROUND(Y609*Source!I654,7)</f>
        <v>5.67</v>
      </c>
      <c r="CW609">
        <v>0</v>
      </c>
      <c r="CX609">
        <f>ROUND(Y609*Source!I654,7)</f>
        <v>5.67</v>
      </c>
      <c r="CY609">
        <f t="shared" si="205"/>
        <v>420.01</v>
      </c>
      <c r="CZ609">
        <f t="shared" si="206"/>
        <v>420.01</v>
      </c>
      <c r="DA609">
        <f t="shared" si="207"/>
        <v>1</v>
      </c>
      <c r="DB609">
        <f t="shared" si="197"/>
        <v>340.21</v>
      </c>
      <c r="DC609">
        <f t="shared" si="198"/>
        <v>0</v>
      </c>
      <c r="DD609" t="s">
        <v>3</v>
      </c>
      <c r="DE609" t="s">
        <v>3</v>
      </c>
      <c r="DF609">
        <f t="shared" si="204"/>
        <v>0</v>
      </c>
      <c r="DG609">
        <f t="shared" si="209"/>
        <v>0</v>
      </c>
      <c r="DH609">
        <f t="shared" si="201"/>
        <v>0</v>
      </c>
      <c r="DI609">
        <f t="shared" si="202"/>
        <v>2381.46</v>
      </c>
      <c r="DJ609">
        <f t="shared" si="208"/>
        <v>2381.46</v>
      </c>
      <c r="DK609">
        <v>1</v>
      </c>
      <c r="DL609" t="s">
        <v>3</v>
      </c>
      <c r="DM609">
        <v>0</v>
      </c>
      <c r="DN609" t="s">
        <v>3</v>
      </c>
      <c r="DO609">
        <v>0</v>
      </c>
    </row>
    <row r="610" spans="1:119" x14ac:dyDescent="0.2">
      <c r="A610">
        <f>ROW(Source!A654)</f>
        <v>654</v>
      </c>
      <c r="B610">
        <v>61617792</v>
      </c>
      <c r="C610">
        <v>61621225</v>
      </c>
      <c r="D610">
        <v>37064876</v>
      </c>
      <c r="E610">
        <v>108</v>
      </c>
      <c r="F610">
        <v>1</v>
      </c>
      <c r="G610">
        <v>1</v>
      </c>
      <c r="H610">
        <v>1</v>
      </c>
      <c r="I610" t="s">
        <v>510</v>
      </c>
      <c r="J610" t="s">
        <v>3</v>
      </c>
      <c r="K610" t="s">
        <v>511</v>
      </c>
      <c r="L610">
        <v>1191</v>
      </c>
      <c r="N610">
        <v>1013</v>
      </c>
      <c r="O610" t="s">
        <v>509</v>
      </c>
      <c r="P610" t="s">
        <v>509</v>
      </c>
      <c r="Q610">
        <v>1</v>
      </c>
      <c r="W610">
        <v>0</v>
      </c>
      <c r="X610">
        <v>-1417349443</v>
      </c>
      <c r="Y610">
        <f t="shared" si="196"/>
        <v>0.48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3</v>
      </c>
      <c r="AT610">
        <v>0.48</v>
      </c>
      <c r="AU610" t="s">
        <v>3</v>
      </c>
      <c r="AV610">
        <v>2</v>
      </c>
      <c r="AW610">
        <v>2</v>
      </c>
      <c r="AX610">
        <v>61621231</v>
      </c>
      <c r="AY610">
        <v>1</v>
      </c>
      <c r="AZ610">
        <v>0</v>
      </c>
      <c r="BA610">
        <v>618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CV610">
        <v>0</v>
      </c>
      <c r="CW610">
        <v>0</v>
      </c>
      <c r="CX610">
        <f>ROUND(Y610*Source!I654,7)</f>
        <v>3.36</v>
      </c>
      <c r="CY610">
        <f t="shared" si="205"/>
        <v>0</v>
      </c>
      <c r="CZ610">
        <f t="shared" si="206"/>
        <v>0</v>
      </c>
      <c r="DA610">
        <f t="shared" si="207"/>
        <v>1</v>
      </c>
      <c r="DB610">
        <f t="shared" si="197"/>
        <v>0</v>
      </c>
      <c r="DC610">
        <f t="shared" si="198"/>
        <v>0</v>
      </c>
      <c r="DD610" t="s">
        <v>3</v>
      </c>
      <c r="DE610" t="s">
        <v>3</v>
      </c>
      <c r="DF610">
        <f t="shared" si="204"/>
        <v>0</v>
      </c>
      <c r="DG610">
        <f t="shared" si="209"/>
        <v>0</v>
      </c>
      <c r="DH610">
        <f t="shared" si="201"/>
        <v>0</v>
      </c>
      <c r="DI610">
        <f t="shared" si="202"/>
        <v>0</v>
      </c>
      <c r="DJ610">
        <f t="shared" si="208"/>
        <v>0</v>
      </c>
      <c r="DK610">
        <v>0</v>
      </c>
      <c r="DL610" t="s">
        <v>3</v>
      </c>
      <c r="DM610">
        <v>0</v>
      </c>
      <c r="DN610" t="s">
        <v>3</v>
      </c>
      <c r="DO610">
        <v>0</v>
      </c>
    </row>
    <row r="611" spans="1:119" x14ac:dyDescent="0.2">
      <c r="A611">
        <f>ROW(Source!A654)</f>
        <v>654</v>
      </c>
      <c r="B611">
        <v>61617792</v>
      </c>
      <c r="C611">
        <v>61621225</v>
      </c>
      <c r="D611">
        <v>56571218</v>
      </c>
      <c r="E611">
        <v>1</v>
      </c>
      <c r="F611">
        <v>1</v>
      </c>
      <c r="G611">
        <v>1</v>
      </c>
      <c r="H611">
        <v>2</v>
      </c>
      <c r="I611" t="s">
        <v>598</v>
      </c>
      <c r="J611" t="s">
        <v>599</v>
      </c>
      <c r="K611" t="s">
        <v>600</v>
      </c>
      <c r="L611">
        <v>1368</v>
      </c>
      <c r="N611">
        <v>1011</v>
      </c>
      <c r="O611" t="s">
        <v>273</v>
      </c>
      <c r="P611" t="s">
        <v>273</v>
      </c>
      <c r="Q611">
        <v>1</v>
      </c>
      <c r="W611">
        <v>0</v>
      </c>
      <c r="X611">
        <v>766822283</v>
      </c>
      <c r="Y611">
        <f t="shared" si="196"/>
        <v>0.44</v>
      </c>
      <c r="AA611">
        <v>0</v>
      </c>
      <c r="AB611">
        <v>1814.27</v>
      </c>
      <c r="AC611">
        <v>511.31</v>
      </c>
      <c r="AD611">
        <v>0</v>
      </c>
      <c r="AE611">
        <v>0</v>
      </c>
      <c r="AF611">
        <v>1814.27</v>
      </c>
      <c r="AG611">
        <v>511.31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3</v>
      </c>
      <c r="AT611">
        <v>0.44</v>
      </c>
      <c r="AU611" t="s">
        <v>3</v>
      </c>
      <c r="AV611">
        <v>1</v>
      </c>
      <c r="AW611">
        <v>2</v>
      </c>
      <c r="AX611">
        <v>61621232</v>
      </c>
      <c r="AY611">
        <v>1</v>
      </c>
      <c r="AZ611">
        <v>0</v>
      </c>
      <c r="BA611">
        <v>619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798.27880000000005</v>
      </c>
      <c r="BL611">
        <v>224.97640000000001</v>
      </c>
      <c r="BM611">
        <v>0</v>
      </c>
      <c r="BN611">
        <v>0</v>
      </c>
      <c r="BO611">
        <v>0.44</v>
      </c>
      <c r="BP611">
        <v>1</v>
      </c>
      <c r="BQ611">
        <v>0</v>
      </c>
      <c r="BR611">
        <v>798.27880000000005</v>
      </c>
      <c r="BS611">
        <v>224.97640000000001</v>
      </c>
      <c r="BT611">
        <v>0</v>
      </c>
      <c r="BU611">
        <v>0</v>
      </c>
      <c r="BV611">
        <v>0.44</v>
      </c>
      <c r="BW611">
        <v>1</v>
      </c>
      <c r="CV611">
        <v>0</v>
      </c>
      <c r="CW611">
        <f>ROUND(Y611*Source!I654*DO611,7)</f>
        <v>3.08</v>
      </c>
      <c r="CX611">
        <f>ROUND(Y611*Source!I654,7)</f>
        <v>3.08</v>
      </c>
      <c r="CY611">
        <f>AB611</f>
        <v>1814.27</v>
      </c>
      <c r="CZ611">
        <f>AF611</f>
        <v>1814.27</v>
      </c>
      <c r="DA611">
        <f>AJ611</f>
        <v>1</v>
      </c>
      <c r="DB611">
        <f t="shared" si="197"/>
        <v>798.28</v>
      </c>
      <c r="DC611">
        <f t="shared" si="198"/>
        <v>224.98</v>
      </c>
      <c r="DD611" t="s">
        <v>3</v>
      </c>
      <c r="DE611" t="s">
        <v>3</v>
      </c>
      <c r="DF611">
        <f t="shared" si="204"/>
        <v>0</v>
      </c>
      <c r="DG611">
        <f t="shared" si="209"/>
        <v>5587.95</v>
      </c>
      <c r="DH611">
        <f t="shared" si="201"/>
        <v>1574.83</v>
      </c>
      <c r="DI611">
        <f t="shared" si="202"/>
        <v>0</v>
      </c>
      <c r="DJ611">
        <f>DG611+DH611</f>
        <v>7162.78</v>
      </c>
      <c r="DK611">
        <v>1</v>
      </c>
      <c r="DL611" t="s">
        <v>601</v>
      </c>
      <c r="DM611">
        <v>5</v>
      </c>
      <c r="DN611" t="s">
        <v>509</v>
      </c>
      <c r="DO611">
        <v>1</v>
      </c>
    </row>
    <row r="612" spans="1:119" x14ac:dyDescent="0.2">
      <c r="A612">
        <f>ROW(Source!A654)</f>
        <v>654</v>
      </c>
      <c r="B612">
        <v>61617792</v>
      </c>
      <c r="C612">
        <v>61621225</v>
      </c>
      <c r="D612">
        <v>56572833</v>
      </c>
      <c r="E612">
        <v>1</v>
      </c>
      <c r="F612">
        <v>1</v>
      </c>
      <c r="G612">
        <v>1</v>
      </c>
      <c r="H612">
        <v>2</v>
      </c>
      <c r="I612" t="s">
        <v>516</v>
      </c>
      <c r="J612" t="s">
        <v>517</v>
      </c>
      <c r="K612" t="s">
        <v>518</v>
      </c>
      <c r="L612">
        <v>1368</v>
      </c>
      <c r="N612">
        <v>1011</v>
      </c>
      <c r="O612" t="s">
        <v>273</v>
      </c>
      <c r="P612" t="s">
        <v>273</v>
      </c>
      <c r="Q612">
        <v>1</v>
      </c>
      <c r="W612">
        <v>0</v>
      </c>
      <c r="X612">
        <v>1230426758</v>
      </c>
      <c r="Y612">
        <f t="shared" si="196"/>
        <v>0.04</v>
      </c>
      <c r="AA612">
        <v>0</v>
      </c>
      <c r="AB612">
        <v>546.22</v>
      </c>
      <c r="AC612">
        <v>444.91</v>
      </c>
      <c r="AD612">
        <v>0</v>
      </c>
      <c r="AE612">
        <v>0</v>
      </c>
      <c r="AF612">
        <v>546.22</v>
      </c>
      <c r="AG612">
        <v>444.91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3</v>
      </c>
      <c r="AT612">
        <v>0.04</v>
      </c>
      <c r="AU612" t="s">
        <v>3</v>
      </c>
      <c r="AV612">
        <v>1</v>
      </c>
      <c r="AW612">
        <v>2</v>
      </c>
      <c r="AX612">
        <v>61621233</v>
      </c>
      <c r="AY612">
        <v>1</v>
      </c>
      <c r="AZ612">
        <v>0</v>
      </c>
      <c r="BA612">
        <v>620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21.848800000000001</v>
      </c>
      <c r="BL612">
        <v>17.796400000000002</v>
      </c>
      <c r="BM612">
        <v>0</v>
      </c>
      <c r="BN612">
        <v>0</v>
      </c>
      <c r="BO612">
        <v>0.04</v>
      </c>
      <c r="BP612">
        <v>1</v>
      </c>
      <c r="BQ612">
        <v>0</v>
      </c>
      <c r="BR612">
        <v>21.848800000000001</v>
      </c>
      <c r="BS612">
        <v>17.796400000000002</v>
      </c>
      <c r="BT612">
        <v>0</v>
      </c>
      <c r="BU612">
        <v>0</v>
      </c>
      <c r="BV612">
        <v>0.04</v>
      </c>
      <c r="BW612">
        <v>1</v>
      </c>
      <c r="CV612">
        <v>0</v>
      </c>
      <c r="CW612">
        <f>ROUND(Y612*Source!I654*DO612,7)</f>
        <v>0.28000000000000003</v>
      </c>
      <c r="CX612">
        <f>ROUND(Y612*Source!I654,7)</f>
        <v>0.28000000000000003</v>
      </c>
      <c r="CY612">
        <f>AB612</f>
        <v>546.22</v>
      </c>
      <c r="CZ612">
        <f>AF612</f>
        <v>546.22</v>
      </c>
      <c r="DA612">
        <f>AJ612</f>
        <v>1</v>
      </c>
      <c r="DB612">
        <f t="shared" si="197"/>
        <v>21.85</v>
      </c>
      <c r="DC612">
        <f t="shared" si="198"/>
        <v>17.8</v>
      </c>
      <c r="DD612" t="s">
        <v>3</v>
      </c>
      <c r="DE612" t="s">
        <v>3</v>
      </c>
      <c r="DF612">
        <f t="shared" si="204"/>
        <v>0</v>
      </c>
      <c r="DG612">
        <f t="shared" si="209"/>
        <v>152.94</v>
      </c>
      <c r="DH612">
        <f t="shared" si="201"/>
        <v>124.57</v>
      </c>
      <c r="DI612">
        <f t="shared" si="202"/>
        <v>0</v>
      </c>
      <c r="DJ612">
        <f>DG612+DH612</f>
        <v>277.51</v>
      </c>
      <c r="DK612">
        <v>1</v>
      </c>
      <c r="DL612" t="s">
        <v>515</v>
      </c>
      <c r="DM612">
        <v>4</v>
      </c>
      <c r="DN612" t="s">
        <v>509</v>
      </c>
      <c r="DO612">
        <v>1</v>
      </c>
    </row>
    <row r="613" spans="1:119" x14ac:dyDescent="0.2">
      <c r="A613">
        <f>ROW(Source!A655)</f>
        <v>655</v>
      </c>
      <c r="B613">
        <v>61617792</v>
      </c>
      <c r="C613">
        <v>61621234</v>
      </c>
      <c r="D613">
        <v>37064928</v>
      </c>
      <c r="E613">
        <v>108</v>
      </c>
      <c r="F613">
        <v>1</v>
      </c>
      <c r="G613">
        <v>1</v>
      </c>
      <c r="H613">
        <v>1</v>
      </c>
      <c r="I613" t="s">
        <v>632</v>
      </c>
      <c r="J613" t="s">
        <v>3</v>
      </c>
      <c r="K613" t="s">
        <v>633</v>
      </c>
      <c r="L613">
        <v>1191</v>
      </c>
      <c r="N613">
        <v>1013</v>
      </c>
      <c r="O613" t="s">
        <v>509</v>
      </c>
      <c r="P613" t="s">
        <v>509</v>
      </c>
      <c r="Q613">
        <v>1</v>
      </c>
      <c r="W613">
        <v>0</v>
      </c>
      <c r="X613">
        <v>1893946532</v>
      </c>
      <c r="Y613">
        <f t="shared" si="196"/>
        <v>1.75</v>
      </c>
      <c r="AA613">
        <v>0</v>
      </c>
      <c r="AB613">
        <v>0</v>
      </c>
      <c r="AC613">
        <v>0</v>
      </c>
      <c r="AD613">
        <v>420.01</v>
      </c>
      <c r="AE613">
        <v>0</v>
      </c>
      <c r="AF613">
        <v>0</v>
      </c>
      <c r="AG613">
        <v>0</v>
      </c>
      <c r="AH613">
        <v>420.01</v>
      </c>
      <c r="AI613">
        <v>1</v>
      </c>
      <c r="AJ613">
        <v>1</v>
      </c>
      <c r="AK613">
        <v>1</v>
      </c>
      <c r="AL613">
        <v>1</v>
      </c>
      <c r="AM613">
        <v>-2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3</v>
      </c>
      <c r="AT613">
        <v>1.75</v>
      </c>
      <c r="AU613" t="s">
        <v>3</v>
      </c>
      <c r="AV613">
        <v>1</v>
      </c>
      <c r="AW613">
        <v>2</v>
      </c>
      <c r="AX613">
        <v>61621240</v>
      </c>
      <c r="AY613">
        <v>1</v>
      </c>
      <c r="AZ613">
        <v>0</v>
      </c>
      <c r="BA613">
        <v>621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735.01749999999993</v>
      </c>
      <c r="BN613">
        <v>1.75</v>
      </c>
      <c r="BO613">
        <v>0</v>
      </c>
      <c r="BP613">
        <v>1</v>
      </c>
      <c r="BQ613">
        <v>0</v>
      </c>
      <c r="BR613">
        <v>0</v>
      </c>
      <c r="BS613">
        <v>0</v>
      </c>
      <c r="BT613">
        <v>735.01749999999993</v>
      </c>
      <c r="BU613">
        <v>1.75</v>
      </c>
      <c r="BV613">
        <v>0</v>
      </c>
      <c r="BW613">
        <v>1</v>
      </c>
      <c r="CU613">
        <f>ROUND(AT613*Source!I655*AH613*AL613,2)</f>
        <v>2940.07</v>
      </c>
      <c r="CV613">
        <f>ROUND(Y613*Source!I655,7)</f>
        <v>7</v>
      </c>
      <c r="CW613">
        <v>0</v>
      </c>
      <c r="CX613">
        <f>ROUND(Y613*Source!I655,7)</f>
        <v>7</v>
      </c>
      <c r="CY613">
        <f>AD613</f>
        <v>420.01</v>
      </c>
      <c r="CZ613">
        <f>AH613</f>
        <v>420.01</v>
      </c>
      <c r="DA613">
        <f>AL613</f>
        <v>1</v>
      </c>
      <c r="DB613">
        <f t="shared" si="197"/>
        <v>735.02</v>
      </c>
      <c r="DC613">
        <f t="shared" si="198"/>
        <v>0</v>
      </c>
      <c r="DD613" t="s">
        <v>3</v>
      </c>
      <c r="DE613" t="s">
        <v>3</v>
      </c>
      <c r="DF613">
        <f t="shared" si="204"/>
        <v>0</v>
      </c>
      <c r="DG613">
        <f t="shared" si="209"/>
        <v>0</v>
      </c>
      <c r="DH613">
        <f t="shared" si="201"/>
        <v>0</v>
      </c>
      <c r="DI613">
        <f t="shared" si="202"/>
        <v>2940.07</v>
      </c>
      <c r="DJ613">
        <f>DI613</f>
        <v>2940.07</v>
      </c>
      <c r="DK613">
        <v>1</v>
      </c>
      <c r="DL613" t="s">
        <v>3</v>
      </c>
      <c r="DM613">
        <v>0</v>
      </c>
      <c r="DN613" t="s">
        <v>3</v>
      </c>
      <c r="DO613">
        <v>0</v>
      </c>
    </row>
    <row r="614" spans="1:119" x14ac:dyDescent="0.2">
      <c r="A614">
        <f>ROW(Source!A655)</f>
        <v>655</v>
      </c>
      <c r="B614">
        <v>61617792</v>
      </c>
      <c r="C614">
        <v>61621234</v>
      </c>
      <c r="D614">
        <v>37064876</v>
      </c>
      <c r="E614">
        <v>108</v>
      </c>
      <c r="F614">
        <v>1</v>
      </c>
      <c r="G614">
        <v>1</v>
      </c>
      <c r="H614">
        <v>1</v>
      </c>
      <c r="I614" t="s">
        <v>510</v>
      </c>
      <c r="J614" t="s">
        <v>3</v>
      </c>
      <c r="K614" t="s">
        <v>511</v>
      </c>
      <c r="L614">
        <v>1191</v>
      </c>
      <c r="N614">
        <v>1013</v>
      </c>
      <c r="O614" t="s">
        <v>509</v>
      </c>
      <c r="P614" t="s">
        <v>509</v>
      </c>
      <c r="Q614">
        <v>1</v>
      </c>
      <c r="W614">
        <v>0</v>
      </c>
      <c r="X614">
        <v>-1417349443</v>
      </c>
      <c r="Y614">
        <f t="shared" si="196"/>
        <v>1.89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1</v>
      </c>
      <c r="AJ614">
        <v>1</v>
      </c>
      <c r="AK614">
        <v>1</v>
      </c>
      <c r="AL614">
        <v>1</v>
      </c>
      <c r="AM614">
        <v>-2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3</v>
      </c>
      <c r="AT614">
        <v>1.89</v>
      </c>
      <c r="AU614" t="s">
        <v>3</v>
      </c>
      <c r="AV614">
        <v>2</v>
      </c>
      <c r="AW614">
        <v>2</v>
      </c>
      <c r="AX614">
        <v>61621241</v>
      </c>
      <c r="AY614">
        <v>1</v>
      </c>
      <c r="AZ614">
        <v>0</v>
      </c>
      <c r="BA614">
        <v>622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CV614">
        <v>0</v>
      </c>
      <c r="CW614">
        <v>0</v>
      </c>
      <c r="CX614">
        <f>ROUND(Y614*Source!I655,7)</f>
        <v>7.56</v>
      </c>
      <c r="CY614">
        <f>AD614</f>
        <v>0</v>
      </c>
      <c r="CZ614">
        <f>AH614</f>
        <v>0</v>
      </c>
      <c r="DA614">
        <f>AL614</f>
        <v>1</v>
      </c>
      <c r="DB614">
        <f t="shared" si="197"/>
        <v>0</v>
      </c>
      <c r="DC614">
        <f t="shared" si="198"/>
        <v>0</v>
      </c>
      <c r="DD614" t="s">
        <v>3</v>
      </c>
      <c r="DE614" t="s">
        <v>3</v>
      </c>
      <c r="DF614">
        <f t="shared" si="204"/>
        <v>0</v>
      </c>
      <c r="DG614">
        <f t="shared" si="209"/>
        <v>0</v>
      </c>
      <c r="DH614">
        <f t="shared" si="201"/>
        <v>0</v>
      </c>
      <c r="DI614">
        <f t="shared" si="202"/>
        <v>0</v>
      </c>
      <c r="DJ614">
        <f>DI614</f>
        <v>0</v>
      </c>
      <c r="DK614">
        <v>0</v>
      </c>
      <c r="DL614" t="s">
        <v>3</v>
      </c>
      <c r="DM614">
        <v>0</v>
      </c>
      <c r="DN614" t="s">
        <v>3</v>
      </c>
      <c r="DO614">
        <v>0</v>
      </c>
    </row>
    <row r="615" spans="1:119" x14ac:dyDescent="0.2">
      <c r="A615">
        <f>ROW(Source!A655)</f>
        <v>655</v>
      </c>
      <c r="B615">
        <v>61617792</v>
      </c>
      <c r="C615">
        <v>61621234</v>
      </c>
      <c r="D615">
        <v>56571218</v>
      </c>
      <c r="E615">
        <v>1</v>
      </c>
      <c r="F615">
        <v>1</v>
      </c>
      <c r="G615">
        <v>1</v>
      </c>
      <c r="H615">
        <v>2</v>
      </c>
      <c r="I615" t="s">
        <v>598</v>
      </c>
      <c r="J615" t="s">
        <v>599</v>
      </c>
      <c r="K615" t="s">
        <v>600</v>
      </c>
      <c r="L615">
        <v>1368</v>
      </c>
      <c r="N615">
        <v>1011</v>
      </c>
      <c r="O615" t="s">
        <v>273</v>
      </c>
      <c r="P615" t="s">
        <v>273</v>
      </c>
      <c r="Q615">
        <v>1</v>
      </c>
      <c r="W615">
        <v>0</v>
      </c>
      <c r="X615">
        <v>766822283</v>
      </c>
      <c r="Y615">
        <f t="shared" si="196"/>
        <v>0.96</v>
      </c>
      <c r="AA615">
        <v>0</v>
      </c>
      <c r="AB615">
        <v>1814.27</v>
      </c>
      <c r="AC615">
        <v>511.31</v>
      </c>
      <c r="AD615">
        <v>0</v>
      </c>
      <c r="AE615">
        <v>0</v>
      </c>
      <c r="AF615">
        <v>1814.27</v>
      </c>
      <c r="AG615">
        <v>511.31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3</v>
      </c>
      <c r="AT615">
        <v>0.96</v>
      </c>
      <c r="AU615" t="s">
        <v>3</v>
      </c>
      <c r="AV615">
        <v>1</v>
      </c>
      <c r="AW615">
        <v>2</v>
      </c>
      <c r="AX615">
        <v>61621242</v>
      </c>
      <c r="AY615">
        <v>1</v>
      </c>
      <c r="AZ615">
        <v>0</v>
      </c>
      <c r="BA615">
        <v>623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1741.6992</v>
      </c>
      <c r="BL615">
        <v>490.85759999999999</v>
      </c>
      <c r="BM615">
        <v>0</v>
      </c>
      <c r="BN615">
        <v>0</v>
      </c>
      <c r="BO615">
        <v>0.96</v>
      </c>
      <c r="BP615">
        <v>1</v>
      </c>
      <c r="BQ615">
        <v>0</v>
      </c>
      <c r="BR615">
        <v>1741.6992</v>
      </c>
      <c r="BS615">
        <v>490.85759999999999</v>
      </c>
      <c r="BT615">
        <v>0</v>
      </c>
      <c r="BU615">
        <v>0</v>
      </c>
      <c r="BV615">
        <v>0.96</v>
      </c>
      <c r="BW615">
        <v>1</v>
      </c>
      <c r="CV615">
        <v>0</v>
      </c>
      <c r="CW615">
        <f>ROUND(Y615*Source!I655*DO615,7)</f>
        <v>3.84</v>
      </c>
      <c r="CX615">
        <f>ROUND(Y615*Source!I655,7)</f>
        <v>3.84</v>
      </c>
      <c r="CY615">
        <f>AB615</f>
        <v>1814.27</v>
      </c>
      <c r="CZ615">
        <f>AF615</f>
        <v>1814.27</v>
      </c>
      <c r="DA615">
        <f>AJ615</f>
        <v>1</v>
      </c>
      <c r="DB615">
        <f t="shared" si="197"/>
        <v>1741.7</v>
      </c>
      <c r="DC615">
        <f t="shared" si="198"/>
        <v>490.86</v>
      </c>
      <c r="DD615" t="s">
        <v>3</v>
      </c>
      <c r="DE615" t="s">
        <v>3</v>
      </c>
      <c r="DF615">
        <f t="shared" si="204"/>
        <v>0</v>
      </c>
      <c r="DG615">
        <f t="shared" si="209"/>
        <v>6966.8</v>
      </c>
      <c r="DH615">
        <f t="shared" si="201"/>
        <v>1963.43</v>
      </c>
      <c r="DI615">
        <f t="shared" si="202"/>
        <v>0</v>
      </c>
      <c r="DJ615">
        <f>DG615+DH615</f>
        <v>8930.23</v>
      </c>
      <c r="DK615">
        <v>1</v>
      </c>
      <c r="DL615" t="s">
        <v>601</v>
      </c>
      <c r="DM615">
        <v>5</v>
      </c>
      <c r="DN615" t="s">
        <v>509</v>
      </c>
      <c r="DO615">
        <v>1</v>
      </c>
    </row>
    <row r="616" spans="1:119" x14ac:dyDescent="0.2">
      <c r="A616">
        <f>ROW(Source!A655)</f>
        <v>655</v>
      </c>
      <c r="B616">
        <v>61617792</v>
      </c>
      <c r="C616">
        <v>61621234</v>
      </c>
      <c r="D616">
        <v>56571702</v>
      </c>
      <c r="E616">
        <v>1</v>
      </c>
      <c r="F616">
        <v>1</v>
      </c>
      <c r="G616">
        <v>1</v>
      </c>
      <c r="H616">
        <v>2</v>
      </c>
      <c r="I616" t="s">
        <v>512</v>
      </c>
      <c r="J616" t="s">
        <v>513</v>
      </c>
      <c r="K616" t="s">
        <v>514</v>
      </c>
      <c r="L616">
        <v>1368</v>
      </c>
      <c r="N616">
        <v>1011</v>
      </c>
      <c r="O616" t="s">
        <v>273</v>
      </c>
      <c r="P616" t="s">
        <v>273</v>
      </c>
      <c r="Q616">
        <v>1</v>
      </c>
      <c r="W616">
        <v>0</v>
      </c>
      <c r="X616">
        <v>-1146903463</v>
      </c>
      <c r="Y616">
        <f t="shared" si="196"/>
        <v>0.84</v>
      </c>
      <c r="AA616">
        <v>0</v>
      </c>
      <c r="AB616">
        <v>426.48</v>
      </c>
      <c r="AC616">
        <v>444.91</v>
      </c>
      <c r="AD616">
        <v>0</v>
      </c>
      <c r="AE616">
        <v>0</v>
      </c>
      <c r="AF616">
        <v>346.73</v>
      </c>
      <c r="AG616">
        <v>444.91</v>
      </c>
      <c r="AH616">
        <v>0</v>
      </c>
      <c r="AI616">
        <v>1</v>
      </c>
      <c r="AJ616">
        <v>1.23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3</v>
      </c>
      <c r="AT616">
        <v>0.84</v>
      </c>
      <c r="AU616" t="s">
        <v>3</v>
      </c>
      <c r="AV616">
        <v>1</v>
      </c>
      <c r="AW616">
        <v>2</v>
      </c>
      <c r="AX616">
        <v>61621243</v>
      </c>
      <c r="AY616">
        <v>1</v>
      </c>
      <c r="AZ616">
        <v>0</v>
      </c>
      <c r="BA616">
        <v>624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291.25319999999999</v>
      </c>
      <c r="BL616">
        <v>373.7244</v>
      </c>
      <c r="BM616">
        <v>0</v>
      </c>
      <c r="BN616">
        <v>0</v>
      </c>
      <c r="BO616">
        <v>0.84</v>
      </c>
      <c r="BP616">
        <v>1</v>
      </c>
      <c r="BQ616">
        <v>0</v>
      </c>
      <c r="BR616">
        <v>291.25319999999999</v>
      </c>
      <c r="BS616">
        <v>373.7244</v>
      </c>
      <c r="BT616">
        <v>0</v>
      </c>
      <c r="BU616">
        <v>0</v>
      </c>
      <c r="BV616">
        <v>0.84</v>
      </c>
      <c r="BW616">
        <v>1</v>
      </c>
      <c r="CV616">
        <v>0</v>
      </c>
      <c r="CW616">
        <f>ROUND(Y616*Source!I655*DO616,7)</f>
        <v>3.36</v>
      </c>
      <c r="CX616">
        <f>ROUND(Y616*Source!I655,7)</f>
        <v>3.36</v>
      </c>
      <c r="CY616">
        <f>AB616</f>
        <v>426.48</v>
      </c>
      <c r="CZ616">
        <f>AF616</f>
        <v>346.73</v>
      </c>
      <c r="DA616">
        <f>AJ616</f>
        <v>1.23</v>
      </c>
      <c r="DB616">
        <f t="shared" si="197"/>
        <v>291.25</v>
      </c>
      <c r="DC616">
        <f t="shared" si="198"/>
        <v>373.72</v>
      </c>
      <c r="DD616" t="s">
        <v>3</v>
      </c>
      <c r="DE616" t="s">
        <v>3</v>
      </c>
      <c r="DF616">
        <f t="shared" si="204"/>
        <v>0</v>
      </c>
      <c r="DG616">
        <f>ROUND(ROUND(AF616*AJ616,2)*CX616,2)</f>
        <v>1432.97</v>
      </c>
      <c r="DH616">
        <f t="shared" si="201"/>
        <v>1494.9</v>
      </c>
      <c r="DI616">
        <f t="shared" si="202"/>
        <v>0</v>
      </c>
      <c r="DJ616">
        <f>DG616+DH616</f>
        <v>2927.87</v>
      </c>
      <c r="DK616">
        <v>1</v>
      </c>
      <c r="DL616" t="s">
        <v>515</v>
      </c>
      <c r="DM616">
        <v>4</v>
      </c>
      <c r="DN616" t="s">
        <v>509</v>
      </c>
      <c r="DO616">
        <v>1</v>
      </c>
    </row>
    <row r="617" spans="1:119" x14ac:dyDescent="0.2">
      <c r="A617">
        <f>ROW(Source!A655)</f>
        <v>655</v>
      </c>
      <c r="B617">
        <v>61617792</v>
      </c>
      <c r="C617">
        <v>61621234</v>
      </c>
      <c r="D617">
        <v>56572833</v>
      </c>
      <c r="E617">
        <v>1</v>
      </c>
      <c r="F617">
        <v>1</v>
      </c>
      <c r="G617">
        <v>1</v>
      </c>
      <c r="H617">
        <v>2</v>
      </c>
      <c r="I617" t="s">
        <v>516</v>
      </c>
      <c r="J617" t="s">
        <v>517</v>
      </c>
      <c r="K617" t="s">
        <v>518</v>
      </c>
      <c r="L617">
        <v>1368</v>
      </c>
      <c r="N617">
        <v>1011</v>
      </c>
      <c r="O617" t="s">
        <v>273</v>
      </c>
      <c r="P617" t="s">
        <v>273</v>
      </c>
      <c r="Q617">
        <v>1</v>
      </c>
      <c r="W617">
        <v>0</v>
      </c>
      <c r="X617">
        <v>1230426758</v>
      </c>
      <c r="Y617">
        <f t="shared" si="196"/>
        <v>0.09</v>
      </c>
      <c r="AA617">
        <v>0</v>
      </c>
      <c r="AB617">
        <v>546.22</v>
      </c>
      <c r="AC617">
        <v>444.91</v>
      </c>
      <c r="AD617">
        <v>0</v>
      </c>
      <c r="AE617">
        <v>0</v>
      </c>
      <c r="AF617">
        <v>546.22</v>
      </c>
      <c r="AG617">
        <v>444.91</v>
      </c>
      <c r="AH617">
        <v>0</v>
      </c>
      <c r="AI617">
        <v>1</v>
      </c>
      <c r="AJ617">
        <v>1</v>
      </c>
      <c r="AK617">
        <v>1</v>
      </c>
      <c r="AL617">
        <v>1</v>
      </c>
      <c r="AM617">
        <v>-2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3</v>
      </c>
      <c r="AT617">
        <v>0.09</v>
      </c>
      <c r="AU617" t="s">
        <v>3</v>
      </c>
      <c r="AV617">
        <v>1</v>
      </c>
      <c r="AW617">
        <v>2</v>
      </c>
      <c r="AX617">
        <v>61621244</v>
      </c>
      <c r="AY617">
        <v>1</v>
      </c>
      <c r="AZ617">
        <v>0</v>
      </c>
      <c r="BA617">
        <v>625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49.159800000000004</v>
      </c>
      <c r="BL617">
        <v>40.041899999999998</v>
      </c>
      <c r="BM617">
        <v>0</v>
      </c>
      <c r="BN617">
        <v>0</v>
      </c>
      <c r="BO617">
        <v>0.09</v>
      </c>
      <c r="BP617">
        <v>1</v>
      </c>
      <c r="BQ617">
        <v>0</v>
      </c>
      <c r="BR617">
        <v>49.159800000000004</v>
      </c>
      <c r="BS617">
        <v>40.041899999999998</v>
      </c>
      <c r="BT617">
        <v>0</v>
      </c>
      <c r="BU617">
        <v>0</v>
      </c>
      <c r="BV617">
        <v>0.09</v>
      </c>
      <c r="BW617">
        <v>1</v>
      </c>
      <c r="CV617">
        <v>0</v>
      </c>
      <c r="CW617">
        <f>ROUND(Y617*Source!I655*DO617,7)</f>
        <v>0.36</v>
      </c>
      <c r="CX617">
        <f>ROUND(Y617*Source!I655,7)</f>
        <v>0.36</v>
      </c>
      <c r="CY617">
        <f>AB617</f>
        <v>546.22</v>
      </c>
      <c r="CZ617">
        <f>AF617</f>
        <v>546.22</v>
      </c>
      <c r="DA617">
        <f>AJ617</f>
        <v>1</v>
      </c>
      <c r="DB617">
        <f t="shared" si="197"/>
        <v>49.16</v>
      </c>
      <c r="DC617">
        <f t="shared" si="198"/>
        <v>40.04</v>
      </c>
      <c r="DD617" t="s">
        <v>3</v>
      </c>
      <c r="DE617" t="s">
        <v>3</v>
      </c>
      <c r="DF617">
        <f t="shared" si="204"/>
        <v>0</v>
      </c>
      <c r="DG617">
        <f t="shared" ref="DG617:DG628" si="210">ROUND(ROUND(AF617,2)*CX617,2)</f>
        <v>196.64</v>
      </c>
      <c r="DH617">
        <f t="shared" si="201"/>
        <v>160.16999999999999</v>
      </c>
      <c r="DI617">
        <f t="shared" si="202"/>
        <v>0</v>
      </c>
      <c r="DJ617">
        <f>DG617+DH617</f>
        <v>356.80999999999995</v>
      </c>
      <c r="DK617">
        <v>1</v>
      </c>
      <c r="DL617" t="s">
        <v>515</v>
      </c>
      <c r="DM617">
        <v>4</v>
      </c>
      <c r="DN617" t="s">
        <v>509</v>
      </c>
      <c r="DO617">
        <v>1</v>
      </c>
    </row>
    <row r="618" spans="1:119" x14ac:dyDescent="0.2">
      <c r="A618">
        <f>ROW(Source!A656)</f>
        <v>656</v>
      </c>
      <c r="B618">
        <v>61617792</v>
      </c>
      <c r="C618">
        <v>61621245</v>
      </c>
      <c r="D618">
        <v>37066717</v>
      </c>
      <c r="E618">
        <v>108</v>
      </c>
      <c r="F618">
        <v>1</v>
      </c>
      <c r="G618">
        <v>1</v>
      </c>
      <c r="H618">
        <v>1</v>
      </c>
      <c r="I618" t="s">
        <v>519</v>
      </c>
      <c r="J618" t="s">
        <v>3</v>
      </c>
      <c r="K618" t="s">
        <v>520</v>
      </c>
      <c r="L618">
        <v>1191</v>
      </c>
      <c r="N618">
        <v>1013</v>
      </c>
      <c r="O618" t="s">
        <v>509</v>
      </c>
      <c r="P618" t="s">
        <v>509</v>
      </c>
      <c r="Q618">
        <v>1</v>
      </c>
      <c r="W618">
        <v>0</v>
      </c>
      <c r="X618">
        <v>388411409</v>
      </c>
      <c r="Y618">
        <f t="shared" si="196"/>
        <v>0.44</v>
      </c>
      <c r="AA618">
        <v>0</v>
      </c>
      <c r="AB618">
        <v>0</v>
      </c>
      <c r="AC618">
        <v>0</v>
      </c>
      <c r="AD618">
        <v>378.5</v>
      </c>
      <c r="AE618">
        <v>0</v>
      </c>
      <c r="AF618">
        <v>0</v>
      </c>
      <c r="AG618">
        <v>0</v>
      </c>
      <c r="AH618">
        <v>378.5</v>
      </c>
      <c r="AI618">
        <v>1</v>
      </c>
      <c r="AJ618">
        <v>1</v>
      </c>
      <c r="AK618">
        <v>1</v>
      </c>
      <c r="AL618">
        <v>1</v>
      </c>
      <c r="AM618">
        <v>-2</v>
      </c>
      <c r="AN618">
        <v>0</v>
      </c>
      <c r="AO618">
        <v>0</v>
      </c>
      <c r="AP618">
        <v>0</v>
      </c>
      <c r="AQ618">
        <v>1</v>
      </c>
      <c r="AR618">
        <v>0</v>
      </c>
      <c r="AS618" t="s">
        <v>3</v>
      </c>
      <c r="AT618">
        <v>0.44</v>
      </c>
      <c r="AU618" t="s">
        <v>3</v>
      </c>
      <c r="AV618">
        <v>1</v>
      </c>
      <c r="AW618">
        <v>2</v>
      </c>
      <c r="AX618">
        <v>61621251</v>
      </c>
      <c r="AY618">
        <v>1</v>
      </c>
      <c r="AZ618">
        <v>0</v>
      </c>
      <c r="BA618">
        <v>626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166.54</v>
      </c>
      <c r="BN618">
        <v>0.44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166.54</v>
      </c>
      <c r="BU618">
        <v>0.44</v>
      </c>
      <c r="BV618">
        <v>0</v>
      </c>
      <c r="BW618">
        <v>1</v>
      </c>
      <c r="CU618">
        <f>ROUND(AT618*Source!I656*AH618*AL618,2)</f>
        <v>2498.1</v>
      </c>
      <c r="CV618">
        <f>ROUND(Y618*Source!I656,7)</f>
        <v>6.6</v>
      </c>
      <c r="CW618">
        <v>0</v>
      </c>
      <c r="CX618">
        <f>ROUND(Y618*Source!I656,7)</f>
        <v>6.6</v>
      </c>
      <c r="CY618">
        <f>AD618</f>
        <v>378.5</v>
      </c>
      <c r="CZ618">
        <f>AH618</f>
        <v>378.5</v>
      </c>
      <c r="DA618">
        <f>AL618</f>
        <v>1</v>
      </c>
      <c r="DB618">
        <f t="shared" si="197"/>
        <v>166.54</v>
      </c>
      <c r="DC618">
        <f t="shared" si="198"/>
        <v>0</v>
      </c>
      <c r="DD618" t="s">
        <v>3</v>
      </c>
      <c r="DE618" t="s">
        <v>3</v>
      </c>
      <c r="DF618">
        <f t="shared" si="204"/>
        <v>0</v>
      </c>
      <c r="DG618">
        <f t="shared" si="210"/>
        <v>0</v>
      </c>
      <c r="DH618">
        <f t="shared" si="201"/>
        <v>0</v>
      </c>
      <c r="DI618">
        <f t="shared" si="202"/>
        <v>2498.1</v>
      </c>
      <c r="DJ618">
        <f>DI618</f>
        <v>2498.1</v>
      </c>
      <c r="DK618">
        <v>1</v>
      </c>
      <c r="DL618" t="s">
        <v>3</v>
      </c>
      <c r="DM618">
        <v>0</v>
      </c>
      <c r="DN618" t="s">
        <v>3</v>
      </c>
      <c r="DO618">
        <v>0</v>
      </c>
    </row>
    <row r="619" spans="1:119" x14ac:dyDescent="0.2">
      <c r="A619">
        <f>ROW(Source!A656)</f>
        <v>656</v>
      </c>
      <c r="B619">
        <v>61617792</v>
      </c>
      <c r="C619">
        <v>61621245</v>
      </c>
      <c r="D619">
        <v>37064876</v>
      </c>
      <c r="E619">
        <v>108</v>
      </c>
      <c r="F619">
        <v>1</v>
      </c>
      <c r="G619">
        <v>1</v>
      </c>
      <c r="H619">
        <v>1</v>
      </c>
      <c r="I619" t="s">
        <v>510</v>
      </c>
      <c r="J619" t="s">
        <v>3</v>
      </c>
      <c r="K619" t="s">
        <v>511</v>
      </c>
      <c r="L619">
        <v>1191</v>
      </c>
      <c r="N619">
        <v>1013</v>
      </c>
      <c r="O619" t="s">
        <v>509</v>
      </c>
      <c r="P619" t="s">
        <v>509</v>
      </c>
      <c r="Q619">
        <v>1</v>
      </c>
      <c r="W619">
        <v>0</v>
      </c>
      <c r="X619">
        <v>-1417349443</v>
      </c>
      <c r="Y619">
        <f t="shared" si="196"/>
        <v>0.48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1</v>
      </c>
      <c r="AJ619">
        <v>1</v>
      </c>
      <c r="AK619">
        <v>1</v>
      </c>
      <c r="AL619">
        <v>1</v>
      </c>
      <c r="AM619">
        <v>-2</v>
      </c>
      <c r="AN619">
        <v>0</v>
      </c>
      <c r="AO619">
        <v>0</v>
      </c>
      <c r="AP619">
        <v>0</v>
      </c>
      <c r="AQ619">
        <v>1</v>
      </c>
      <c r="AR619">
        <v>0</v>
      </c>
      <c r="AS619" t="s">
        <v>3</v>
      </c>
      <c r="AT619">
        <v>0.48</v>
      </c>
      <c r="AU619" t="s">
        <v>3</v>
      </c>
      <c r="AV619">
        <v>2</v>
      </c>
      <c r="AW619">
        <v>2</v>
      </c>
      <c r="AX619">
        <v>61621252</v>
      </c>
      <c r="AY619">
        <v>1</v>
      </c>
      <c r="AZ619">
        <v>0</v>
      </c>
      <c r="BA619">
        <v>627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ROUND(Y619*Source!I656,7)</f>
        <v>7.2</v>
      </c>
      <c r="CY619">
        <f>AD619</f>
        <v>0</v>
      </c>
      <c r="CZ619">
        <f>AH619</f>
        <v>0</v>
      </c>
      <c r="DA619">
        <f>AL619</f>
        <v>1</v>
      </c>
      <c r="DB619">
        <f t="shared" si="197"/>
        <v>0</v>
      </c>
      <c r="DC619">
        <f t="shared" si="198"/>
        <v>0</v>
      </c>
      <c r="DD619" t="s">
        <v>3</v>
      </c>
      <c r="DE619" t="s">
        <v>3</v>
      </c>
      <c r="DF619">
        <f t="shared" si="204"/>
        <v>0</v>
      </c>
      <c r="DG619">
        <f t="shared" si="210"/>
        <v>0</v>
      </c>
      <c r="DH619">
        <f t="shared" si="201"/>
        <v>0</v>
      </c>
      <c r="DI619">
        <f t="shared" si="202"/>
        <v>0</v>
      </c>
      <c r="DJ619">
        <f>DI619</f>
        <v>0</v>
      </c>
      <c r="DK619">
        <v>0</v>
      </c>
      <c r="DL619" t="s">
        <v>3</v>
      </c>
      <c r="DM619">
        <v>0</v>
      </c>
      <c r="DN619" t="s">
        <v>3</v>
      </c>
      <c r="DO619">
        <v>0</v>
      </c>
    </row>
    <row r="620" spans="1:119" x14ac:dyDescent="0.2">
      <c r="A620">
        <f>ROW(Source!A656)</f>
        <v>656</v>
      </c>
      <c r="B620">
        <v>61617792</v>
      </c>
      <c r="C620">
        <v>61621245</v>
      </c>
      <c r="D620">
        <v>56571417</v>
      </c>
      <c r="E620">
        <v>1</v>
      </c>
      <c r="F620">
        <v>1</v>
      </c>
      <c r="G620">
        <v>1</v>
      </c>
      <c r="H620">
        <v>2</v>
      </c>
      <c r="I620" t="s">
        <v>552</v>
      </c>
      <c r="J620" t="s">
        <v>553</v>
      </c>
      <c r="K620" t="s">
        <v>554</v>
      </c>
      <c r="L620">
        <v>1368</v>
      </c>
      <c r="N620">
        <v>1011</v>
      </c>
      <c r="O620" t="s">
        <v>273</v>
      </c>
      <c r="P620" t="s">
        <v>273</v>
      </c>
      <c r="Q620">
        <v>1</v>
      </c>
      <c r="W620">
        <v>0</v>
      </c>
      <c r="X620">
        <v>-848025172</v>
      </c>
      <c r="Y620">
        <f t="shared" si="196"/>
        <v>0.24</v>
      </c>
      <c r="AA620">
        <v>0</v>
      </c>
      <c r="AB620">
        <v>1406.6</v>
      </c>
      <c r="AC620">
        <v>597.64</v>
      </c>
      <c r="AD620">
        <v>0</v>
      </c>
      <c r="AE620">
        <v>0</v>
      </c>
      <c r="AF620">
        <v>1406.6</v>
      </c>
      <c r="AG620">
        <v>597.64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-2</v>
      </c>
      <c r="AN620">
        <v>0</v>
      </c>
      <c r="AO620">
        <v>0</v>
      </c>
      <c r="AP620">
        <v>0</v>
      </c>
      <c r="AQ620">
        <v>1</v>
      </c>
      <c r="AR620">
        <v>0</v>
      </c>
      <c r="AS620" t="s">
        <v>3</v>
      </c>
      <c r="AT620">
        <v>0.24</v>
      </c>
      <c r="AU620" t="s">
        <v>3</v>
      </c>
      <c r="AV620">
        <v>1</v>
      </c>
      <c r="AW620">
        <v>2</v>
      </c>
      <c r="AX620">
        <v>61621253</v>
      </c>
      <c r="AY620">
        <v>1</v>
      </c>
      <c r="AZ620">
        <v>0</v>
      </c>
      <c r="BA620">
        <v>628</v>
      </c>
      <c r="BB620">
        <v>1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337.58399999999995</v>
      </c>
      <c r="BL620">
        <v>143.43359999999998</v>
      </c>
      <c r="BM620">
        <v>0</v>
      </c>
      <c r="BN620">
        <v>0</v>
      </c>
      <c r="BO620">
        <v>0.24</v>
      </c>
      <c r="BP620">
        <v>1</v>
      </c>
      <c r="BQ620">
        <v>0</v>
      </c>
      <c r="BR620">
        <v>337.58399999999995</v>
      </c>
      <c r="BS620">
        <v>143.43359999999998</v>
      </c>
      <c r="BT620">
        <v>0</v>
      </c>
      <c r="BU620">
        <v>0</v>
      </c>
      <c r="BV620">
        <v>0.24</v>
      </c>
      <c r="BW620">
        <v>1</v>
      </c>
      <c r="CV620">
        <v>0</v>
      </c>
      <c r="CW620">
        <f>ROUND(Y620*Source!I656*DO620,7)</f>
        <v>3.6</v>
      </c>
      <c r="CX620">
        <f>ROUND(Y620*Source!I656,7)</f>
        <v>3.6</v>
      </c>
      <c r="CY620">
        <f>AB620</f>
        <v>1406.6</v>
      </c>
      <c r="CZ620">
        <f>AF620</f>
        <v>1406.6</v>
      </c>
      <c r="DA620">
        <f>AJ620</f>
        <v>1</v>
      </c>
      <c r="DB620">
        <f t="shared" si="197"/>
        <v>337.58</v>
      </c>
      <c r="DC620">
        <f t="shared" si="198"/>
        <v>143.43</v>
      </c>
      <c r="DD620" t="s">
        <v>3</v>
      </c>
      <c r="DE620" t="s">
        <v>3</v>
      </c>
      <c r="DF620">
        <f t="shared" ref="DF620:DF637" si="211">ROUND(ROUND(AE620,2)*CX620,2)</f>
        <v>0</v>
      </c>
      <c r="DG620">
        <f t="shared" si="210"/>
        <v>5063.76</v>
      </c>
      <c r="DH620">
        <f t="shared" si="201"/>
        <v>2151.5</v>
      </c>
      <c r="DI620">
        <f t="shared" si="202"/>
        <v>0</v>
      </c>
      <c r="DJ620">
        <f>DG620+DH620</f>
        <v>7215.26</v>
      </c>
      <c r="DK620">
        <v>1</v>
      </c>
      <c r="DL620" t="s">
        <v>555</v>
      </c>
      <c r="DM620">
        <v>6</v>
      </c>
      <c r="DN620" t="s">
        <v>509</v>
      </c>
      <c r="DO620">
        <v>1</v>
      </c>
    </row>
    <row r="621" spans="1:119" x14ac:dyDescent="0.2">
      <c r="A621">
        <f>ROW(Source!A656)</f>
        <v>656</v>
      </c>
      <c r="B621">
        <v>61617792</v>
      </c>
      <c r="C621">
        <v>61621245</v>
      </c>
      <c r="D621">
        <v>56572938</v>
      </c>
      <c r="E621">
        <v>1</v>
      </c>
      <c r="F621">
        <v>1</v>
      </c>
      <c r="G621">
        <v>1</v>
      </c>
      <c r="H621">
        <v>2</v>
      </c>
      <c r="I621" t="s">
        <v>648</v>
      </c>
      <c r="J621" t="s">
        <v>649</v>
      </c>
      <c r="K621" t="s">
        <v>650</v>
      </c>
      <c r="L621">
        <v>1368</v>
      </c>
      <c r="N621">
        <v>1011</v>
      </c>
      <c r="O621" t="s">
        <v>273</v>
      </c>
      <c r="P621" t="s">
        <v>273</v>
      </c>
      <c r="Q621">
        <v>1</v>
      </c>
      <c r="W621">
        <v>0</v>
      </c>
      <c r="X621">
        <v>-1757865898</v>
      </c>
      <c r="Y621">
        <f t="shared" si="196"/>
        <v>0.24</v>
      </c>
      <c r="AA621">
        <v>0</v>
      </c>
      <c r="AB621">
        <v>12.95</v>
      </c>
      <c r="AC621">
        <v>0</v>
      </c>
      <c r="AD621">
        <v>0</v>
      </c>
      <c r="AE621">
        <v>0</v>
      </c>
      <c r="AF621">
        <v>12.95</v>
      </c>
      <c r="AG621">
        <v>0</v>
      </c>
      <c r="AH621">
        <v>0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0</v>
      </c>
      <c r="AQ621">
        <v>1</v>
      </c>
      <c r="AR621">
        <v>0</v>
      </c>
      <c r="AS621" t="s">
        <v>3</v>
      </c>
      <c r="AT621">
        <v>0.24</v>
      </c>
      <c r="AU621" t="s">
        <v>3</v>
      </c>
      <c r="AV621">
        <v>1</v>
      </c>
      <c r="AW621">
        <v>2</v>
      </c>
      <c r="AX621">
        <v>61621254</v>
      </c>
      <c r="AY621">
        <v>1</v>
      </c>
      <c r="AZ621">
        <v>0</v>
      </c>
      <c r="BA621">
        <v>629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3.1079999999999997</v>
      </c>
      <c r="BL621">
        <v>0</v>
      </c>
      <c r="BM621">
        <v>0</v>
      </c>
      <c r="BN621">
        <v>0</v>
      </c>
      <c r="BO621">
        <v>0</v>
      </c>
      <c r="BP621">
        <v>1</v>
      </c>
      <c r="BQ621">
        <v>0</v>
      </c>
      <c r="BR621">
        <v>3.1079999999999997</v>
      </c>
      <c r="BS621">
        <v>0</v>
      </c>
      <c r="BT621">
        <v>0</v>
      </c>
      <c r="BU621">
        <v>0</v>
      </c>
      <c r="BV621">
        <v>0</v>
      </c>
      <c r="BW621">
        <v>1</v>
      </c>
      <c r="CV621">
        <v>0</v>
      </c>
      <c r="CW621">
        <f>ROUND(Y621*Source!I656*DO621,7)</f>
        <v>0</v>
      </c>
      <c r="CX621">
        <f>ROUND(Y621*Source!I656,7)</f>
        <v>3.6</v>
      </c>
      <c r="CY621">
        <f>AB621</f>
        <v>12.95</v>
      </c>
      <c r="CZ621">
        <f>AF621</f>
        <v>12.95</v>
      </c>
      <c r="DA621">
        <f>AJ621</f>
        <v>1</v>
      </c>
      <c r="DB621">
        <f t="shared" si="197"/>
        <v>3.11</v>
      </c>
      <c r="DC621">
        <f t="shared" si="198"/>
        <v>0</v>
      </c>
      <c r="DD621" t="s">
        <v>3</v>
      </c>
      <c r="DE621" t="s">
        <v>3</v>
      </c>
      <c r="DF621">
        <f t="shared" si="211"/>
        <v>0</v>
      </c>
      <c r="DG621">
        <f t="shared" si="210"/>
        <v>46.62</v>
      </c>
      <c r="DH621">
        <f t="shared" si="201"/>
        <v>0</v>
      </c>
      <c r="DI621">
        <f t="shared" si="202"/>
        <v>0</v>
      </c>
      <c r="DJ621">
        <f>DG621+DH621</f>
        <v>46.62</v>
      </c>
      <c r="DK621">
        <v>1</v>
      </c>
      <c r="DL621" t="s">
        <v>3</v>
      </c>
      <c r="DM621">
        <v>0</v>
      </c>
      <c r="DN621" t="s">
        <v>3</v>
      </c>
      <c r="DO621">
        <v>0</v>
      </c>
    </row>
    <row r="622" spans="1:119" x14ac:dyDescent="0.2">
      <c r="A622">
        <f>ROW(Source!A656)</f>
        <v>656</v>
      </c>
      <c r="B622">
        <v>61617792</v>
      </c>
      <c r="C622">
        <v>61621245</v>
      </c>
      <c r="D622">
        <v>56572969</v>
      </c>
      <c r="E622">
        <v>1</v>
      </c>
      <c r="F622">
        <v>1</v>
      </c>
      <c r="G622">
        <v>1</v>
      </c>
      <c r="H622">
        <v>2</v>
      </c>
      <c r="I622" t="s">
        <v>651</v>
      </c>
      <c r="J622" t="s">
        <v>652</v>
      </c>
      <c r="K622" t="s">
        <v>653</v>
      </c>
      <c r="L622">
        <v>1368</v>
      </c>
      <c r="N622">
        <v>1011</v>
      </c>
      <c r="O622" t="s">
        <v>273</v>
      </c>
      <c r="P622" t="s">
        <v>273</v>
      </c>
      <c r="Q622">
        <v>1</v>
      </c>
      <c r="W622">
        <v>0</v>
      </c>
      <c r="X622">
        <v>-1976387145</v>
      </c>
      <c r="Y622">
        <f t="shared" si="196"/>
        <v>0.24</v>
      </c>
      <c r="AA622">
        <v>0</v>
      </c>
      <c r="AB622">
        <v>562.51</v>
      </c>
      <c r="AC622">
        <v>444.91</v>
      </c>
      <c r="AD622">
        <v>0</v>
      </c>
      <c r="AE622">
        <v>0</v>
      </c>
      <c r="AF622">
        <v>562.51</v>
      </c>
      <c r="AG622">
        <v>444.91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0</v>
      </c>
      <c r="AQ622">
        <v>1</v>
      </c>
      <c r="AR622">
        <v>0</v>
      </c>
      <c r="AS622" t="s">
        <v>3</v>
      </c>
      <c r="AT622">
        <v>0.24</v>
      </c>
      <c r="AU622" t="s">
        <v>3</v>
      </c>
      <c r="AV622">
        <v>1</v>
      </c>
      <c r="AW622">
        <v>2</v>
      </c>
      <c r="AX622">
        <v>61621255</v>
      </c>
      <c r="AY622">
        <v>1</v>
      </c>
      <c r="AZ622">
        <v>0</v>
      </c>
      <c r="BA622">
        <v>630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135.00239999999999</v>
      </c>
      <c r="BL622">
        <v>106.7784</v>
      </c>
      <c r="BM622">
        <v>0</v>
      </c>
      <c r="BN622">
        <v>0</v>
      </c>
      <c r="BO622">
        <v>0.24</v>
      </c>
      <c r="BP622">
        <v>1</v>
      </c>
      <c r="BQ622">
        <v>0</v>
      </c>
      <c r="BR622">
        <v>135.00239999999999</v>
      </c>
      <c r="BS622">
        <v>106.7784</v>
      </c>
      <c r="BT622">
        <v>0</v>
      </c>
      <c r="BU622">
        <v>0</v>
      </c>
      <c r="BV622">
        <v>0.24</v>
      </c>
      <c r="BW622">
        <v>1</v>
      </c>
      <c r="CV622">
        <v>0</v>
      </c>
      <c r="CW622">
        <f>ROUND(Y622*Source!I656*DO622,7)</f>
        <v>3.6</v>
      </c>
      <c r="CX622">
        <f>ROUND(Y622*Source!I656,7)</f>
        <v>3.6</v>
      </c>
      <c r="CY622">
        <f>AB622</f>
        <v>562.51</v>
      </c>
      <c r="CZ622">
        <f>AF622</f>
        <v>562.51</v>
      </c>
      <c r="DA622">
        <f>AJ622</f>
        <v>1</v>
      </c>
      <c r="DB622">
        <f t="shared" si="197"/>
        <v>135</v>
      </c>
      <c r="DC622">
        <f t="shared" si="198"/>
        <v>106.78</v>
      </c>
      <c r="DD622" t="s">
        <v>3</v>
      </c>
      <c r="DE622" t="s">
        <v>3</v>
      </c>
      <c r="DF622">
        <f t="shared" si="211"/>
        <v>0</v>
      </c>
      <c r="DG622">
        <f t="shared" si="210"/>
        <v>2025.04</v>
      </c>
      <c r="DH622">
        <f t="shared" si="201"/>
        <v>1601.68</v>
      </c>
      <c r="DI622">
        <f t="shared" si="202"/>
        <v>0</v>
      </c>
      <c r="DJ622">
        <f>DG622+DH622</f>
        <v>3626.7200000000003</v>
      </c>
      <c r="DK622">
        <v>1</v>
      </c>
      <c r="DL622" t="s">
        <v>515</v>
      </c>
      <c r="DM622">
        <v>4</v>
      </c>
      <c r="DN622" t="s">
        <v>509</v>
      </c>
      <c r="DO622">
        <v>1</v>
      </c>
    </row>
    <row r="623" spans="1:119" x14ac:dyDescent="0.2">
      <c r="A623">
        <f>ROW(Source!A657)</f>
        <v>657</v>
      </c>
      <c r="B623">
        <v>61617792</v>
      </c>
      <c r="C623">
        <v>61621256</v>
      </c>
      <c r="D623">
        <v>37066717</v>
      </c>
      <c r="E623">
        <v>108</v>
      </c>
      <c r="F623">
        <v>1</v>
      </c>
      <c r="G623">
        <v>1</v>
      </c>
      <c r="H623">
        <v>1</v>
      </c>
      <c r="I623" t="s">
        <v>519</v>
      </c>
      <c r="J623" t="s">
        <v>3</v>
      </c>
      <c r="K623" t="s">
        <v>520</v>
      </c>
      <c r="L623">
        <v>1191</v>
      </c>
      <c r="N623">
        <v>1013</v>
      </c>
      <c r="O623" t="s">
        <v>509</v>
      </c>
      <c r="P623" t="s">
        <v>509</v>
      </c>
      <c r="Q623">
        <v>1</v>
      </c>
      <c r="W623">
        <v>0</v>
      </c>
      <c r="X623">
        <v>388411409</v>
      </c>
      <c r="Y623">
        <f t="shared" si="196"/>
        <v>0.25</v>
      </c>
      <c r="AA623">
        <v>0</v>
      </c>
      <c r="AB623">
        <v>0</v>
      </c>
      <c r="AC623">
        <v>0</v>
      </c>
      <c r="AD623">
        <v>378.5</v>
      </c>
      <c r="AE623">
        <v>0</v>
      </c>
      <c r="AF623">
        <v>0</v>
      </c>
      <c r="AG623">
        <v>0</v>
      </c>
      <c r="AH623">
        <v>378.5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0</v>
      </c>
      <c r="AQ623">
        <v>1</v>
      </c>
      <c r="AR623">
        <v>0</v>
      </c>
      <c r="AS623" t="s">
        <v>3</v>
      </c>
      <c r="AT623">
        <v>0.25</v>
      </c>
      <c r="AU623" t="s">
        <v>3</v>
      </c>
      <c r="AV623">
        <v>1</v>
      </c>
      <c r="AW623">
        <v>2</v>
      </c>
      <c r="AX623">
        <v>61621261</v>
      </c>
      <c r="AY623">
        <v>1</v>
      </c>
      <c r="AZ623">
        <v>0</v>
      </c>
      <c r="BA623">
        <v>631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94.625</v>
      </c>
      <c r="BN623">
        <v>0.25</v>
      </c>
      <c r="BO623">
        <v>0</v>
      </c>
      <c r="BP623">
        <v>1</v>
      </c>
      <c r="BQ623">
        <v>0</v>
      </c>
      <c r="BR623">
        <v>0</v>
      </c>
      <c r="BS623">
        <v>0</v>
      </c>
      <c r="BT623">
        <v>94.625</v>
      </c>
      <c r="BU623">
        <v>0.25</v>
      </c>
      <c r="BV623">
        <v>0</v>
      </c>
      <c r="BW623">
        <v>1</v>
      </c>
      <c r="CU623">
        <f>ROUND(AT623*Source!I657*AH623*AL623,2)</f>
        <v>1419.38</v>
      </c>
      <c r="CV623">
        <f>ROUND(Y623*Source!I657,7)</f>
        <v>3.75</v>
      </c>
      <c r="CW623">
        <v>0</v>
      </c>
      <c r="CX623">
        <f>ROUND(Y623*Source!I657,7)</f>
        <v>3.75</v>
      </c>
      <c r="CY623">
        <f>AD623</f>
        <v>378.5</v>
      </c>
      <c r="CZ623">
        <f>AH623</f>
        <v>378.5</v>
      </c>
      <c r="DA623">
        <f>AL623</f>
        <v>1</v>
      </c>
      <c r="DB623">
        <f t="shared" si="197"/>
        <v>94.63</v>
      </c>
      <c r="DC623">
        <f t="shared" si="198"/>
        <v>0</v>
      </c>
      <c r="DD623" t="s">
        <v>3</v>
      </c>
      <c r="DE623" t="s">
        <v>3</v>
      </c>
      <c r="DF623">
        <f t="shared" si="211"/>
        <v>0</v>
      </c>
      <c r="DG623">
        <f t="shared" si="210"/>
        <v>0</v>
      </c>
      <c r="DH623">
        <f t="shared" si="201"/>
        <v>0</v>
      </c>
      <c r="DI623">
        <f t="shared" si="202"/>
        <v>1419.38</v>
      </c>
      <c r="DJ623">
        <f>DI623</f>
        <v>1419.38</v>
      </c>
      <c r="DK623">
        <v>1</v>
      </c>
      <c r="DL623" t="s">
        <v>3</v>
      </c>
      <c r="DM623">
        <v>0</v>
      </c>
      <c r="DN623" t="s">
        <v>3</v>
      </c>
      <c r="DO623">
        <v>0</v>
      </c>
    </row>
    <row r="624" spans="1:119" x14ac:dyDescent="0.2">
      <c r="A624">
        <f>ROW(Source!A657)</f>
        <v>657</v>
      </c>
      <c r="B624">
        <v>61617792</v>
      </c>
      <c r="C624">
        <v>61621256</v>
      </c>
      <c r="D624">
        <v>37064876</v>
      </c>
      <c r="E624">
        <v>108</v>
      </c>
      <c r="F624">
        <v>1</v>
      </c>
      <c r="G624">
        <v>1</v>
      </c>
      <c r="H624">
        <v>1</v>
      </c>
      <c r="I624" t="s">
        <v>510</v>
      </c>
      <c r="J624" t="s">
        <v>3</v>
      </c>
      <c r="K624" t="s">
        <v>511</v>
      </c>
      <c r="L624">
        <v>1191</v>
      </c>
      <c r="N624">
        <v>1013</v>
      </c>
      <c r="O624" t="s">
        <v>509</v>
      </c>
      <c r="P624" t="s">
        <v>509</v>
      </c>
      <c r="Q624">
        <v>1</v>
      </c>
      <c r="W624">
        <v>0</v>
      </c>
      <c r="X624">
        <v>-1417349443</v>
      </c>
      <c r="Y624">
        <f t="shared" si="196"/>
        <v>0.14000000000000001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1</v>
      </c>
      <c r="AJ624">
        <v>1</v>
      </c>
      <c r="AK624">
        <v>1</v>
      </c>
      <c r="AL624">
        <v>1</v>
      </c>
      <c r="AM624">
        <v>-2</v>
      </c>
      <c r="AN624">
        <v>0</v>
      </c>
      <c r="AO624">
        <v>0</v>
      </c>
      <c r="AP624">
        <v>0</v>
      </c>
      <c r="AQ624">
        <v>1</v>
      </c>
      <c r="AR624">
        <v>0</v>
      </c>
      <c r="AS624" t="s">
        <v>3</v>
      </c>
      <c r="AT624">
        <v>0.14000000000000001</v>
      </c>
      <c r="AU624" t="s">
        <v>3</v>
      </c>
      <c r="AV624">
        <v>2</v>
      </c>
      <c r="AW624">
        <v>2</v>
      </c>
      <c r="AX624">
        <v>61621262</v>
      </c>
      <c r="AY624">
        <v>1</v>
      </c>
      <c r="AZ624">
        <v>0</v>
      </c>
      <c r="BA624">
        <v>632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CV624">
        <v>0</v>
      </c>
      <c r="CW624">
        <v>0</v>
      </c>
      <c r="CX624">
        <f>ROUND(Y624*Source!I657,7)</f>
        <v>2.1</v>
      </c>
      <c r="CY624">
        <f>AD624</f>
        <v>0</v>
      </c>
      <c r="CZ624">
        <f>AH624</f>
        <v>0</v>
      </c>
      <c r="DA624">
        <f>AL624</f>
        <v>1</v>
      </c>
      <c r="DB624">
        <f t="shared" si="197"/>
        <v>0</v>
      </c>
      <c r="DC624">
        <f t="shared" si="198"/>
        <v>0</v>
      </c>
      <c r="DD624" t="s">
        <v>3</v>
      </c>
      <c r="DE624" t="s">
        <v>3</v>
      </c>
      <c r="DF624">
        <f t="shared" si="211"/>
        <v>0</v>
      </c>
      <c r="DG624">
        <f t="shared" si="210"/>
        <v>0</v>
      </c>
      <c r="DH624">
        <f t="shared" si="201"/>
        <v>0</v>
      </c>
      <c r="DI624">
        <f t="shared" si="202"/>
        <v>0</v>
      </c>
      <c r="DJ624">
        <f>DI624</f>
        <v>0</v>
      </c>
      <c r="DK624">
        <v>0</v>
      </c>
      <c r="DL624" t="s">
        <v>3</v>
      </c>
      <c r="DM624">
        <v>0</v>
      </c>
      <c r="DN624" t="s">
        <v>3</v>
      </c>
      <c r="DO624">
        <v>0</v>
      </c>
    </row>
    <row r="625" spans="1:119" x14ac:dyDescent="0.2">
      <c r="A625">
        <f>ROW(Source!A657)</f>
        <v>657</v>
      </c>
      <c r="B625">
        <v>61617792</v>
      </c>
      <c r="C625">
        <v>61621256</v>
      </c>
      <c r="D625">
        <v>56572938</v>
      </c>
      <c r="E625">
        <v>1</v>
      </c>
      <c r="F625">
        <v>1</v>
      </c>
      <c r="G625">
        <v>1</v>
      </c>
      <c r="H625">
        <v>2</v>
      </c>
      <c r="I625" t="s">
        <v>648</v>
      </c>
      <c r="J625" t="s">
        <v>649</v>
      </c>
      <c r="K625" t="s">
        <v>650</v>
      </c>
      <c r="L625">
        <v>1368</v>
      </c>
      <c r="N625">
        <v>1011</v>
      </c>
      <c r="O625" t="s">
        <v>273</v>
      </c>
      <c r="P625" t="s">
        <v>273</v>
      </c>
      <c r="Q625">
        <v>1</v>
      </c>
      <c r="W625">
        <v>0</v>
      </c>
      <c r="X625">
        <v>-1757865898</v>
      </c>
      <c r="Y625">
        <f t="shared" si="196"/>
        <v>0.14000000000000001</v>
      </c>
      <c r="AA625">
        <v>0</v>
      </c>
      <c r="AB625">
        <v>12.95</v>
      </c>
      <c r="AC625">
        <v>0</v>
      </c>
      <c r="AD625">
        <v>0</v>
      </c>
      <c r="AE625">
        <v>0</v>
      </c>
      <c r="AF625">
        <v>12.95</v>
      </c>
      <c r="AG625">
        <v>0</v>
      </c>
      <c r="AH625">
        <v>0</v>
      </c>
      <c r="AI625">
        <v>1</v>
      </c>
      <c r="AJ625">
        <v>1</v>
      </c>
      <c r="AK625">
        <v>1</v>
      </c>
      <c r="AL625">
        <v>1</v>
      </c>
      <c r="AM625">
        <v>-2</v>
      </c>
      <c r="AN625">
        <v>0</v>
      </c>
      <c r="AO625">
        <v>0</v>
      </c>
      <c r="AP625">
        <v>0</v>
      </c>
      <c r="AQ625">
        <v>1</v>
      </c>
      <c r="AR625">
        <v>0</v>
      </c>
      <c r="AS625" t="s">
        <v>3</v>
      </c>
      <c r="AT625">
        <v>0.14000000000000001</v>
      </c>
      <c r="AU625" t="s">
        <v>3</v>
      </c>
      <c r="AV625">
        <v>1</v>
      </c>
      <c r="AW625">
        <v>2</v>
      </c>
      <c r="AX625">
        <v>61621263</v>
      </c>
      <c r="AY625">
        <v>1</v>
      </c>
      <c r="AZ625">
        <v>0</v>
      </c>
      <c r="BA625">
        <v>633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1.8130000000000002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1.8130000000000002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ROUND(Y625*Source!I657*DO625,7)</f>
        <v>0</v>
      </c>
      <c r="CX625">
        <f>ROUND(Y625*Source!I657,7)</f>
        <v>2.1</v>
      </c>
      <c r="CY625">
        <f>AB625</f>
        <v>12.95</v>
      </c>
      <c r="CZ625">
        <f>AF625</f>
        <v>12.95</v>
      </c>
      <c r="DA625">
        <f>AJ625</f>
        <v>1</v>
      </c>
      <c r="DB625">
        <f t="shared" si="197"/>
        <v>1.81</v>
      </c>
      <c r="DC625">
        <f t="shared" si="198"/>
        <v>0</v>
      </c>
      <c r="DD625" t="s">
        <v>3</v>
      </c>
      <c r="DE625" t="s">
        <v>3</v>
      </c>
      <c r="DF625">
        <f t="shared" si="211"/>
        <v>0</v>
      </c>
      <c r="DG625">
        <f t="shared" si="210"/>
        <v>27.2</v>
      </c>
      <c r="DH625">
        <f t="shared" si="201"/>
        <v>0</v>
      </c>
      <c r="DI625">
        <f t="shared" si="202"/>
        <v>0</v>
      </c>
      <c r="DJ625">
        <f>DG625+DH625</f>
        <v>27.2</v>
      </c>
      <c r="DK625">
        <v>1</v>
      </c>
      <c r="DL625" t="s">
        <v>3</v>
      </c>
      <c r="DM625">
        <v>0</v>
      </c>
      <c r="DN625" t="s">
        <v>3</v>
      </c>
      <c r="DO625">
        <v>0</v>
      </c>
    </row>
    <row r="626" spans="1:119" x14ac:dyDescent="0.2">
      <c r="A626">
        <f>ROW(Source!A657)</f>
        <v>657</v>
      </c>
      <c r="B626">
        <v>61617792</v>
      </c>
      <c r="C626">
        <v>61621256</v>
      </c>
      <c r="D626">
        <v>56572969</v>
      </c>
      <c r="E626">
        <v>1</v>
      </c>
      <c r="F626">
        <v>1</v>
      </c>
      <c r="G626">
        <v>1</v>
      </c>
      <c r="H626">
        <v>2</v>
      </c>
      <c r="I626" t="s">
        <v>651</v>
      </c>
      <c r="J626" t="s">
        <v>652</v>
      </c>
      <c r="K626" t="s">
        <v>653</v>
      </c>
      <c r="L626">
        <v>1368</v>
      </c>
      <c r="N626">
        <v>1011</v>
      </c>
      <c r="O626" t="s">
        <v>273</v>
      </c>
      <c r="P626" t="s">
        <v>273</v>
      </c>
      <c r="Q626">
        <v>1</v>
      </c>
      <c r="W626">
        <v>0</v>
      </c>
      <c r="X626">
        <v>-1976387145</v>
      </c>
      <c r="Y626">
        <f t="shared" si="196"/>
        <v>0.14000000000000001</v>
      </c>
      <c r="AA626">
        <v>0</v>
      </c>
      <c r="AB626">
        <v>562.51</v>
      </c>
      <c r="AC626">
        <v>444.91</v>
      </c>
      <c r="AD626">
        <v>0</v>
      </c>
      <c r="AE626">
        <v>0</v>
      </c>
      <c r="AF626">
        <v>562.51</v>
      </c>
      <c r="AG626">
        <v>444.91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0</v>
      </c>
      <c r="AQ626">
        <v>1</v>
      </c>
      <c r="AR626">
        <v>0</v>
      </c>
      <c r="AS626" t="s">
        <v>3</v>
      </c>
      <c r="AT626">
        <v>0.14000000000000001</v>
      </c>
      <c r="AU626" t="s">
        <v>3</v>
      </c>
      <c r="AV626">
        <v>1</v>
      </c>
      <c r="AW626">
        <v>2</v>
      </c>
      <c r="AX626">
        <v>61621264</v>
      </c>
      <c r="AY626">
        <v>1</v>
      </c>
      <c r="AZ626">
        <v>0</v>
      </c>
      <c r="BA626">
        <v>634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78.751400000000004</v>
      </c>
      <c r="BL626">
        <v>62.287400000000012</v>
      </c>
      <c r="BM626">
        <v>0</v>
      </c>
      <c r="BN626">
        <v>0</v>
      </c>
      <c r="BO626">
        <v>0.14000000000000001</v>
      </c>
      <c r="BP626">
        <v>1</v>
      </c>
      <c r="BQ626">
        <v>0</v>
      </c>
      <c r="BR626">
        <v>78.751400000000004</v>
      </c>
      <c r="BS626">
        <v>62.287400000000012</v>
      </c>
      <c r="BT626">
        <v>0</v>
      </c>
      <c r="BU626">
        <v>0</v>
      </c>
      <c r="BV626">
        <v>0.14000000000000001</v>
      </c>
      <c r="BW626">
        <v>1</v>
      </c>
      <c r="CV626">
        <v>0</v>
      </c>
      <c r="CW626">
        <f>ROUND(Y626*Source!I657*DO626,7)</f>
        <v>2.1</v>
      </c>
      <c r="CX626">
        <f>ROUND(Y626*Source!I657,7)</f>
        <v>2.1</v>
      </c>
      <c r="CY626">
        <f>AB626</f>
        <v>562.51</v>
      </c>
      <c r="CZ626">
        <f>AF626</f>
        <v>562.51</v>
      </c>
      <c r="DA626">
        <f>AJ626</f>
        <v>1</v>
      </c>
      <c r="DB626">
        <f t="shared" si="197"/>
        <v>78.75</v>
      </c>
      <c r="DC626">
        <f t="shared" si="198"/>
        <v>62.29</v>
      </c>
      <c r="DD626" t="s">
        <v>3</v>
      </c>
      <c r="DE626" t="s">
        <v>3</v>
      </c>
      <c r="DF626">
        <f t="shared" si="211"/>
        <v>0</v>
      </c>
      <c r="DG626">
        <f t="shared" si="210"/>
        <v>1181.27</v>
      </c>
      <c r="DH626">
        <f t="shared" si="201"/>
        <v>934.31</v>
      </c>
      <c r="DI626">
        <f t="shared" si="202"/>
        <v>0</v>
      </c>
      <c r="DJ626">
        <f>DG626+DH626</f>
        <v>2115.58</v>
      </c>
      <c r="DK626">
        <v>1</v>
      </c>
      <c r="DL626" t="s">
        <v>515</v>
      </c>
      <c r="DM626">
        <v>4</v>
      </c>
      <c r="DN626" t="s">
        <v>509</v>
      </c>
      <c r="DO626">
        <v>1</v>
      </c>
    </row>
    <row r="627" spans="1:119" x14ac:dyDescent="0.2">
      <c r="A627">
        <f>ROW(Source!A658)</f>
        <v>658</v>
      </c>
      <c r="B627">
        <v>61617792</v>
      </c>
      <c r="C627">
        <v>61621265</v>
      </c>
      <c r="D627">
        <v>37065248</v>
      </c>
      <c r="E627">
        <v>108</v>
      </c>
      <c r="F627">
        <v>1</v>
      </c>
      <c r="G627">
        <v>1</v>
      </c>
      <c r="H627">
        <v>1</v>
      </c>
      <c r="I627" t="s">
        <v>507</v>
      </c>
      <c r="J627" t="s">
        <v>3</v>
      </c>
      <c r="K627" t="s">
        <v>508</v>
      </c>
      <c r="L627">
        <v>1191</v>
      </c>
      <c r="N627">
        <v>1013</v>
      </c>
      <c r="O627" t="s">
        <v>509</v>
      </c>
      <c r="P627" t="s">
        <v>509</v>
      </c>
      <c r="Q627">
        <v>1</v>
      </c>
      <c r="W627">
        <v>0</v>
      </c>
      <c r="X627">
        <v>1049124552</v>
      </c>
      <c r="Y627">
        <f t="shared" si="196"/>
        <v>2.0299999999999998</v>
      </c>
      <c r="AA627">
        <v>0</v>
      </c>
      <c r="AB627">
        <v>0</v>
      </c>
      <c r="AC627">
        <v>0</v>
      </c>
      <c r="AD627">
        <v>395.1</v>
      </c>
      <c r="AE627">
        <v>0</v>
      </c>
      <c r="AF627">
        <v>0</v>
      </c>
      <c r="AG627">
        <v>0</v>
      </c>
      <c r="AH627">
        <v>395.1</v>
      </c>
      <c r="AI627">
        <v>1</v>
      </c>
      <c r="AJ627">
        <v>1</v>
      </c>
      <c r="AK627">
        <v>1</v>
      </c>
      <c r="AL627">
        <v>1</v>
      </c>
      <c r="AM627">
        <v>-2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3</v>
      </c>
      <c r="AT627">
        <v>2.0299999999999998</v>
      </c>
      <c r="AU627" t="s">
        <v>3</v>
      </c>
      <c r="AV627">
        <v>1</v>
      </c>
      <c r="AW627">
        <v>2</v>
      </c>
      <c r="AX627">
        <v>61621270</v>
      </c>
      <c r="AY627">
        <v>1</v>
      </c>
      <c r="AZ627">
        <v>0</v>
      </c>
      <c r="BA627">
        <v>635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802.053</v>
      </c>
      <c r="BN627">
        <v>2.0299999999999998</v>
      </c>
      <c r="BO627">
        <v>0</v>
      </c>
      <c r="BP627">
        <v>1</v>
      </c>
      <c r="BQ627">
        <v>0</v>
      </c>
      <c r="BR627">
        <v>0</v>
      </c>
      <c r="BS627">
        <v>0</v>
      </c>
      <c r="BT627">
        <v>802.053</v>
      </c>
      <c r="BU627">
        <v>2.0299999999999998</v>
      </c>
      <c r="BV627">
        <v>0</v>
      </c>
      <c r="BW627">
        <v>1</v>
      </c>
      <c r="CU627">
        <f>ROUND(AT627*Source!I658*AH627*AL627,2)</f>
        <v>15239.01</v>
      </c>
      <c r="CV627">
        <f>ROUND(Y627*Source!I658,7)</f>
        <v>38.57</v>
      </c>
      <c r="CW627">
        <v>0</v>
      </c>
      <c r="CX627">
        <f>ROUND(Y627*Source!I658,7)</f>
        <v>38.57</v>
      </c>
      <c r="CY627">
        <f>AD627</f>
        <v>395.1</v>
      </c>
      <c r="CZ627">
        <f>AH627</f>
        <v>395.1</v>
      </c>
      <c r="DA627">
        <f>AL627</f>
        <v>1</v>
      </c>
      <c r="DB627">
        <f t="shared" si="197"/>
        <v>802.05</v>
      </c>
      <c r="DC627">
        <f t="shared" si="198"/>
        <v>0</v>
      </c>
      <c r="DD627" t="s">
        <v>3</v>
      </c>
      <c r="DE627" t="s">
        <v>3</v>
      </c>
      <c r="DF627">
        <f t="shared" si="211"/>
        <v>0</v>
      </c>
      <c r="DG627">
        <f t="shared" si="210"/>
        <v>0</v>
      </c>
      <c r="DH627">
        <f t="shared" si="201"/>
        <v>0</v>
      </c>
      <c r="DI627">
        <f t="shared" si="202"/>
        <v>15239.01</v>
      </c>
      <c r="DJ627">
        <f>DI627</f>
        <v>15239.01</v>
      </c>
      <c r="DK627">
        <v>1</v>
      </c>
      <c r="DL627" t="s">
        <v>3</v>
      </c>
      <c r="DM627">
        <v>0</v>
      </c>
      <c r="DN627" t="s">
        <v>3</v>
      </c>
      <c r="DO627">
        <v>0</v>
      </c>
    </row>
    <row r="628" spans="1:119" x14ac:dyDescent="0.2">
      <c r="A628">
        <f>ROW(Source!A658)</f>
        <v>658</v>
      </c>
      <c r="B628">
        <v>61617792</v>
      </c>
      <c r="C628">
        <v>61621265</v>
      </c>
      <c r="D628">
        <v>37064876</v>
      </c>
      <c r="E628">
        <v>108</v>
      </c>
      <c r="F628">
        <v>1</v>
      </c>
      <c r="G628">
        <v>1</v>
      </c>
      <c r="H628">
        <v>1</v>
      </c>
      <c r="I628" t="s">
        <v>510</v>
      </c>
      <c r="J628" t="s">
        <v>3</v>
      </c>
      <c r="K628" t="s">
        <v>511</v>
      </c>
      <c r="L628">
        <v>1191</v>
      </c>
      <c r="N628">
        <v>1013</v>
      </c>
      <c r="O628" t="s">
        <v>509</v>
      </c>
      <c r="P628" t="s">
        <v>509</v>
      </c>
      <c r="Q628">
        <v>1</v>
      </c>
      <c r="W628">
        <v>0</v>
      </c>
      <c r="X628">
        <v>-1417349443</v>
      </c>
      <c r="Y628">
        <f t="shared" si="196"/>
        <v>0.55000000000000004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1</v>
      </c>
      <c r="AJ628">
        <v>1</v>
      </c>
      <c r="AK628">
        <v>1</v>
      </c>
      <c r="AL628">
        <v>1</v>
      </c>
      <c r="AM628">
        <v>-2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3</v>
      </c>
      <c r="AT628">
        <v>0.55000000000000004</v>
      </c>
      <c r="AU628" t="s">
        <v>3</v>
      </c>
      <c r="AV628">
        <v>2</v>
      </c>
      <c r="AW628">
        <v>2</v>
      </c>
      <c r="AX628">
        <v>61621271</v>
      </c>
      <c r="AY628">
        <v>1</v>
      </c>
      <c r="AZ628">
        <v>0</v>
      </c>
      <c r="BA628">
        <v>636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CV628">
        <v>0</v>
      </c>
      <c r="CW628">
        <v>0</v>
      </c>
      <c r="CX628">
        <f>ROUND(Y628*Source!I658,7)</f>
        <v>10.45</v>
      </c>
      <c r="CY628">
        <f>AD628</f>
        <v>0</v>
      </c>
      <c r="CZ628">
        <f>AH628</f>
        <v>0</v>
      </c>
      <c r="DA628">
        <f>AL628</f>
        <v>1</v>
      </c>
      <c r="DB628">
        <f t="shared" si="197"/>
        <v>0</v>
      </c>
      <c r="DC628">
        <f t="shared" si="198"/>
        <v>0</v>
      </c>
      <c r="DD628" t="s">
        <v>3</v>
      </c>
      <c r="DE628" t="s">
        <v>3</v>
      </c>
      <c r="DF628">
        <f t="shared" si="211"/>
        <v>0</v>
      </c>
      <c r="DG628">
        <f t="shared" si="210"/>
        <v>0</v>
      </c>
      <c r="DH628">
        <f t="shared" si="201"/>
        <v>0</v>
      </c>
      <c r="DI628">
        <f t="shared" si="202"/>
        <v>0</v>
      </c>
      <c r="DJ628">
        <f>DI628</f>
        <v>0</v>
      </c>
      <c r="DK628">
        <v>0</v>
      </c>
      <c r="DL628" t="s">
        <v>3</v>
      </c>
      <c r="DM628">
        <v>0</v>
      </c>
      <c r="DN628" t="s">
        <v>3</v>
      </c>
      <c r="DO628">
        <v>0</v>
      </c>
    </row>
    <row r="629" spans="1:119" x14ac:dyDescent="0.2">
      <c r="A629">
        <f>ROW(Source!A658)</f>
        <v>658</v>
      </c>
      <c r="B629">
        <v>61617792</v>
      </c>
      <c r="C629">
        <v>61621265</v>
      </c>
      <c r="D629">
        <v>56571702</v>
      </c>
      <c r="E629">
        <v>1</v>
      </c>
      <c r="F629">
        <v>1</v>
      </c>
      <c r="G629">
        <v>1</v>
      </c>
      <c r="H629">
        <v>2</v>
      </c>
      <c r="I629" t="s">
        <v>512</v>
      </c>
      <c r="J629" t="s">
        <v>513</v>
      </c>
      <c r="K629" t="s">
        <v>514</v>
      </c>
      <c r="L629">
        <v>1368</v>
      </c>
      <c r="N629">
        <v>1011</v>
      </c>
      <c r="O629" t="s">
        <v>273</v>
      </c>
      <c r="P629" t="s">
        <v>273</v>
      </c>
      <c r="Q629">
        <v>1</v>
      </c>
      <c r="W629">
        <v>0</v>
      </c>
      <c r="X629">
        <v>-1146903463</v>
      </c>
      <c r="Y629">
        <f t="shared" si="196"/>
        <v>0.45</v>
      </c>
      <c r="AA629">
        <v>0</v>
      </c>
      <c r="AB629">
        <v>426.48</v>
      </c>
      <c r="AC629">
        <v>444.91</v>
      </c>
      <c r="AD629">
        <v>0</v>
      </c>
      <c r="AE629">
        <v>0</v>
      </c>
      <c r="AF629">
        <v>346.73</v>
      </c>
      <c r="AG629">
        <v>444.91</v>
      </c>
      <c r="AH629">
        <v>0</v>
      </c>
      <c r="AI629">
        <v>1</v>
      </c>
      <c r="AJ629">
        <v>1.23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3</v>
      </c>
      <c r="AT629">
        <v>0.45</v>
      </c>
      <c r="AU629" t="s">
        <v>3</v>
      </c>
      <c r="AV629">
        <v>1</v>
      </c>
      <c r="AW629">
        <v>2</v>
      </c>
      <c r="AX629">
        <v>61621272</v>
      </c>
      <c r="AY629">
        <v>1</v>
      </c>
      <c r="AZ629">
        <v>0</v>
      </c>
      <c r="BA629">
        <v>637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156.02850000000001</v>
      </c>
      <c r="BL629">
        <v>200.20950000000002</v>
      </c>
      <c r="BM629">
        <v>0</v>
      </c>
      <c r="BN629">
        <v>0</v>
      </c>
      <c r="BO629">
        <v>0.45</v>
      </c>
      <c r="BP629">
        <v>1</v>
      </c>
      <c r="BQ629">
        <v>0</v>
      </c>
      <c r="BR629">
        <v>156.02850000000001</v>
      </c>
      <c r="BS629">
        <v>200.20950000000002</v>
      </c>
      <c r="BT629">
        <v>0</v>
      </c>
      <c r="BU629">
        <v>0</v>
      </c>
      <c r="BV629">
        <v>0.45</v>
      </c>
      <c r="BW629">
        <v>1</v>
      </c>
      <c r="CV629">
        <v>0</v>
      </c>
      <c r="CW629">
        <f>ROUND(Y629*Source!I658*DO629,7)</f>
        <v>8.5500000000000007</v>
      </c>
      <c r="CX629">
        <f>ROUND(Y629*Source!I658,7)</f>
        <v>8.5500000000000007</v>
      </c>
      <c r="CY629">
        <f>AB629</f>
        <v>426.48</v>
      </c>
      <c r="CZ629">
        <f>AF629</f>
        <v>346.73</v>
      </c>
      <c r="DA629">
        <f>AJ629</f>
        <v>1.23</v>
      </c>
      <c r="DB629">
        <f t="shared" si="197"/>
        <v>156.03</v>
      </c>
      <c r="DC629">
        <f t="shared" si="198"/>
        <v>200.21</v>
      </c>
      <c r="DD629" t="s">
        <v>3</v>
      </c>
      <c r="DE629" t="s">
        <v>3</v>
      </c>
      <c r="DF629">
        <f t="shared" si="211"/>
        <v>0</v>
      </c>
      <c r="DG629">
        <f>ROUND(ROUND(AF629*AJ629,2)*CX629,2)</f>
        <v>3646.4</v>
      </c>
      <c r="DH629">
        <f t="shared" si="201"/>
        <v>3803.98</v>
      </c>
      <c r="DI629">
        <f t="shared" si="202"/>
        <v>0</v>
      </c>
      <c r="DJ629">
        <f>DG629+DH629</f>
        <v>7450.38</v>
      </c>
      <c r="DK629">
        <v>1</v>
      </c>
      <c r="DL629" t="s">
        <v>515</v>
      </c>
      <c r="DM629">
        <v>4</v>
      </c>
      <c r="DN629" t="s">
        <v>509</v>
      </c>
      <c r="DO629">
        <v>1</v>
      </c>
    </row>
    <row r="630" spans="1:119" x14ac:dyDescent="0.2">
      <c r="A630">
        <f>ROW(Source!A658)</f>
        <v>658</v>
      </c>
      <c r="B630">
        <v>61617792</v>
      </c>
      <c r="C630">
        <v>61621265</v>
      </c>
      <c r="D630">
        <v>56572833</v>
      </c>
      <c r="E630">
        <v>1</v>
      </c>
      <c r="F630">
        <v>1</v>
      </c>
      <c r="G630">
        <v>1</v>
      </c>
      <c r="H630">
        <v>2</v>
      </c>
      <c r="I630" t="s">
        <v>516</v>
      </c>
      <c r="J630" t="s">
        <v>517</v>
      </c>
      <c r="K630" t="s">
        <v>518</v>
      </c>
      <c r="L630">
        <v>1368</v>
      </c>
      <c r="N630">
        <v>1011</v>
      </c>
      <c r="O630" t="s">
        <v>273</v>
      </c>
      <c r="P630" t="s">
        <v>273</v>
      </c>
      <c r="Q630">
        <v>1</v>
      </c>
      <c r="W630">
        <v>0</v>
      </c>
      <c r="X630">
        <v>1230426758</v>
      </c>
      <c r="Y630">
        <f t="shared" si="196"/>
        <v>0.1</v>
      </c>
      <c r="AA630">
        <v>0</v>
      </c>
      <c r="AB630">
        <v>546.22</v>
      </c>
      <c r="AC630">
        <v>444.91</v>
      </c>
      <c r="AD630">
        <v>0</v>
      </c>
      <c r="AE630">
        <v>0</v>
      </c>
      <c r="AF630">
        <v>546.22</v>
      </c>
      <c r="AG630">
        <v>444.91</v>
      </c>
      <c r="AH630">
        <v>0</v>
      </c>
      <c r="AI630">
        <v>1</v>
      </c>
      <c r="AJ630">
        <v>1</v>
      </c>
      <c r="AK630">
        <v>1</v>
      </c>
      <c r="AL630">
        <v>1</v>
      </c>
      <c r="AM630">
        <v>-2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3</v>
      </c>
      <c r="AT630">
        <v>0.1</v>
      </c>
      <c r="AU630" t="s">
        <v>3</v>
      </c>
      <c r="AV630">
        <v>1</v>
      </c>
      <c r="AW630">
        <v>2</v>
      </c>
      <c r="AX630">
        <v>61621273</v>
      </c>
      <c r="AY630">
        <v>1</v>
      </c>
      <c r="AZ630">
        <v>0</v>
      </c>
      <c r="BA630">
        <v>638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54.622000000000007</v>
      </c>
      <c r="BL630">
        <v>44.491000000000007</v>
      </c>
      <c r="BM630">
        <v>0</v>
      </c>
      <c r="BN630">
        <v>0</v>
      </c>
      <c r="BO630">
        <v>0.1</v>
      </c>
      <c r="BP630">
        <v>1</v>
      </c>
      <c r="BQ630">
        <v>0</v>
      </c>
      <c r="BR630">
        <v>54.622000000000007</v>
      </c>
      <c r="BS630">
        <v>44.491000000000007</v>
      </c>
      <c r="BT630">
        <v>0</v>
      </c>
      <c r="BU630">
        <v>0</v>
      </c>
      <c r="BV630">
        <v>0.1</v>
      </c>
      <c r="BW630">
        <v>1</v>
      </c>
      <c r="CV630">
        <v>0</v>
      </c>
      <c r="CW630">
        <f>ROUND(Y630*Source!I658*DO630,7)</f>
        <v>1.9</v>
      </c>
      <c r="CX630">
        <f>ROUND(Y630*Source!I658,7)</f>
        <v>1.9</v>
      </c>
      <c r="CY630">
        <f>AB630</f>
        <v>546.22</v>
      </c>
      <c r="CZ630">
        <f>AF630</f>
        <v>546.22</v>
      </c>
      <c r="DA630">
        <f>AJ630</f>
        <v>1</v>
      </c>
      <c r="DB630">
        <f t="shared" si="197"/>
        <v>54.62</v>
      </c>
      <c r="DC630">
        <f t="shared" si="198"/>
        <v>44.49</v>
      </c>
      <c r="DD630" t="s">
        <v>3</v>
      </c>
      <c r="DE630" t="s">
        <v>3</v>
      </c>
      <c r="DF630">
        <f t="shared" si="211"/>
        <v>0</v>
      </c>
      <c r="DG630">
        <f t="shared" ref="DG630:DG635" si="212">ROUND(ROUND(AF630,2)*CX630,2)</f>
        <v>1037.82</v>
      </c>
      <c r="DH630">
        <f t="shared" si="201"/>
        <v>845.33</v>
      </c>
      <c r="DI630">
        <f t="shared" si="202"/>
        <v>0</v>
      </c>
      <c r="DJ630">
        <f>DG630+DH630</f>
        <v>1883.15</v>
      </c>
      <c r="DK630">
        <v>1</v>
      </c>
      <c r="DL630" t="s">
        <v>515</v>
      </c>
      <c r="DM630">
        <v>4</v>
      </c>
      <c r="DN630" t="s">
        <v>509</v>
      </c>
      <c r="DO630">
        <v>1</v>
      </c>
    </row>
    <row r="631" spans="1:119" x14ac:dyDescent="0.2">
      <c r="A631">
        <f>ROW(Source!A659)</f>
        <v>659</v>
      </c>
      <c r="B631">
        <v>61617792</v>
      </c>
      <c r="C631">
        <v>61621274</v>
      </c>
      <c r="D631">
        <v>37066717</v>
      </c>
      <c r="E631">
        <v>108</v>
      </c>
      <c r="F631">
        <v>1</v>
      </c>
      <c r="G631">
        <v>1</v>
      </c>
      <c r="H631">
        <v>1</v>
      </c>
      <c r="I631" t="s">
        <v>519</v>
      </c>
      <c r="J631" t="s">
        <v>3</v>
      </c>
      <c r="K631" t="s">
        <v>520</v>
      </c>
      <c r="L631">
        <v>1191</v>
      </c>
      <c r="N631">
        <v>1013</v>
      </c>
      <c r="O631" t="s">
        <v>509</v>
      </c>
      <c r="P631" t="s">
        <v>509</v>
      </c>
      <c r="Q631">
        <v>1</v>
      </c>
      <c r="W631">
        <v>0</v>
      </c>
      <c r="X631">
        <v>388411409</v>
      </c>
      <c r="Y631">
        <f t="shared" si="196"/>
        <v>0.61</v>
      </c>
      <c r="AA631">
        <v>0</v>
      </c>
      <c r="AB631">
        <v>0</v>
      </c>
      <c r="AC631">
        <v>0</v>
      </c>
      <c r="AD631">
        <v>378.5</v>
      </c>
      <c r="AE631">
        <v>0</v>
      </c>
      <c r="AF631">
        <v>0</v>
      </c>
      <c r="AG631">
        <v>0</v>
      </c>
      <c r="AH631">
        <v>378.5</v>
      </c>
      <c r="AI631">
        <v>1</v>
      </c>
      <c r="AJ631">
        <v>1</v>
      </c>
      <c r="AK631">
        <v>1</v>
      </c>
      <c r="AL631">
        <v>1</v>
      </c>
      <c r="AM631">
        <v>-2</v>
      </c>
      <c r="AN631">
        <v>0</v>
      </c>
      <c r="AO631">
        <v>0</v>
      </c>
      <c r="AP631">
        <v>1</v>
      </c>
      <c r="AQ631">
        <v>1</v>
      </c>
      <c r="AR631">
        <v>0</v>
      </c>
      <c r="AS631" t="s">
        <v>3</v>
      </c>
      <c r="AT631">
        <v>0.61</v>
      </c>
      <c r="AU631" t="s">
        <v>3</v>
      </c>
      <c r="AV631">
        <v>1</v>
      </c>
      <c r="AW631">
        <v>2</v>
      </c>
      <c r="AX631">
        <v>61621278</v>
      </c>
      <c r="AY631">
        <v>1</v>
      </c>
      <c r="AZ631">
        <v>0</v>
      </c>
      <c r="BA631">
        <v>639</v>
      </c>
      <c r="BB631">
        <v>1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230.88499999999999</v>
      </c>
      <c r="BN631">
        <v>0.61</v>
      </c>
      <c r="BO631">
        <v>0</v>
      </c>
      <c r="BP631">
        <v>1</v>
      </c>
      <c r="BQ631">
        <v>0</v>
      </c>
      <c r="BR631">
        <v>0</v>
      </c>
      <c r="BS631">
        <v>0</v>
      </c>
      <c r="BT631">
        <v>230.88499999999999</v>
      </c>
      <c r="BU631">
        <v>0.61</v>
      </c>
      <c r="BV631">
        <v>0</v>
      </c>
      <c r="BW631">
        <v>1</v>
      </c>
      <c r="CU631">
        <f>ROUND(AT631*Source!I659*AH631*AL631,2)</f>
        <v>2077.9699999999998</v>
      </c>
      <c r="CV631">
        <f>ROUND(Y631*Source!I659,7)</f>
        <v>5.49</v>
      </c>
      <c r="CW631">
        <v>0</v>
      </c>
      <c r="CX631">
        <f>ROUND(Y631*Source!I659,7)</f>
        <v>5.49</v>
      </c>
      <c r="CY631">
        <f>AD631</f>
        <v>378.5</v>
      </c>
      <c r="CZ631">
        <f>AH631</f>
        <v>378.5</v>
      </c>
      <c r="DA631">
        <f>AL631</f>
        <v>1</v>
      </c>
      <c r="DB631">
        <f t="shared" si="197"/>
        <v>230.89</v>
      </c>
      <c r="DC631">
        <f t="shared" si="198"/>
        <v>0</v>
      </c>
      <c r="DD631" t="s">
        <v>3</v>
      </c>
      <c r="DE631" t="s">
        <v>3</v>
      </c>
      <c r="DF631">
        <f t="shared" si="211"/>
        <v>0</v>
      </c>
      <c r="DG631">
        <f t="shared" si="212"/>
        <v>0</v>
      </c>
      <c r="DH631">
        <f t="shared" si="201"/>
        <v>0</v>
      </c>
      <c r="DI631">
        <f t="shared" si="202"/>
        <v>2077.9699999999998</v>
      </c>
      <c r="DJ631">
        <f>DI631</f>
        <v>2077.9699999999998</v>
      </c>
      <c r="DK631">
        <v>1</v>
      </c>
      <c r="DL631" t="s">
        <v>3</v>
      </c>
      <c r="DM631">
        <v>0</v>
      </c>
      <c r="DN631" t="s">
        <v>3</v>
      </c>
      <c r="DO631">
        <v>0</v>
      </c>
    </row>
    <row r="632" spans="1:119" x14ac:dyDescent="0.2">
      <c r="A632">
        <f>ROW(Source!A659)</f>
        <v>659</v>
      </c>
      <c r="B632">
        <v>61617792</v>
      </c>
      <c r="C632">
        <v>61621274</v>
      </c>
      <c r="D632">
        <v>37064876</v>
      </c>
      <c r="E632">
        <v>108</v>
      </c>
      <c r="F632">
        <v>1</v>
      </c>
      <c r="G632">
        <v>1</v>
      </c>
      <c r="H632">
        <v>1</v>
      </c>
      <c r="I632" t="s">
        <v>510</v>
      </c>
      <c r="J632" t="s">
        <v>3</v>
      </c>
      <c r="K632" t="s">
        <v>511</v>
      </c>
      <c r="L632">
        <v>1191</v>
      </c>
      <c r="N632">
        <v>1013</v>
      </c>
      <c r="O632" t="s">
        <v>509</v>
      </c>
      <c r="P632" t="s">
        <v>509</v>
      </c>
      <c r="Q632">
        <v>1</v>
      </c>
      <c r="W632">
        <v>0</v>
      </c>
      <c r="X632">
        <v>-1417349443</v>
      </c>
      <c r="Y632">
        <f t="shared" si="196"/>
        <v>0.03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3</v>
      </c>
      <c r="AT632">
        <v>0.03</v>
      </c>
      <c r="AU632" t="s">
        <v>3</v>
      </c>
      <c r="AV632">
        <v>2</v>
      </c>
      <c r="AW632">
        <v>2</v>
      </c>
      <c r="AX632">
        <v>61621279</v>
      </c>
      <c r="AY632">
        <v>1</v>
      </c>
      <c r="AZ632">
        <v>0</v>
      </c>
      <c r="BA632">
        <v>640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CV632">
        <v>0</v>
      </c>
      <c r="CW632">
        <v>0</v>
      </c>
      <c r="CX632">
        <f>ROUND(Y632*Source!I659,7)</f>
        <v>0.27</v>
      </c>
      <c r="CY632">
        <f>AD632</f>
        <v>0</v>
      </c>
      <c r="CZ632">
        <f>AH632</f>
        <v>0</v>
      </c>
      <c r="DA632">
        <f>AL632</f>
        <v>1</v>
      </c>
      <c r="DB632">
        <f t="shared" si="197"/>
        <v>0</v>
      </c>
      <c r="DC632">
        <f t="shared" si="198"/>
        <v>0</v>
      </c>
      <c r="DD632" t="s">
        <v>3</v>
      </c>
      <c r="DE632" t="s">
        <v>3</v>
      </c>
      <c r="DF632">
        <f t="shared" si="211"/>
        <v>0</v>
      </c>
      <c r="DG632">
        <f t="shared" si="212"/>
        <v>0</v>
      </c>
      <c r="DH632">
        <f t="shared" si="201"/>
        <v>0</v>
      </c>
      <c r="DI632">
        <f t="shared" si="202"/>
        <v>0</v>
      </c>
      <c r="DJ632">
        <f>DI632</f>
        <v>0</v>
      </c>
      <c r="DK632">
        <v>0</v>
      </c>
      <c r="DL632" t="s">
        <v>3</v>
      </c>
      <c r="DM632">
        <v>0</v>
      </c>
      <c r="DN632" t="s">
        <v>3</v>
      </c>
      <c r="DO632">
        <v>0</v>
      </c>
    </row>
    <row r="633" spans="1:119" x14ac:dyDescent="0.2">
      <c r="A633">
        <f>ROW(Source!A659)</f>
        <v>659</v>
      </c>
      <c r="B633">
        <v>61617792</v>
      </c>
      <c r="C633">
        <v>61621274</v>
      </c>
      <c r="D633">
        <v>56572833</v>
      </c>
      <c r="E633">
        <v>1</v>
      </c>
      <c r="F633">
        <v>1</v>
      </c>
      <c r="G633">
        <v>1</v>
      </c>
      <c r="H633">
        <v>2</v>
      </c>
      <c r="I633" t="s">
        <v>516</v>
      </c>
      <c r="J633" t="s">
        <v>517</v>
      </c>
      <c r="K633" t="s">
        <v>518</v>
      </c>
      <c r="L633">
        <v>1368</v>
      </c>
      <c r="N633">
        <v>1011</v>
      </c>
      <c r="O633" t="s">
        <v>273</v>
      </c>
      <c r="P633" t="s">
        <v>273</v>
      </c>
      <c r="Q633">
        <v>1</v>
      </c>
      <c r="W633">
        <v>0</v>
      </c>
      <c r="X633">
        <v>1230426758</v>
      </c>
      <c r="Y633">
        <f t="shared" si="196"/>
        <v>0.03</v>
      </c>
      <c r="AA633">
        <v>0</v>
      </c>
      <c r="AB633">
        <v>546.22</v>
      </c>
      <c r="AC633">
        <v>444.91</v>
      </c>
      <c r="AD633">
        <v>0</v>
      </c>
      <c r="AE633">
        <v>0</v>
      </c>
      <c r="AF633">
        <v>546.22</v>
      </c>
      <c r="AG633">
        <v>444.91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3</v>
      </c>
      <c r="AT633">
        <v>0.03</v>
      </c>
      <c r="AU633" t="s">
        <v>3</v>
      </c>
      <c r="AV633">
        <v>1</v>
      </c>
      <c r="AW633">
        <v>2</v>
      </c>
      <c r="AX633">
        <v>61621280</v>
      </c>
      <c r="AY633">
        <v>1</v>
      </c>
      <c r="AZ633">
        <v>0</v>
      </c>
      <c r="BA633">
        <v>641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16.386600000000001</v>
      </c>
      <c r="BL633">
        <v>13.347300000000001</v>
      </c>
      <c r="BM633">
        <v>0</v>
      </c>
      <c r="BN633">
        <v>0</v>
      </c>
      <c r="BO633">
        <v>0.03</v>
      </c>
      <c r="BP633">
        <v>1</v>
      </c>
      <c r="BQ633">
        <v>0</v>
      </c>
      <c r="BR633">
        <v>16.386600000000001</v>
      </c>
      <c r="BS633">
        <v>13.347300000000001</v>
      </c>
      <c r="BT633">
        <v>0</v>
      </c>
      <c r="BU633">
        <v>0</v>
      </c>
      <c r="BV633">
        <v>0.03</v>
      </c>
      <c r="BW633">
        <v>1</v>
      </c>
      <c r="CV633">
        <v>0</v>
      </c>
      <c r="CW633">
        <f>ROUND(Y633*Source!I659*DO633,7)</f>
        <v>0.27</v>
      </c>
      <c r="CX633">
        <f>ROUND(Y633*Source!I659,7)</f>
        <v>0.27</v>
      </c>
      <c r="CY633">
        <f>AB633</f>
        <v>546.22</v>
      </c>
      <c r="CZ633">
        <f>AF633</f>
        <v>546.22</v>
      </c>
      <c r="DA633">
        <f>AJ633</f>
        <v>1</v>
      </c>
      <c r="DB633">
        <f t="shared" si="197"/>
        <v>16.39</v>
      </c>
      <c r="DC633">
        <f t="shared" si="198"/>
        <v>13.35</v>
      </c>
      <c r="DD633" t="s">
        <v>3</v>
      </c>
      <c r="DE633" t="s">
        <v>3</v>
      </c>
      <c r="DF633">
        <f t="shared" si="211"/>
        <v>0</v>
      </c>
      <c r="DG633">
        <f t="shared" si="212"/>
        <v>147.47999999999999</v>
      </c>
      <c r="DH633">
        <f t="shared" si="201"/>
        <v>120.13</v>
      </c>
      <c r="DI633">
        <f t="shared" si="202"/>
        <v>0</v>
      </c>
      <c r="DJ633">
        <f>DG633+DH633</f>
        <v>267.61</v>
      </c>
      <c r="DK633">
        <v>1</v>
      </c>
      <c r="DL633" t="s">
        <v>515</v>
      </c>
      <c r="DM633">
        <v>4</v>
      </c>
      <c r="DN633" t="s">
        <v>509</v>
      </c>
      <c r="DO633">
        <v>1</v>
      </c>
    </row>
    <row r="634" spans="1:119" x14ac:dyDescent="0.2">
      <c r="A634">
        <f>ROW(Source!A660)</f>
        <v>660</v>
      </c>
      <c r="B634">
        <v>61617792</v>
      </c>
      <c r="C634">
        <v>61621281</v>
      </c>
      <c r="D634">
        <v>37064978</v>
      </c>
      <c r="E634">
        <v>108</v>
      </c>
      <c r="F634">
        <v>1</v>
      </c>
      <c r="G634">
        <v>1</v>
      </c>
      <c r="H634">
        <v>1</v>
      </c>
      <c r="I634" t="s">
        <v>521</v>
      </c>
      <c r="J634" t="s">
        <v>3</v>
      </c>
      <c r="K634" t="s">
        <v>522</v>
      </c>
      <c r="L634">
        <v>1191</v>
      </c>
      <c r="N634">
        <v>1013</v>
      </c>
      <c r="O634" t="s">
        <v>509</v>
      </c>
      <c r="P634" t="s">
        <v>509</v>
      </c>
      <c r="Q634">
        <v>1</v>
      </c>
      <c r="W634">
        <v>0</v>
      </c>
      <c r="X634">
        <v>-1759674247</v>
      </c>
      <c r="Y634">
        <f>(AT634*ROUND(0.3,7))</f>
        <v>1.1279999999999999</v>
      </c>
      <c r="AA634">
        <v>0</v>
      </c>
      <c r="AB634">
        <v>0</v>
      </c>
      <c r="AC634">
        <v>0</v>
      </c>
      <c r="AD634">
        <v>410.04</v>
      </c>
      <c r="AE634">
        <v>0</v>
      </c>
      <c r="AF634">
        <v>0</v>
      </c>
      <c r="AG634">
        <v>0</v>
      </c>
      <c r="AH634">
        <v>410.04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3</v>
      </c>
      <c r="AT634">
        <v>3.76</v>
      </c>
      <c r="AU634" t="s">
        <v>41</v>
      </c>
      <c r="AV634">
        <v>1</v>
      </c>
      <c r="AW634">
        <v>2</v>
      </c>
      <c r="AX634">
        <v>61621296</v>
      </c>
      <c r="AY634">
        <v>1</v>
      </c>
      <c r="AZ634">
        <v>0</v>
      </c>
      <c r="BA634">
        <v>642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1541.7503999999999</v>
      </c>
      <c r="BN634">
        <v>3.76</v>
      </c>
      <c r="BO634">
        <v>0</v>
      </c>
      <c r="BP634">
        <v>1</v>
      </c>
      <c r="BQ634">
        <v>0</v>
      </c>
      <c r="BR634">
        <v>0</v>
      </c>
      <c r="BS634">
        <v>0</v>
      </c>
      <c r="BT634">
        <v>462.52511999999996</v>
      </c>
      <c r="BU634">
        <v>1.1279999999999999</v>
      </c>
      <c r="BV634">
        <v>0</v>
      </c>
      <c r="BW634">
        <v>1</v>
      </c>
      <c r="CU634">
        <f>ROUND(AT634*Source!I660*AH634*AL634,2)</f>
        <v>16959.25</v>
      </c>
      <c r="CV634">
        <f>ROUND(Y634*Source!I660,7)</f>
        <v>12.407999999999999</v>
      </c>
      <c r="CW634">
        <v>0</v>
      </c>
      <c r="CX634">
        <f>ROUND(Y634*Source!I660,7)</f>
        <v>12.407999999999999</v>
      </c>
      <c r="CY634">
        <f>AD634</f>
        <v>410.04</v>
      </c>
      <c r="CZ634">
        <f>AH634</f>
        <v>410.04</v>
      </c>
      <c r="DA634">
        <f>AL634</f>
        <v>1</v>
      </c>
      <c r="DB634">
        <f>ROUND((ROUND(AT634*CZ634,2)*ROUND(0.3,7)),6)</f>
        <v>462.52499999999998</v>
      </c>
      <c r="DC634">
        <f>ROUND((ROUND(AT634*AG634,2)*ROUND(0.3,7)),6)</f>
        <v>0</v>
      </c>
      <c r="DD634" t="s">
        <v>3</v>
      </c>
      <c r="DE634" t="s">
        <v>3</v>
      </c>
      <c r="DF634">
        <f t="shared" si="211"/>
        <v>0</v>
      </c>
      <c r="DG634">
        <f t="shared" si="212"/>
        <v>0</v>
      </c>
      <c r="DH634">
        <f t="shared" si="201"/>
        <v>0</v>
      </c>
      <c r="DI634">
        <f t="shared" si="202"/>
        <v>5087.78</v>
      </c>
      <c r="DJ634">
        <f>DI634</f>
        <v>5087.78</v>
      </c>
      <c r="DK634">
        <v>1</v>
      </c>
      <c r="DL634" t="s">
        <v>3</v>
      </c>
      <c r="DM634">
        <v>0</v>
      </c>
      <c r="DN634" t="s">
        <v>3</v>
      </c>
      <c r="DO634">
        <v>0</v>
      </c>
    </row>
    <row r="635" spans="1:119" x14ac:dyDescent="0.2">
      <c r="A635">
        <f>ROW(Source!A660)</f>
        <v>660</v>
      </c>
      <c r="B635">
        <v>61617792</v>
      </c>
      <c r="C635">
        <v>61621281</v>
      </c>
      <c r="D635">
        <v>37064876</v>
      </c>
      <c r="E635">
        <v>108</v>
      </c>
      <c r="F635">
        <v>1</v>
      </c>
      <c r="G635">
        <v>1</v>
      </c>
      <c r="H635">
        <v>1</v>
      </c>
      <c r="I635" t="s">
        <v>510</v>
      </c>
      <c r="J635" t="s">
        <v>3</v>
      </c>
      <c r="K635" t="s">
        <v>511</v>
      </c>
      <c r="L635">
        <v>1191</v>
      </c>
      <c r="N635">
        <v>1013</v>
      </c>
      <c r="O635" t="s">
        <v>509</v>
      </c>
      <c r="P635" t="s">
        <v>509</v>
      </c>
      <c r="Q635">
        <v>1</v>
      </c>
      <c r="W635">
        <v>0</v>
      </c>
      <c r="X635">
        <v>-1417349443</v>
      </c>
      <c r="Y635">
        <f>(AT635*ROUND(0.3,7))</f>
        <v>0.32100000000000001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3</v>
      </c>
      <c r="AT635">
        <v>1.07</v>
      </c>
      <c r="AU635" t="s">
        <v>41</v>
      </c>
      <c r="AV635">
        <v>2</v>
      </c>
      <c r="AW635">
        <v>2</v>
      </c>
      <c r="AX635">
        <v>61621297</v>
      </c>
      <c r="AY635">
        <v>1</v>
      </c>
      <c r="AZ635">
        <v>0</v>
      </c>
      <c r="BA635">
        <v>643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CV635">
        <v>0</v>
      </c>
      <c r="CW635">
        <v>0</v>
      </c>
      <c r="CX635">
        <f>ROUND(Y635*Source!I660,7)</f>
        <v>3.5310000000000001</v>
      </c>
      <c r="CY635">
        <f>AD635</f>
        <v>0</v>
      </c>
      <c r="CZ635">
        <f>AH635</f>
        <v>0</v>
      </c>
      <c r="DA635">
        <f>AL635</f>
        <v>1</v>
      </c>
      <c r="DB635">
        <f>ROUND((ROUND(AT635*CZ635,2)*ROUND(0.3,7)),6)</f>
        <v>0</v>
      </c>
      <c r="DC635">
        <f>ROUND((ROUND(AT635*AG635,2)*ROUND(0.3,7)),6)</f>
        <v>0</v>
      </c>
      <c r="DD635" t="s">
        <v>3</v>
      </c>
      <c r="DE635" t="s">
        <v>3</v>
      </c>
      <c r="DF635">
        <f t="shared" si="211"/>
        <v>0</v>
      </c>
      <c r="DG635">
        <f t="shared" si="212"/>
        <v>0</v>
      </c>
      <c r="DH635">
        <f t="shared" si="201"/>
        <v>0</v>
      </c>
      <c r="DI635">
        <f t="shared" si="202"/>
        <v>0</v>
      </c>
      <c r="DJ635">
        <f>DI635</f>
        <v>0</v>
      </c>
      <c r="DK635">
        <v>0</v>
      </c>
      <c r="DL635" t="s">
        <v>3</v>
      </c>
      <c r="DM635">
        <v>0</v>
      </c>
      <c r="DN635" t="s">
        <v>3</v>
      </c>
      <c r="DO635">
        <v>0</v>
      </c>
    </row>
    <row r="636" spans="1:119" x14ac:dyDescent="0.2">
      <c r="A636">
        <f>ROW(Source!A660)</f>
        <v>660</v>
      </c>
      <c r="B636">
        <v>61617792</v>
      </c>
      <c r="C636">
        <v>61621281</v>
      </c>
      <c r="D636">
        <v>56571702</v>
      </c>
      <c r="E636">
        <v>1</v>
      </c>
      <c r="F636">
        <v>1</v>
      </c>
      <c r="G636">
        <v>1</v>
      </c>
      <c r="H636">
        <v>2</v>
      </c>
      <c r="I636" t="s">
        <v>512</v>
      </c>
      <c r="J636" t="s">
        <v>513</v>
      </c>
      <c r="K636" t="s">
        <v>514</v>
      </c>
      <c r="L636">
        <v>1368</v>
      </c>
      <c r="N636">
        <v>1011</v>
      </c>
      <c r="O636" t="s">
        <v>273</v>
      </c>
      <c r="P636" t="s">
        <v>273</v>
      </c>
      <c r="Q636">
        <v>1</v>
      </c>
      <c r="W636">
        <v>0</v>
      </c>
      <c r="X636">
        <v>-1146903463</v>
      </c>
      <c r="Y636">
        <f>(AT636*ROUND(0.3,7))</f>
        <v>0.255</v>
      </c>
      <c r="AA636">
        <v>0</v>
      </c>
      <c r="AB636">
        <v>426.48</v>
      </c>
      <c r="AC636">
        <v>444.91</v>
      </c>
      <c r="AD636">
        <v>0</v>
      </c>
      <c r="AE636">
        <v>0</v>
      </c>
      <c r="AF636">
        <v>346.73</v>
      </c>
      <c r="AG636">
        <v>444.91</v>
      </c>
      <c r="AH636">
        <v>0</v>
      </c>
      <c r="AI636">
        <v>1</v>
      </c>
      <c r="AJ636">
        <v>1.23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3</v>
      </c>
      <c r="AT636">
        <v>0.85</v>
      </c>
      <c r="AU636" t="s">
        <v>41</v>
      </c>
      <c r="AV636">
        <v>1</v>
      </c>
      <c r="AW636">
        <v>2</v>
      </c>
      <c r="AX636">
        <v>61621298</v>
      </c>
      <c r="AY636">
        <v>1</v>
      </c>
      <c r="AZ636">
        <v>0</v>
      </c>
      <c r="BA636">
        <v>644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294.72050000000002</v>
      </c>
      <c r="BL636">
        <v>378.17349999999999</v>
      </c>
      <c r="BM636">
        <v>0</v>
      </c>
      <c r="BN636">
        <v>0</v>
      </c>
      <c r="BO636">
        <v>0.85</v>
      </c>
      <c r="BP636">
        <v>1</v>
      </c>
      <c r="BQ636">
        <v>0</v>
      </c>
      <c r="BR636">
        <v>88.416150000000002</v>
      </c>
      <c r="BS636">
        <v>113.45205000000001</v>
      </c>
      <c r="BT636">
        <v>0</v>
      </c>
      <c r="BU636">
        <v>0</v>
      </c>
      <c r="BV636">
        <v>0.255</v>
      </c>
      <c r="BW636">
        <v>1</v>
      </c>
      <c r="CV636">
        <v>0</v>
      </c>
      <c r="CW636">
        <f>ROUND(Y636*Source!I660*DO636,7)</f>
        <v>2.8050000000000002</v>
      </c>
      <c r="CX636">
        <f>ROUND(Y636*Source!I660,7)</f>
        <v>2.8050000000000002</v>
      </c>
      <c r="CY636">
        <f>AB636</f>
        <v>426.48</v>
      </c>
      <c r="CZ636">
        <f>AF636</f>
        <v>346.73</v>
      </c>
      <c r="DA636">
        <f>AJ636</f>
        <v>1.23</v>
      </c>
      <c r="DB636">
        <f>ROUND((ROUND(AT636*CZ636,2)*ROUND(0.3,7)),6)</f>
        <v>88.415999999999997</v>
      </c>
      <c r="DC636">
        <f>ROUND((ROUND(AT636*AG636,2)*ROUND(0.3,7)),6)</f>
        <v>113.45099999999999</v>
      </c>
      <c r="DD636" t="s">
        <v>3</v>
      </c>
      <c r="DE636" t="s">
        <v>3</v>
      </c>
      <c r="DF636">
        <f t="shared" si="211"/>
        <v>0</v>
      </c>
      <c r="DG636">
        <f>ROUND(ROUND(AF636*AJ636,2)*CX636,2)</f>
        <v>1196.28</v>
      </c>
      <c r="DH636">
        <f t="shared" si="201"/>
        <v>1247.97</v>
      </c>
      <c r="DI636">
        <f t="shared" si="202"/>
        <v>0</v>
      </c>
      <c r="DJ636">
        <f>DG636+DH636</f>
        <v>2444.25</v>
      </c>
      <c r="DK636">
        <v>1</v>
      </c>
      <c r="DL636" t="s">
        <v>515</v>
      </c>
      <c r="DM636">
        <v>4</v>
      </c>
      <c r="DN636" t="s">
        <v>509</v>
      </c>
      <c r="DO636">
        <v>1</v>
      </c>
    </row>
    <row r="637" spans="1:119" x14ac:dyDescent="0.2">
      <c r="A637">
        <f>ROW(Source!A660)</f>
        <v>660</v>
      </c>
      <c r="B637">
        <v>61617792</v>
      </c>
      <c r="C637">
        <v>61621281</v>
      </c>
      <c r="D637">
        <v>56572833</v>
      </c>
      <c r="E637">
        <v>1</v>
      </c>
      <c r="F637">
        <v>1</v>
      </c>
      <c r="G637">
        <v>1</v>
      </c>
      <c r="H637">
        <v>2</v>
      </c>
      <c r="I637" t="s">
        <v>516</v>
      </c>
      <c r="J637" t="s">
        <v>517</v>
      </c>
      <c r="K637" t="s">
        <v>518</v>
      </c>
      <c r="L637">
        <v>1368</v>
      </c>
      <c r="N637">
        <v>1011</v>
      </c>
      <c r="O637" t="s">
        <v>273</v>
      </c>
      <c r="P637" t="s">
        <v>273</v>
      </c>
      <c r="Q637">
        <v>1</v>
      </c>
      <c r="W637">
        <v>0</v>
      </c>
      <c r="X637">
        <v>1230426758</v>
      </c>
      <c r="Y637">
        <f>(AT637*ROUND(0.3,7))</f>
        <v>6.6000000000000003E-2</v>
      </c>
      <c r="AA637">
        <v>0</v>
      </c>
      <c r="AB637">
        <v>546.22</v>
      </c>
      <c r="AC637">
        <v>444.91</v>
      </c>
      <c r="AD637">
        <v>0</v>
      </c>
      <c r="AE637">
        <v>0</v>
      </c>
      <c r="AF637">
        <v>546.22</v>
      </c>
      <c r="AG637">
        <v>444.91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-2</v>
      </c>
      <c r="AN637">
        <v>0</v>
      </c>
      <c r="AO637">
        <v>0</v>
      </c>
      <c r="AP637">
        <v>1</v>
      </c>
      <c r="AQ637">
        <v>1</v>
      </c>
      <c r="AR637">
        <v>0</v>
      </c>
      <c r="AS637" t="s">
        <v>3</v>
      </c>
      <c r="AT637">
        <v>0.22</v>
      </c>
      <c r="AU637" t="s">
        <v>41</v>
      </c>
      <c r="AV637">
        <v>1</v>
      </c>
      <c r="AW637">
        <v>2</v>
      </c>
      <c r="AX637">
        <v>61621299</v>
      </c>
      <c r="AY637">
        <v>1</v>
      </c>
      <c r="AZ637">
        <v>0</v>
      </c>
      <c r="BA637">
        <v>645</v>
      </c>
      <c r="BB637">
        <v>1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120.16840000000001</v>
      </c>
      <c r="BL637">
        <v>97.880200000000002</v>
      </c>
      <c r="BM637">
        <v>0</v>
      </c>
      <c r="BN637">
        <v>0</v>
      </c>
      <c r="BO637">
        <v>0.22</v>
      </c>
      <c r="BP637">
        <v>1</v>
      </c>
      <c r="BQ637">
        <v>0</v>
      </c>
      <c r="BR637">
        <v>36.050520000000006</v>
      </c>
      <c r="BS637">
        <v>29.364060000000002</v>
      </c>
      <c r="BT637">
        <v>0</v>
      </c>
      <c r="BU637">
        <v>0</v>
      </c>
      <c r="BV637">
        <v>6.6000000000000003E-2</v>
      </c>
      <c r="BW637">
        <v>1</v>
      </c>
      <c r="CV637">
        <v>0</v>
      </c>
      <c r="CW637">
        <f>ROUND(Y637*Source!I660*DO637,7)</f>
        <v>0.72599999999999998</v>
      </c>
      <c r="CX637">
        <f>ROUND(Y637*Source!I660,7)</f>
        <v>0.72599999999999998</v>
      </c>
      <c r="CY637">
        <f>AB637</f>
        <v>546.22</v>
      </c>
      <c r="CZ637">
        <f>AF637</f>
        <v>546.22</v>
      </c>
      <c r="DA637">
        <f>AJ637</f>
        <v>1</v>
      </c>
      <c r="DB637">
        <f>ROUND((ROUND(AT637*CZ637,2)*ROUND(0.3,7)),6)</f>
        <v>36.051000000000002</v>
      </c>
      <c r="DC637">
        <f>ROUND((ROUND(AT637*AG637,2)*ROUND(0.3,7)),6)</f>
        <v>29.364000000000001</v>
      </c>
      <c r="DD637" t="s">
        <v>3</v>
      </c>
      <c r="DE637" t="s">
        <v>3</v>
      </c>
      <c r="DF637">
        <f t="shared" si="211"/>
        <v>0</v>
      </c>
      <c r="DG637">
        <f t="shared" ref="DG637:DG665" si="213">ROUND(ROUND(AF637,2)*CX637,2)</f>
        <v>396.56</v>
      </c>
      <c r="DH637">
        <f t="shared" si="201"/>
        <v>323</v>
      </c>
      <c r="DI637">
        <f t="shared" si="202"/>
        <v>0</v>
      </c>
      <c r="DJ637">
        <f>DG637+DH637</f>
        <v>719.56</v>
      </c>
      <c r="DK637">
        <v>1</v>
      </c>
      <c r="DL637" t="s">
        <v>515</v>
      </c>
      <c r="DM637">
        <v>4</v>
      </c>
      <c r="DN637" t="s">
        <v>509</v>
      </c>
      <c r="DO637">
        <v>1</v>
      </c>
    </row>
    <row r="638" spans="1:119" x14ac:dyDescent="0.2">
      <c r="A638">
        <f>ROW(Source!A660)</f>
        <v>660</v>
      </c>
      <c r="B638">
        <v>61617792</v>
      </c>
      <c r="C638">
        <v>61621281</v>
      </c>
      <c r="D638">
        <v>56574842</v>
      </c>
      <c r="E638">
        <v>1</v>
      </c>
      <c r="F638">
        <v>1</v>
      </c>
      <c r="G638">
        <v>1</v>
      </c>
      <c r="H638">
        <v>3</v>
      </c>
      <c r="I638" t="s">
        <v>523</v>
      </c>
      <c r="J638" t="s">
        <v>524</v>
      </c>
      <c r="K638" t="s">
        <v>525</v>
      </c>
      <c r="L638">
        <v>1346</v>
      </c>
      <c r="N638">
        <v>1009</v>
      </c>
      <c r="O638" t="s">
        <v>526</v>
      </c>
      <c r="P638" t="s">
        <v>526</v>
      </c>
      <c r="Q638">
        <v>1</v>
      </c>
      <c r="W638">
        <v>0</v>
      </c>
      <c r="X638">
        <v>-306422680</v>
      </c>
      <c r="Y638">
        <f t="shared" ref="Y638:Y647" si="214">(AT638*ROUND(0,7))</f>
        <v>0</v>
      </c>
      <c r="AA638">
        <v>474.2</v>
      </c>
      <c r="AB638">
        <v>0</v>
      </c>
      <c r="AC638">
        <v>0</v>
      </c>
      <c r="AD638">
        <v>0</v>
      </c>
      <c r="AE638">
        <v>238.29</v>
      </c>
      <c r="AF638">
        <v>0</v>
      </c>
      <c r="AG638">
        <v>0</v>
      </c>
      <c r="AH638">
        <v>0</v>
      </c>
      <c r="AI638">
        <v>1.99</v>
      </c>
      <c r="AJ638">
        <v>1</v>
      </c>
      <c r="AK638">
        <v>1</v>
      </c>
      <c r="AL638">
        <v>1</v>
      </c>
      <c r="AM638">
        <v>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3</v>
      </c>
      <c r="AT638">
        <v>0.1</v>
      </c>
      <c r="AU638" t="s">
        <v>40</v>
      </c>
      <c r="AV638">
        <v>0</v>
      </c>
      <c r="AW638">
        <v>2</v>
      </c>
      <c r="AX638">
        <v>61621300</v>
      </c>
      <c r="AY638">
        <v>1</v>
      </c>
      <c r="AZ638">
        <v>0</v>
      </c>
      <c r="BA638">
        <v>646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23.829000000000001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CV638">
        <v>0</v>
      </c>
      <c r="CW638">
        <v>0</v>
      </c>
      <c r="CX638">
        <f>ROUND(Y638*Source!I660,7)</f>
        <v>0</v>
      </c>
      <c r="CY638">
        <f t="shared" ref="CY638:CY647" si="215">AA638</f>
        <v>474.2</v>
      </c>
      <c r="CZ638">
        <f t="shared" ref="CZ638:CZ647" si="216">AE638</f>
        <v>238.29</v>
      </c>
      <c r="DA638">
        <f t="shared" ref="DA638:DA647" si="217">AI638</f>
        <v>1.99</v>
      </c>
      <c r="DB638">
        <f t="shared" ref="DB638:DB647" si="218">ROUND((ROUND(AT638*CZ638,2)*ROUND(0,7)),6)</f>
        <v>0</v>
      </c>
      <c r="DC638">
        <f t="shared" ref="DC638:DC647" si="219">ROUND((ROUND(AT638*AG638,2)*ROUND(0,7)),6)</f>
        <v>0</v>
      </c>
      <c r="DD638" t="s">
        <v>3</v>
      </c>
      <c r="DE638" t="s">
        <v>3</v>
      </c>
      <c r="DF638">
        <f>ROUND(ROUND(AE638*AI638,2)*CX638,2)</f>
        <v>0</v>
      </c>
      <c r="DG638">
        <f t="shared" si="213"/>
        <v>0</v>
      </c>
      <c r="DH638">
        <f t="shared" si="201"/>
        <v>0</v>
      </c>
      <c r="DI638">
        <f t="shared" si="202"/>
        <v>0</v>
      </c>
      <c r="DJ638">
        <f t="shared" ref="DJ638:DJ647" si="220">DF638</f>
        <v>0</v>
      </c>
      <c r="DK638">
        <v>0</v>
      </c>
      <c r="DL638" t="s">
        <v>3</v>
      </c>
      <c r="DM638">
        <v>0</v>
      </c>
      <c r="DN638" t="s">
        <v>3</v>
      </c>
      <c r="DO638">
        <v>0</v>
      </c>
    </row>
    <row r="639" spans="1:119" x14ac:dyDescent="0.2">
      <c r="A639">
        <f>ROW(Source!A660)</f>
        <v>660</v>
      </c>
      <c r="B639">
        <v>61617792</v>
      </c>
      <c r="C639">
        <v>61621281</v>
      </c>
      <c r="D639">
        <v>56574852</v>
      </c>
      <c r="E639">
        <v>1</v>
      </c>
      <c r="F639">
        <v>1</v>
      </c>
      <c r="G639">
        <v>1</v>
      </c>
      <c r="H639">
        <v>3</v>
      </c>
      <c r="I639" t="s">
        <v>527</v>
      </c>
      <c r="J639" t="s">
        <v>528</v>
      </c>
      <c r="K639" t="s">
        <v>529</v>
      </c>
      <c r="L639">
        <v>1346</v>
      </c>
      <c r="N639">
        <v>1009</v>
      </c>
      <c r="O639" t="s">
        <v>526</v>
      </c>
      <c r="P639" t="s">
        <v>526</v>
      </c>
      <c r="Q639">
        <v>1</v>
      </c>
      <c r="W639">
        <v>0</v>
      </c>
      <c r="X639">
        <v>-448438601</v>
      </c>
      <c r="Y639">
        <f t="shared" si="214"/>
        <v>0</v>
      </c>
      <c r="AA639">
        <v>159.24</v>
      </c>
      <c r="AB639">
        <v>0</v>
      </c>
      <c r="AC639">
        <v>0</v>
      </c>
      <c r="AD639">
        <v>0</v>
      </c>
      <c r="AE639">
        <v>80.02</v>
      </c>
      <c r="AF639">
        <v>0</v>
      </c>
      <c r="AG639">
        <v>0</v>
      </c>
      <c r="AH639">
        <v>0</v>
      </c>
      <c r="AI639">
        <v>1.99</v>
      </c>
      <c r="AJ639">
        <v>1</v>
      </c>
      <c r="AK639">
        <v>1</v>
      </c>
      <c r="AL639">
        <v>1</v>
      </c>
      <c r="AM639">
        <v>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3</v>
      </c>
      <c r="AT639">
        <v>0.03</v>
      </c>
      <c r="AU639" t="s">
        <v>40</v>
      </c>
      <c r="AV639">
        <v>0</v>
      </c>
      <c r="AW639">
        <v>2</v>
      </c>
      <c r="AX639">
        <v>61621301</v>
      </c>
      <c r="AY639">
        <v>1</v>
      </c>
      <c r="AZ639">
        <v>0</v>
      </c>
      <c r="BA639">
        <v>647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2.4005999999999998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1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ROUND(Y639*Source!I660,7)</f>
        <v>0</v>
      </c>
      <c r="CY639">
        <f t="shared" si="215"/>
        <v>159.24</v>
      </c>
      <c r="CZ639">
        <f t="shared" si="216"/>
        <v>80.02</v>
      </c>
      <c r="DA639">
        <f t="shared" si="217"/>
        <v>1.99</v>
      </c>
      <c r="DB639">
        <f t="shared" si="218"/>
        <v>0</v>
      </c>
      <c r="DC639">
        <f t="shared" si="219"/>
        <v>0</v>
      </c>
      <c r="DD639" t="s">
        <v>3</v>
      </c>
      <c r="DE639" t="s">
        <v>3</v>
      </c>
      <c r="DF639">
        <f>ROUND(ROUND(AE639*AI639,2)*CX639,2)</f>
        <v>0</v>
      </c>
      <c r="DG639">
        <f t="shared" si="213"/>
        <v>0</v>
      </c>
      <c r="DH639">
        <f t="shared" si="201"/>
        <v>0</v>
      </c>
      <c r="DI639">
        <f t="shared" si="202"/>
        <v>0</v>
      </c>
      <c r="DJ639">
        <f t="shared" si="220"/>
        <v>0</v>
      </c>
      <c r="DK639">
        <v>0</v>
      </c>
      <c r="DL639" t="s">
        <v>3</v>
      </c>
      <c r="DM639">
        <v>0</v>
      </c>
      <c r="DN639" t="s">
        <v>3</v>
      </c>
      <c r="DO639">
        <v>0</v>
      </c>
    </row>
    <row r="640" spans="1:119" x14ac:dyDescent="0.2">
      <c r="A640">
        <f>ROW(Source!A660)</f>
        <v>660</v>
      </c>
      <c r="B640">
        <v>61617792</v>
      </c>
      <c r="C640">
        <v>61621281</v>
      </c>
      <c r="D640">
        <v>56580368</v>
      </c>
      <c r="E640">
        <v>1</v>
      </c>
      <c r="F640">
        <v>1</v>
      </c>
      <c r="G640">
        <v>1</v>
      </c>
      <c r="H640">
        <v>3</v>
      </c>
      <c r="I640" t="s">
        <v>530</v>
      </c>
      <c r="J640" t="s">
        <v>531</v>
      </c>
      <c r="K640" t="s">
        <v>532</v>
      </c>
      <c r="L640">
        <v>1346</v>
      </c>
      <c r="N640">
        <v>1009</v>
      </c>
      <c r="O640" t="s">
        <v>526</v>
      </c>
      <c r="P640" t="s">
        <v>526</v>
      </c>
      <c r="Q640">
        <v>1</v>
      </c>
      <c r="W640">
        <v>0</v>
      </c>
      <c r="X640">
        <v>-385218612</v>
      </c>
      <c r="Y640">
        <f t="shared" si="214"/>
        <v>0</v>
      </c>
      <c r="AA640">
        <v>194.17</v>
      </c>
      <c r="AB640">
        <v>0</v>
      </c>
      <c r="AC640">
        <v>0</v>
      </c>
      <c r="AD640">
        <v>0</v>
      </c>
      <c r="AE640">
        <v>174.93</v>
      </c>
      <c r="AF640">
        <v>0</v>
      </c>
      <c r="AG640">
        <v>0</v>
      </c>
      <c r="AH640">
        <v>0</v>
      </c>
      <c r="AI640">
        <v>1.1100000000000001</v>
      </c>
      <c r="AJ640">
        <v>1</v>
      </c>
      <c r="AK640">
        <v>1</v>
      </c>
      <c r="AL640">
        <v>1</v>
      </c>
      <c r="AM640">
        <v>2</v>
      </c>
      <c r="AN640">
        <v>1</v>
      </c>
      <c r="AO640">
        <v>0</v>
      </c>
      <c r="AP640">
        <v>1</v>
      </c>
      <c r="AQ640">
        <v>1</v>
      </c>
      <c r="AR640">
        <v>0</v>
      </c>
      <c r="AS640" t="s">
        <v>3</v>
      </c>
      <c r="AT640">
        <v>0</v>
      </c>
      <c r="AU640" t="s">
        <v>40</v>
      </c>
      <c r="AV640">
        <v>0</v>
      </c>
      <c r="AW640">
        <v>2</v>
      </c>
      <c r="AX640">
        <v>61621302</v>
      </c>
      <c r="AY640">
        <v>1</v>
      </c>
      <c r="AZ640">
        <v>0</v>
      </c>
      <c r="BA640">
        <v>648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CV640">
        <v>0</v>
      </c>
      <c r="CW640">
        <v>0</v>
      </c>
      <c r="CX640">
        <f>ROUND(Y640*Source!I660,7)</f>
        <v>0</v>
      </c>
      <c r="CY640">
        <f t="shared" si="215"/>
        <v>194.17</v>
      </c>
      <c r="CZ640">
        <f t="shared" si="216"/>
        <v>174.93</v>
      </c>
      <c r="DA640">
        <f t="shared" si="217"/>
        <v>1.1100000000000001</v>
      </c>
      <c r="DB640">
        <f t="shared" si="218"/>
        <v>0</v>
      </c>
      <c r="DC640">
        <f t="shared" si="219"/>
        <v>0</v>
      </c>
      <c r="DD640" t="s">
        <v>3</v>
      </c>
      <c r="DE640" t="s">
        <v>3</v>
      </c>
      <c r="DF640">
        <f>ROUND(ROUND(AE640*AI640,2)*CX640,2)</f>
        <v>0</v>
      </c>
      <c r="DG640">
        <f t="shared" si="213"/>
        <v>0</v>
      </c>
      <c r="DH640">
        <f t="shared" si="201"/>
        <v>0</v>
      </c>
      <c r="DI640">
        <f t="shared" si="202"/>
        <v>0</v>
      </c>
      <c r="DJ640">
        <f t="shared" si="220"/>
        <v>0</v>
      </c>
      <c r="DK640">
        <v>0</v>
      </c>
      <c r="DL640" t="s">
        <v>3</v>
      </c>
      <c r="DM640">
        <v>0</v>
      </c>
      <c r="DN640" t="s">
        <v>3</v>
      </c>
      <c r="DO640">
        <v>0</v>
      </c>
    </row>
    <row r="641" spans="1:119" x14ac:dyDescent="0.2">
      <c r="A641">
        <f>ROW(Source!A660)</f>
        <v>660</v>
      </c>
      <c r="B641">
        <v>61617792</v>
      </c>
      <c r="C641">
        <v>61621281</v>
      </c>
      <c r="D641">
        <v>56582407</v>
      </c>
      <c r="E641">
        <v>1</v>
      </c>
      <c r="F641">
        <v>1</v>
      </c>
      <c r="G641">
        <v>1</v>
      </c>
      <c r="H641">
        <v>3</v>
      </c>
      <c r="I641" t="s">
        <v>533</v>
      </c>
      <c r="J641" t="s">
        <v>534</v>
      </c>
      <c r="K641" t="s">
        <v>535</v>
      </c>
      <c r="L641">
        <v>1346</v>
      </c>
      <c r="N641">
        <v>1009</v>
      </c>
      <c r="O641" t="s">
        <v>526</v>
      </c>
      <c r="P641" t="s">
        <v>526</v>
      </c>
      <c r="Q641">
        <v>1</v>
      </c>
      <c r="W641">
        <v>0</v>
      </c>
      <c r="X641">
        <v>-529816839</v>
      </c>
      <c r="Y641">
        <f t="shared" si="214"/>
        <v>0</v>
      </c>
      <c r="AA641">
        <v>103.8</v>
      </c>
      <c r="AB641">
        <v>0</v>
      </c>
      <c r="AC641">
        <v>0</v>
      </c>
      <c r="AD641">
        <v>0</v>
      </c>
      <c r="AE641">
        <v>56.11</v>
      </c>
      <c r="AF641">
        <v>0</v>
      </c>
      <c r="AG641">
        <v>0</v>
      </c>
      <c r="AH641">
        <v>0</v>
      </c>
      <c r="AI641">
        <v>1.85</v>
      </c>
      <c r="AJ641">
        <v>1</v>
      </c>
      <c r="AK641">
        <v>1</v>
      </c>
      <c r="AL641">
        <v>1</v>
      </c>
      <c r="AM641">
        <v>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3</v>
      </c>
      <c r="AT641">
        <v>0.02</v>
      </c>
      <c r="AU641" t="s">
        <v>40</v>
      </c>
      <c r="AV641">
        <v>0</v>
      </c>
      <c r="AW641">
        <v>2</v>
      </c>
      <c r="AX641">
        <v>61621303</v>
      </c>
      <c r="AY641">
        <v>1</v>
      </c>
      <c r="AZ641">
        <v>0</v>
      </c>
      <c r="BA641">
        <v>649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1.1222000000000001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1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CV641">
        <v>0</v>
      </c>
      <c r="CW641">
        <v>0</v>
      </c>
      <c r="CX641">
        <f>ROUND(Y641*Source!I660,7)</f>
        <v>0</v>
      </c>
      <c r="CY641">
        <f t="shared" si="215"/>
        <v>103.8</v>
      </c>
      <c r="CZ641">
        <f t="shared" si="216"/>
        <v>56.11</v>
      </c>
      <c r="DA641">
        <f t="shared" si="217"/>
        <v>1.85</v>
      </c>
      <c r="DB641">
        <f t="shared" si="218"/>
        <v>0</v>
      </c>
      <c r="DC641">
        <f t="shared" si="219"/>
        <v>0</v>
      </c>
      <c r="DD641" t="s">
        <v>3</v>
      </c>
      <c r="DE641" t="s">
        <v>3</v>
      </c>
      <c r="DF641">
        <f>ROUND(ROUND(AE641*AI641,2)*CX641,2)</f>
        <v>0</v>
      </c>
      <c r="DG641">
        <f t="shared" si="213"/>
        <v>0</v>
      </c>
      <c r="DH641">
        <f t="shared" ref="DH641:DH704" si="221">ROUND(ROUND(AG641,2)*CX641,2)</f>
        <v>0</v>
      </c>
      <c r="DI641">
        <f t="shared" ref="DI641:DI704" si="222">ROUND(ROUND(AH641,2)*CX641,2)</f>
        <v>0</v>
      </c>
      <c r="DJ641">
        <f t="shared" si="220"/>
        <v>0</v>
      </c>
      <c r="DK641">
        <v>0</v>
      </c>
      <c r="DL641" t="s">
        <v>3</v>
      </c>
      <c r="DM641">
        <v>0</v>
      </c>
      <c r="DN641" t="s">
        <v>3</v>
      </c>
      <c r="DO641">
        <v>0</v>
      </c>
    </row>
    <row r="642" spans="1:119" x14ac:dyDescent="0.2">
      <c r="A642">
        <f>ROW(Source!A660)</f>
        <v>660</v>
      </c>
      <c r="B642">
        <v>61617792</v>
      </c>
      <c r="C642">
        <v>61621281</v>
      </c>
      <c r="D642">
        <v>56219801</v>
      </c>
      <c r="E642">
        <v>108</v>
      </c>
      <c r="F642">
        <v>1</v>
      </c>
      <c r="G642">
        <v>1</v>
      </c>
      <c r="H642">
        <v>3</v>
      </c>
      <c r="I642" t="s">
        <v>536</v>
      </c>
      <c r="J642" t="s">
        <v>3</v>
      </c>
      <c r="K642" t="s">
        <v>537</v>
      </c>
      <c r="L642">
        <v>1346</v>
      </c>
      <c r="N642">
        <v>1009</v>
      </c>
      <c r="O642" t="s">
        <v>526</v>
      </c>
      <c r="P642" t="s">
        <v>526</v>
      </c>
      <c r="Q642">
        <v>1</v>
      </c>
      <c r="W642">
        <v>0</v>
      </c>
      <c r="X642">
        <v>-1111733769</v>
      </c>
      <c r="Y642">
        <f t="shared" si="214"/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1</v>
      </c>
      <c r="AJ642">
        <v>1</v>
      </c>
      <c r="AK642">
        <v>1</v>
      </c>
      <c r="AL642">
        <v>1</v>
      </c>
      <c r="AM642">
        <v>-2</v>
      </c>
      <c r="AN642">
        <v>1</v>
      </c>
      <c r="AO642">
        <v>0</v>
      </c>
      <c r="AP642">
        <v>1</v>
      </c>
      <c r="AQ642">
        <v>1</v>
      </c>
      <c r="AR642">
        <v>0</v>
      </c>
      <c r="AS642" t="s">
        <v>3</v>
      </c>
      <c r="AT642">
        <v>0</v>
      </c>
      <c r="AU642" t="s">
        <v>40</v>
      </c>
      <c r="AV642">
        <v>0</v>
      </c>
      <c r="AW642">
        <v>2</v>
      </c>
      <c r="AX642">
        <v>61621304</v>
      </c>
      <c r="AY642">
        <v>1</v>
      </c>
      <c r="AZ642">
        <v>0</v>
      </c>
      <c r="BA642">
        <v>650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CV642">
        <v>0</v>
      </c>
      <c r="CW642">
        <v>0</v>
      </c>
      <c r="CX642">
        <f>ROUND(Y642*Source!I660,7)</f>
        <v>0</v>
      </c>
      <c r="CY642">
        <f t="shared" si="215"/>
        <v>0</v>
      </c>
      <c r="CZ642">
        <f t="shared" si="216"/>
        <v>0</v>
      </c>
      <c r="DA642">
        <f t="shared" si="217"/>
        <v>1</v>
      </c>
      <c r="DB642">
        <f t="shared" si="218"/>
        <v>0</v>
      </c>
      <c r="DC642">
        <f t="shared" si="219"/>
        <v>0</v>
      </c>
      <c r="DD642" t="s">
        <v>3</v>
      </c>
      <c r="DE642" t="s">
        <v>3</v>
      </c>
      <c r="DF642">
        <f>ROUND(ROUND(AE642,2)*CX642,2)</f>
        <v>0</v>
      </c>
      <c r="DG642">
        <f t="shared" si="213"/>
        <v>0</v>
      </c>
      <c r="DH642">
        <f t="shared" si="221"/>
        <v>0</v>
      </c>
      <c r="DI642">
        <f t="shared" si="222"/>
        <v>0</v>
      </c>
      <c r="DJ642">
        <f t="shared" si="220"/>
        <v>0</v>
      </c>
      <c r="DK642">
        <v>0</v>
      </c>
      <c r="DL642" t="s">
        <v>3</v>
      </c>
      <c r="DM642">
        <v>0</v>
      </c>
      <c r="DN642" t="s">
        <v>3</v>
      </c>
      <c r="DO642">
        <v>0</v>
      </c>
    </row>
    <row r="643" spans="1:119" x14ac:dyDescent="0.2">
      <c r="A643">
        <f>ROW(Source!A660)</f>
        <v>660</v>
      </c>
      <c r="B643">
        <v>61617792</v>
      </c>
      <c r="C643">
        <v>61621281</v>
      </c>
      <c r="D643">
        <v>56220121</v>
      </c>
      <c r="E643">
        <v>108</v>
      </c>
      <c r="F643">
        <v>1</v>
      </c>
      <c r="G643">
        <v>1</v>
      </c>
      <c r="H643">
        <v>3</v>
      </c>
      <c r="I643" t="s">
        <v>538</v>
      </c>
      <c r="J643" t="s">
        <v>3</v>
      </c>
      <c r="K643" t="s">
        <v>539</v>
      </c>
      <c r="L643">
        <v>1348</v>
      </c>
      <c r="N643">
        <v>1009</v>
      </c>
      <c r="O643" t="s">
        <v>238</v>
      </c>
      <c r="P643" t="s">
        <v>238</v>
      </c>
      <c r="Q643">
        <v>1000</v>
      </c>
      <c r="W643">
        <v>0</v>
      </c>
      <c r="X643">
        <v>1613753229</v>
      </c>
      <c r="Y643">
        <f t="shared" si="214"/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-2</v>
      </c>
      <c r="AN643">
        <v>1</v>
      </c>
      <c r="AO643">
        <v>0</v>
      </c>
      <c r="AP643">
        <v>1</v>
      </c>
      <c r="AQ643">
        <v>1</v>
      </c>
      <c r="AR643">
        <v>0</v>
      </c>
      <c r="AS643" t="s">
        <v>3</v>
      </c>
      <c r="AT643">
        <v>0</v>
      </c>
      <c r="AU643" t="s">
        <v>40</v>
      </c>
      <c r="AV643">
        <v>0</v>
      </c>
      <c r="AW643">
        <v>2</v>
      </c>
      <c r="AX643">
        <v>61621305</v>
      </c>
      <c r="AY643">
        <v>1</v>
      </c>
      <c r="AZ643">
        <v>0</v>
      </c>
      <c r="BA643">
        <v>651</v>
      </c>
      <c r="BB643">
        <v>1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ROUND(Y643*Source!I660,7)</f>
        <v>0</v>
      </c>
      <c r="CY643">
        <f t="shared" si="215"/>
        <v>0</v>
      </c>
      <c r="CZ643">
        <f t="shared" si="216"/>
        <v>0</v>
      </c>
      <c r="DA643">
        <f t="shared" si="217"/>
        <v>1</v>
      </c>
      <c r="DB643">
        <f t="shared" si="218"/>
        <v>0</v>
      </c>
      <c r="DC643">
        <f t="shared" si="219"/>
        <v>0</v>
      </c>
      <c r="DD643" t="s">
        <v>3</v>
      </c>
      <c r="DE643" t="s">
        <v>3</v>
      </c>
      <c r="DF643">
        <f>ROUND(ROUND(AE643,2)*CX643,2)</f>
        <v>0</v>
      </c>
      <c r="DG643">
        <f t="shared" si="213"/>
        <v>0</v>
      </c>
      <c r="DH643">
        <f t="shared" si="221"/>
        <v>0</v>
      </c>
      <c r="DI643">
        <f t="shared" si="222"/>
        <v>0</v>
      </c>
      <c r="DJ643">
        <f t="shared" si="220"/>
        <v>0</v>
      </c>
      <c r="DK643">
        <v>0</v>
      </c>
      <c r="DL643" t="s">
        <v>3</v>
      </c>
      <c r="DM643">
        <v>0</v>
      </c>
      <c r="DN643" t="s">
        <v>3</v>
      </c>
      <c r="DO643">
        <v>0</v>
      </c>
    </row>
    <row r="644" spans="1:119" x14ac:dyDescent="0.2">
      <c r="A644">
        <f>ROW(Source!A660)</f>
        <v>660</v>
      </c>
      <c r="B644">
        <v>61617792</v>
      </c>
      <c r="C644">
        <v>61621281</v>
      </c>
      <c r="D644">
        <v>56610133</v>
      </c>
      <c r="E644">
        <v>1</v>
      </c>
      <c r="F644">
        <v>1</v>
      </c>
      <c r="G644">
        <v>1</v>
      </c>
      <c r="H644">
        <v>3</v>
      </c>
      <c r="I644" t="s">
        <v>540</v>
      </c>
      <c r="J644" t="s">
        <v>541</v>
      </c>
      <c r="K644" t="s">
        <v>542</v>
      </c>
      <c r="L644">
        <v>1348</v>
      </c>
      <c r="N644">
        <v>1009</v>
      </c>
      <c r="O644" t="s">
        <v>238</v>
      </c>
      <c r="P644" t="s">
        <v>238</v>
      </c>
      <c r="Q644">
        <v>1000</v>
      </c>
      <c r="W644">
        <v>0</v>
      </c>
      <c r="X644">
        <v>-548549702</v>
      </c>
      <c r="Y644">
        <f t="shared" si="214"/>
        <v>0</v>
      </c>
      <c r="AA644">
        <v>86422.66</v>
      </c>
      <c r="AB644">
        <v>0</v>
      </c>
      <c r="AC644">
        <v>0</v>
      </c>
      <c r="AD644">
        <v>0</v>
      </c>
      <c r="AE644">
        <v>80020.98</v>
      </c>
      <c r="AF644">
        <v>0</v>
      </c>
      <c r="AG644">
        <v>0</v>
      </c>
      <c r="AH644">
        <v>0</v>
      </c>
      <c r="AI644">
        <v>1.08</v>
      </c>
      <c r="AJ644">
        <v>1</v>
      </c>
      <c r="AK644">
        <v>1</v>
      </c>
      <c r="AL644">
        <v>1</v>
      </c>
      <c r="AM644">
        <v>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3</v>
      </c>
      <c r="AT644">
        <v>1E-4</v>
      </c>
      <c r="AU644" t="s">
        <v>40</v>
      </c>
      <c r="AV644">
        <v>0</v>
      </c>
      <c r="AW644">
        <v>2</v>
      </c>
      <c r="AX644">
        <v>61621306</v>
      </c>
      <c r="AY644">
        <v>1</v>
      </c>
      <c r="AZ644">
        <v>0</v>
      </c>
      <c r="BA644">
        <v>652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8.0020980000000002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CV644">
        <v>0</v>
      </c>
      <c r="CW644">
        <v>0</v>
      </c>
      <c r="CX644">
        <f>ROUND(Y644*Source!I660,7)</f>
        <v>0</v>
      </c>
      <c r="CY644">
        <f t="shared" si="215"/>
        <v>86422.66</v>
      </c>
      <c r="CZ644">
        <f t="shared" si="216"/>
        <v>80020.98</v>
      </c>
      <c r="DA644">
        <f t="shared" si="217"/>
        <v>1.08</v>
      </c>
      <c r="DB644">
        <f t="shared" si="218"/>
        <v>0</v>
      </c>
      <c r="DC644">
        <f t="shared" si="219"/>
        <v>0</v>
      </c>
      <c r="DD644" t="s">
        <v>3</v>
      </c>
      <c r="DE644" t="s">
        <v>3</v>
      </c>
      <c r="DF644">
        <f>ROUND(ROUND(AE644*AI644,2)*CX644,2)</f>
        <v>0</v>
      </c>
      <c r="DG644">
        <f t="shared" si="213"/>
        <v>0</v>
      </c>
      <c r="DH644">
        <f t="shared" si="221"/>
        <v>0</v>
      </c>
      <c r="DI644">
        <f t="shared" si="222"/>
        <v>0</v>
      </c>
      <c r="DJ644">
        <f t="shared" si="220"/>
        <v>0</v>
      </c>
      <c r="DK644">
        <v>0</v>
      </c>
      <c r="DL644" t="s">
        <v>3</v>
      </c>
      <c r="DM644">
        <v>0</v>
      </c>
      <c r="DN644" t="s">
        <v>3</v>
      </c>
      <c r="DO644">
        <v>0</v>
      </c>
    </row>
    <row r="645" spans="1:119" x14ac:dyDescent="0.2">
      <c r="A645">
        <f>ROW(Source!A660)</f>
        <v>660</v>
      </c>
      <c r="B645">
        <v>61617792</v>
      </c>
      <c r="C645">
        <v>61621281</v>
      </c>
      <c r="D645">
        <v>56610726</v>
      </c>
      <c r="E645">
        <v>1</v>
      </c>
      <c r="F645">
        <v>1</v>
      </c>
      <c r="G645">
        <v>1</v>
      </c>
      <c r="H645">
        <v>3</v>
      </c>
      <c r="I645" t="s">
        <v>543</v>
      </c>
      <c r="J645" t="s">
        <v>544</v>
      </c>
      <c r="K645" t="s">
        <v>545</v>
      </c>
      <c r="L645">
        <v>1346</v>
      </c>
      <c r="N645">
        <v>1009</v>
      </c>
      <c r="O645" t="s">
        <v>526</v>
      </c>
      <c r="P645" t="s">
        <v>526</v>
      </c>
      <c r="Q645">
        <v>1</v>
      </c>
      <c r="W645">
        <v>0</v>
      </c>
      <c r="X645">
        <v>-710112584</v>
      </c>
      <c r="Y645">
        <f t="shared" si="214"/>
        <v>0</v>
      </c>
      <c r="AA645">
        <v>66.66</v>
      </c>
      <c r="AB645">
        <v>0</v>
      </c>
      <c r="AC645">
        <v>0</v>
      </c>
      <c r="AD645">
        <v>0</v>
      </c>
      <c r="AE645">
        <v>60.6</v>
      </c>
      <c r="AF645">
        <v>0</v>
      </c>
      <c r="AG645">
        <v>0</v>
      </c>
      <c r="AH645">
        <v>0</v>
      </c>
      <c r="AI645">
        <v>1.1000000000000001</v>
      </c>
      <c r="AJ645">
        <v>1</v>
      </c>
      <c r="AK645">
        <v>1</v>
      </c>
      <c r="AL645">
        <v>1</v>
      </c>
      <c r="AM645">
        <v>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3</v>
      </c>
      <c r="AT645">
        <v>0.03</v>
      </c>
      <c r="AU645" t="s">
        <v>40</v>
      </c>
      <c r="AV645">
        <v>0</v>
      </c>
      <c r="AW645">
        <v>2</v>
      </c>
      <c r="AX645">
        <v>61621307</v>
      </c>
      <c r="AY645">
        <v>1</v>
      </c>
      <c r="AZ645">
        <v>0</v>
      </c>
      <c r="BA645">
        <v>653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1.8180000000000001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1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ROUND(Y645*Source!I660,7)</f>
        <v>0</v>
      </c>
      <c r="CY645">
        <f t="shared" si="215"/>
        <v>66.66</v>
      </c>
      <c r="CZ645">
        <f t="shared" si="216"/>
        <v>60.6</v>
      </c>
      <c r="DA645">
        <f t="shared" si="217"/>
        <v>1.1000000000000001</v>
      </c>
      <c r="DB645">
        <f t="shared" si="218"/>
        <v>0</v>
      </c>
      <c r="DC645">
        <f t="shared" si="219"/>
        <v>0</v>
      </c>
      <c r="DD645" t="s">
        <v>3</v>
      </c>
      <c r="DE645" t="s">
        <v>3</v>
      </c>
      <c r="DF645">
        <f>ROUND(ROUND(AE645*AI645,2)*CX645,2)</f>
        <v>0</v>
      </c>
      <c r="DG645">
        <f t="shared" si="213"/>
        <v>0</v>
      </c>
      <c r="DH645">
        <f t="shared" si="221"/>
        <v>0</v>
      </c>
      <c r="DI645">
        <f t="shared" si="222"/>
        <v>0</v>
      </c>
      <c r="DJ645">
        <f t="shared" si="220"/>
        <v>0</v>
      </c>
      <c r="DK645">
        <v>0</v>
      </c>
      <c r="DL645" t="s">
        <v>3</v>
      </c>
      <c r="DM645">
        <v>0</v>
      </c>
      <c r="DN645" t="s">
        <v>3</v>
      </c>
      <c r="DO645">
        <v>0</v>
      </c>
    </row>
    <row r="646" spans="1:119" x14ac:dyDescent="0.2">
      <c r="A646">
        <f>ROW(Source!A660)</f>
        <v>660</v>
      </c>
      <c r="B646">
        <v>61617792</v>
      </c>
      <c r="C646">
        <v>61621281</v>
      </c>
      <c r="D646">
        <v>56222458</v>
      </c>
      <c r="E646">
        <v>108</v>
      </c>
      <c r="F646">
        <v>1</v>
      </c>
      <c r="G646">
        <v>1</v>
      </c>
      <c r="H646">
        <v>3</v>
      </c>
      <c r="I646" t="s">
        <v>546</v>
      </c>
      <c r="J646" t="s">
        <v>3</v>
      </c>
      <c r="K646" t="s">
        <v>547</v>
      </c>
      <c r="L646">
        <v>1371</v>
      </c>
      <c r="N646">
        <v>1013</v>
      </c>
      <c r="O646" t="s">
        <v>22</v>
      </c>
      <c r="P646" t="s">
        <v>22</v>
      </c>
      <c r="Q646">
        <v>1</v>
      </c>
      <c r="W646">
        <v>0</v>
      </c>
      <c r="X646">
        <v>1740798612</v>
      </c>
      <c r="Y646">
        <f t="shared" si="214"/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1</v>
      </c>
      <c r="AO646">
        <v>0</v>
      </c>
      <c r="AP646">
        <v>1</v>
      </c>
      <c r="AQ646">
        <v>1</v>
      </c>
      <c r="AR646">
        <v>0</v>
      </c>
      <c r="AS646" t="s">
        <v>3</v>
      </c>
      <c r="AT646">
        <v>0</v>
      </c>
      <c r="AU646" t="s">
        <v>40</v>
      </c>
      <c r="AV646">
        <v>0</v>
      </c>
      <c r="AW646">
        <v>2</v>
      </c>
      <c r="AX646">
        <v>61621308</v>
      </c>
      <c r="AY646">
        <v>1</v>
      </c>
      <c r="AZ646">
        <v>0</v>
      </c>
      <c r="BA646">
        <v>654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CV646">
        <v>0</v>
      </c>
      <c r="CW646">
        <v>0</v>
      </c>
      <c r="CX646">
        <f>ROUND(Y646*Source!I660,7)</f>
        <v>0</v>
      </c>
      <c r="CY646">
        <f t="shared" si="215"/>
        <v>0</v>
      </c>
      <c r="CZ646">
        <f t="shared" si="216"/>
        <v>0</v>
      </c>
      <c r="DA646">
        <f t="shared" si="217"/>
        <v>1</v>
      </c>
      <c r="DB646">
        <f t="shared" si="218"/>
        <v>0</v>
      </c>
      <c r="DC646">
        <f t="shared" si="219"/>
        <v>0</v>
      </c>
      <c r="DD646" t="s">
        <v>3</v>
      </c>
      <c r="DE646" t="s">
        <v>3</v>
      </c>
      <c r="DF646">
        <f t="shared" ref="DF646:DF651" si="223">ROUND(ROUND(AE646,2)*CX646,2)</f>
        <v>0</v>
      </c>
      <c r="DG646">
        <f t="shared" si="213"/>
        <v>0</v>
      </c>
      <c r="DH646">
        <f t="shared" si="221"/>
        <v>0</v>
      </c>
      <c r="DI646">
        <f t="shared" si="222"/>
        <v>0</v>
      </c>
      <c r="DJ646">
        <f t="shared" si="220"/>
        <v>0</v>
      </c>
      <c r="DK646">
        <v>0</v>
      </c>
      <c r="DL646" t="s">
        <v>3</v>
      </c>
      <c r="DM646">
        <v>0</v>
      </c>
      <c r="DN646" t="s">
        <v>3</v>
      </c>
      <c r="DO646">
        <v>0</v>
      </c>
    </row>
    <row r="647" spans="1:119" x14ac:dyDescent="0.2">
      <c r="A647">
        <f>ROW(Source!A660)</f>
        <v>660</v>
      </c>
      <c r="B647">
        <v>61617792</v>
      </c>
      <c r="C647">
        <v>61621281</v>
      </c>
      <c r="D647">
        <v>56222467</v>
      </c>
      <c r="E647">
        <v>108</v>
      </c>
      <c r="F647">
        <v>1</v>
      </c>
      <c r="G647">
        <v>1</v>
      </c>
      <c r="H647">
        <v>3</v>
      </c>
      <c r="I647" t="s">
        <v>548</v>
      </c>
      <c r="J647" t="s">
        <v>3</v>
      </c>
      <c r="K647" t="s">
        <v>549</v>
      </c>
      <c r="L647">
        <v>1346</v>
      </c>
      <c r="N647">
        <v>1009</v>
      </c>
      <c r="O647" t="s">
        <v>526</v>
      </c>
      <c r="P647" t="s">
        <v>526</v>
      </c>
      <c r="Q647">
        <v>1</v>
      </c>
      <c r="W647">
        <v>0</v>
      </c>
      <c r="X647">
        <v>1533393836</v>
      </c>
      <c r="Y647">
        <f t="shared" si="214"/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1</v>
      </c>
      <c r="AO647">
        <v>0</v>
      </c>
      <c r="AP647">
        <v>1</v>
      </c>
      <c r="AQ647">
        <v>1</v>
      </c>
      <c r="AR647">
        <v>0</v>
      </c>
      <c r="AS647" t="s">
        <v>3</v>
      </c>
      <c r="AT647">
        <v>0</v>
      </c>
      <c r="AU647" t="s">
        <v>40</v>
      </c>
      <c r="AV647">
        <v>0</v>
      </c>
      <c r="AW647">
        <v>2</v>
      </c>
      <c r="AX647">
        <v>61621309</v>
      </c>
      <c r="AY647">
        <v>1</v>
      </c>
      <c r="AZ647">
        <v>0</v>
      </c>
      <c r="BA647">
        <v>655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CV647">
        <v>0</v>
      </c>
      <c r="CW647">
        <v>0</v>
      </c>
      <c r="CX647">
        <f>ROUND(Y647*Source!I660,7)</f>
        <v>0</v>
      </c>
      <c r="CY647">
        <f t="shared" si="215"/>
        <v>0</v>
      </c>
      <c r="CZ647">
        <f t="shared" si="216"/>
        <v>0</v>
      </c>
      <c r="DA647">
        <f t="shared" si="217"/>
        <v>1</v>
      </c>
      <c r="DB647">
        <f t="shared" si="218"/>
        <v>0</v>
      </c>
      <c r="DC647">
        <f t="shared" si="219"/>
        <v>0</v>
      </c>
      <c r="DD647" t="s">
        <v>3</v>
      </c>
      <c r="DE647" t="s">
        <v>3</v>
      </c>
      <c r="DF647">
        <f t="shared" si="223"/>
        <v>0</v>
      </c>
      <c r="DG647">
        <f t="shared" si="213"/>
        <v>0</v>
      </c>
      <c r="DH647">
        <f t="shared" si="221"/>
        <v>0</v>
      </c>
      <c r="DI647">
        <f t="shared" si="222"/>
        <v>0</v>
      </c>
      <c r="DJ647">
        <f t="shared" si="220"/>
        <v>0</v>
      </c>
      <c r="DK647">
        <v>0</v>
      </c>
      <c r="DL647" t="s">
        <v>3</v>
      </c>
      <c r="DM647">
        <v>0</v>
      </c>
      <c r="DN647" t="s">
        <v>3</v>
      </c>
      <c r="DO647">
        <v>0</v>
      </c>
    </row>
    <row r="648" spans="1:119" x14ac:dyDescent="0.2">
      <c r="A648">
        <f>ROW(Source!A661)</f>
        <v>661</v>
      </c>
      <c r="B648">
        <v>61617792</v>
      </c>
      <c r="C648">
        <v>61621310</v>
      </c>
      <c r="D648">
        <v>37075528</v>
      </c>
      <c r="E648">
        <v>108</v>
      </c>
      <c r="F648">
        <v>1</v>
      </c>
      <c r="G648">
        <v>1</v>
      </c>
      <c r="H648">
        <v>1</v>
      </c>
      <c r="I648" t="s">
        <v>550</v>
      </c>
      <c r="J648" t="s">
        <v>3</v>
      </c>
      <c r="K648" t="s">
        <v>551</v>
      </c>
      <c r="L648">
        <v>1191</v>
      </c>
      <c r="N648">
        <v>1013</v>
      </c>
      <c r="O648" t="s">
        <v>509</v>
      </c>
      <c r="P648" t="s">
        <v>509</v>
      </c>
      <c r="Q648">
        <v>1</v>
      </c>
      <c r="W648">
        <v>0</v>
      </c>
      <c r="X648">
        <v>-1841613679</v>
      </c>
      <c r="Y648">
        <f>(AT648*ROUND(0.3,7))</f>
        <v>2.226</v>
      </c>
      <c r="AA648">
        <v>0</v>
      </c>
      <c r="AB648">
        <v>0</v>
      </c>
      <c r="AC648">
        <v>0</v>
      </c>
      <c r="AD648">
        <v>464.83</v>
      </c>
      <c r="AE648">
        <v>0</v>
      </c>
      <c r="AF648">
        <v>0</v>
      </c>
      <c r="AG648">
        <v>0</v>
      </c>
      <c r="AH648">
        <v>464.83</v>
      </c>
      <c r="AI648">
        <v>1</v>
      </c>
      <c r="AJ648">
        <v>1</v>
      </c>
      <c r="AK648">
        <v>1</v>
      </c>
      <c r="AL648">
        <v>1</v>
      </c>
      <c r="AM648">
        <v>-2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3</v>
      </c>
      <c r="AT648">
        <v>7.42</v>
      </c>
      <c r="AU648" t="s">
        <v>41</v>
      </c>
      <c r="AV648">
        <v>1</v>
      </c>
      <c r="AW648">
        <v>2</v>
      </c>
      <c r="AX648">
        <v>61621326</v>
      </c>
      <c r="AY648">
        <v>1</v>
      </c>
      <c r="AZ648">
        <v>0</v>
      </c>
      <c r="BA648">
        <v>656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3449.0385999999999</v>
      </c>
      <c r="BN648">
        <v>7.42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1034.7115799999999</v>
      </c>
      <c r="BU648">
        <v>2.226</v>
      </c>
      <c r="BV648">
        <v>0</v>
      </c>
      <c r="BW648">
        <v>1</v>
      </c>
      <c r="CU648">
        <f>ROUND(AT648*Source!I661*AH648*AL648,2)</f>
        <v>10347.120000000001</v>
      </c>
      <c r="CV648">
        <f>ROUND(Y648*Source!I661,7)</f>
        <v>6.6779999999999999</v>
      </c>
      <c r="CW648">
        <v>0</v>
      </c>
      <c r="CX648">
        <f>ROUND(Y648*Source!I661,7)</f>
        <v>6.6779999999999999</v>
      </c>
      <c r="CY648">
        <f>AD648</f>
        <v>464.83</v>
      </c>
      <c r="CZ648">
        <f>AH648</f>
        <v>464.83</v>
      </c>
      <c r="DA648">
        <f>AL648</f>
        <v>1</v>
      </c>
      <c r="DB648">
        <f>ROUND((ROUND(AT648*CZ648,2)*ROUND(0.3,7)),6)</f>
        <v>1034.712</v>
      </c>
      <c r="DC648">
        <f>ROUND((ROUND(AT648*AG648,2)*ROUND(0.3,7)),6)</f>
        <v>0</v>
      </c>
      <c r="DD648" t="s">
        <v>3</v>
      </c>
      <c r="DE648" t="s">
        <v>3</v>
      </c>
      <c r="DF648">
        <f t="shared" si="223"/>
        <v>0</v>
      </c>
      <c r="DG648">
        <f t="shared" si="213"/>
        <v>0</v>
      </c>
      <c r="DH648">
        <f t="shared" si="221"/>
        <v>0</v>
      </c>
      <c r="DI648">
        <f t="shared" si="222"/>
        <v>3104.13</v>
      </c>
      <c r="DJ648">
        <f>DI648</f>
        <v>3104.13</v>
      </c>
      <c r="DK648">
        <v>1</v>
      </c>
      <c r="DL648" t="s">
        <v>3</v>
      </c>
      <c r="DM648">
        <v>0</v>
      </c>
      <c r="DN648" t="s">
        <v>3</v>
      </c>
      <c r="DO648">
        <v>0</v>
      </c>
    </row>
    <row r="649" spans="1:119" x14ac:dyDescent="0.2">
      <c r="A649">
        <f>ROW(Source!A661)</f>
        <v>661</v>
      </c>
      <c r="B649">
        <v>61617792</v>
      </c>
      <c r="C649">
        <v>61621310</v>
      </c>
      <c r="D649">
        <v>37064876</v>
      </c>
      <c r="E649">
        <v>108</v>
      </c>
      <c r="F649">
        <v>1</v>
      </c>
      <c r="G649">
        <v>1</v>
      </c>
      <c r="H649">
        <v>1</v>
      </c>
      <c r="I649" t="s">
        <v>510</v>
      </c>
      <c r="J649" t="s">
        <v>3</v>
      </c>
      <c r="K649" t="s">
        <v>511</v>
      </c>
      <c r="L649">
        <v>1191</v>
      </c>
      <c r="N649">
        <v>1013</v>
      </c>
      <c r="O649" t="s">
        <v>509</v>
      </c>
      <c r="P649" t="s">
        <v>509</v>
      </c>
      <c r="Q649">
        <v>1</v>
      </c>
      <c r="W649">
        <v>0</v>
      </c>
      <c r="X649">
        <v>-1417349443</v>
      </c>
      <c r="Y649">
        <f>(AT649*ROUND(0.3,7))</f>
        <v>0.30599999999999999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1</v>
      </c>
      <c r="AJ649">
        <v>1</v>
      </c>
      <c r="AK649">
        <v>1</v>
      </c>
      <c r="AL649">
        <v>1</v>
      </c>
      <c r="AM649">
        <v>-2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3</v>
      </c>
      <c r="AT649">
        <v>1.02</v>
      </c>
      <c r="AU649" t="s">
        <v>41</v>
      </c>
      <c r="AV649">
        <v>2</v>
      </c>
      <c r="AW649">
        <v>2</v>
      </c>
      <c r="AX649">
        <v>61621327</v>
      </c>
      <c r="AY649">
        <v>1</v>
      </c>
      <c r="AZ649">
        <v>0</v>
      </c>
      <c r="BA649">
        <v>657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ROUND(Y649*Source!I661,7)</f>
        <v>0.91800000000000004</v>
      </c>
      <c r="CY649">
        <f>AD649</f>
        <v>0</v>
      </c>
      <c r="CZ649">
        <f>AH649</f>
        <v>0</v>
      </c>
      <c r="DA649">
        <f>AL649</f>
        <v>1</v>
      </c>
      <c r="DB649">
        <f>ROUND((ROUND(AT649*CZ649,2)*ROUND(0.3,7)),6)</f>
        <v>0</v>
      </c>
      <c r="DC649">
        <f>ROUND((ROUND(AT649*AG649,2)*ROUND(0.3,7)),6)</f>
        <v>0</v>
      </c>
      <c r="DD649" t="s">
        <v>3</v>
      </c>
      <c r="DE649" t="s">
        <v>3</v>
      </c>
      <c r="DF649">
        <f t="shared" si="223"/>
        <v>0</v>
      </c>
      <c r="DG649">
        <f t="shared" si="213"/>
        <v>0</v>
      </c>
      <c r="DH649">
        <f t="shared" si="221"/>
        <v>0</v>
      </c>
      <c r="DI649">
        <f t="shared" si="222"/>
        <v>0</v>
      </c>
      <c r="DJ649">
        <f>DI649</f>
        <v>0</v>
      </c>
      <c r="DK649">
        <v>0</v>
      </c>
      <c r="DL649" t="s">
        <v>3</v>
      </c>
      <c r="DM649">
        <v>0</v>
      </c>
      <c r="DN649" t="s">
        <v>3</v>
      </c>
      <c r="DO649">
        <v>0</v>
      </c>
    </row>
    <row r="650" spans="1:119" x14ac:dyDescent="0.2">
      <c r="A650">
        <f>ROW(Source!A661)</f>
        <v>661</v>
      </c>
      <c r="B650">
        <v>61617792</v>
      </c>
      <c r="C650">
        <v>61621310</v>
      </c>
      <c r="D650">
        <v>56571417</v>
      </c>
      <c r="E650">
        <v>1</v>
      </c>
      <c r="F650">
        <v>1</v>
      </c>
      <c r="G650">
        <v>1</v>
      </c>
      <c r="H650">
        <v>2</v>
      </c>
      <c r="I650" t="s">
        <v>552</v>
      </c>
      <c r="J650" t="s">
        <v>553</v>
      </c>
      <c r="K650" t="s">
        <v>554</v>
      </c>
      <c r="L650">
        <v>1368</v>
      </c>
      <c r="N650">
        <v>1011</v>
      </c>
      <c r="O650" t="s">
        <v>273</v>
      </c>
      <c r="P650" t="s">
        <v>273</v>
      </c>
      <c r="Q650">
        <v>1</v>
      </c>
      <c r="W650">
        <v>0</v>
      </c>
      <c r="X650">
        <v>-848025172</v>
      </c>
      <c r="Y650">
        <f>(AT650*ROUND(0.3,7))</f>
        <v>0.183</v>
      </c>
      <c r="AA650">
        <v>0</v>
      </c>
      <c r="AB650">
        <v>1406.6</v>
      </c>
      <c r="AC650">
        <v>597.64</v>
      </c>
      <c r="AD650">
        <v>0</v>
      </c>
      <c r="AE650">
        <v>0</v>
      </c>
      <c r="AF650">
        <v>1406.6</v>
      </c>
      <c r="AG650">
        <v>597.64</v>
      </c>
      <c r="AH650">
        <v>0</v>
      </c>
      <c r="AI650">
        <v>1</v>
      </c>
      <c r="AJ650">
        <v>1</v>
      </c>
      <c r="AK650">
        <v>1</v>
      </c>
      <c r="AL650">
        <v>1</v>
      </c>
      <c r="AM650">
        <v>-2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3</v>
      </c>
      <c r="AT650">
        <v>0.61</v>
      </c>
      <c r="AU650" t="s">
        <v>41</v>
      </c>
      <c r="AV650">
        <v>1</v>
      </c>
      <c r="AW650">
        <v>2</v>
      </c>
      <c r="AX650">
        <v>61621328</v>
      </c>
      <c r="AY650">
        <v>1</v>
      </c>
      <c r="AZ650">
        <v>0</v>
      </c>
      <c r="BA650">
        <v>658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858.02599999999995</v>
      </c>
      <c r="BL650">
        <v>364.56039999999996</v>
      </c>
      <c r="BM650">
        <v>0</v>
      </c>
      <c r="BN650">
        <v>0</v>
      </c>
      <c r="BO650">
        <v>0.61</v>
      </c>
      <c r="BP650">
        <v>1</v>
      </c>
      <c r="BQ650">
        <v>0</v>
      </c>
      <c r="BR650">
        <v>257.40779999999995</v>
      </c>
      <c r="BS650">
        <v>109.36811999999999</v>
      </c>
      <c r="BT650">
        <v>0</v>
      </c>
      <c r="BU650">
        <v>0</v>
      </c>
      <c r="BV650">
        <v>0.183</v>
      </c>
      <c r="BW650">
        <v>1</v>
      </c>
      <c r="CV650">
        <v>0</v>
      </c>
      <c r="CW650">
        <f>ROUND(Y650*Source!I661*DO650,7)</f>
        <v>0.54900000000000004</v>
      </c>
      <c r="CX650">
        <f>ROUND(Y650*Source!I661,7)</f>
        <v>0.54900000000000004</v>
      </c>
      <c r="CY650">
        <f>AB650</f>
        <v>1406.6</v>
      </c>
      <c r="CZ650">
        <f>AF650</f>
        <v>1406.6</v>
      </c>
      <c r="DA650">
        <f>AJ650</f>
        <v>1</v>
      </c>
      <c r="DB650">
        <f>ROUND((ROUND(AT650*CZ650,2)*ROUND(0.3,7)),6)</f>
        <v>257.40899999999999</v>
      </c>
      <c r="DC650">
        <f>ROUND((ROUND(AT650*AG650,2)*ROUND(0.3,7)),6)</f>
        <v>109.36799999999999</v>
      </c>
      <c r="DD650" t="s">
        <v>3</v>
      </c>
      <c r="DE650" t="s">
        <v>3</v>
      </c>
      <c r="DF650">
        <f t="shared" si="223"/>
        <v>0</v>
      </c>
      <c r="DG650">
        <f t="shared" si="213"/>
        <v>772.22</v>
      </c>
      <c r="DH650">
        <f t="shared" si="221"/>
        <v>328.1</v>
      </c>
      <c r="DI650">
        <f t="shared" si="222"/>
        <v>0</v>
      </c>
      <c r="DJ650">
        <f>DG650+DH650</f>
        <v>1100.3200000000002</v>
      </c>
      <c r="DK650">
        <v>1</v>
      </c>
      <c r="DL650" t="s">
        <v>555</v>
      </c>
      <c r="DM650">
        <v>6</v>
      </c>
      <c r="DN650" t="s">
        <v>509</v>
      </c>
      <c r="DO650">
        <v>1</v>
      </c>
    </row>
    <row r="651" spans="1:119" x14ac:dyDescent="0.2">
      <c r="A651">
        <f>ROW(Source!A661)</f>
        <v>661</v>
      </c>
      <c r="B651">
        <v>61617792</v>
      </c>
      <c r="C651">
        <v>61621310</v>
      </c>
      <c r="D651">
        <v>56572833</v>
      </c>
      <c r="E651">
        <v>1</v>
      </c>
      <c r="F651">
        <v>1</v>
      </c>
      <c r="G651">
        <v>1</v>
      </c>
      <c r="H651">
        <v>2</v>
      </c>
      <c r="I651" t="s">
        <v>516</v>
      </c>
      <c r="J651" t="s">
        <v>517</v>
      </c>
      <c r="K651" t="s">
        <v>518</v>
      </c>
      <c r="L651">
        <v>1368</v>
      </c>
      <c r="N651">
        <v>1011</v>
      </c>
      <c r="O651" t="s">
        <v>273</v>
      </c>
      <c r="P651" t="s">
        <v>273</v>
      </c>
      <c r="Q651">
        <v>1</v>
      </c>
      <c r="W651">
        <v>0</v>
      </c>
      <c r="X651">
        <v>1230426758</v>
      </c>
      <c r="Y651">
        <f>(AT651*ROUND(0.3,7))</f>
        <v>0.12299999999999998</v>
      </c>
      <c r="AA651">
        <v>0</v>
      </c>
      <c r="AB651">
        <v>546.22</v>
      </c>
      <c r="AC651">
        <v>444.91</v>
      </c>
      <c r="AD651">
        <v>0</v>
      </c>
      <c r="AE651">
        <v>0</v>
      </c>
      <c r="AF651">
        <v>546.22</v>
      </c>
      <c r="AG651">
        <v>444.91</v>
      </c>
      <c r="AH651">
        <v>0</v>
      </c>
      <c r="AI651">
        <v>1</v>
      </c>
      <c r="AJ651">
        <v>1</v>
      </c>
      <c r="AK651">
        <v>1</v>
      </c>
      <c r="AL651">
        <v>1</v>
      </c>
      <c r="AM651">
        <v>-2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3</v>
      </c>
      <c r="AT651">
        <v>0.41</v>
      </c>
      <c r="AU651" t="s">
        <v>41</v>
      </c>
      <c r="AV651">
        <v>1</v>
      </c>
      <c r="AW651">
        <v>2</v>
      </c>
      <c r="AX651">
        <v>61621329</v>
      </c>
      <c r="AY651">
        <v>1</v>
      </c>
      <c r="AZ651">
        <v>0</v>
      </c>
      <c r="BA651">
        <v>659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223.9502</v>
      </c>
      <c r="BL651">
        <v>182.41309999999999</v>
      </c>
      <c r="BM651">
        <v>0</v>
      </c>
      <c r="BN651">
        <v>0</v>
      </c>
      <c r="BO651">
        <v>0.41</v>
      </c>
      <c r="BP651">
        <v>1</v>
      </c>
      <c r="BQ651">
        <v>0</v>
      </c>
      <c r="BR651">
        <v>67.185059999999993</v>
      </c>
      <c r="BS651">
        <v>54.723929999999996</v>
      </c>
      <c r="BT651">
        <v>0</v>
      </c>
      <c r="BU651">
        <v>0</v>
      </c>
      <c r="BV651">
        <v>0.12299999999999998</v>
      </c>
      <c r="BW651">
        <v>1</v>
      </c>
      <c r="CV651">
        <v>0</v>
      </c>
      <c r="CW651">
        <f>ROUND(Y651*Source!I661*DO651,7)</f>
        <v>0.36899999999999999</v>
      </c>
      <c r="CX651">
        <f>ROUND(Y651*Source!I661,7)</f>
        <v>0.36899999999999999</v>
      </c>
      <c r="CY651">
        <f>AB651</f>
        <v>546.22</v>
      </c>
      <c r="CZ651">
        <f>AF651</f>
        <v>546.22</v>
      </c>
      <c r="DA651">
        <f>AJ651</f>
        <v>1</v>
      </c>
      <c r="DB651">
        <f>ROUND((ROUND(AT651*CZ651,2)*ROUND(0.3,7)),6)</f>
        <v>67.185000000000002</v>
      </c>
      <c r="DC651">
        <f>ROUND((ROUND(AT651*AG651,2)*ROUND(0.3,7)),6)</f>
        <v>54.722999999999999</v>
      </c>
      <c r="DD651" t="s">
        <v>3</v>
      </c>
      <c r="DE651" t="s">
        <v>3</v>
      </c>
      <c r="DF651">
        <f t="shared" si="223"/>
        <v>0</v>
      </c>
      <c r="DG651">
        <f t="shared" si="213"/>
        <v>201.56</v>
      </c>
      <c r="DH651">
        <f t="shared" si="221"/>
        <v>164.17</v>
      </c>
      <c r="DI651">
        <f t="shared" si="222"/>
        <v>0</v>
      </c>
      <c r="DJ651">
        <f>DG651+DH651</f>
        <v>365.73</v>
      </c>
      <c r="DK651">
        <v>1</v>
      </c>
      <c r="DL651" t="s">
        <v>515</v>
      </c>
      <c r="DM651">
        <v>4</v>
      </c>
      <c r="DN651" t="s">
        <v>509</v>
      </c>
      <c r="DO651">
        <v>1</v>
      </c>
    </row>
    <row r="652" spans="1:119" x14ac:dyDescent="0.2">
      <c r="A652">
        <f>ROW(Source!A661)</f>
        <v>661</v>
      </c>
      <c r="B652">
        <v>61617792</v>
      </c>
      <c r="C652">
        <v>61621310</v>
      </c>
      <c r="D652">
        <v>56574842</v>
      </c>
      <c r="E652">
        <v>1</v>
      </c>
      <c r="F652">
        <v>1</v>
      </c>
      <c r="G652">
        <v>1</v>
      </c>
      <c r="H652">
        <v>3</v>
      </c>
      <c r="I652" t="s">
        <v>523</v>
      </c>
      <c r="J652" t="s">
        <v>524</v>
      </c>
      <c r="K652" t="s">
        <v>525</v>
      </c>
      <c r="L652">
        <v>1346</v>
      </c>
      <c r="N652">
        <v>1009</v>
      </c>
      <c r="O652" t="s">
        <v>526</v>
      </c>
      <c r="P652" t="s">
        <v>526</v>
      </c>
      <c r="Q652">
        <v>1</v>
      </c>
      <c r="W652">
        <v>0</v>
      </c>
      <c r="X652">
        <v>-306422680</v>
      </c>
      <c r="Y652">
        <f t="shared" ref="Y652:Y662" si="224">(AT652*ROUND(0,7))</f>
        <v>0</v>
      </c>
      <c r="AA652">
        <v>474.2</v>
      </c>
      <c r="AB652">
        <v>0</v>
      </c>
      <c r="AC652">
        <v>0</v>
      </c>
      <c r="AD652">
        <v>0</v>
      </c>
      <c r="AE652">
        <v>238.29</v>
      </c>
      <c r="AF652">
        <v>0</v>
      </c>
      <c r="AG652">
        <v>0</v>
      </c>
      <c r="AH652">
        <v>0</v>
      </c>
      <c r="AI652">
        <v>1.99</v>
      </c>
      <c r="AJ652">
        <v>1</v>
      </c>
      <c r="AK652">
        <v>1</v>
      </c>
      <c r="AL652">
        <v>1</v>
      </c>
      <c r="AM652">
        <v>2</v>
      </c>
      <c r="AN652">
        <v>0</v>
      </c>
      <c r="AO652">
        <v>0</v>
      </c>
      <c r="AP652">
        <v>1</v>
      </c>
      <c r="AQ652">
        <v>1</v>
      </c>
      <c r="AR652">
        <v>0</v>
      </c>
      <c r="AS652" t="s">
        <v>3</v>
      </c>
      <c r="AT652">
        <v>0.01</v>
      </c>
      <c r="AU652" t="s">
        <v>40</v>
      </c>
      <c r="AV652">
        <v>0</v>
      </c>
      <c r="AW652">
        <v>2</v>
      </c>
      <c r="AX652">
        <v>61621330</v>
      </c>
      <c r="AY652">
        <v>1</v>
      </c>
      <c r="AZ652">
        <v>0</v>
      </c>
      <c r="BA652">
        <v>660</v>
      </c>
      <c r="BB652">
        <v>1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2.3828999999999998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1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ROUND(Y652*Source!I661,7)</f>
        <v>0</v>
      </c>
      <c r="CY652">
        <f t="shared" ref="CY652:CY662" si="225">AA652</f>
        <v>474.2</v>
      </c>
      <c r="CZ652">
        <f t="shared" ref="CZ652:CZ662" si="226">AE652</f>
        <v>238.29</v>
      </c>
      <c r="DA652">
        <f t="shared" ref="DA652:DA662" si="227">AI652</f>
        <v>1.99</v>
      </c>
      <c r="DB652">
        <f t="shared" ref="DB652:DB662" si="228">ROUND((ROUND(AT652*CZ652,2)*ROUND(0,7)),6)</f>
        <v>0</v>
      </c>
      <c r="DC652">
        <f t="shared" ref="DC652:DC662" si="229">ROUND((ROUND(AT652*AG652,2)*ROUND(0,7)),6)</f>
        <v>0</v>
      </c>
      <c r="DD652" t="s">
        <v>3</v>
      </c>
      <c r="DE652" t="s">
        <v>3</v>
      </c>
      <c r="DF652">
        <f>ROUND(ROUND(AE652*AI652,2)*CX652,2)</f>
        <v>0</v>
      </c>
      <c r="DG652">
        <f t="shared" si="213"/>
        <v>0</v>
      </c>
      <c r="DH652">
        <f t="shared" si="221"/>
        <v>0</v>
      </c>
      <c r="DI652">
        <f t="shared" si="222"/>
        <v>0</v>
      </c>
      <c r="DJ652">
        <f t="shared" ref="DJ652:DJ662" si="230">DF652</f>
        <v>0</v>
      </c>
      <c r="DK652">
        <v>0</v>
      </c>
      <c r="DL652" t="s">
        <v>3</v>
      </c>
      <c r="DM652">
        <v>0</v>
      </c>
      <c r="DN652" t="s">
        <v>3</v>
      </c>
      <c r="DO652">
        <v>0</v>
      </c>
    </row>
    <row r="653" spans="1:119" x14ac:dyDescent="0.2">
      <c r="A653">
        <f>ROW(Source!A661)</f>
        <v>661</v>
      </c>
      <c r="B653">
        <v>61617792</v>
      </c>
      <c r="C653">
        <v>61621310</v>
      </c>
      <c r="D653">
        <v>56574852</v>
      </c>
      <c r="E653">
        <v>1</v>
      </c>
      <c r="F653">
        <v>1</v>
      </c>
      <c r="G653">
        <v>1</v>
      </c>
      <c r="H653">
        <v>3</v>
      </c>
      <c r="I653" t="s">
        <v>527</v>
      </c>
      <c r="J653" t="s">
        <v>528</v>
      </c>
      <c r="K653" t="s">
        <v>529</v>
      </c>
      <c r="L653">
        <v>1346</v>
      </c>
      <c r="N653">
        <v>1009</v>
      </c>
      <c r="O653" t="s">
        <v>526</v>
      </c>
      <c r="P653" t="s">
        <v>526</v>
      </c>
      <c r="Q653">
        <v>1</v>
      </c>
      <c r="W653">
        <v>0</v>
      </c>
      <c r="X653">
        <v>-448438601</v>
      </c>
      <c r="Y653">
        <f t="shared" si="224"/>
        <v>0</v>
      </c>
      <c r="AA653">
        <v>159.24</v>
      </c>
      <c r="AB653">
        <v>0</v>
      </c>
      <c r="AC653">
        <v>0</v>
      </c>
      <c r="AD653">
        <v>0</v>
      </c>
      <c r="AE653">
        <v>80.02</v>
      </c>
      <c r="AF653">
        <v>0</v>
      </c>
      <c r="AG653">
        <v>0</v>
      </c>
      <c r="AH653">
        <v>0</v>
      </c>
      <c r="AI653">
        <v>1.99</v>
      </c>
      <c r="AJ653">
        <v>1</v>
      </c>
      <c r="AK653">
        <v>1</v>
      </c>
      <c r="AL653">
        <v>1</v>
      </c>
      <c r="AM653">
        <v>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3</v>
      </c>
      <c r="AT653">
        <v>0.03</v>
      </c>
      <c r="AU653" t="s">
        <v>40</v>
      </c>
      <c r="AV653">
        <v>0</v>
      </c>
      <c r="AW653">
        <v>2</v>
      </c>
      <c r="AX653">
        <v>61621331</v>
      </c>
      <c r="AY653">
        <v>1</v>
      </c>
      <c r="AZ653">
        <v>0</v>
      </c>
      <c r="BA653">
        <v>661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2.4005999999999998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CV653">
        <v>0</v>
      </c>
      <c r="CW653">
        <v>0</v>
      </c>
      <c r="CX653">
        <f>ROUND(Y653*Source!I661,7)</f>
        <v>0</v>
      </c>
      <c r="CY653">
        <f t="shared" si="225"/>
        <v>159.24</v>
      </c>
      <c r="CZ653">
        <f t="shared" si="226"/>
        <v>80.02</v>
      </c>
      <c r="DA653">
        <f t="shared" si="227"/>
        <v>1.99</v>
      </c>
      <c r="DB653">
        <f t="shared" si="228"/>
        <v>0</v>
      </c>
      <c r="DC653">
        <f t="shared" si="229"/>
        <v>0</v>
      </c>
      <c r="DD653" t="s">
        <v>3</v>
      </c>
      <c r="DE653" t="s">
        <v>3</v>
      </c>
      <c r="DF653">
        <f>ROUND(ROUND(AE653*AI653,2)*CX653,2)</f>
        <v>0</v>
      </c>
      <c r="DG653">
        <f t="shared" si="213"/>
        <v>0</v>
      </c>
      <c r="DH653">
        <f t="shared" si="221"/>
        <v>0</v>
      </c>
      <c r="DI653">
        <f t="shared" si="222"/>
        <v>0</v>
      </c>
      <c r="DJ653">
        <f t="shared" si="230"/>
        <v>0</v>
      </c>
      <c r="DK653">
        <v>0</v>
      </c>
      <c r="DL653" t="s">
        <v>3</v>
      </c>
      <c r="DM653">
        <v>0</v>
      </c>
      <c r="DN653" t="s">
        <v>3</v>
      </c>
      <c r="DO653">
        <v>0</v>
      </c>
    </row>
    <row r="654" spans="1:119" x14ac:dyDescent="0.2">
      <c r="A654">
        <f>ROW(Source!A661)</f>
        <v>661</v>
      </c>
      <c r="B654">
        <v>61617792</v>
      </c>
      <c r="C654">
        <v>61621310</v>
      </c>
      <c r="D654">
        <v>56580368</v>
      </c>
      <c r="E654">
        <v>1</v>
      </c>
      <c r="F654">
        <v>1</v>
      </c>
      <c r="G654">
        <v>1</v>
      </c>
      <c r="H654">
        <v>3</v>
      </c>
      <c r="I654" t="s">
        <v>530</v>
      </c>
      <c r="J654" t="s">
        <v>531</v>
      </c>
      <c r="K654" t="s">
        <v>532</v>
      </c>
      <c r="L654">
        <v>1346</v>
      </c>
      <c r="N654">
        <v>1009</v>
      </c>
      <c r="O654" t="s">
        <v>526</v>
      </c>
      <c r="P654" t="s">
        <v>526</v>
      </c>
      <c r="Q654">
        <v>1</v>
      </c>
      <c r="W654">
        <v>0</v>
      </c>
      <c r="X654">
        <v>-385218612</v>
      </c>
      <c r="Y654">
        <f t="shared" si="224"/>
        <v>0</v>
      </c>
      <c r="AA654">
        <v>194.17</v>
      </c>
      <c r="AB654">
        <v>0</v>
      </c>
      <c r="AC654">
        <v>0</v>
      </c>
      <c r="AD654">
        <v>0</v>
      </c>
      <c r="AE654">
        <v>174.93</v>
      </c>
      <c r="AF654">
        <v>0</v>
      </c>
      <c r="AG654">
        <v>0</v>
      </c>
      <c r="AH654">
        <v>0</v>
      </c>
      <c r="AI654">
        <v>1.1100000000000001</v>
      </c>
      <c r="AJ654">
        <v>1</v>
      </c>
      <c r="AK654">
        <v>1</v>
      </c>
      <c r="AL654">
        <v>1</v>
      </c>
      <c r="AM654">
        <v>2</v>
      </c>
      <c r="AN654">
        <v>1</v>
      </c>
      <c r="AO654">
        <v>0</v>
      </c>
      <c r="AP654">
        <v>1</v>
      </c>
      <c r="AQ654">
        <v>1</v>
      </c>
      <c r="AR654">
        <v>0</v>
      </c>
      <c r="AS654" t="s">
        <v>3</v>
      </c>
      <c r="AT654">
        <v>0</v>
      </c>
      <c r="AU654" t="s">
        <v>40</v>
      </c>
      <c r="AV654">
        <v>0</v>
      </c>
      <c r="AW654">
        <v>2</v>
      </c>
      <c r="AX654">
        <v>61621332</v>
      </c>
      <c r="AY654">
        <v>1</v>
      </c>
      <c r="AZ654">
        <v>0</v>
      </c>
      <c r="BA654">
        <v>662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ROUND(Y654*Source!I661,7)</f>
        <v>0</v>
      </c>
      <c r="CY654">
        <f t="shared" si="225"/>
        <v>194.17</v>
      </c>
      <c r="CZ654">
        <f t="shared" si="226"/>
        <v>174.93</v>
      </c>
      <c r="DA654">
        <f t="shared" si="227"/>
        <v>1.1100000000000001</v>
      </c>
      <c r="DB654">
        <f t="shared" si="228"/>
        <v>0</v>
      </c>
      <c r="DC654">
        <f t="shared" si="229"/>
        <v>0</v>
      </c>
      <c r="DD654" t="s">
        <v>3</v>
      </c>
      <c r="DE654" t="s">
        <v>3</v>
      </c>
      <c r="DF654">
        <f>ROUND(ROUND(AE654*AI654,2)*CX654,2)</f>
        <v>0</v>
      </c>
      <c r="DG654">
        <f t="shared" si="213"/>
        <v>0</v>
      </c>
      <c r="DH654">
        <f t="shared" si="221"/>
        <v>0</v>
      </c>
      <c r="DI654">
        <f t="shared" si="222"/>
        <v>0</v>
      </c>
      <c r="DJ654">
        <f t="shared" si="230"/>
        <v>0</v>
      </c>
      <c r="DK654">
        <v>0</v>
      </c>
      <c r="DL654" t="s">
        <v>3</v>
      </c>
      <c r="DM654">
        <v>0</v>
      </c>
      <c r="DN654" t="s">
        <v>3</v>
      </c>
      <c r="DO654">
        <v>0</v>
      </c>
    </row>
    <row r="655" spans="1:119" x14ac:dyDescent="0.2">
      <c r="A655">
        <f>ROW(Source!A661)</f>
        <v>661</v>
      </c>
      <c r="B655">
        <v>61617792</v>
      </c>
      <c r="C655">
        <v>61621310</v>
      </c>
      <c r="D655">
        <v>56582407</v>
      </c>
      <c r="E655">
        <v>1</v>
      </c>
      <c r="F655">
        <v>1</v>
      </c>
      <c r="G655">
        <v>1</v>
      </c>
      <c r="H655">
        <v>3</v>
      </c>
      <c r="I655" t="s">
        <v>533</v>
      </c>
      <c r="J655" t="s">
        <v>534</v>
      </c>
      <c r="K655" t="s">
        <v>535</v>
      </c>
      <c r="L655">
        <v>1346</v>
      </c>
      <c r="N655">
        <v>1009</v>
      </c>
      <c r="O655" t="s">
        <v>526</v>
      </c>
      <c r="P655" t="s">
        <v>526</v>
      </c>
      <c r="Q655">
        <v>1</v>
      </c>
      <c r="W655">
        <v>0</v>
      </c>
      <c r="X655">
        <v>-529816839</v>
      </c>
      <c r="Y655">
        <f t="shared" si="224"/>
        <v>0</v>
      </c>
      <c r="AA655">
        <v>103.8</v>
      </c>
      <c r="AB655">
        <v>0</v>
      </c>
      <c r="AC655">
        <v>0</v>
      </c>
      <c r="AD655">
        <v>0</v>
      </c>
      <c r="AE655">
        <v>56.11</v>
      </c>
      <c r="AF655">
        <v>0</v>
      </c>
      <c r="AG655">
        <v>0</v>
      </c>
      <c r="AH655">
        <v>0</v>
      </c>
      <c r="AI655">
        <v>1.85</v>
      </c>
      <c r="AJ655">
        <v>1</v>
      </c>
      <c r="AK655">
        <v>1</v>
      </c>
      <c r="AL655">
        <v>1</v>
      </c>
      <c r="AM655">
        <v>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3</v>
      </c>
      <c r="AT655">
        <v>0.02</v>
      </c>
      <c r="AU655" t="s">
        <v>40</v>
      </c>
      <c r="AV655">
        <v>0</v>
      </c>
      <c r="AW655">
        <v>2</v>
      </c>
      <c r="AX655">
        <v>61621333</v>
      </c>
      <c r="AY655">
        <v>1</v>
      </c>
      <c r="AZ655">
        <v>0</v>
      </c>
      <c r="BA655">
        <v>663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1.1222000000000001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1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CV655">
        <v>0</v>
      </c>
      <c r="CW655">
        <v>0</v>
      </c>
      <c r="CX655">
        <f>ROUND(Y655*Source!I661,7)</f>
        <v>0</v>
      </c>
      <c r="CY655">
        <f t="shared" si="225"/>
        <v>103.8</v>
      </c>
      <c r="CZ655">
        <f t="shared" si="226"/>
        <v>56.11</v>
      </c>
      <c r="DA655">
        <f t="shared" si="227"/>
        <v>1.85</v>
      </c>
      <c r="DB655">
        <f t="shared" si="228"/>
        <v>0</v>
      </c>
      <c r="DC655">
        <f t="shared" si="229"/>
        <v>0</v>
      </c>
      <c r="DD655" t="s">
        <v>3</v>
      </c>
      <c r="DE655" t="s">
        <v>3</v>
      </c>
      <c r="DF655">
        <f>ROUND(ROUND(AE655*AI655,2)*CX655,2)</f>
        <v>0</v>
      </c>
      <c r="DG655">
        <f t="shared" si="213"/>
        <v>0</v>
      </c>
      <c r="DH655">
        <f t="shared" si="221"/>
        <v>0</v>
      </c>
      <c r="DI655">
        <f t="shared" si="222"/>
        <v>0</v>
      </c>
      <c r="DJ655">
        <f t="shared" si="230"/>
        <v>0</v>
      </c>
      <c r="DK655">
        <v>0</v>
      </c>
      <c r="DL655" t="s">
        <v>3</v>
      </c>
      <c r="DM655">
        <v>0</v>
      </c>
      <c r="DN655" t="s">
        <v>3</v>
      </c>
      <c r="DO655">
        <v>0</v>
      </c>
    </row>
    <row r="656" spans="1:119" x14ac:dyDescent="0.2">
      <c r="A656">
        <f>ROW(Source!A661)</f>
        <v>661</v>
      </c>
      <c r="B656">
        <v>61617792</v>
      </c>
      <c r="C656">
        <v>61621310</v>
      </c>
      <c r="D656">
        <v>56219801</v>
      </c>
      <c r="E656">
        <v>108</v>
      </c>
      <c r="F656">
        <v>1</v>
      </c>
      <c r="G656">
        <v>1</v>
      </c>
      <c r="H656">
        <v>3</v>
      </c>
      <c r="I656" t="s">
        <v>536</v>
      </c>
      <c r="J656" t="s">
        <v>3</v>
      </c>
      <c r="K656" t="s">
        <v>537</v>
      </c>
      <c r="L656">
        <v>1346</v>
      </c>
      <c r="N656">
        <v>1009</v>
      </c>
      <c r="O656" t="s">
        <v>526</v>
      </c>
      <c r="P656" t="s">
        <v>526</v>
      </c>
      <c r="Q656">
        <v>1</v>
      </c>
      <c r="W656">
        <v>0</v>
      </c>
      <c r="X656">
        <v>-1111733769</v>
      </c>
      <c r="Y656">
        <f t="shared" si="224"/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1</v>
      </c>
      <c r="AO656">
        <v>0</v>
      </c>
      <c r="AP656">
        <v>1</v>
      </c>
      <c r="AQ656">
        <v>1</v>
      </c>
      <c r="AR656">
        <v>0</v>
      </c>
      <c r="AS656" t="s">
        <v>3</v>
      </c>
      <c r="AT656">
        <v>0</v>
      </c>
      <c r="AU656" t="s">
        <v>40</v>
      </c>
      <c r="AV656">
        <v>0</v>
      </c>
      <c r="AW656">
        <v>2</v>
      </c>
      <c r="AX656">
        <v>61621334</v>
      </c>
      <c r="AY656">
        <v>1</v>
      </c>
      <c r="AZ656">
        <v>0</v>
      </c>
      <c r="BA656">
        <v>664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CV656">
        <v>0</v>
      </c>
      <c r="CW656">
        <v>0</v>
      </c>
      <c r="CX656">
        <f>ROUND(Y656*Source!I661,7)</f>
        <v>0</v>
      </c>
      <c r="CY656">
        <f t="shared" si="225"/>
        <v>0</v>
      </c>
      <c r="CZ656">
        <f t="shared" si="226"/>
        <v>0</v>
      </c>
      <c r="DA656">
        <f t="shared" si="227"/>
        <v>1</v>
      </c>
      <c r="DB656">
        <f t="shared" si="228"/>
        <v>0</v>
      </c>
      <c r="DC656">
        <f t="shared" si="229"/>
        <v>0</v>
      </c>
      <c r="DD656" t="s">
        <v>3</v>
      </c>
      <c r="DE656" t="s">
        <v>3</v>
      </c>
      <c r="DF656">
        <f>ROUND(ROUND(AE656,2)*CX656,2)</f>
        <v>0</v>
      </c>
      <c r="DG656">
        <f t="shared" si="213"/>
        <v>0</v>
      </c>
      <c r="DH656">
        <f t="shared" si="221"/>
        <v>0</v>
      </c>
      <c r="DI656">
        <f t="shared" si="222"/>
        <v>0</v>
      </c>
      <c r="DJ656">
        <f t="shared" si="230"/>
        <v>0</v>
      </c>
      <c r="DK656">
        <v>0</v>
      </c>
      <c r="DL656" t="s">
        <v>3</v>
      </c>
      <c r="DM656">
        <v>0</v>
      </c>
      <c r="DN656" t="s">
        <v>3</v>
      </c>
      <c r="DO656">
        <v>0</v>
      </c>
    </row>
    <row r="657" spans="1:119" x14ac:dyDescent="0.2">
      <c r="A657">
        <f>ROW(Source!A661)</f>
        <v>661</v>
      </c>
      <c r="B657">
        <v>61617792</v>
      </c>
      <c r="C657">
        <v>61621310</v>
      </c>
      <c r="D657">
        <v>56220121</v>
      </c>
      <c r="E657">
        <v>108</v>
      </c>
      <c r="F657">
        <v>1</v>
      </c>
      <c r="G657">
        <v>1</v>
      </c>
      <c r="H657">
        <v>3</v>
      </c>
      <c r="I657" t="s">
        <v>538</v>
      </c>
      <c r="J657" t="s">
        <v>3</v>
      </c>
      <c r="K657" t="s">
        <v>539</v>
      </c>
      <c r="L657">
        <v>1348</v>
      </c>
      <c r="N657">
        <v>1009</v>
      </c>
      <c r="O657" t="s">
        <v>238</v>
      </c>
      <c r="P657" t="s">
        <v>238</v>
      </c>
      <c r="Q657">
        <v>1000</v>
      </c>
      <c r="W657">
        <v>0</v>
      </c>
      <c r="X657">
        <v>1613753229</v>
      </c>
      <c r="Y657">
        <f t="shared" si="224"/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1</v>
      </c>
      <c r="AJ657">
        <v>1</v>
      </c>
      <c r="AK657">
        <v>1</v>
      </c>
      <c r="AL657">
        <v>1</v>
      </c>
      <c r="AM657">
        <v>-2</v>
      </c>
      <c r="AN657">
        <v>1</v>
      </c>
      <c r="AO657">
        <v>0</v>
      </c>
      <c r="AP657">
        <v>1</v>
      </c>
      <c r="AQ657">
        <v>1</v>
      </c>
      <c r="AR657">
        <v>0</v>
      </c>
      <c r="AS657" t="s">
        <v>3</v>
      </c>
      <c r="AT657">
        <v>0</v>
      </c>
      <c r="AU657" t="s">
        <v>40</v>
      </c>
      <c r="AV657">
        <v>0</v>
      </c>
      <c r="AW657">
        <v>2</v>
      </c>
      <c r="AX657">
        <v>61621335</v>
      </c>
      <c r="AY657">
        <v>1</v>
      </c>
      <c r="AZ657">
        <v>0</v>
      </c>
      <c r="BA657">
        <v>665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CV657">
        <v>0</v>
      </c>
      <c r="CW657">
        <v>0</v>
      </c>
      <c r="CX657">
        <f>ROUND(Y657*Source!I661,7)</f>
        <v>0</v>
      </c>
      <c r="CY657">
        <f t="shared" si="225"/>
        <v>0</v>
      </c>
      <c r="CZ657">
        <f t="shared" si="226"/>
        <v>0</v>
      </c>
      <c r="DA657">
        <f t="shared" si="227"/>
        <v>1</v>
      </c>
      <c r="DB657">
        <f t="shared" si="228"/>
        <v>0</v>
      </c>
      <c r="DC657">
        <f t="shared" si="229"/>
        <v>0</v>
      </c>
      <c r="DD657" t="s">
        <v>3</v>
      </c>
      <c r="DE657" t="s">
        <v>3</v>
      </c>
      <c r="DF657">
        <f>ROUND(ROUND(AE657,2)*CX657,2)</f>
        <v>0</v>
      </c>
      <c r="DG657">
        <f t="shared" si="213"/>
        <v>0</v>
      </c>
      <c r="DH657">
        <f t="shared" si="221"/>
        <v>0</v>
      </c>
      <c r="DI657">
        <f t="shared" si="222"/>
        <v>0</v>
      </c>
      <c r="DJ657">
        <f t="shared" si="230"/>
        <v>0</v>
      </c>
      <c r="DK657">
        <v>0</v>
      </c>
      <c r="DL657" t="s">
        <v>3</v>
      </c>
      <c r="DM657">
        <v>0</v>
      </c>
      <c r="DN657" t="s">
        <v>3</v>
      </c>
      <c r="DO657">
        <v>0</v>
      </c>
    </row>
    <row r="658" spans="1:119" x14ac:dyDescent="0.2">
      <c r="A658">
        <f>ROW(Source!A661)</f>
        <v>661</v>
      </c>
      <c r="B658">
        <v>61617792</v>
      </c>
      <c r="C658">
        <v>61621310</v>
      </c>
      <c r="D658">
        <v>56610133</v>
      </c>
      <c r="E658">
        <v>1</v>
      </c>
      <c r="F658">
        <v>1</v>
      </c>
      <c r="G658">
        <v>1</v>
      </c>
      <c r="H658">
        <v>3</v>
      </c>
      <c r="I658" t="s">
        <v>540</v>
      </c>
      <c r="J658" t="s">
        <v>541</v>
      </c>
      <c r="K658" t="s">
        <v>542</v>
      </c>
      <c r="L658">
        <v>1348</v>
      </c>
      <c r="N658">
        <v>1009</v>
      </c>
      <c r="O658" t="s">
        <v>238</v>
      </c>
      <c r="P658" t="s">
        <v>238</v>
      </c>
      <c r="Q658">
        <v>1000</v>
      </c>
      <c r="W658">
        <v>0</v>
      </c>
      <c r="X658">
        <v>-548549702</v>
      </c>
      <c r="Y658">
        <f t="shared" si="224"/>
        <v>0</v>
      </c>
      <c r="AA658">
        <v>86422.66</v>
      </c>
      <c r="AB658">
        <v>0</v>
      </c>
      <c r="AC658">
        <v>0</v>
      </c>
      <c r="AD658">
        <v>0</v>
      </c>
      <c r="AE658">
        <v>80020.98</v>
      </c>
      <c r="AF658">
        <v>0</v>
      </c>
      <c r="AG658">
        <v>0</v>
      </c>
      <c r="AH658">
        <v>0</v>
      </c>
      <c r="AI658">
        <v>1.08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3</v>
      </c>
      <c r="AT658">
        <v>1E-4</v>
      </c>
      <c r="AU658" t="s">
        <v>40</v>
      </c>
      <c r="AV658">
        <v>0</v>
      </c>
      <c r="AW658">
        <v>2</v>
      </c>
      <c r="AX658">
        <v>61621336</v>
      </c>
      <c r="AY658">
        <v>1</v>
      </c>
      <c r="AZ658">
        <v>0</v>
      </c>
      <c r="BA658">
        <v>666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8.0020980000000002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CV658">
        <v>0</v>
      </c>
      <c r="CW658">
        <v>0</v>
      </c>
      <c r="CX658">
        <f>ROUND(Y658*Source!I661,7)</f>
        <v>0</v>
      </c>
      <c r="CY658">
        <f t="shared" si="225"/>
        <v>86422.66</v>
      </c>
      <c r="CZ658">
        <f t="shared" si="226"/>
        <v>80020.98</v>
      </c>
      <c r="DA658">
        <f t="shared" si="227"/>
        <v>1.08</v>
      </c>
      <c r="DB658">
        <f t="shared" si="228"/>
        <v>0</v>
      </c>
      <c r="DC658">
        <f t="shared" si="229"/>
        <v>0</v>
      </c>
      <c r="DD658" t="s">
        <v>3</v>
      </c>
      <c r="DE658" t="s">
        <v>3</v>
      </c>
      <c r="DF658">
        <f>ROUND(ROUND(AE658*AI658,2)*CX658,2)</f>
        <v>0</v>
      </c>
      <c r="DG658">
        <f t="shared" si="213"/>
        <v>0</v>
      </c>
      <c r="DH658">
        <f t="shared" si="221"/>
        <v>0</v>
      </c>
      <c r="DI658">
        <f t="shared" si="222"/>
        <v>0</v>
      </c>
      <c r="DJ658">
        <f t="shared" si="230"/>
        <v>0</v>
      </c>
      <c r="DK658">
        <v>0</v>
      </c>
      <c r="DL658" t="s">
        <v>3</v>
      </c>
      <c r="DM658">
        <v>0</v>
      </c>
      <c r="DN658" t="s">
        <v>3</v>
      </c>
      <c r="DO658">
        <v>0</v>
      </c>
    </row>
    <row r="659" spans="1:119" x14ac:dyDescent="0.2">
      <c r="A659">
        <f>ROW(Source!A661)</f>
        <v>661</v>
      </c>
      <c r="B659">
        <v>61617792</v>
      </c>
      <c r="C659">
        <v>61621310</v>
      </c>
      <c r="D659">
        <v>56610726</v>
      </c>
      <c r="E659">
        <v>1</v>
      </c>
      <c r="F659">
        <v>1</v>
      </c>
      <c r="G659">
        <v>1</v>
      </c>
      <c r="H659">
        <v>3</v>
      </c>
      <c r="I659" t="s">
        <v>543</v>
      </c>
      <c r="J659" t="s">
        <v>544</v>
      </c>
      <c r="K659" t="s">
        <v>545</v>
      </c>
      <c r="L659">
        <v>1346</v>
      </c>
      <c r="N659">
        <v>1009</v>
      </c>
      <c r="O659" t="s">
        <v>526</v>
      </c>
      <c r="P659" t="s">
        <v>526</v>
      </c>
      <c r="Q659">
        <v>1</v>
      </c>
      <c r="W659">
        <v>0</v>
      </c>
      <c r="X659">
        <v>-710112584</v>
      </c>
      <c r="Y659">
        <f t="shared" si="224"/>
        <v>0</v>
      </c>
      <c r="AA659">
        <v>66.66</v>
      </c>
      <c r="AB659">
        <v>0</v>
      </c>
      <c r="AC659">
        <v>0</v>
      </c>
      <c r="AD659">
        <v>0</v>
      </c>
      <c r="AE659">
        <v>60.6</v>
      </c>
      <c r="AF659">
        <v>0</v>
      </c>
      <c r="AG659">
        <v>0</v>
      </c>
      <c r="AH659">
        <v>0</v>
      </c>
      <c r="AI659">
        <v>1.1000000000000001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3</v>
      </c>
      <c r="AT659">
        <v>0.12</v>
      </c>
      <c r="AU659" t="s">
        <v>40</v>
      </c>
      <c r="AV659">
        <v>0</v>
      </c>
      <c r="AW659">
        <v>2</v>
      </c>
      <c r="AX659">
        <v>61621337</v>
      </c>
      <c r="AY659">
        <v>1</v>
      </c>
      <c r="AZ659">
        <v>0</v>
      </c>
      <c r="BA659">
        <v>667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7.2720000000000002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CV659">
        <v>0</v>
      </c>
      <c r="CW659">
        <v>0</v>
      </c>
      <c r="CX659">
        <f>ROUND(Y659*Source!I661,7)</f>
        <v>0</v>
      </c>
      <c r="CY659">
        <f t="shared" si="225"/>
        <v>66.66</v>
      </c>
      <c r="CZ659">
        <f t="shared" si="226"/>
        <v>60.6</v>
      </c>
      <c r="DA659">
        <f t="shared" si="227"/>
        <v>1.1000000000000001</v>
      </c>
      <c r="DB659">
        <f t="shared" si="228"/>
        <v>0</v>
      </c>
      <c r="DC659">
        <f t="shared" si="229"/>
        <v>0</v>
      </c>
      <c r="DD659" t="s">
        <v>3</v>
      </c>
      <c r="DE659" t="s">
        <v>3</v>
      </c>
      <c r="DF659">
        <f>ROUND(ROUND(AE659*AI659,2)*CX659,2)</f>
        <v>0</v>
      </c>
      <c r="DG659">
        <f t="shared" si="213"/>
        <v>0</v>
      </c>
      <c r="DH659">
        <f t="shared" si="221"/>
        <v>0</v>
      </c>
      <c r="DI659">
        <f t="shared" si="222"/>
        <v>0</v>
      </c>
      <c r="DJ659">
        <f t="shared" si="230"/>
        <v>0</v>
      </c>
      <c r="DK659">
        <v>0</v>
      </c>
      <c r="DL659" t="s">
        <v>3</v>
      </c>
      <c r="DM659">
        <v>0</v>
      </c>
      <c r="DN659" t="s">
        <v>3</v>
      </c>
      <c r="DO659">
        <v>0</v>
      </c>
    </row>
    <row r="660" spans="1:119" x14ac:dyDescent="0.2">
      <c r="A660">
        <f>ROW(Source!A661)</f>
        <v>661</v>
      </c>
      <c r="B660">
        <v>61617792</v>
      </c>
      <c r="C660">
        <v>61621310</v>
      </c>
      <c r="D660">
        <v>56222426</v>
      </c>
      <c r="E660">
        <v>108</v>
      </c>
      <c r="F660">
        <v>1</v>
      </c>
      <c r="G660">
        <v>1</v>
      </c>
      <c r="H660">
        <v>3</v>
      </c>
      <c r="I660" t="s">
        <v>556</v>
      </c>
      <c r="J660" t="s">
        <v>3</v>
      </c>
      <c r="K660" t="s">
        <v>557</v>
      </c>
      <c r="L660">
        <v>1348</v>
      </c>
      <c r="N660">
        <v>1009</v>
      </c>
      <c r="O660" t="s">
        <v>238</v>
      </c>
      <c r="P660" t="s">
        <v>238</v>
      </c>
      <c r="Q660">
        <v>1000</v>
      </c>
      <c r="W660">
        <v>0</v>
      </c>
      <c r="X660">
        <v>-2074906300</v>
      </c>
      <c r="Y660">
        <f t="shared" si="224"/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1</v>
      </c>
      <c r="AJ660">
        <v>1</v>
      </c>
      <c r="AK660">
        <v>1</v>
      </c>
      <c r="AL660">
        <v>1</v>
      </c>
      <c r="AM660">
        <v>-2</v>
      </c>
      <c r="AN660">
        <v>1</v>
      </c>
      <c r="AO660">
        <v>0</v>
      </c>
      <c r="AP660">
        <v>1</v>
      </c>
      <c r="AQ660">
        <v>1</v>
      </c>
      <c r="AR660">
        <v>0</v>
      </c>
      <c r="AS660" t="s">
        <v>3</v>
      </c>
      <c r="AT660">
        <v>0</v>
      </c>
      <c r="AU660" t="s">
        <v>40</v>
      </c>
      <c r="AV660">
        <v>0</v>
      </c>
      <c r="AW660">
        <v>2</v>
      </c>
      <c r="AX660">
        <v>61621338</v>
      </c>
      <c r="AY660">
        <v>1</v>
      </c>
      <c r="AZ660">
        <v>0</v>
      </c>
      <c r="BA660">
        <v>668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CV660">
        <v>0</v>
      </c>
      <c r="CW660">
        <v>0</v>
      </c>
      <c r="CX660">
        <f>ROUND(Y660*Source!I661,7)</f>
        <v>0</v>
      </c>
      <c r="CY660">
        <f t="shared" si="225"/>
        <v>0</v>
      </c>
      <c r="CZ660">
        <f t="shared" si="226"/>
        <v>0</v>
      </c>
      <c r="DA660">
        <f t="shared" si="227"/>
        <v>1</v>
      </c>
      <c r="DB660">
        <f t="shared" si="228"/>
        <v>0</v>
      </c>
      <c r="DC660">
        <f t="shared" si="229"/>
        <v>0</v>
      </c>
      <c r="DD660" t="s">
        <v>3</v>
      </c>
      <c r="DE660" t="s">
        <v>3</v>
      </c>
      <c r="DF660">
        <f t="shared" ref="DF660:DF667" si="231">ROUND(ROUND(AE660,2)*CX660,2)</f>
        <v>0</v>
      </c>
      <c r="DG660">
        <f t="shared" si="213"/>
        <v>0</v>
      </c>
      <c r="DH660">
        <f t="shared" si="221"/>
        <v>0</v>
      </c>
      <c r="DI660">
        <f t="shared" si="222"/>
        <v>0</v>
      </c>
      <c r="DJ660">
        <f t="shared" si="230"/>
        <v>0</v>
      </c>
      <c r="DK660">
        <v>0</v>
      </c>
      <c r="DL660" t="s">
        <v>3</v>
      </c>
      <c r="DM660">
        <v>0</v>
      </c>
      <c r="DN660" t="s">
        <v>3</v>
      </c>
      <c r="DO660">
        <v>0</v>
      </c>
    </row>
    <row r="661" spans="1:119" x14ac:dyDescent="0.2">
      <c r="A661">
        <f>ROW(Source!A661)</f>
        <v>661</v>
      </c>
      <c r="B661">
        <v>61617792</v>
      </c>
      <c r="C661">
        <v>61621310</v>
      </c>
      <c r="D661">
        <v>56222458</v>
      </c>
      <c r="E661">
        <v>108</v>
      </c>
      <c r="F661">
        <v>1</v>
      </c>
      <c r="G661">
        <v>1</v>
      </c>
      <c r="H661">
        <v>3</v>
      </c>
      <c r="I661" t="s">
        <v>546</v>
      </c>
      <c r="J661" t="s">
        <v>3</v>
      </c>
      <c r="K661" t="s">
        <v>547</v>
      </c>
      <c r="L661">
        <v>1371</v>
      </c>
      <c r="N661">
        <v>1013</v>
      </c>
      <c r="O661" t="s">
        <v>22</v>
      </c>
      <c r="P661" t="s">
        <v>22</v>
      </c>
      <c r="Q661">
        <v>1</v>
      </c>
      <c r="W661">
        <v>0</v>
      </c>
      <c r="X661">
        <v>1740798612</v>
      </c>
      <c r="Y661">
        <f t="shared" si="224"/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-2</v>
      </c>
      <c r="AN661">
        <v>1</v>
      </c>
      <c r="AO661">
        <v>0</v>
      </c>
      <c r="AP661">
        <v>1</v>
      </c>
      <c r="AQ661">
        <v>1</v>
      </c>
      <c r="AR661">
        <v>0</v>
      </c>
      <c r="AS661" t="s">
        <v>3</v>
      </c>
      <c r="AT661">
        <v>0</v>
      </c>
      <c r="AU661" t="s">
        <v>40</v>
      </c>
      <c r="AV661">
        <v>0</v>
      </c>
      <c r="AW661">
        <v>2</v>
      </c>
      <c r="AX661">
        <v>61621339</v>
      </c>
      <c r="AY661">
        <v>1</v>
      </c>
      <c r="AZ661">
        <v>0</v>
      </c>
      <c r="BA661">
        <v>669</v>
      </c>
      <c r="BB661">
        <v>1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ROUND(Y661*Source!I661,7)</f>
        <v>0</v>
      </c>
      <c r="CY661">
        <f t="shared" si="225"/>
        <v>0</v>
      </c>
      <c r="CZ661">
        <f t="shared" si="226"/>
        <v>0</v>
      </c>
      <c r="DA661">
        <f t="shared" si="227"/>
        <v>1</v>
      </c>
      <c r="DB661">
        <f t="shared" si="228"/>
        <v>0</v>
      </c>
      <c r="DC661">
        <f t="shared" si="229"/>
        <v>0</v>
      </c>
      <c r="DD661" t="s">
        <v>3</v>
      </c>
      <c r="DE661" t="s">
        <v>3</v>
      </c>
      <c r="DF661">
        <f t="shared" si="231"/>
        <v>0</v>
      </c>
      <c r="DG661">
        <f t="shared" si="213"/>
        <v>0</v>
      </c>
      <c r="DH661">
        <f t="shared" si="221"/>
        <v>0</v>
      </c>
      <c r="DI661">
        <f t="shared" si="222"/>
        <v>0</v>
      </c>
      <c r="DJ661">
        <f t="shared" si="230"/>
        <v>0</v>
      </c>
      <c r="DK661">
        <v>0</v>
      </c>
      <c r="DL661" t="s">
        <v>3</v>
      </c>
      <c r="DM661">
        <v>0</v>
      </c>
      <c r="DN661" t="s">
        <v>3</v>
      </c>
      <c r="DO661">
        <v>0</v>
      </c>
    </row>
    <row r="662" spans="1:119" x14ac:dyDescent="0.2">
      <c r="A662">
        <f>ROW(Source!A661)</f>
        <v>661</v>
      </c>
      <c r="B662">
        <v>61617792</v>
      </c>
      <c r="C662">
        <v>61621310</v>
      </c>
      <c r="D662">
        <v>56222467</v>
      </c>
      <c r="E662">
        <v>108</v>
      </c>
      <c r="F662">
        <v>1</v>
      </c>
      <c r="G662">
        <v>1</v>
      </c>
      <c r="H662">
        <v>3</v>
      </c>
      <c r="I662" t="s">
        <v>548</v>
      </c>
      <c r="J662" t="s">
        <v>3</v>
      </c>
      <c r="K662" t="s">
        <v>549</v>
      </c>
      <c r="L662">
        <v>1346</v>
      </c>
      <c r="N662">
        <v>1009</v>
      </c>
      <c r="O662" t="s">
        <v>526</v>
      </c>
      <c r="P662" t="s">
        <v>526</v>
      </c>
      <c r="Q662">
        <v>1</v>
      </c>
      <c r="W662">
        <v>0</v>
      </c>
      <c r="X662">
        <v>1533393836</v>
      </c>
      <c r="Y662">
        <f t="shared" si="224"/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1</v>
      </c>
      <c r="AO662">
        <v>0</v>
      </c>
      <c r="AP662">
        <v>1</v>
      </c>
      <c r="AQ662">
        <v>1</v>
      </c>
      <c r="AR662">
        <v>0</v>
      </c>
      <c r="AS662" t="s">
        <v>3</v>
      </c>
      <c r="AT662">
        <v>0</v>
      </c>
      <c r="AU662" t="s">
        <v>40</v>
      </c>
      <c r="AV662">
        <v>0</v>
      </c>
      <c r="AW662">
        <v>2</v>
      </c>
      <c r="AX662">
        <v>61621340</v>
      </c>
      <c r="AY662">
        <v>1</v>
      </c>
      <c r="AZ662">
        <v>0</v>
      </c>
      <c r="BA662">
        <v>670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CV662">
        <v>0</v>
      </c>
      <c r="CW662">
        <v>0</v>
      </c>
      <c r="CX662">
        <f>ROUND(Y662*Source!I661,7)</f>
        <v>0</v>
      </c>
      <c r="CY662">
        <f t="shared" si="225"/>
        <v>0</v>
      </c>
      <c r="CZ662">
        <f t="shared" si="226"/>
        <v>0</v>
      </c>
      <c r="DA662">
        <f t="shared" si="227"/>
        <v>1</v>
      </c>
      <c r="DB662">
        <f t="shared" si="228"/>
        <v>0</v>
      </c>
      <c r="DC662">
        <f t="shared" si="229"/>
        <v>0</v>
      </c>
      <c r="DD662" t="s">
        <v>3</v>
      </c>
      <c r="DE662" t="s">
        <v>3</v>
      </c>
      <c r="DF662">
        <f t="shared" si="231"/>
        <v>0</v>
      </c>
      <c r="DG662">
        <f t="shared" si="213"/>
        <v>0</v>
      </c>
      <c r="DH662">
        <f t="shared" si="221"/>
        <v>0</v>
      </c>
      <c r="DI662">
        <f t="shared" si="222"/>
        <v>0</v>
      </c>
      <c r="DJ662">
        <f t="shared" si="230"/>
        <v>0</v>
      </c>
      <c r="DK662">
        <v>0</v>
      </c>
      <c r="DL662" t="s">
        <v>3</v>
      </c>
      <c r="DM662">
        <v>0</v>
      </c>
      <c r="DN662" t="s">
        <v>3</v>
      </c>
      <c r="DO662">
        <v>0</v>
      </c>
    </row>
    <row r="663" spans="1:119" x14ac:dyDescent="0.2">
      <c r="A663">
        <f>ROW(Source!A662)</f>
        <v>662</v>
      </c>
      <c r="B663">
        <v>61617792</v>
      </c>
      <c r="C663">
        <v>61621341</v>
      </c>
      <c r="D663">
        <v>37082223</v>
      </c>
      <c r="E663">
        <v>108</v>
      </c>
      <c r="F663">
        <v>1</v>
      </c>
      <c r="G663">
        <v>1</v>
      </c>
      <c r="H663">
        <v>1</v>
      </c>
      <c r="I663" t="s">
        <v>654</v>
      </c>
      <c r="J663" t="s">
        <v>3</v>
      </c>
      <c r="K663" t="s">
        <v>655</v>
      </c>
      <c r="L663">
        <v>1191</v>
      </c>
      <c r="N663">
        <v>1013</v>
      </c>
      <c r="O663" t="s">
        <v>509</v>
      </c>
      <c r="P663" t="s">
        <v>509</v>
      </c>
      <c r="Q663">
        <v>1</v>
      </c>
      <c r="W663">
        <v>0</v>
      </c>
      <c r="X663">
        <v>-946583284</v>
      </c>
      <c r="Y663">
        <f>(AT663*ROUND(0.3,7))</f>
        <v>0.81899999999999995</v>
      </c>
      <c r="AA663">
        <v>0</v>
      </c>
      <c r="AB663">
        <v>0</v>
      </c>
      <c r="AC663">
        <v>0</v>
      </c>
      <c r="AD663">
        <v>451.55</v>
      </c>
      <c r="AE663">
        <v>0</v>
      </c>
      <c r="AF663">
        <v>0</v>
      </c>
      <c r="AG663">
        <v>0</v>
      </c>
      <c r="AH663">
        <v>451.55</v>
      </c>
      <c r="AI663">
        <v>1</v>
      </c>
      <c r="AJ663">
        <v>1</v>
      </c>
      <c r="AK663">
        <v>1</v>
      </c>
      <c r="AL663">
        <v>1</v>
      </c>
      <c r="AM663">
        <v>-2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3</v>
      </c>
      <c r="AT663">
        <v>2.73</v>
      </c>
      <c r="AU663" t="s">
        <v>41</v>
      </c>
      <c r="AV663">
        <v>1</v>
      </c>
      <c r="AW663">
        <v>2</v>
      </c>
      <c r="AX663">
        <v>61621350</v>
      </c>
      <c r="AY663">
        <v>1</v>
      </c>
      <c r="AZ663">
        <v>0</v>
      </c>
      <c r="BA663">
        <v>671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1232.7315000000001</v>
      </c>
      <c r="BN663">
        <v>2.73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369.81944999999996</v>
      </c>
      <c r="BU663">
        <v>0.81899999999999995</v>
      </c>
      <c r="BV663">
        <v>0</v>
      </c>
      <c r="BW663">
        <v>1</v>
      </c>
      <c r="CU663">
        <f>ROUND(AT663*Source!I662*AH663*AL663,2)</f>
        <v>0</v>
      </c>
      <c r="CV663">
        <f>ROUND(Y663*Source!I662,7)</f>
        <v>0</v>
      </c>
      <c r="CW663">
        <v>0</v>
      </c>
      <c r="CX663">
        <f>ROUND(Y663*Source!I662,7)</f>
        <v>0</v>
      </c>
      <c r="CY663">
        <f>AD663</f>
        <v>451.55</v>
      </c>
      <c r="CZ663">
        <f>AH663</f>
        <v>451.55</v>
      </c>
      <c r="DA663">
        <f>AL663</f>
        <v>1</v>
      </c>
      <c r="DB663">
        <f>ROUND((ROUND(AT663*CZ663,2)*ROUND(0.3,7)),6)</f>
        <v>369.81900000000002</v>
      </c>
      <c r="DC663">
        <f>ROUND((ROUND(AT663*AG663,2)*ROUND(0.3,7)),6)</f>
        <v>0</v>
      </c>
      <c r="DD663" t="s">
        <v>3</v>
      </c>
      <c r="DE663" t="s">
        <v>3</v>
      </c>
      <c r="DF663">
        <f t="shared" si="231"/>
        <v>0</v>
      </c>
      <c r="DG663">
        <f t="shared" si="213"/>
        <v>0</v>
      </c>
      <c r="DH663">
        <f t="shared" si="221"/>
        <v>0</v>
      </c>
      <c r="DI663">
        <f t="shared" si="222"/>
        <v>0</v>
      </c>
      <c r="DJ663">
        <f>DI663</f>
        <v>0</v>
      </c>
      <c r="DK663">
        <v>1</v>
      </c>
      <c r="DL663" t="s">
        <v>3</v>
      </c>
      <c r="DM663">
        <v>0</v>
      </c>
      <c r="DN663" t="s">
        <v>3</v>
      </c>
      <c r="DO663">
        <v>0</v>
      </c>
    </row>
    <row r="664" spans="1:119" x14ac:dyDescent="0.2">
      <c r="A664">
        <f>ROW(Source!A662)</f>
        <v>662</v>
      </c>
      <c r="B664">
        <v>61617792</v>
      </c>
      <c r="C664">
        <v>61621341</v>
      </c>
      <c r="D664">
        <v>37064876</v>
      </c>
      <c r="E664">
        <v>108</v>
      </c>
      <c r="F664">
        <v>1</v>
      </c>
      <c r="G664">
        <v>1</v>
      </c>
      <c r="H664">
        <v>1</v>
      </c>
      <c r="I664" t="s">
        <v>510</v>
      </c>
      <c r="J664" t="s">
        <v>3</v>
      </c>
      <c r="K664" t="s">
        <v>511</v>
      </c>
      <c r="L664">
        <v>1191</v>
      </c>
      <c r="N664">
        <v>1013</v>
      </c>
      <c r="O664" t="s">
        <v>509</v>
      </c>
      <c r="P664" t="s">
        <v>509</v>
      </c>
      <c r="Q664">
        <v>1</v>
      </c>
      <c r="W664">
        <v>0</v>
      </c>
      <c r="X664">
        <v>-1417349443</v>
      </c>
      <c r="Y664">
        <f>(AT664*ROUND(0.3,7))</f>
        <v>0.33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1</v>
      </c>
      <c r="AJ664">
        <v>1</v>
      </c>
      <c r="AK664">
        <v>1</v>
      </c>
      <c r="AL664">
        <v>1</v>
      </c>
      <c r="AM664">
        <v>-2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3</v>
      </c>
      <c r="AT664">
        <v>1.1000000000000001</v>
      </c>
      <c r="AU664" t="s">
        <v>41</v>
      </c>
      <c r="AV664">
        <v>2</v>
      </c>
      <c r="AW664">
        <v>2</v>
      </c>
      <c r="AX664">
        <v>61621351</v>
      </c>
      <c r="AY664">
        <v>1</v>
      </c>
      <c r="AZ664">
        <v>0</v>
      </c>
      <c r="BA664">
        <v>672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ROUND(Y664*Source!I662,7)</f>
        <v>0</v>
      </c>
      <c r="CY664">
        <f>AD664</f>
        <v>0</v>
      </c>
      <c r="CZ664">
        <f>AH664</f>
        <v>0</v>
      </c>
      <c r="DA664">
        <f>AL664</f>
        <v>1</v>
      </c>
      <c r="DB664">
        <f>ROUND((ROUND(AT664*CZ664,2)*ROUND(0.3,7)),6)</f>
        <v>0</v>
      </c>
      <c r="DC664">
        <f>ROUND((ROUND(AT664*AG664,2)*ROUND(0.3,7)),6)</f>
        <v>0</v>
      </c>
      <c r="DD664" t="s">
        <v>3</v>
      </c>
      <c r="DE664" t="s">
        <v>3</v>
      </c>
      <c r="DF664">
        <f t="shared" si="231"/>
        <v>0</v>
      </c>
      <c r="DG664">
        <f t="shared" si="213"/>
        <v>0</v>
      </c>
      <c r="DH664">
        <f t="shared" si="221"/>
        <v>0</v>
      </c>
      <c r="DI664">
        <f t="shared" si="222"/>
        <v>0</v>
      </c>
      <c r="DJ664">
        <f>DI664</f>
        <v>0</v>
      </c>
      <c r="DK664">
        <v>0</v>
      </c>
      <c r="DL664" t="s">
        <v>3</v>
      </c>
      <c r="DM664">
        <v>0</v>
      </c>
      <c r="DN664" t="s">
        <v>3</v>
      </c>
      <c r="DO664">
        <v>0</v>
      </c>
    </row>
    <row r="665" spans="1:119" x14ac:dyDescent="0.2">
      <c r="A665">
        <f>ROW(Source!A662)</f>
        <v>662</v>
      </c>
      <c r="B665">
        <v>61617792</v>
      </c>
      <c r="C665">
        <v>61621341</v>
      </c>
      <c r="D665">
        <v>56571417</v>
      </c>
      <c r="E665">
        <v>1</v>
      </c>
      <c r="F665">
        <v>1</v>
      </c>
      <c r="G665">
        <v>1</v>
      </c>
      <c r="H665">
        <v>2</v>
      </c>
      <c r="I665" t="s">
        <v>552</v>
      </c>
      <c r="J665" t="s">
        <v>553</v>
      </c>
      <c r="K665" t="s">
        <v>554</v>
      </c>
      <c r="L665">
        <v>1368</v>
      </c>
      <c r="N665">
        <v>1011</v>
      </c>
      <c r="O665" t="s">
        <v>273</v>
      </c>
      <c r="P665" t="s">
        <v>273</v>
      </c>
      <c r="Q665">
        <v>1</v>
      </c>
      <c r="W665">
        <v>0</v>
      </c>
      <c r="X665">
        <v>-848025172</v>
      </c>
      <c r="Y665">
        <f>(AT665*ROUND(0.3,7))</f>
        <v>6.0000000000000001E-3</v>
      </c>
      <c r="AA665">
        <v>0</v>
      </c>
      <c r="AB665">
        <v>1406.6</v>
      </c>
      <c r="AC665">
        <v>597.64</v>
      </c>
      <c r="AD665">
        <v>0</v>
      </c>
      <c r="AE665">
        <v>0</v>
      </c>
      <c r="AF665">
        <v>1406.6</v>
      </c>
      <c r="AG665">
        <v>597.64</v>
      </c>
      <c r="AH665">
        <v>0</v>
      </c>
      <c r="AI665">
        <v>1</v>
      </c>
      <c r="AJ665">
        <v>1</v>
      </c>
      <c r="AK665">
        <v>1</v>
      </c>
      <c r="AL665">
        <v>1</v>
      </c>
      <c r="AM665">
        <v>-2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3</v>
      </c>
      <c r="AT665">
        <v>0.02</v>
      </c>
      <c r="AU665" t="s">
        <v>41</v>
      </c>
      <c r="AV665">
        <v>1</v>
      </c>
      <c r="AW665">
        <v>2</v>
      </c>
      <c r="AX665">
        <v>61621352</v>
      </c>
      <c r="AY665">
        <v>1</v>
      </c>
      <c r="AZ665">
        <v>0</v>
      </c>
      <c r="BA665">
        <v>673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28.131999999999998</v>
      </c>
      <c r="BL665">
        <v>11.9528</v>
      </c>
      <c r="BM665">
        <v>0</v>
      </c>
      <c r="BN665">
        <v>0</v>
      </c>
      <c r="BO665">
        <v>0.02</v>
      </c>
      <c r="BP665">
        <v>1</v>
      </c>
      <c r="BQ665">
        <v>0</v>
      </c>
      <c r="BR665">
        <v>8.4396000000000004</v>
      </c>
      <c r="BS665">
        <v>3.5858400000000001</v>
      </c>
      <c r="BT665">
        <v>0</v>
      </c>
      <c r="BU665">
        <v>0</v>
      </c>
      <c r="BV665">
        <v>6.0000000000000001E-3</v>
      </c>
      <c r="BW665">
        <v>1</v>
      </c>
      <c r="CV665">
        <v>0</v>
      </c>
      <c r="CW665">
        <f>ROUND(Y665*Source!I662*DO665,7)</f>
        <v>0</v>
      </c>
      <c r="CX665">
        <f>ROUND(Y665*Source!I662,7)</f>
        <v>0</v>
      </c>
      <c r="CY665">
        <f>AB665</f>
        <v>1406.6</v>
      </c>
      <c r="CZ665">
        <f>AF665</f>
        <v>1406.6</v>
      </c>
      <c r="DA665">
        <f>AJ665</f>
        <v>1</v>
      </c>
      <c r="DB665">
        <f>ROUND((ROUND(AT665*CZ665,2)*ROUND(0.3,7)),6)</f>
        <v>8.4390000000000001</v>
      </c>
      <c r="DC665">
        <f>ROUND((ROUND(AT665*AG665,2)*ROUND(0.3,7)),6)</f>
        <v>3.585</v>
      </c>
      <c r="DD665" t="s">
        <v>3</v>
      </c>
      <c r="DE665" t="s">
        <v>3</v>
      </c>
      <c r="DF665">
        <f t="shared" si="231"/>
        <v>0</v>
      </c>
      <c r="DG665">
        <f t="shared" si="213"/>
        <v>0</v>
      </c>
      <c r="DH665">
        <f t="shared" si="221"/>
        <v>0</v>
      </c>
      <c r="DI665">
        <f t="shared" si="222"/>
        <v>0</v>
      </c>
      <c r="DJ665">
        <f>DG665+DH665</f>
        <v>0</v>
      </c>
      <c r="DK665">
        <v>1</v>
      </c>
      <c r="DL665" t="s">
        <v>555</v>
      </c>
      <c r="DM665">
        <v>6</v>
      </c>
      <c r="DN665" t="s">
        <v>509</v>
      </c>
      <c r="DO665">
        <v>1</v>
      </c>
    </row>
    <row r="666" spans="1:119" x14ac:dyDescent="0.2">
      <c r="A666">
        <f>ROW(Source!A662)</f>
        <v>662</v>
      </c>
      <c r="B666">
        <v>61617792</v>
      </c>
      <c r="C666">
        <v>61621341</v>
      </c>
      <c r="D666">
        <v>56571773</v>
      </c>
      <c r="E666">
        <v>1</v>
      </c>
      <c r="F666">
        <v>1</v>
      </c>
      <c r="G666">
        <v>1</v>
      </c>
      <c r="H666">
        <v>2</v>
      </c>
      <c r="I666" t="s">
        <v>567</v>
      </c>
      <c r="J666" t="s">
        <v>568</v>
      </c>
      <c r="K666" t="s">
        <v>569</v>
      </c>
      <c r="L666">
        <v>1368</v>
      </c>
      <c r="N666">
        <v>1011</v>
      </c>
      <c r="O666" t="s">
        <v>273</v>
      </c>
      <c r="P666" t="s">
        <v>273</v>
      </c>
      <c r="Q666">
        <v>1</v>
      </c>
      <c r="W666">
        <v>0</v>
      </c>
      <c r="X666">
        <v>802529245</v>
      </c>
      <c r="Y666">
        <f>(AT666*ROUND(0.3,7))</f>
        <v>0.318</v>
      </c>
      <c r="AA666">
        <v>0</v>
      </c>
      <c r="AB666">
        <v>1810.98</v>
      </c>
      <c r="AC666">
        <v>597.64</v>
      </c>
      <c r="AD666">
        <v>0</v>
      </c>
      <c r="AE666">
        <v>0</v>
      </c>
      <c r="AF666">
        <v>1472.34</v>
      </c>
      <c r="AG666">
        <v>597.64</v>
      </c>
      <c r="AH666">
        <v>0</v>
      </c>
      <c r="AI666">
        <v>1</v>
      </c>
      <c r="AJ666">
        <v>1.23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3</v>
      </c>
      <c r="AT666">
        <v>1.06</v>
      </c>
      <c r="AU666" t="s">
        <v>41</v>
      </c>
      <c r="AV666">
        <v>1</v>
      </c>
      <c r="AW666">
        <v>2</v>
      </c>
      <c r="AX666">
        <v>61621353</v>
      </c>
      <c r="AY666">
        <v>1</v>
      </c>
      <c r="AZ666">
        <v>0</v>
      </c>
      <c r="BA666">
        <v>674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1560.6804</v>
      </c>
      <c r="BL666">
        <v>633.49840000000006</v>
      </c>
      <c r="BM666">
        <v>0</v>
      </c>
      <c r="BN666">
        <v>0</v>
      </c>
      <c r="BO666">
        <v>1.06</v>
      </c>
      <c r="BP666">
        <v>1</v>
      </c>
      <c r="BQ666">
        <v>0</v>
      </c>
      <c r="BR666">
        <v>468.20411999999999</v>
      </c>
      <c r="BS666">
        <v>190.04952</v>
      </c>
      <c r="BT666">
        <v>0</v>
      </c>
      <c r="BU666">
        <v>0</v>
      </c>
      <c r="BV666">
        <v>0.318</v>
      </c>
      <c r="BW666">
        <v>1</v>
      </c>
      <c r="CV666">
        <v>0</v>
      </c>
      <c r="CW666">
        <f>ROUND(Y666*Source!I662*DO666,7)</f>
        <v>0</v>
      </c>
      <c r="CX666">
        <f>ROUND(Y666*Source!I662,7)</f>
        <v>0</v>
      </c>
      <c r="CY666">
        <f>AB666</f>
        <v>1810.98</v>
      </c>
      <c r="CZ666">
        <f>AF666</f>
        <v>1472.34</v>
      </c>
      <c r="DA666">
        <f>AJ666</f>
        <v>1.23</v>
      </c>
      <c r="DB666">
        <f>ROUND((ROUND(AT666*CZ666,2)*ROUND(0.3,7)),6)</f>
        <v>468.20400000000001</v>
      </c>
      <c r="DC666">
        <f>ROUND((ROUND(AT666*AG666,2)*ROUND(0.3,7)),6)</f>
        <v>190.05</v>
      </c>
      <c r="DD666" t="s">
        <v>3</v>
      </c>
      <c r="DE666" t="s">
        <v>3</v>
      </c>
      <c r="DF666">
        <f t="shared" si="231"/>
        <v>0</v>
      </c>
      <c r="DG666">
        <f>ROUND(ROUND(AF666*AJ666,2)*CX666,2)</f>
        <v>0</v>
      </c>
      <c r="DH666">
        <f t="shared" si="221"/>
        <v>0</v>
      </c>
      <c r="DI666">
        <f t="shared" si="222"/>
        <v>0</v>
      </c>
      <c r="DJ666">
        <f>DG666+DH666</f>
        <v>0</v>
      </c>
      <c r="DK666">
        <v>1</v>
      </c>
      <c r="DL666" t="s">
        <v>555</v>
      </c>
      <c r="DM666">
        <v>6</v>
      </c>
      <c r="DN666" t="s">
        <v>509</v>
      </c>
      <c r="DO666">
        <v>1</v>
      </c>
    </row>
    <row r="667" spans="1:119" x14ac:dyDescent="0.2">
      <c r="A667">
        <f>ROW(Source!A662)</f>
        <v>662</v>
      </c>
      <c r="B667">
        <v>61617792</v>
      </c>
      <c r="C667">
        <v>61621341</v>
      </c>
      <c r="D667">
        <v>56572833</v>
      </c>
      <c r="E667">
        <v>1</v>
      </c>
      <c r="F667">
        <v>1</v>
      </c>
      <c r="G667">
        <v>1</v>
      </c>
      <c r="H667">
        <v>2</v>
      </c>
      <c r="I667" t="s">
        <v>516</v>
      </c>
      <c r="J667" t="s">
        <v>517</v>
      </c>
      <c r="K667" t="s">
        <v>518</v>
      </c>
      <c r="L667">
        <v>1368</v>
      </c>
      <c r="N667">
        <v>1011</v>
      </c>
      <c r="O667" t="s">
        <v>273</v>
      </c>
      <c r="P667" t="s">
        <v>273</v>
      </c>
      <c r="Q667">
        <v>1</v>
      </c>
      <c r="W667">
        <v>0</v>
      </c>
      <c r="X667">
        <v>1230426758</v>
      </c>
      <c r="Y667">
        <f>(AT667*ROUND(0.3,7))</f>
        <v>6.0000000000000001E-3</v>
      </c>
      <c r="AA667">
        <v>0</v>
      </c>
      <c r="AB667">
        <v>546.22</v>
      </c>
      <c r="AC667">
        <v>444.91</v>
      </c>
      <c r="AD667">
        <v>0</v>
      </c>
      <c r="AE667">
        <v>0</v>
      </c>
      <c r="AF667">
        <v>546.22</v>
      </c>
      <c r="AG667">
        <v>444.91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-2</v>
      </c>
      <c r="AN667">
        <v>0</v>
      </c>
      <c r="AO667">
        <v>0</v>
      </c>
      <c r="AP667">
        <v>1</v>
      </c>
      <c r="AQ667">
        <v>1</v>
      </c>
      <c r="AR667">
        <v>0</v>
      </c>
      <c r="AS667" t="s">
        <v>3</v>
      </c>
      <c r="AT667">
        <v>0.02</v>
      </c>
      <c r="AU667" t="s">
        <v>41</v>
      </c>
      <c r="AV667">
        <v>1</v>
      </c>
      <c r="AW667">
        <v>2</v>
      </c>
      <c r="AX667">
        <v>61621354</v>
      </c>
      <c r="AY667">
        <v>1</v>
      </c>
      <c r="AZ667">
        <v>0</v>
      </c>
      <c r="BA667">
        <v>675</v>
      </c>
      <c r="BB667">
        <v>1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10.9244</v>
      </c>
      <c r="BL667">
        <v>8.898200000000001</v>
      </c>
      <c r="BM667">
        <v>0</v>
      </c>
      <c r="BN667">
        <v>0</v>
      </c>
      <c r="BO667">
        <v>0.02</v>
      </c>
      <c r="BP667">
        <v>1</v>
      </c>
      <c r="BQ667">
        <v>0</v>
      </c>
      <c r="BR667">
        <v>3.27732</v>
      </c>
      <c r="BS667">
        <v>2.6694600000000004</v>
      </c>
      <c r="BT667">
        <v>0</v>
      </c>
      <c r="BU667">
        <v>0</v>
      </c>
      <c r="BV667">
        <v>6.0000000000000001E-3</v>
      </c>
      <c r="BW667">
        <v>1</v>
      </c>
      <c r="CV667">
        <v>0</v>
      </c>
      <c r="CW667">
        <f>ROUND(Y667*Source!I662*DO667,7)</f>
        <v>0</v>
      </c>
      <c r="CX667">
        <f>ROUND(Y667*Source!I662,7)</f>
        <v>0</v>
      </c>
      <c r="CY667">
        <f>AB667</f>
        <v>546.22</v>
      </c>
      <c r="CZ667">
        <f>AF667</f>
        <v>546.22</v>
      </c>
      <c r="DA667">
        <f>AJ667</f>
        <v>1</v>
      </c>
      <c r="DB667">
        <f>ROUND((ROUND(AT667*CZ667,2)*ROUND(0.3,7)),6)</f>
        <v>3.2759999999999998</v>
      </c>
      <c r="DC667">
        <f>ROUND((ROUND(AT667*AG667,2)*ROUND(0.3,7)),6)</f>
        <v>2.67</v>
      </c>
      <c r="DD667" t="s">
        <v>3</v>
      </c>
      <c r="DE667" t="s">
        <v>3</v>
      </c>
      <c r="DF667">
        <f t="shared" si="231"/>
        <v>0</v>
      </c>
      <c r="DG667">
        <f t="shared" ref="DG667:DG696" si="232">ROUND(ROUND(AF667,2)*CX667,2)</f>
        <v>0</v>
      </c>
      <c r="DH667">
        <f t="shared" si="221"/>
        <v>0</v>
      </c>
      <c r="DI667">
        <f t="shared" si="222"/>
        <v>0</v>
      </c>
      <c r="DJ667">
        <f>DG667+DH667</f>
        <v>0</v>
      </c>
      <c r="DK667">
        <v>1</v>
      </c>
      <c r="DL667" t="s">
        <v>515</v>
      </c>
      <c r="DM667">
        <v>4</v>
      </c>
      <c r="DN667" t="s">
        <v>509</v>
      </c>
      <c r="DO667">
        <v>1</v>
      </c>
    </row>
    <row r="668" spans="1:119" x14ac:dyDescent="0.2">
      <c r="A668">
        <f>ROW(Source!A662)</f>
        <v>662</v>
      </c>
      <c r="B668">
        <v>61617792</v>
      </c>
      <c r="C668">
        <v>61621341</v>
      </c>
      <c r="D668">
        <v>56580368</v>
      </c>
      <c r="E668">
        <v>1</v>
      </c>
      <c r="F668">
        <v>1</v>
      </c>
      <c r="G668">
        <v>1</v>
      </c>
      <c r="H668">
        <v>3</v>
      </c>
      <c r="I668" t="s">
        <v>530</v>
      </c>
      <c r="J668" t="s">
        <v>531</v>
      </c>
      <c r="K668" t="s">
        <v>532</v>
      </c>
      <c r="L668">
        <v>1346</v>
      </c>
      <c r="N668">
        <v>1009</v>
      </c>
      <c r="O668" t="s">
        <v>526</v>
      </c>
      <c r="P668" t="s">
        <v>526</v>
      </c>
      <c r="Q668">
        <v>1</v>
      </c>
      <c r="W668">
        <v>0</v>
      </c>
      <c r="X668">
        <v>-385218612</v>
      </c>
      <c r="Y668">
        <f>(AT668*ROUND(0,7))</f>
        <v>0</v>
      </c>
      <c r="AA668">
        <v>194.17</v>
      </c>
      <c r="AB668">
        <v>0</v>
      </c>
      <c r="AC668">
        <v>0</v>
      </c>
      <c r="AD668">
        <v>0</v>
      </c>
      <c r="AE668">
        <v>174.93</v>
      </c>
      <c r="AF668">
        <v>0</v>
      </c>
      <c r="AG668">
        <v>0</v>
      </c>
      <c r="AH668">
        <v>0</v>
      </c>
      <c r="AI668">
        <v>1.1100000000000001</v>
      </c>
      <c r="AJ668">
        <v>1</v>
      </c>
      <c r="AK668">
        <v>1</v>
      </c>
      <c r="AL668">
        <v>1</v>
      </c>
      <c r="AM668">
        <v>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3</v>
      </c>
      <c r="AT668">
        <v>0.1</v>
      </c>
      <c r="AU668" t="s">
        <v>40</v>
      </c>
      <c r="AV668">
        <v>0</v>
      </c>
      <c r="AW668">
        <v>2</v>
      </c>
      <c r="AX668">
        <v>61621355</v>
      </c>
      <c r="AY668">
        <v>1</v>
      </c>
      <c r="AZ668">
        <v>0</v>
      </c>
      <c r="BA668">
        <v>676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17.493000000000002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CV668">
        <v>0</v>
      </c>
      <c r="CW668">
        <v>0</v>
      </c>
      <c r="CX668">
        <f>ROUND(Y668*Source!I662,7)</f>
        <v>0</v>
      </c>
      <c r="CY668">
        <f>AA668</f>
        <v>194.17</v>
      </c>
      <c r="CZ668">
        <f>AE668</f>
        <v>174.93</v>
      </c>
      <c r="DA668">
        <f>AI668</f>
        <v>1.1100000000000001</v>
      </c>
      <c r="DB668">
        <f>ROUND((ROUND(AT668*CZ668,2)*ROUND(0,7)),6)</f>
        <v>0</v>
      </c>
      <c r="DC668">
        <f>ROUND((ROUND(AT668*AG668,2)*ROUND(0,7)),6)</f>
        <v>0</v>
      </c>
      <c r="DD668" t="s">
        <v>3</v>
      </c>
      <c r="DE668" t="s">
        <v>3</v>
      </c>
      <c r="DF668">
        <f>ROUND(ROUND(AE668*AI668,2)*CX668,2)</f>
        <v>0</v>
      </c>
      <c r="DG668">
        <f t="shared" si="232"/>
        <v>0</v>
      </c>
      <c r="DH668">
        <f t="shared" si="221"/>
        <v>0</v>
      </c>
      <c r="DI668">
        <f t="shared" si="222"/>
        <v>0</v>
      </c>
      <c r="DJ668">
        <f>DF668</f>
        <v>0</v>
      </c>
      <c r="DK668">
        <v>0</v>
      </c>
      <c r="DL668" t="s">
        <v>3</v>
      </c>
      <c r="DM668">
        <v>0</v>
      </c>
      <c r="DN668" t="s">
        <v>3</v>
      </c>
      <c r="DO668">
        <v>0</v>
      </c>
    </row>
    <row r="669" spans="1:119" x14ac:dyDescent="0.2">
      <c r="A669">
        <f>ROW(Source!A662)</f>
        <v>662</v>
      </c>
      <c r="B669">
        <v>61617792</v>
      </c>
      <c r="C669">
        <v>61621341</v>
      </c>
      <c r="D669">
        <v>56610084</v>
      </c>
      <c r="E669">
        <v>1</v>
      </c>
      <c r="F669">
        <v>1</v>
      </c>
      <c r="G669">
        <v>1</v>
      </c>
      <c r="H669">
        <v>3</v>
      </c>
      <c r="I669" t="s">
        <v>574</v>
      </c>
      <c r="J669" t="s">
        <v>575</v>
      </c>
      <c r="K669" t="s">
        <v>576</v>
      </c>
      <c r="L669">
        <v>1346</v>
      </c>
      <c r="N669">
        <v>1009</v>
      </c>
      <c r="O669" t="s">
        <v>526</v>
      </c>
      <c r="P669" t="s">
        <v>526</v>
      </c>
      <c r="Q669">
        <v>1</v>
      </c>
      <c r="W669">
        <v>0</v>
      </c>
      <c r="X669">
        <v>50985725</v>
      </c>
      <c r="Y669">
        <f>(AT669*ROUND(0,7))</f>
        <v>0</v>
      </c>
      <c r="AA669">
        <v>103.84</v>
      </c>
      <c r="AB669">
        <v>0</v>
      </c>
      <c r="AC669">
        <v>0</v>
      </c>
      <c r="AD669">
        <v>0</v>
      </c>
      <c r="AE669">
        <v>79.88</v>
      </c>
      <c r="AF669">
        <v>0</v>
      </c>
      <c r="AG669">
        <v>0</v>
      </c>
      <c r="AH669">
        <v>0</v>
      </c>
      <c r="AI669">
        <v>1.3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3</v>
      </c>
      <c r="AT669">
        <v>0.5</v>
      </c>
      <c r="AU669" t="s">
        <v>40</v>
      </c>
      <c r="AV669">
        <v>0</v>
      </c>
      <c r="AW669">
        <v>2</v>
      </c>
      <c r="AX669">
        <v>61621356</v>
      </c>
      <c r="AY669">
        <v>1</v>
      </c>
      <c r="AZ669">
        <v>0</v>
      </c>
      <c r="BA669">
        <v>677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39.94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CV669">
        <v>0</v>
      </c>
      <c r="CW669">
        <v>0</v>
      </c>
      <c r="CX669">
        <f>ROUND(Y669*Source!I662,7)</f>
        <v>0</v>
      </c>
      <c r="CY669">
        <f>AA669</f>
        <v>103.84</v>
      </c>
      <c r="CZ669">
        <f>AE669</f>
        <v>79.88</v>
      </c>
      <c r="DA669">
        <f>AI669</f>
        <v>1.3</v>
      </c>
      <c r="DB669">
        <f>ROUND((ROUND(AT669*CZ669,2)*ROUND(0,7)),6)</f>
        <v>0</v>
      </c>
      <c r="DC669">
        <f>ROUND((ROUND(AT669*AG669,2)*ROUND(0,7)),6)</f>
        <v>0</v>
      </c>
      <c r="DD669" t="s">
        <v>3</v>
      </c>
      <c r="DE669" t="s">
        <v>3</v>
      </c>
      <c r="DF669">
        <f>ROUND(ROUND(AE669*AI669,2)*CX669,2)</f>
        <v>0</v>
      </c>
      <c r="DG669">
        <f t="shared" si="232"/>
        <v>0</v>
      </c>
      <c r="DH669">
        <f t="shared" si="221"/>
        <v>0</v>
      </c>
      <c r="DI669">
        <f t="shared" si="222"/>
        <v>0</v>
      </c>
      <c r="DJ669">
        <f>DF669</f>
        <v>0</v>
      </c>
      <c r="DK669">
        <v>0</v>
      </c>
      <c r="DL669" t="s">
        <v>3</v>
      </c>
      <c r="DM669">
        <v>0</v>
      </c>
      <c r="DN669" t="s">
        <v>3</v>
      </c>
      <c r="DO669">
        <v>0</v>
      </c>
    </row>
    <row r="670" spans="1:119" x14ac:dyDescent="0.2">
      <c r="A670">
        <f>ROW(Source!A662)</f>
        <v>662</v>
      </c>
      <c r="B670">
        <v>61617792</v>
      </c>
      <c r="C670">
        <v>61621341</v>
      </c>
      <c r="D670">
        <v>56223463</v>
      </c>
      <c r="E670">
        <v>108</v>
      </c>
      <c r="F670">
        <v>1</v>
      </c>
      <c r="G670">
        <v>1</v>
      </c>
      <c r="H670">
        <v>3</v>
      </c>
      <c r="I670" t="s">
        <v>560</v>
      </c>
      <c r="J670" t="s">
        <v>3</v>
      </c>
      <c r="K670" t="s">
        <v>561</v>
      </c>
      <c r="L670">
        <v>3277935</v>
      </c>
      <c r="N670">
        <v>1013</v>
      </c>
      <c r="O670" t="s">
        <v>562</v>
      </c>
      <c r="P670" t="s">
        <v>562</v>
      </c>
      <c r="Q670">
        <v>1</v>
      </c>
      <c r="W670">
        <v>0</v>
      </c>
      <c r="X670">
        <v>274903907</v>
      </c>
      <c r="Y670">
        <f>AT670</f>
        <v>2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1</v>
      </c>
      <c r="AJ670">
        <v>1</v>
      </c>
      <c r="AK670">
        <v>1</v>
      </c>
      <c r="AL670">
        <v>1</v>
      </c>
      <c r="AM670">
        <v>-2</v>
      </c>
      <c r="AN670">
        <v>0</v>
      </c>
      <c r="AO670">
        <v>0</v>
      </c>
      <c r="AP670">
        <v>0</v>
      </c>
      <c r="AQ670">
        <v>1</v>
      </c>
      <c r="AR670">
        <v>0</v>
      </c>
      <c r="AS670" t="s">
        <v>3</v>
      </c>
      <c r="AT670">
        <v>2</v>
      </c>
      <c r="AU670" t="s">
        <v>3</v>
      </c>
      <c r="AV670">
        <v>0</v>
      </c>
      <c r="AW670">
        <v>2</v>
      </c>
      <c r="AX670">
        <v>61621357</v>
      </c>
      <c r="AY670">
        <v>1</v>
      </c>
      <c r="AZ670">
        <v>2048</v>
      </c>
      <c r="BA670">
        <v>678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CV670">
        <v>0</v>
      </c>
      <c r="CW670">
        <v>0</v>
      </c>
      <c r="CX670">
        <f>ROUND(Y670*Source!I662,7)</f>
        <v>0</v>
      </c>
      <c r="CY670">
        <f>AA670</f>
        <v>0</v>
      </c>
      <c r="CZ670">
        <f>AE670</f>
        <v>0</v>
      </c>
      <c r="DA670">
        <f>AI670</f>
        <v>1</v>
      </c>
      <c r="DB670">
        <f>ROUND(ROUND(AT670*CZ670,2),6)</f>
        <v>0</v>
      </c>
      <c r="DC670">
        <f>ROUND(ROUND(AT670*AG670,2),6)</f>
        <v>0</v>
      </c>
      <c r="DD670" t="s">
        <v>3</v>
      </c>
      <c r="DE670" t="s">
        <v>3</v>
      </c>
      <c r="DF670">
        <f t="shared" ref="DF670:DF675" si="233">ROUND(ROUND(AE670,2)*CX670,2)</f>
        <v>0</v>
      </c>
      <c r="DG670">
        <f t="shared" si="232"/>
        <v>0</v>
      </c>
      <c r="DH670">
        <f t="shared" si="221"/>
        <v>0</v>
      </c>
      <c r="DI670">
        <f t="shared" si="222"/>
        <v>0</v>
      </c>
      <c r="DJ670">
        <f>DF670</f>
        <v>0</v>
      </c>
      <c r="DK670">
        <v>0</v>
      </c>
      <c r="DL670" t="s">
        <v>3</v>
      </c>
      <c r="DM670">
        <v>0</v>
      </c>
      <c r="DN670" t="s">
        <v>3</v>
      </c>
      <c r="DO670">
        <v>0</v>
      </c>
    </row>
    <row r="671" spans="1:119" x14ac:dyDescent="0.2">
      <c r="A671">
        <f>ROW(Source!A663)</f>
        <v>663</v>
      </c>
      <c r="B671">
        <v>61617792</v>
      </c>
      <c r="C671">
        <v>61621358</v>
      </c>
      <c r="D671">
        <v>37064878</v>
      </c>
      <c r="E671">
        <v>108</v>
      </c>
      <c r="F671">
        <v>1</v>
      </c>
      <c r="G671">
        <v>1</v>
      </c>
      <c r="H671">
        <v>1</v>
      </c>
      <c r="I671" t="s">
        <v>584</v>
      </c>
      <c r="J671" t="s">
        <v>3</v>
      </c>
      <c r="K671" t="s">
        <v>585</v>
      </c>
      <c r="L671">
        <v>1191</v>
      </c>
      <c r="N671">
        <v>1013</v>
      </c>
      <c r="O671" t="s">
        <v>509</v>
      </c>
      <c r="P671" t="s">
        <v>509</v>
      </c>
      <c r="Q671">
        <v>1</v>
      </c>
      <c r="W671">
        <v>0</v>
      </c>
      <c r="X671">
        <v>-2012709214</v>
      </c>
      <c r="Y671">
        <f>(AT671*ROUND(0.3,7))</f>
        <v>24.24</v>
      </c>
      <c r="AA671">
        <v>0</v>
      </c>
      <c r="AB671">
        <v>0</v>
      </c>
      <c r="AC671">
        <v>0</v>
      </c>
      <c r="AD671">
        <v>434.95</v>
      </c>
      <c r="AE671">
        <v>0</v>
      </c>
      <c r="AF671">
        <v>0</v>
      </c>
      <c r="AG671">
        <v>0</v>
      </c>
      <c r="AH671">
        <v>434.95</v>
      </c>
      <c r="AI671">
        <v>1</v>
      </c>
      <c r="AJ671">
        <v>1</v>
      </c>
      <c r="AK671">
        <v>1</v>
      </c>
      <c r="AL671">
        <v>1</v>
      </c>
      <c r="AM671">
        <v>-2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3</v>
      </c>
      <c r="AT671">
        <v>80.8</v>
      </c>
      <c r="AU671" t="s">
        <v>41</v>
      </c>
      <c r="AV671">
        <v>1</v>
      </c>
      <c r="AW671">
        <v>2</v>
      </c>
      <c r="AX671">
        <v>61621368</v>
      </c>
      <c r="AY671">
        <v>1</v>
      </c>
      <c r="AZ671">
        <v>0</v>
      </c>
      <c r="BA671">
        <v>679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35143.96</v>
      </c>
      <c r="BN671">
        <v>80.8</v>
      </c>
      <c r="BO671">
        <v>0</v>
      </c>
      <c r="BP671">
        <v>1</v>
      </c>
      <c r="BQ671">
        <v>0</v>
      </c>
      <c r="BR671">
        <v>0</v>
      </c>
      <c r="BS671">
        <v>0</v>
      </c>
      <c r="BT671">
        <v>10543.187999999998</v>
      </c>
      <c r="BU671">
        <v>24.24</v>
      </c>
      <c r="BV671">
        <v>0</v>
      </c>
      <c r="BW671">
        <v>1</v>
      </c>
      <c r="CU671">
        <f>ROUND(AT671*Source!I663*AH671*AL671,2)</f>
        <v>0</v>
      </c>
      <c r="CV671">
        <f>ROUND(Y671*Source!I663,7)</f>
        <v>0</v>
      </c>
      <c r="CW671">
        <v>0</v>
      </c>
      <c r="CX671">
        <f>ROUND(Y671*Source!I663,7)</f>
        <v>0</v>
      </c>
      <c r="CY671">
        <f>AD671</f>
        <v>434.95</v>
      </c>
      <c r="CZ671">
        <f>AH671</f>
        <v>434.95</v>
      </c>
      <c r="DA671">
        <f>AL671</f>
        <v>1</v>
      </c>
      <c r="DB671">
        <f>ROUND((ROUND(AT671*CZ671,2)*ROUND(0.3,7)),6)</f>
        <v>10543.188</v>
      </c>
      <c r="DC671">
        <f>ROUND((ROUND(AT671*AG671,2)*ROUND(0.3,7)),6)</f>
        <v>0</v>
      </c>
      <c r="DD671" t="s">
        <v>3</v>
      </c>
      <c r="DE671" t="s">
        <v>3</v>
      </c>
      <c r="DF671">
        <f t="shared" si="233"/>
        <v>0</v>
      </c>
      <c r="DG671">
        <f t="shared" si="232"/>
        <v>0</v>
      </c>
      <c r="DH671">
        <f t="shared" si="221"/>
        <v>0</v>
      </c>
      <c r="DI671">
        <f t="shared" si="222"/>
        <v>0</v>
      </c>
      <c r="DJ671">
        <f>DI671</f>
        <v>0</v>
      </c>
      <c r="DK671">
        <v>1</v>
      </c>
      <c r="DL671" t="s">
        <v>3</v>
      </c>
      <c r="DM671">
        <v>0</v>
      </c>
      <c r="DN671" t="s">
        <v>3</v>
      </c>
      <c r="DO671">
        <v>0</v>
      </c>
    </row>
    <row r="672" spans="1:119" x14ac:dyDescent="0.2">
      <c r="A672">
        <f>ROW(Source!A663)</f>
        <v>663</v>
      </c>
      <c r="B672">
        <v>61617792</v>
      </c>
      <c r="C672">
        <v>61621358</v>
      </c>
      <c r="D672">
        <v>37064876</v>
      </c>
      <c r="E672">
        <v>108</v>
      </c>
      <c r="F672">
        <v>1</v>
      </c>
      <c r="G672">
        <v>1</v>
      </c>
      <c r="H672">
        <v>1</v>
      </c>
      <c r="I672" t="s">
        <v>510</v>
      </c>
      <c r="J672" t="s">
        <v>3</v>
      </c>
      <c r="K672" t="s">
        <v>511</v>
      </c>
      <c r="L672">
        <v>1191</v>
      </c>
      <c r="N672">
        <v>1013</v>
      </c>
      <c r="O672" t="s">
        <v>509</v>
      </c>
      <c r="P672" t="s">
        <v>509</v>
      </c>
      <c r="Q672">
        <v>1</v>
      </c>
      <c r="W672">
        <v>0</v>
      </c>
      <c r="X672">
        <v>-1417349443</v>
      </c>
      <c r="Y672">
        <f>(AT672*ROUND(0.3,7))</f>
        <v>0.12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1</v>
      </c>
      <c r="AJ672">
        <v>1</v>
      </c>
      <c r="AK672">
        <v>1</v>
      </c>
      <c r="AL672">
        <v>1</v>
      </c>
      <c r="AM672">
        <v>-2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3</v>
      </c>
      <c r="AT672">
        <v>0.4</v>
      </c>
      <c r="AU672" t="s">
        <v>41</v>
      </c>
      <c r="AV672">
        <v>2</v>
      </c>
      <c r="AW672">
        <v>2</v>
      </c>
      <c r="AX672">
        <v>61621369</v>
      </c>
      <c r="AY672">
        <v>1</v>
      </c>
      <c r="AZ672">
        <v>0</v>
      </c>
      <c r="BA672">
        <v>680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CV672">
        <v>0</v>
      </c>
      <c r="CW672">
        <v>0</v>
      </c>
      <c r="CX672">
        <f>ROUND(Y672*Source!I663,7)</f>
        <v>0</v>
      </c>
      <c r="CY672">
        <f>AD672</f>
        <v>0</v>
      </c>
      <c r="CZ672">
        <f>AH672</f>
        <v>0</v>
      </c>
      <c r="DA672">
        <f>AL672</f>
        <v>1</v>
      </c>
      <c r="DB672">
        <f>ROUND((ROUND(AT672*CZ672,2)*ROUND(0.3,7)),6)</f>
        <v>0</v>
      </c>
      <c r="DC672">
        <f>ROUND((ROUND(AT672*AG672,2)*ROUND(0.3,7)),6)</f>
        <v>0</v>
      </c>
      <c r="DD672" t="s">
        <v>3</v>
      </c>
      <c r="DE672" t="s">
        <v>3</v>
      </c>
      <c r="DF672">
        <f t="shared" si="233"/>
        <v>0</v>
      </c>
      <c r="DG672">
        <f t="shared" si="232"/>
        <v>0</v>
      </c>
      <c r="DH672">
        <f t="shared" si="221"/>
        <v>0</v>
      </c>
      <c r="DI672">
        <f t="shared" si="222"/>
        <v>0</v>
      </c>
      <c r="DJ672">
        <f>DI672</f>
        <v>0</v>
      </c>
      <c r="DK672">
        <v>0</v>
      </c>
      <c r="DL672" t="s">
        <v>3</v>
      </c>
      <c r="DM672">
        <v>0</v>
      </c>
      <c r="DN672" t="s">
        <v>3</v>
      </c>
      <c r="DO672">
        <v>0</v>
      </c>
    </row>
    <row r="673" spans="1:119" x14ac:dyDescent="0.2">
      <c r="A673">
        <f>ROW(Source!A663)</f>
        <v>663</v>
      </c>
      <c r="B673">
        <v>61617792</v>
      </c>
      <c r="C673">
        <v>61621358</v>
      </c>
      <c r="D673">
        <v>56571417</v>
      </c>
      <c r="E673">
        <v>1</v>
      </c>
      <c r="F673">
        <v>1</v>
      </c>
      <c r="G673">
        <v>1</v>
      </c>
      <c r="H673">
        <v>2</v>
      </c>
      <c r="I673" t="s">
        <v>552</v>
      </c>
      <c r="J673" t="s">
        <v>553</v>
      </c>
      <c r="K673" t="s">
        <v>554</v>
      </c>
      <c r="L673">
        <v>1368</v>
      </c>
      <c r="N673">
        <v>1011</v>
      </c>
      <c r="O673" t="s">
        <v>273</v>
      </c>
      <c r="P673" t="s">
        <v>273</v>
      </c>
      <c r="Q673">
        <v>1</v>
      </c>
      <c r="W673">
        <v>0</v>
      </c>
      <c r="X673">
        <v>-848025172</v>
      </c>
      <c r="Y673">
        <f>(AT673*ROUND(0.3,7))</f>
        <v>0.06</v>
      </c>
      <c r="AA673">
        <v>0</v>
      </c>
      <c r="AB673">
        <v>1406.6</v>
      </c>
      <c r="AC673">
        <v>597.64</v>
      </c>
      <c r="AD673">
        <v>0</v>
      </c>
      <c r="AE673">
        <v>0</v>
      </c>
      <c r="AF673">
        <v>1406.6</v>
      </c>
      <c r="AG673">
        <v>597.64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-2</v>
      </c>
      <c r="AN673">
        <v>0</v>
      </c>
      <c r="AO673">
        <v>0</v>
      </c>
      <c r="AP673">
        <v>1</v>
      </c>
      <c r="AQ673">
        <v>1</v>
      </c>
      <c r="AR673">
        <v>0</v>
      </c>
      <c r="AS673" t="s">
        <v>3</v>
      </c>
      <c r="AT673">
        <v>0.2</v>
      </c>
      <c r="AU673" t="s">
        <v>41</v>
      </c>
      <c r="AV673">
        <v>1</v>
      </c>
      <c r="AW673">
        <v>2</v>
      </c>
      <c r="AX673">
        <v>61621370</v>
      </c>
      <c r="AY673">
        <v>1</v>
      </c>
      <c r="AZ673">
        <v>0</v>
      </c>
      <c r="BA673">
        <v>681</v>
      </c>
      <c r="BB673">
        <v>1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281.32</v>
      </c>
      <c r="BL673">
        <v>119.52800000000001</v>
      </c>
      <c r="BM673">
        <v>0</v>
      </c>
      <c r="BN673">
        <v>0</v>
      </c>
      <c r="BO673">
        <v>0.2</v>
      </c>
      <c r="BP673">
        <v>1</v>
      </c>
      <c r="BQ673">
        <v>0</v>
      </c>
      <c r="BR673">
        <v>84.395999999999987</v>
      </c>
      <c r="BS673">
        <v>35.858399999999996</v>
      </c>
      <c r="BT673">
        <v>0</v>
      </c>
      <c r="BU673">
        <v>0</v>
      </c>
      <c r="BV673">
        <v>0.06</v>
      </c>
      <c r="BW673">
        <v>1</v>
      </c>
      <c r="CV673">
        <v>0</v>
      </c>
      <c r="CW673">
        <f>ROUND(Y673*Source!I663*DO673,7)</f>
        <v>0</v>
      </c>
      <c r="CX673">
        <f>ROUND(Y673*Source!I663,7)</f>
        <v>0</v>
      </c>
      <c r="CY673">
        <f>AB673</f>
        <v>1406.6</v>
      </c>
      <c r="CZ673">
        <f>AF673</f>
        <v>1406.6</v>
      </c>
      <c r="DA673">
        <f>AJ673</f>
        <v>1</v>
      </c>
      <c r="DB673">
        <f>ROUND((ROUND(AT673*CZ673,2)*ROUND(0.3,7)),6)</f>
        <v>84.396000000000001</v>
      </c>
      <c r="DC673">
        <f>ROUND((ROUND(AT673*AG673,2)*ROUND(0.3,7)),6)</f>
        <v>35.859000000000002</v>
      </c>
      <c r="DD673" t="s">
        <v>3</v>
      </c>
      <c r="DE673" t="s">
        <v>3</v>
      </c>
      <c r="DF673">
        <f t="shared" si="233"/>
        <v>0</v>
      </c>
      <c r="DG673">
        <f t="shared" si="232"/>
        <v>0</v>
      </c>
      <c r="DH673">
        <f t="shared" si="221"/>
        <v>0</v>
      </c>
      <c r="DI673">
        <f t="shared" si="222"/>
        <v>0</v>
      </c>
      <c r="DJ673">
        <f>DG673+DH673</f>
        <v>0</v>
      </c>
      <c r="DK673">
        <v>1</v>
      </c>
      <c r="DL673" t="s">
        <v>555</v>
      </c>
      <c r="DM673">
        <v>6</v>
      </c>
      <c r="DN673" t="s">
        <v>509</v>
      </c>
      <c r="DO673">
        <v>1</v>
      </c>
    </row>
    <row r="674" spans="1:119" x14ac:dyDescent="0.2">
      <c r="A674">
        <f>ROW(Source!A663)</f>
        <v>663</v>
      </c>
      <c r="B674">
        <v>61617792</v>
      </c>
      <c r="C674">
        <v>61621358</v>
      </c>
      <c r="D674">
        <v>56572833</v>
      </c>
      <c r="E674">
        <v>1</v>
      </c>
      <c r="F674">
        <v>1</v>
      </c>
      <c r="G674">
        <v>1</v>
      </c>
      <c r="H674">
        <v>2</v>
      </c>
      <c r="I674" t="s">
        <v>516</v>
      </c>
      <c r="J674" t="s">
        <v>517</v>
      </c>
      <c r="K674" t="s">
        <v>518</v>
      </c>
      <c r="L674">
        <v>1368</v>
      </c>
      <c r="N674">
        <v>1011</v>
      </c>
      <c r="O674" t="s">
        <v>273</v>
      </c>
      <c r="P674" t="s">
        <v>273</v>
      </c>
      <c r="Q674">
        <v>1</v>
      </c>
      <c r="W674">
        <v>0</v>
      </c>
      <c r="X674">
        <v>1230426758</v>
      </c>
      <c r="Y674">
        <f>(AT674*ROUND(0.3,7))</f>
        <v>0.06</v>
      </c>
      <c r="AA674">
        <v>0</v>
      </c>
      <c r="AB674">
        <v>546.22</v>
      </c>
      <c r="AC674">
        <v>444.91</v>
      </c>
      <c r="AD674">
        <v>0</v>
      </c>
      <c r="AE674">
        <v>0</v>
      </c>
      <c r="AF674">
        <v>546.22</v>
      </c>
      <c r="AG674">
        <v>444.91</v>
      </c>
      <c r="AH674">
        <v>0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3</v>
      </c>
      <c r="AT674">
        <v>0.2</v>
      </c>
      <c r="AU674" t="s">
        <v>41</v>
      </c>
      <c r="AV674">
        <v>1</v>
      </c>
      <c r="AW674">
        <v>2</v>
      </c>
      <c r="AX674">
        <v>61621371</v>
      </c>
      <c r="AY674">
        <v>1</v>
      </c>
      <c r="AZ674">
        <v>0</v>
      </c>
      <c r="BA674">
        <v>682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109.24400000000001</v>
      </c>
      <c r="BL674">
        <v>88.982000000000014</v>
      </c>
      <c r="BM674">
        <v>0</v>
      </c>
      <c r="BN674">
        <v>0</v>
      </c>
      <c r="BO674">
        <v>0.2</v>
      </c>
      <c r="BP674">
        <v>1</v>
      </c>
      <c r="BQ674">
        <v>0</v>
      </c>
      <c r="BR674">
        <v>32.773200000000003</v>
      </c>
      <c r="BS674">
        <v>26.694600000000001</v>
      </c>
      <c r="BT674">
        <v>0</v>
      </c>
      <c r="BU674">
        <v>0</v>
      </c>
      <c r="BV674">
        <v>0.06</v>
      </c>
      <c r="BW674">
        <v>1</v>
      </c>
      <c r="CV674">
        <v>0</v>
      </c>
      <c r="CW674">
        <f>ROUND(Y674*Source!I663*DO674,7)</f>
        <v>0</v>
      </c>
      <c r="CX674">
        <f>ROUND(Y674*Source!I663,7)</f>
        <v>0</v>
      </c>
      <c r="CY674">
        <f>AB674</f>
        <v>546.22</v>
      </c>
      <c r="CZ674">
        <f>AF674</f>
        <v>546.22</v>
      </c>
      <c r="DA674">
        <f>AJ674</f>
        <v>1</v>
      </c>
      <c r="DB674">
        <f>ROUND((ROUND(AT674*CZ674,2)*ROUND(0.3,7)),6)</f>
        <v>32.771999999999998</v>
      </c>
      <c r="DC674">
        <f>ROUND((ROUND(AT674*AG674,2)*ROUND(0.3,7)),6)</f>
        <v>26.693999999999999</v>
      </c>
      <c r="DD674" t="s">
        <v>3</v>
      </c>
      <c r="DE674" t="s">
        <v>3</v>
      </c>
      <c r="DF674">
        <f t="shared" si="233"/>
        <v>0</v>
      </c>
      <c r="DG674">
        <f t="shared" si="232"/>
        <v>0</v>
      </c>
      <c r="DH674">
        <f t="shared" si="221"/>
        <v>0</v>
      </c>
      <c r="DI674">
        <f t="shared" si="222"/>
        <v>0</v>
      </c>
      <c r="DJ674">
        <f>DG674+DH674</f>
        <v>0</v>
      </c>
      <c r="DK674">
        <v>1</v>
      </c>
      <c r="DL674" t="s">
        <v>515</v>
      </c>
      <c r="DM674">
        <v>4</v>
      </c>
      <c r="DN674" t="s">
        <v>509</v>
      </c>
      <c r="DO674">
        <v>1</v>
      </c>
    </row>
    <row r="675" spans="1:119" x14ac:dyDescent="0.2">
      <c r="A675">
        <f>ROW(Source!A663)</f>
        <v>663</v>
      </c>
      <c r="B675">
        <v>61617792</v>
      </c>
      <c r="C675">
        <v>61621358</v>
      </c>
      <c r="D675">
        <v>56573153</v>
      </c>
      <c r="E675">
        <v>1</v>
      </c>
      <c r="F675">
        <v>1</v>
      </c>
      <c r="G675">
        <v>1</v>
      </c>
      <c r="H675">
        <v>2</v>
      </c>
      <c r="I675" t="s">
        <v>586</v>
      </c>
      <c r="J675" t="s">
        <v>587</v>
      </c>
      <c r="K675" t="s">
        <v>588</v>
      </c>
      <c r="L675">
        <v>1368</v>
      </c>
      <c r="N675">
        <v>1011</v>
      </c>
      <c r="O675" t="s">
        <v>273</v>
      </c>
      <c r="P675" t="s">
        <v>273</v>
      </c>
      <c r="Q675">
        <v>1</v>
      </c>
      <c r="W675">
        <v>0</v>
      </c>
      <c r="X675">
        <v>1280601743</v>
      </c>
      <c r="Y675">
        <f>(AT675*ROUND(0.3,7))</f>
        <v>6.6</v>
      </c>
      <c r="AA675">
        <v>0</v>
      </c>
      <c r="AB675">
        <v>26.33</v>
      </c>
      <c r="AC675">
        <v>0</v>
      </c>
      <c r="AD675">
        <v>0</v>
      </c>
      <c r="AE675">
        <v>0</v>
      </c>
      <c r="AF675">
        <v>26.33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3</v>
      </c>
      <c r="AT675">
        <v>22</v>
      </c>
      <c r="AU675" t="s">
        <v>41</v>
      </c>
      <c r="AV675">
        <v>1</v>
      </c>
      <c r="AW675">
        <v>2</v>
      </c>
      <c r="AX675">
        <v>61621372</v>
      </c>
      <c r="AY675">
        <v>1</v>
      </c>
      <c r="AZ675">
        <v>0</v>
      </c>
      <c r="BA675">
        <v>683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579.26</v>
      </c>
      <c r="BL675">
        <v>0</v>
      </c>
      <c r="BM675">
        <v>0</v>
      </c>
      <c r="BN675">
        <v>0</v>
      </c>
      <c r="BO675">
        <v>0</v>
      </c>
      <c r="BP675">
        <v>1</v>
      </c>
      <c r="BQ675">
        <v>0</v>
      </c>
      <c r="BR675">
        <v>173.77799999999999</v>
      </c>
      <c r="BS675">
        <v>0</v>
      </c>
      <c r="BT675">
        <v>0</v>
      </c>
      <c r="BU675">
        <v>0</v>
      </c>
      <c r="BV675">
        <v>0</v>
      </c>
      <c r="BW675">
        <v>1</v>
      </c>
      <c r="CV675">
        <v>0</v>
      </c>
      <c r="CW675">
        <f>ROUND(Y675*Source!I663*DO675,7)</f>
        <v>0</v>
      </c>
      <c r="CX675">
        <f>ROUND(Y675*Source!I663,7)</f>
        <v>0</v>
      </c>
      <c r="CY675">
        <f>AB675</f>
        <v>26.33</v>
      </c>
      <c r="CZ675">
        <f>AF675</f>
        <v>26.33</v>
      </c>
      <c r="DA675">
        <f>AJ675</f>
        <v>1</v>
      </c>
      <c r="DB675">
        <f>ROUND((ROUND(AT675*CZ675,2)*ROUND(0.3,7)),6)</f>
        <v>173.77799999999999</v>
      </c>
      <c r="DC675">
        <f>ROUND((ROUND(AT675*AG675,2)*ROUND(0.3,7)),6)</f>
        <v>0</v>
      </c>
      <c r="DD675" t="s">
        <v>3</v>
      </c>
      <c r="DE675" t="s">
        <v>3</v>
      </c>
      <c r="DF675">
        <f t="shared" si="233"/>
        <v>0</v>
      </c>
      <c r="DG675">
        <f t="shared" si="232"/>
        <v>0</v>
      </c>
      <c r="DH675">
        <f t="shared" si="221"/>
        <v>0</v>
      </c>
      <c r="DI675">
        <f t="shared" si="222"/>
        <v>0</v>
      </c>
      <c r="DJ675">
        <f>DG675+DH675</f>
        <v>0</v>
      </c>
      <c r="DK675">
        <v>1</v>
      </c>
      <c r="DL675" t="s">
        <v>3</v>
      </c>
      <c r="DM675">
        <v>0</v>
      </c>
      <c r="DN675" t="s">
        <v>3</v>
      </c>
      <c r="DO675">
        <v>0</v>
      </c>
    </row>
    <row r="676" spans="1:119" x14ac:dyDescent="0.2">
      <c r="A676">
        <f>ROW(Source!A663)</f>
        <v>663</v>
      </c>
      <c r="B676">
        <v>61617792</v>
      </c>
      <c r="C676">
        <v>61621358</v>
      </c>
      <c r="D676">
        <v>56579266</v>
      </c>
      <c r="E676">
        <v>1</v>
      </c>
      <c r="F676">
        <v>1</v>
      </c>
      <c r="G676">
        <v>1</v>
      </c>
      <c r="H676">
        <v>3</v>
      </c>
      <c r="I676" t="s">
        <v>589</v>
      </c>
      <c r="J676" t="s">
        <v>590</v>
      </c>
      <c r="K676" t="s">
        <v>591</v>
      </c>
      <c r="L676">
        <v>1346</v>
      </c>
      <c r="N676">
        <v>1009</v>
      </c>
      <c r="O676" t="s">
        <v>526</v>
      </c>
      <c r="P676" t="s">
        <v>526</v>
      </c>
      <c r="Q676">
        <v>1</v>
      </c>
      <c r="W676">
        <v>0</v>
      </c>
      <c r="X676">
        <v>-1545686836</v>
      </c>
      <c r="Y676">
        <f>(AT676*ROUND(0,7))</f>
        <v>0</v>
      </c>
      <c r="AA676">
        <v>157.19</v>
      </c>
      <c r="AB676">
        <v>0</v>
      </c>
      <c r="AC676">
        <v>0</v>
      </c>
      <c r="AD676">
        <v>0</v>
      </c>
      <c r="AE676">
        <v>155.63</v>
      </c>
      <c r="AF676">
        <v>0</v>
      </c>
      <c r="AG676">
        <v>0</v>
      </c>
      <c r="AH676">
        <v>0</v>
      </c>
      <c r="AI676">
        <v>1.01</v>
      </c>
      <c r="AJ676">
        <v>1</v>
      </c>
      <c r="AK676">
        <v>1</v>
      </c>
      <c r="AL676">
        <v>1</v>
      </c>
      <c r="AM676">
        <v>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3</v>
      </c>
      <c r="AT676">
        <v>2.99</v>
      </c>
      <c r="AU676" t="s">
        <v>40</v>
      </c>
      <c r="AV676">
        <v>0</v>
      </c>
      <c r="AW676">
        <v>2</v>
      </c>
      <c r="AX676">
        <v>61621373</v>
      </c>
      <c r="AY676">
        <v>1</v>
      </c>
      <c r="AZ676">
        <v>0</v>
      </c>
      <c r="BA676">
        <v>684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465.33370000000002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1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CV676">
        <v>0</v>
      </c>
      <c r="CW676">
        <v>0</v>
      </c>
      <c r="CX676">
        <f>ROUND(Y676*Source!I663,7)</f>
        <v>0</v>
      </c>
      <c r="CY676">
        <f>AA676</f>
        <v>157.19</v>
      </c>
      <c r="CZ676">
        <f>AE676</f>
        <v>155.63</v>
      </c>
      <c r="DA676">
        <f>AI676</f>
        <v>1.01</v>
      </c>
      <c r="DB676">
        <f>ROUND((ROUND(AT676*CZ676,2)*ROUND(0,7)),6)</f>
        <v>0</v>
      </c>
      <c r="DC676">
        <f>ROUND((ROUND(AT676*AG676,2)*ROUND(0,7)),6)</f>
        <v>0</v>
      </c>
      <c r="DD676" t="s">
        <v>3</v>
      </c>
      <c r="DE676" t="s">
        <v>3</v>
      </c>
      <c r="DF676">
        <f>ROUND(ROUND(AE676*AI676,2)*CX676,2)</f>
        <v>0</v>
      </c>
      <c r="DG676">
        <f t="shared" si="232"/>
        <v>0</v>
      </c>
      <c r="DH676">
        <f t="shared" si="221"/>
        <v>0</v>
      </c>
      <c r="DI676">
        <f t="shared" si="222"/>
        <v>0</v>
      </c>
      <c r="DJ676">
        <f>DF676</f>
        <v>0</v>
      </c>
      <c r="DK676">
        <v>0</v>
      </c>
      <c r="DL676" t="s">
        <v>3</v>
      </c>
      <c r="DM676">
        <v>0</v>
      </c>
      <c r="DN676" t="s">
        <v>3</v>
      </c>
      <c r="DO676">
        <v>0</v>
      </c>
    </row>
    <row r="677" spans="1:119" x14ac:dyDescent="0.2">
      <c r="A677">
        <f>ROW(Source!A663)</f>
        <v>663</v>
      </c>
      <c r="B677">
        <v>61617792</v>
      </c>
      <c r="C677">
        <v>61621358</v>
      </c>
      <c r="D677">
        <v>56583545</v>
      </c>
      <c r="E677">
        <v>1</v>
      </c>
      <c r="F677">
        <v>1</v>
      </c>
      <c r="G677">
        <v>1</v>
      </c>
      <c r="H677">
        <v>3</v>
      </c>
      <c r="I677" t="s">
        <v>656</v>
      </c>
      <c r="J677" t="s">
        <v>657</v>
      </c>
      <c r="K677" t="s">
        <v>658</v>
      </c>
      <c r="L677">
        <v>1348</v>
      </c>
      <c r="N677">
        <v>1009</v>
      </c>
      <c r="O677" t="s">
        <v>238</v>
      </c>
      <c r="P677" t="s">
        <v>238</v>
      </c>
      <c r="Q677">
        <v>1000</v>
      </c>
      <c r="W677">
        <v>0</v>
      </c>
      <c r="X677">
        <v>-10131161</v>
      </c>
      <c r="Y677">
        <f>(AT677*ROUND(0,7))</f>
        <v>0</v>
      </c>
      <c r="AA677">
        <v>6865.22</v>
      </c>
      <c r="AB677">
        <v>0</v>
      </c>
      <c r="AC677">
        <v>0</v>
      </c>
      <c r="AD677">
        <v>0</v>
      </c>
      <c r="AE677">
        <v>4800.8500000000004</v>
      </c>
      <c r="AF677">
        <v>0</v>
      </c>
      <c r="AG677">
        <v>0</v>
      </c>
      <c r="AH677">
        <v>0</v>
      </c>
      <c r="AI677">
        <v>1.43</v>
      </c>
      <c r="AJ677">
        <v>1</v>
      </c>
      <c r="AK677">
        <v>1</v>
      </c>
      <c r="AL677">
        <v>1</v>
      </c>
      <c r="AM677">
        <v>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3</v>
      </c>
      <c r="AT677">
        <v>9.1199999999999996E-3</v>
      </c>
      <c r="AU677" t="s">
        <v>40</v>
      </c>
      <c r="AV677">
        <v>0</v>
      </c>
      <c r="AW677">
        <v>2</v>
      </c>
      <c r="AX677">
        <v>61621374</v>
      </c>
      <c r="AY677">
        <v>1</v>
      </c>
      <c r="AZ677">
        <v>0</v>
      </c>
      <c r="BA677">
        <v>685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43.783752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1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CV677">
        <v>0</v>
      </c>
      <c r="CW677">
        <v>0</v>
      </c>
      <c r="CX677">
        <f>ROUND(Y677*Source!I663,7)</f>
        <v>0</v>
      </c>
      <c r="CY677">
        <f>AA677</f>
        <v>6865.22</v>
      </c>
      <c r="CZ677">
        <f>AE677</f>
        <v>4800.8500000000004</v>
      </c>
      <c r="DA677">
        <f>AI677</f>
        <v>1.43</v>
      </c>
      <c r="DB677">
        <f>ROUND((ROUND(AT677*CZ677,2)*ROUND(0,7)),6)</f>
        <v>0</v>
      </c>
      <c r="DC677">
        <f>ROUND((ROUND(AT677*AG677,2)*ROUND(0,7)),6)</f>
        <v>0</v>
      </c>
      <c r="DD677" t="s">
        <v>3</v>
      </c>
      <c r="DE677" t="s">
        <v>3</v>
      </c>
      <c r="DF677">
        <f>ROUND(ROUND(AE677*AI677,2)*CX677,2)</f>
        <v>0</v>
      </c>
      <c r="DG677">
        <f t="shared" si="232"/>
        <v>0</v>
      </c>
      <c r="DH677">
        <f t="shared" si="221"/>
        <v>0</v>
      </c>
      <c r="DI677">
        <f t="shared" si="222"/>
        <v>0</v>
      </c>
      <c r="DJ677">
        <f>DF677</f>
        <v>0</v>
      </c>
      <c r="DK677">
        <v>0</v>
      </c>
      <c r="DL677" t="s">
        <v>3</v>
      </c>
      <c r="DM677">
        <v>0</v>
      </c>
      <c r="DN677" t="s">
        <v>3</v>
      </c>
      <c r="DO677">
        <v>0</v>
      </c>
    </row>
    <row r="678" spans="1:119" x14ac:dyDescent="0.2">
      <c r="A678">
        <f>ROW(Source!A663)</f>
        <v>663</v>
      </c>
      <c r="B678">
        <v>61617792</v>
      </c>
      <c r="C678">
        <v>61621358</v>
      </c>
      <c r="D678">
        <v>56610130</v>
      </c>
      <c r="E678">
        <v>1</v>
      </c>
      <c r="F678">
        <v>1</v>
      </c>
      <c r="G678">
        <v>1</v>
      </c>
      <c r="H678">
        <v>3</v>
      </c>
      <c r="I678" t="s">
        <v>577</v>
      </c>
      <c r="J678" t="s">
        <v>578</v>
      </c>
      <c r="K678" t="s">
        <v>579</v>
      </c>
      <c r="L678">
        <v>1348</v>
      </c>
      <c r="N678">
        <v>1009</v>
      </c>
      <c r="O678" t="s">
        <v>238</v>
      </c>
      <c r="P678" t="s">
        <v>238</v>
      </c>
      <c r="Q678">
        <v>1000</v>
      </c>
      <c r="W678">
        <v>0</v>
      </c>
      <c r="X678">
        <v>-246350641</v>
      </c>
      <c r="Y678">
        <f>(AT678*ROUND(0,7))</f>
        <v>0</v>
      </c>
      <c r="AA678">
        <v>89313.99</v>
      </c>
      <c r="AB678">
        <v>0</v>
      </c>
      <c r="AC678">
        <v>0</v>
      </c>
      <c r="AD678">
        <v>0</v>
      </c>
      <c r="AE678">
        <v>82698.14</v>
      </c>
      <c r="AF678">
        <v>0</v>
      </c>
      <c r="AG678">
        <v>0</v>
      </c>
      <c r="AH678">
        <v>0</v>
      </c>
      <c r="AI678">
        <v>1.08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3</v>
      </c>
      <c r="AT678">
        <v>1.1169999999999999E-2</v>
      </c>
      <c r="AU678" t="s">
        <v>40</v>
      </c>
      <c r="AV678">
        <v>0</v>
      </c>
      <c r="AW678">
        <v>2</v>
      </c>
      <c r="AX678">
        <v>61621375</v>
      </c>
      <c r="AY678">
        <v>1</v>
      </c>
      <c r="AZ678">
        <v>0</v>
      </c>
      <c r="BA678">
        <v>686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923.7382237999999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ROUND(Y678*Source!I663,7)</f>
        <v>0</v>
      </c>
      <c r="CY678">
        <f>AA678</f>
        <v>89313.99</v>
      </c>
      <c r="CZ678">
        <f>AE678</f>
        <v>82698.14</v>
      </c>
      <c r="DA678">
        <f>AI678</f>
        <v>1.08</v>
      </c>
      <c r="DB678">
        <f>ROUND((ROUND(AT678*CZ678,2)*ROUND(0,7)),6)</f>
        <v>0</v>
      </c>
      <c r="DC678">
        <f>ROUND((ROUND(AT678*AG678,2)*ROUND(0,7)),6)</f>
        <v>0</v>
      </c>
      <c r="DD678" t="s">
        <v>3</v>
      </c>
      <c r="DE678" t="s">
        <v>3</v>
      </c>
      <c r="DF678">
        <f>ROUND(ROUND(AE678*AI678,2)*CX678,2)</f>
        <v>0</v>
      </c>
      <c r="DG678">
        <f t="shared" si="232"/>
        <v>0</v>
      </c>
      <c r="DH678">
        <f t="shared" si="221"/>
        <v>0</v>
      </c>
      <c r="DI678">
        <f t="shared" si="222"/>
        <v>0</v>
      </c>
      <c r="DJ678">
        <f>DF678</f>
        <v>0</v>
      </c>
      <c r="DK678">
        <v>0</v>
      </c>
      <c r="DL678" t="s">
        <v>3</v>
      </c>
      <c r="DM678">
        <v>0</v>
      </c>
      <c r="DN678" t="s">
        <v>3</v>
      </c>
      <c r="DO678">
        <v>0</v>
      </c>
    </row>
    <row r="679" spans="1:119" x14ac:dyDescent="0.2">
      <c r="A679">
        <f>ROW(Source!A663)</f>
        <v>663</v>
      </c>
      <c r="B679">
        <v>61617792</v>
      </c>
      <c r="C679">
        <v>61621358</v>
      </c>
      <c r="D679">
        <v>56223463</v>
      </c>
      <c r="E679">
        <v>108</v>
      </c>
      <c r="F679">
        <v>1</v>
      </c>
      <c r="G679">
        <v>1</v>
      </c>
      <c r="H679">
        <v>3</v>
      </c>
      <c r="I679" t="s">
        <v>560</v>
      </c>
      <c r="J679" t="s">
        <v>3</v>
      </c>
      <c r="K679" t="s">
        <v>561</v>
      </c>
      <c r="L679">
        <v>3277935</v>
      </c>
      <c r="N679">
        <v>1013</v>
      </c>
      <c r="O679" t="s">
        <v>562</v>
      </c>
      <c r="P679" t="s">
        <v>562</v>
      </c>
      <c r="Q679">
        <v>1</v>
      </c>
      <c r="W679">
        <v>0</v>
      </c>
      <c r="X679">
        <v>274903907</v>
      </c>
      <c r="Y679">
        <f>AT679</f>
        <v>2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1</v>
      </c>
      <c r="AJ679">
        <v>1</v>
      </c>
      <c r="AK679">
        <v>1</v>
      </c>
      <c r="AL679">
        <v>1</v>
      </c>
      <c r="AM679">
        <v>-2</v>
      </c>
      <c r="AN679">
        <v>0</v>
      </c>
      <c r="AO679">
        <v>0</v>
      </c>
      <c r="AP679">
        <v>0</v>
      </c>
      <c r="AQ679">
        <v>1</v>
      </c>
      <c r="AR679">
        <v>0</v>
      </c>
      <c r="AS679" t="s">
        <v>3</v>
      </c>
      <c r="AT679">
        <v>2</v>
      </c>
      <c r="AU679" t="s">
        <v>3</v>
      </c>
      <c r="AV679">
        <v>0</v>
      </c>
      <c r="AW679">
        <v>2</v>
      </c>
      <c r="AX679">
        <v>61621376</v>
      </c>
      <c r="AY679">
        <v>1</v>
      </c>
      <c r="AZ679">
        <v>2048</v>
      </c>
      <c r="BA679">
        <v>687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ROUND(Y679*Source!I663,7)</f>
        <v>0</v>
      </c>
      <c r="CY679">
        <f>AA679</f>
        <v>0</v>
      </c>
      <c r="CZ679">
        <f>AE679</f>
        <v>0</v>
      </c>
      <c r="DA679">
        <f>AI679</f>
        <v>1</v>
      </c>
      <c r="DB679">
        <f>ROUND(ROUND(AT679*CZ679,2),6)</f>
        <v>0</v>
      </c>
      <c r="DC679">
        <f>ROUND(ROUND(AT679*AG679,2),6)</f>
        <v>0</v>
      </c>
      <c r="DD679" t="s">
        <v>3</v>
      </c>
      <c r="DE679" t="s">
        <v>3</v>
      </c>
      <c r="DF679">
        <f t="shared" ref="DF679:DF691" si="234">ROUND(ROUND(AE679,2)*CX679,2)</f>
        <v>0</v>
      </c>
      <c r="DG679">
        <f t="shared" si="232"/>
        <v>0</v>
      </c>
      <c r="DH679">
        <f t="shared" si="221"/>
        <v>0</v>
      </c>
      <c r="DI679">
        <f t="shared" si="222"/>
        <v>0</v>
      </c>
      <c r="DJ679">
        <f>DF679</f>
        <v>0</v>
      </c>
      <c r="DK679">
        <v>0</v>
      </c>
      <c r="DL679" t="s">
        <v>3</v>
      </c>
      <c r="DM679">
        <v>0</v>
      </c>
      <c r="DN679" t="s">
        <v>3</v>
      </c>
      <c r="DO679">
        <v>0</v>
      </c>
    </row>
    <row r="680" spans="1:119" x14ac:dyDescent="0.2">
      <c r="A680">
        <f>ROW(Source!A664)</f>
        <v>664</v>
      </c>
      <c r="B680">
        <v>61617792</v>
      </c>
      <c r="C680">
        <v>61621377</v>
      </c>
      <c r="D680">
        <v>37072767</v>
      </c>
      <c r="E680">
        <v>108</v>
      </c>
      <c r="F680">
        <v>1</v>
      </c>
      <c r="G680">
        <v>1</v>
      </c>
      <c r="H680">
        <v>1</v>
      </c>
      <c r="I680" t="s">
        <v>558</v>
      </c>
      <c r="J680" t="s">
        <v>3</v>
      </c>
      <c r="K680" t="s">
        <v>559</v>
      </c>
      <c r="L680">
        <v>1191</v>
      </c>
      <c r="N680">
        <v>1013</v>
      </c>
      <c r="O680" t="s">
        <v>509</v>
      </c>
      <c r="P680" t="s">
        <v>509</v>
      </c>
      <c r="Q680">
        <v>1</v>
      </c>
      <c r="W680">
        <v>0</v>
      </c>
      <c r="X680">
        <v>-1810713292</v>
      </c>
      <c r="Y680">
        <f>(AT680*ROUND(0.3,7))</f>
        <v>6.3E-2</v>
      </c>
      <c r="AA680">
        <v>0</v>
      </c>
      <c r="AB680">
        <v>0</v>
      </c>
      <c r="AC680">
        <v>0</v>
      </c>
      <c r="AD680">
        <v>424.99</v>
      </c>
      <c r="AE680">
        <v>0</v>
      </c>
      <c r="AF680">
        <v>0</v>
      </c>
      <c r="AG680">
        <v>0</v>
      </c>
      <c r="AH680">
        <v>424.99</v>
      </c>
      <c r="AI680">
        <v>1</v>
      </c>
      <c r="AJ680">
        <v>1</v>
      </c>
      <c r="AK680">
        <v>1</v>
      </c>
      <c r="AL680">
        <v>1</v>
      </c>
      <c r="AM680">
        <v>-2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3</v>
      </c>
      <c r="AT680">
        <v>0.21</v>
      </c>
      <c r="AU680" t="s">
        <v>41</v>
      </c>
      <c r="AV680">
        <v>1</v>
      </c>
      <c r="AW680">
        <v>2</v>
      </c>
      <c r="AX680">
        <v>61621382</v>
      </c>
      <c r="AY680">
        <v>1</v>
      </c>
      <c r="AZ680">
        <v>0</v>
      </c>
      <c r="BA680">
        <v>688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89.247900000000001</v>
      </c>
      <c r="BN680">
        <v>0.21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26.774370000000001</v>
      </c>
      <c r="BU680">
        <v>6.3E-2</v>
      </c>
      <c r="BV680">
        <v>0</v>
      </c>
      <c r="BW680">
        <v>1</v>
      </c>
      <c r="CU680">
        <f>ROUND(AT680*Source!I664*AH680*AL680,2)</f>
        <v>356.99</v>
      </c>
      <c r="CV680">
        <f>ROUND(Y680*Source!I664,7)</f>
        <v>0.252</v>
      </c>
      <c r="CW680">
        <v>0</v>
      </c>
      <c r="CX680">
        <f>ROUND(Y680*Source!I664,7)</f>
        <v>0.252</v>
      </c>
      <c r="CY680">
        <f>AD680</f>
        <v>424.99</v>
      </c>
      <c r="CZ680">
        <f>AH680</f>
        <v>424.99</v>
      </c>
      <c r="DA680">
        <f>AL680</f>
        <v>1</v>
      </c>
      <c r="DB680">
        <f>ROUND((ROUND(AT680*CZ680,2)*ROUND(0.3,7)),6)</f>
        <v>26.774999999999999</v>
      </c>
      <c r="DC680">
        <f>ROUND((ROUND(AT680*AG680,2)*ROUND(0.3,7)),6)</f>
        <v>0</v>
      </c>
      <c r="DD680" t="s">
        <v>3</v>
      </c>
      <c r="DE680" t="s">
        <v>3</v>
      </c>
      <c r="DF680">
        <f t="shared" si="234"/>
        <v>0</v>
      </c>
      <c r="DG680">
        <f t="shared" si="232"/>
        <v>0</v>
      </c>
      <c r="DH680">
        <f t="shared" si="221"/>
        <v>0</v>
      </c>
      <c r="DI680">
        <f t="shared" si="222"/>
        <v>107.1</v>
      </c>
      <c r="DJ680">
        <f>DI680</f>
        <v>107.1</v>
      </c>
      <c r="DK680">
        <v>1</v>
      </c>
      <c r="DL680" t="s">
        <v>3</v>
      </c>
      <c r="DM680">
        <v>0</v>
      </c>
      <c r="DN680" t="s">
        <v>3</v>
      </c>
      <c r="DO680">
        <v>0</v>
      </c>
    </row>
    <row r="681" spans="1:119" x14ac:dyDescent="0.2">
      <c r="A681">
        <f>ROW(Source!A664)</f>
        <v>664</v>
      </c>
      <c r="B681">
        <v>61617792</v>
      </c>
      <c r="C681">
        <v>61621377</v>
      </c>
      <c r="D681">
        <v>37064876</v>
      </c>
      <c r="E681">
        <v>108</v>
      </c>
      <c r="F681">
        <v>1</v>
      </c>
      <c r="G681">
        <v>1</v>
      </c>
      <c r="H681">
        <v>1</v>
      </c>
      <c r="I681" t="s">
        <v>510</v>
      </c>
      <c r="J681" t="s">
        <v>3</v>
      </c>
      <c r="K681" t="s">
        <v>511</v>
      </c>
      <c r="L681">
        <v>1191</v>
      </c>
      <c r="N681">
        <v>1013</v>
      </c>
      <c r="O681" t="s">
        <v>509</v>
      </c>
      <c r="P681" t="s">
        <v>509</v>
      </c>
      <c r="Q681">
        <v>1</v>
      </c>
      <c r="W681">
        <v>0</v>
      </c>
      <c r="X681">
        <v>-1417349443</v>
      </c>
      <c r="Y681">
        <f>(AT681*ROUND(0.3,7))</f>
        <v>8.1000000000000003E-2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1</v>
      </c>
      <c r="AJ681">
        <v>1</v>
      </c>
      <c r="AK681">
        <v>1</v>
      </c>
      <c r="AL681">
        <v>1</v>
      </c>
      <c r="AM681">
        <v>-2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3</v>
      </c>
      <c r="AT681">
        <v>0.27</v>
      </c>
      <c r="AU681" t="s">
        <v>41</v>
      </c>
      <c r="AV681">
        <v>2</v>
      </c>
      <c r="AW681">
        <v>2</v>
      </c>
      <c r="AX681">
        <v>61621383</v>
      </c>
      <c r="AY681">
        <v>1</v>
      </c>
      <c r="AZ681">
        <v>0</v>
      </c>
      <c r="BA681">
        <v>689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ROUND(Y681*Source!I664,7)</f>
        <v>0.32400000000000001</v>
      </c>
      <c r="CY681">
        <f>AD681</f>
        <v>0</v>
      </c>
      <c r="CZ681">
        <f>AH681</f>
        <v>0</v>
      </c>
      <c r="DA681">
        <f>AL681</f>
        <v>1</v>
      </c>
      <c r="DB681">
        <f>ROUND((ROUND(AT681*CZ681,2)*ROUND(0.3,7)),6)</f>
        <v>0</v>
      </c>
      <c r="DC681">
        <f>ROUND((ROUND(AT681*AG681,2)*ROUND(0.3,7)),6)</f>
        <v>0</v>
      </c>
      <c r="DD681" t="s">
        <v>3</v>
      </c>
      <c r="DE681" t="s">
        <v>3</v>
      </c>
      <c r="DF681">
        <f t="shared" si="234"/>
        <v>0</v>
      </c>
      <c r="DG681">
        <f t="shared" si="232"/>
        <v>0</v>
      </c>
      <c r="DH681">
        <f t="shared" si="221"/>
        <v>0</v>
      </c>
      <c r="DI681">
        <f t="shared" si="222"/>
        <v>0</v>
      </c>
      <c r="DJ681">
        <f>DI681</f>
        <v>0</v>
      </c>
      <c r="DK681">
        <v>0</v>
      </c>
      <c r="DL681" t="s">
        <v>3</v>
      </c>
      <c r="DM681">
        <v>0</v>
      </c>
      <c r="DN681" t="s">
        <v>3</v>
      </c>
      <c r="DO681">
        <v>0</v>
      </c>
    </row>
    <row r="682" spans="1:119" x14ac:dyDescent="0.2">
      <c r="A682">
        <f>ROW(Source!A664)</f>
        <v>664</v>
      </c>
      <c r="B682">
        <v>61617792</v>
      </c>
      <c r="C682">
        <v>61621377</v>
      </c>
      <c r="D682">
        <v>56571417</v>
      </c>
      <c r="E682">
        <v>1</v>
      </c>
      <c r="F682">
        <v>1</v>
      </c>
      <c r="G682">
        <v>1</v>
      </c>
      <c r="H682">
        <v>2</v>
      </c>
      <c r="I682" t="s">
        <v>552</v>
      </c>
      <c r="J682" t="s">
        <v>553</v>
      </c>
      <c r="K682" t="s">
        <v>554</v>
      </c>
      <c r="L682">
        <v>1368</v>
      </c>
      <c r="N682">
        <v>1011</v>
      </c>
      <c r="O682" t="s">
        <v>273</v>
      </c>
      <c r="P682" t="s">
        <v>273</v>
      </c>
      <c r="Q682">
        <v>1</v>
      </c>
      <c r="W682">
        <v>0</v>
      </c>
      <c r="X682">
        <v>-848025172</v>
      </c>
      <c r="Y682">
        <f>(AT682*ROUND(0.3,7))</f>
        <v>8.1000000000000003E-2</v>
      </c>
      <c r="AA682">
        <v>0</v>
      </c>
      <c r="AB682">
        <v>1406.6</v>
      </c>
      <c r="AC682">
        <v>597.64</v>
      </c>
      <c r="AD682">
        <v>0</v>
      </c>
      <c r="AE682">
        <v>0</v>
      </c>
      <c r="AF682">
        <v>1406.6</v>
      </c>
      <c r="AG682">
        <v>597.64</v>
      </c>
      <c r="AH682">
        <v>0</v>
      </c>
      <c r="AI682">
        <v>1</v>
      </c>
      <c r="AJ682">
        <v>1</v>
      </c>
      <c r="AK682">
        <v>1</v>
      </c>
      <c r="AL682">
        <v>1</v>
      </c>
      <c r="AM682">
        <v>-2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3</v>
      </c>
      <c r="AT682">
        <v>0.27</v>
      </c>
      <c r="AU682" t="s">
        <v>41</v>
      </c>
      <c r="AV682">
        <v>1</v>
      </c>
      <c r="AW682">
        <v>2</v>
      </c>
      <c r="AX682">
        <v>61621384</v>
      </c>
      <c r="AY682">
        <v>1</v>
      </c>
      <c r="AZ682">
        <v>0</v>
      </c>
      <c r="BA682">
        <v>690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379.78199999999998</v>
      </c>
      <c r="BL682">
        <v>161.36279999999999</v>
      </c>
      <c r="BM682">
        <v>0</v>
      </c>
      <c r="BN682">
        <v>0</v>
      </c>
      <c r="BO682">
        <v>0.27</v>
      </c>
      <c r="BP682">
        <v>1</v>
      </c>
      <c r="BQ682">
        <v>0</v>
      </c>
      <c r="BR682">
        <v>113.9346</v>
      </c>
      <c r="BS682">
        <v>48.408839999999998</v>
      </c>
      <c r="BT682">
        <v>0</v>
      </c>
      <c r="BU682">
        <v>0</v>
      </c>
      <c r="BV682">
        <v>8.1000000000000003E-2</v>
      </c>
      <c r="BW682">
        <v>1</v>
      </c>
      <c r="CV682">
        <v>0</v>
      </c>
      <c r="CW682">
        <f>ROUND(Y682*Source!I664*DO682,7)</f>
        <v>0.32400000000000001</v>
      </c>
      <c r="CX682">
        <f>ROUND(Y682*Source!I664,7)</f>
        <v>0.32400000000000001</v>
      </c>
      <c r="CY682">
        <f>AB682</f>
        <v>1406.6</v>
      </c>
      <c r="CZ682">
        <f>AF682</f>
        <v>1406.6</v>
      </c>
      <c r="DA682">
        <f>AJ682</f>
        <v>1</v>
      </c>
      <c r="DB682">
        <f>ROUND((ROUND(AT682*CZ682,2)*ROUND(0.3,7)),6)</f>
        <v>113.934</v>
      </c>
      <c r="DC682">
        <f>ROUND((ROUND(AT682*AG682,2)*ROUND(0.3,7)),6)</f>
        <v>48.408000000000001</v>
      </c>
      <c r="DD682" t="s">
        <v>3</v>
      </c>
      <c r="DE682" t="s">
        <v>3</v>
      </c>
      <c r="DF682">
        <f t="shared" si="234"/>
        <v>0</v>
      </c>
      <c r="DG682">
        <f t="shared" si="232"/>
        <v>455.74</v>
      </c>
      <c r="DH682">
        <f t="shared" si="221"/>
        <v>193.64</v>
      </c>
      <c r="DI682">
        <f t="shared" si="222"/>
        <v>0</v>
      </c>
      <c r="DJ682">
        <f>DG682+DH682</f>
        <v>649.38</v>
      </c>
      <c r="DK682">
        <v>1</v>
      </c>
      <c r="DL682" t="s">
        <v>555</v>
      </c>
      <c r="DM682">
        <v>6</v>
      </c>
      <c r="DN682" t="s">
        <v>509</v>
      </c>
      <c r="DO682">
        <v>1</v>
      </c>
    </row>
    <row r="683" spans="1:119" x14ac:dyDescent="0.2">
      <c r="A683">
        <f>ROW(Source!A664)</f>
        <v>664</v>
      </c>
      <c r="B683">
        <v>61617792</v>
      </c>
      <c r="C683">
        <v>61621377</v>
      </c>
      <c r="D683">
        <v>56223463</v>
      </c>
      <c r="E683">
        <v>108</v>
      </c>
      <c r="F683">
        <v>1</v>
      </c>
      <c r="G683">
        <v>1</v>
      </c>
      <c r="H683">
        <v>3</v>
      </c>
      <c r="I683" t="s">
        <v>560</v>
      </c>
      <c r="J683" t="s">
        <v>3</v>
      </c>
      <c r="K683" t="s">
        <v>561</v>
      </c>
      <c r="L683">
        <v>3277935</v>
      </c>
      <c r="N683">
        <v>1013</v>
      </c>
      <c r="O683" t="s">
        <v>562</v>
      </c>
      <c r="P683" t="s">
        <v>562</v>
      </c>
      <c r="Q683">
        <v>1</v>
      </c>
      <c r="W683">
        <v>0</v>
      </c>
      <c r="X683">
        <v>274903907</v>
      </c>
      <c r="Y683">
        <f>AT683</f>
        <v>2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1</v>
      </c>
      <c r="AJ683">
        <v>1</v>
      </c>
      <c r="AK683">
        <v>1</v>
      </c>
      <c r="AL683">
        <v>1</v>
      </c>
      <c r="AM683">
        <v>-2</v>
      </c>
      <c r="AN683">
        <v>0</v>
      </c>
      <c r="AO683">
        <v>0</v>
      </c>
      <c r="AP683">
        <v>0</v>
      </c>
      <c r="AQ683">
        <v>1</v>
      </c>
      <c r="AR683">
        <v>0</v>
      </c>
      <c r="AS683" t="s">
        <v>3</v>
      </c>
      <c r="AT683">
        <v>2</v>
      </c>
      <c r="AU683" t="s">
        <v>3</v>
      </c>
      <c r="AV683">
        <v>0</v>
      </c>
      <c r="AW683">
        <v>2</v>
      </c>
      <c r="AX683">
        <v>61621385</v>
      </c>
      <c r="AY683">
        <v>1</v>
      </c>
      <c r="AZ683">
        <v>2048</v>
      </c>
      <c r="BA683">
        <v>691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ROUND(Y683*Source!I664,7)</f>
        <v>8</v>
      </c>
      <c r="CY683">
        <f>AA683</f>
        <v>0</v>
      </c>
      <c r="CZ683">
        <f>AE683</f>
        <v>0</v>
      </c>
      <c r="DA683">
        <f>AI683</f>
        <v>1</v>
      </c>
      <c r="DB683">
        <f>ROUND(ROUND(AT683*CZ683,2),6)</f>
        <v>0</v>
      </c>
      <c r="DC683">
        <f>ROUND(ROUND(AT683*AG683,2),6)</f>
        <v>0</v>
      </c>
      <c r="DD683" t="s">
        <v>3</v>
      </c>
      <c r="DE683" t="s">
        <v>3</v>
      </c>
      <c r="DF683">
        <f t="shared" si="234"/>
        <v>0</v>
      </c>
      <c r="DG683">
        <f t="shared" si="232"/>
        <v>0</v>
      </c>
      <c r="DH683">
        <f t="shared" si="221"/>
        <v>0</v>
      </c>
      <c r="DI683">
        <f t="shared" si="222"/>
        <v>0</v>
      </c>
      <c r="DJ683">
        <f>DF683</f>
        <v>0</v>
      </c>
      <c r="DK683">
        <v>0</v>
      </c>
      <c r="DL683" t="s">
        <v>3</v>
      </c>
      <c r="DM683">
        <v>0</v>
      </c>
      <c r="DN683" t="s">
        <v>3</v>
      </c>
      <c r="DO683">
        <v>0</v>
      </c>
    </row>
    <row r="684" spans="1:119" x14ac:dyDescent="0.2">
      <c r="A684">
        <f>ROW(Source!A665)</f>
        <v>665</v>
      </c>
      <c r="B684">
        <v>61617792</v>
      </c>
      <c r="C684">
        <v>61621386</v>
      </c>
      <c r="D684">
        <v>37072767</v>
      </c>
      <c r="E684">
        <v>108</v>
      </c>
      <c r="F684">
        <v>1</v>
      </c>
      <c r="G684">
        <v>1</v>
      </c>
      <c r="H684">
        <v>1</v>
      </c>
      <c r="I684" t="s">
        <v>558</v>
      </c>
      <c r="J684" t="s">
        <v>3</v>
      </c>
      <c r="K684" t="s">
        <v>559</v>
      </c>
      <c r="L684">
        <v>1191</v>
      </c>
      <c r="N684">
        <v>1013</v>
      </c>
      <c r="O684" t="s">
        <v>509</v>
      </c>
      <c r="P684" t="s">
        <v>509</v>
      </c>
      <c r="Q684">
        <v>1</v>
      </c>
      <c r="W684">
        <v>0</v>
      </c>
      <c r="X684">
        <v>-1810713292</v>
      </c>
      <c r="Y684">
        <f>(AT684*ROUND(0.3,7))</f>
        <v>0.105</v>
      </c>
      <c r="AA684">
        <v>0</v>
      </c>
      <c r="AB684">
        <v>0</v>
      </c>
      <c r="AC684">
        <v>0</v>
      </c>
      <c r="AD684">
        <v>424.99</v>
      </c>
      <c r="AE684">
        <v>0</v>
      </c>
      <c r="AF684">
        <v>0</v>
      </c>
      <c r="AG684">
        <v>0</v>
      </c>
      <c r="AH684">
        <v>424.99</v>
      </c>
      <c r="AI684">
        <v>1</v>
      </c>
      <c r="AJ684">
        <v>1</v>
      </c>
      <c r="AK684">
        <v>1</v>
      </c>
      <c r="AL684">
        <v>1</v>
      </c>
      <c r="AM684">
        <v>-2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3</v>
      </c>
      <c r="AT684">
        <v>0.35</v>
      </c>
      <c r="AU684" t="s">
        <v>41</v>
      </c>
      <c r="AV684">
        <v>1</v>
      </c>
      <c r="AW684">
        <v>2</v>
      </c>
      <c r="AX684">
        <v>61621391</v>
      </c>
      <c r="AY684">
        <v>1</v>
      </c>
      <c r="AZ684">
        <v>0</v>
      </c>
      <c r="BA684">
        <v>692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148.7465</v>
      </c>
      <c r="BN684">
        <v>0.35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44.623950000000001</v>
      </c>
      <c r="BU684">
        <v>0.105</v>
      </c>
      <c r="BV684">
        <v>0</v>
      </c>
      <c r="BW684">
        <v>1</v>
      </c>
      <c r="CU684">
        <f>ROUND(AT684*Source!I665*AH684*AL684,2)</f>
        <v>1636.21</v>
      </c>
      <c r="CV684">
        <f>ROUND(Y684*Source!I665,7)</f>
        <v>1.155</v>
      </c>
      <c r="CW684">
        <v>0</v>
      </c>
      <c r="CX684">
        <f>ROUND(Y684*Source!I665,7)</f>
        <v>1.155</v>
      </c>
      <c r="CY684">
        <f>AD684</f>
        <v>424.99</v>
      </c>
      <c r="CZ684">
        <f>AH684</f>
        <v>424.99</v>
      </c>
      <c r="DA684">
        <f>AL684</f>
        <v>1</v>
      </c>
      <c r="DB684">
        <f>ROUND((ROUND(AT684*CZ684,2)*ROUND(0.3,7)),6)</f>
        <v>44.625</v>
      </c>
      <c r="DC684">
        <f>ROUND((ROUND(AT684*AG684,2)*ROUND(0.3,7)),6)</f>
        <v>0</v>
      </c>
      <c r="DD684" t="s">
        <v>3</v>
      </c>
      <c r="DE684" t="s">
        <v>3</v>
      </c>
      <c r="DF684">
        <f t="shared" si="234"/>
        <v>0</v>
      </c>
      <c r="DG684">
        <f t="shared" si="232"/>
        <v>0</v>
      </c>
      <c r="DH684">
        <f t="shared" si="221"/>
        <v>0</v>
      </c>
      <c r="DI684">
        <f t="shared" si="222"/>
        <v>490.86</v>
      </c>
      <c r="DJ684">
        <f>DI684</f>
        <v>490.86</v>
      </c>
      <c r="DK684">
        <v>1</v>
      </c>
      <c r="DL684" t="s">
        <v>3</v>
      </c>
      <c r="DM684">
        <v>0</v>
      </c>
      <c r="DN684" t="s">
        <v>3</v>
      </c>
      <c r="DO684">
        <v>0</v>
      </c>
    </row>
    <row r="685" spans="1:119" x14ac:dyDescent="0.2">
      <c r="A685">
        <f>ROW(Source!A665)</f>
        <v>665</v>
      </c>
      <c r="B685">
        <v>61617792</v>
      </c>
      <c r="C685">
        <v>61621386</v>
      </c>
      <c r="D685">
        <v>37064876</v>
      </c>
      <c r="E685">
        <v>108</v>
      </c>
      <c r="F685">
        <v>1</v>
      </c>
      <c r="G685">
        <v>1</v>
      </c>
      <c r="H685">
        <v>1</v>
      </c>
      <c r="I685" t="s">
        <v>510</v>
      </c>
      <c r="J685" t="s">
        <v>3</v>
      </c>
      <c r="K685" t="s">
        <v>511</v>
      </c>
      <c r="L685">
        <v>1191</v>
      </c>
      <c r="N685">
        <v>1013</v>
      </c>
      <c r="O685" t="s">
        <v>509</v>
      </c>
      <c r="P685" t="s">
        <v>509</v>
      </c>
      <c r="Q685">
        <v>1</v>
      </c>
      <c r="W685">
        <v>0</v>
      </c>
      <c r="X685">
        <v>-1417349443</v>
      </c>
      <c r="Y685">
        <f>(AT685*ROUND(0.3,7))</f>
        <v>4.4999999999999998E-2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1</v>
      </c>
      <c r="AJ685">
        <v>1</v>
      </c>
      <c r="AK685">
        <v>1</v>
      </c>
      <c r="AL685">
        <v>1</v>
      </c>
      <c r="AM685">
        <v>-2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3</v>
      </c>
      <c r="AT685">
        <v>0.15</v>
      </c>
      <c r="AU685" t="s">
        <v>41</v>
      </c>
      <c r="AV685">
        <v>2</v>
      </c>
      <c r="AW685">
        <v>2</v>
      </c>
      <c r="AX685">
        <v>61621392</v>
      </c>
      <c r="AY685">
        <v>1</v>
      </c>
      <c r="AZ685">
        <v>0</v>
      </c>
      <c r="BA685">
        <v>693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ROUND(Y685*Source!I665,7)</f>
        <v>0.495</v>
      </c>
      <c r="CY685">
        <f>AD685</f>
        <v>0</v>
      </c>
      <c r="CZ685">
        <f>AH685</f>
        <v>0</v>
      </c>
      <c r="DA685">
        <f>AL685</f>
        <v>1</v>
      </c>
      <c r="DB685">
        <f>ROUND((ROUND(AT685*CZ685,2)*ROUND(0.3,7)),6)</f>
        <v>0</v>
      </c>
      <c r="DC685">
        <f>ROUND((ROUND(AT685*AG685,2)*ROUND(0.3,7)),6)</f>
        <v>0</v>
      </c>
      <c r="DD685" t="s">
        <v>3</v>
      </c>
      <c r="DE685" t="s">
        <v>3</v>
      </c>
      <c r="DF685">
        <f t="shared" si="234"/>
        <v>0</v>
      </c>
      <c r="DG685">
        <f t="shared" si="232"/>
        <v>0</v>
      </c>
      <c r="DH685">
        <f t="shared" si="221"/>
        <v>0</v>
      </c>
      <c r="DI685">
        <f t="shared" si="222"/>
        <v>0</v>
      </c>
      <c r="DJ685">
        <f>DI685</f>
        <v>0</v>
      </c>
      <c r="DK685">
        <v>0</v>
      </c>
      <c r="DL685" t="s">
        <v>3</v>
      </c>
      <c r="DM685">
        <v>0</v>
      </c>
      <c r="DN685" t="s">
        <v>3</v>
      </c>
      <c r="DO685">
        <v>0</v>
      </c>
    </row>
    <row r="686" spans="1:119" x14ac:dyDescent="0.2">
      <c r="A686">
        <f>ROW(Source!A665)</f>
        <v>665</v>
      </c>
      <c r="B686">
        <v>61617792</v>
      </c>
      <c r="C686">
        <v>61621386</v>
      </c>
      <c r="D686">
        <v>56571417</v>
      </c>
      <c r="E686">
        <v>1</v>
      </c>
      <c r="F686">
        <v>1</v>
      </c>
      <c r="G686">
        <v>1</v>
      </c>
      <c r="H686">
        <v>2</v>
      </c>
      <c r="I686" t="s">
        <v>552</v>
      </c>
      <c r="J686" t="s">
        <v>553</v>
      </c>
      <c r="K686" t="s">
        <v>554</v>
      </c>
      <c r="L686">
        <v>1368</v>
      </c>
      <c r="N686">
        <v>1011</v>
      </c>
      <c r="O686" t="s">
        <v>273</v>
      </c>
      <c r="P686" t="s">
        <v>273</v>
      </c>
      <c r="Q686">
        <v>1</v>
      </c>
      <c r="W686">
        <v>0</v>
      </c>
      <c r="X686">
        <v>-848025172</v>
      </c>
      <c r="Y686">
        <f>(AT686*ROUND(0.3,7))</f>
        <v>4.4999999999999998E-2</v>
      </c>
      <c r="AA686">
        <v>0</v>
      </c>
      <c r="AB686">
        <v>1406.6</v>
      </c>
      <c r="AC686">
        <v>597.64</v>
      </c>
      <c r="AD686">
        <v>0</v>
      </c>
      <c r="AE686">
        <v>0</v>
      </c>
      <c r="AF686">
        <v>1406.6</v>
      </c>
      <c r="AG686">
        <v>597.64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-2</v>
      </c>
      <c r="AN686">
        <v>0</v>
      </c>
      <c r="AO686">
        <v>0</v>
      </c>
      <c r="AP686">
        <v>1</v>
      </c>
      <c r="AQ686">
        <v>1</v>
      </c>
      <c r="AR686">
        <v>0</v>
      </c>
      <c r="AS686" t="s">
        <v>3</v>
      </c>
      <c r="AT686">
        <v>0.15</v>
      </c>
      <c r="AU686" t="s">
        <v>41</v>
      </c>
      <c r="AV686">
        <v>1</v>
      </c>
      <c r="AW686">
        <v>2</v>
      </c>
      <c r="AX686">
        <v>61621393</v>
      </c>
      <c r="AY686">
        <v>1</v>
      </c>
      <c r="AZ686">
        <v>0</v>
      </c>
      <c r="BA686">
        <v>694</v>
      </c>
      <c r="BB686">
        <v>1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210.98999999999998</v>
      </c>
      <c r="BL686">
        <v>89.646000000000001</v>
      </c>
      <c r="BM686">
        <v>0</v>
      </c>
      <c r="BN686">
        <v>0</v>
      </c>
      <c r="BO686">
        <v>0.15</v>
      </c>
      <c r="BP686">
        <v>1</v>
      </c>
      <c r="BQ686">
        <v>0</v>
      </c>
      <c r="BR686">
        <v>63.296999999999997</v>
      </c>
      <c r="BS686">
        <v>26.893799999999999</v>
      </c>
      <c r="BT686">
        <v>0</v>
      </c>
      <c r="BU686">
        <v>0</v>
      </c>
      <c r="BV686">
        <v>4.4999999999999998E-2</v>
      </c>
      <c r="BW686">
        <v>1</v>
      </c>
      <c r="CV686">
        <v>0</v>
      </c>
      <c r="CW686">
        <f>ROUND(Y686*Source!I665*DO686,7)</f>
        <v>0.495</v>
      </c>
      <c r="CX686">
        <f>ROUND(Y686*Source!I665,7)</f>
        <v>0.495</v>
      </c>
      <c r="CY686">
        <f>AB686</f>
        <v>1406.6</v>
      </c>
      <c r="CZ686">
        <f>AF686</f>
        <v>1406.6</v>
      </c>
      <c r="DA686">
        <f>AJ686</f>
        <v>1</v>
      </c>
      <c r="DB686">
        <f>ROUND((ROUND(AT686*CZ686,2)*ROUND(0.3,7)),6)</f>
        <v>63.296999999999997</v>
      </c>
      <c r="DC686">
        <f>ROUND((ROUND(AT686*AG686,2)*ROUND(0.3,7)),6)</f>
        <v>26.895</v>
      </c>
      <c r="DD686" t="s">
        <v>3</v>
      </c>
      <c r="DE686" t="s">
        <v>3</v>
      </c>
      <c r="DF686">
        <f t="shared" si="234"/>
        <v>0</v>
      </c>
      <c r="DG686">
        <f t="shared" si="232"/>
        <v>696.27</v>
      </c>
      <c r="DH686">
        <f t="shared" si="221"/>
        <v>295.83</v>
      </c>
      <c r="DI686">
        <f t="shared" si="222"/>
        <v>0</v>
      </c>
      <c r="DJ686">
        <f>DG686+DH686</f>
        <v>992.09999999999991</v>
      </c>
      <c r="DK686">
        <v>1</v>
      </c>
      <c r="DL686" t="s">
        <v>555</v>
      </c>
      <c r="DM686">
        <v>6</v>
      </c>
      <c r="DN686" t="s">
        <v>509</v>
      </c>
      <c r="DO686">
        <v>1</v>
      </c>
    </row>
    <row r="687" spans="1:119" x14ac:dyDescent="0.2">
      <c r="A687">
        <f>ROW(Source!A665)</f>
        <v>665</v>
      </c>
      <c r="B687">
        <v>61617792</v>
      </c>
      <c r="C687">
        <v>61621386</v>
      </c>
      <c r="D687">
        <v>56223463</v>
      </c>
      <c r="E687">
        <v>108</v>
      </c>
      <c r="F687">
        <v>1</v>
      </c>
      <c r="G687">
        <v>1</v>
      </c>
      <c r="H687">
        <v>3</v>
      </c>
      <c r="I687" t="s">
        <v>560</v>
      </c>
      <c r="J687" t="s">
        <v>3</v>
      </c>
      <c r="K687" t="s">
        <v>561</v>
      </c>
      <c r="L687">
        <v>3277935</v>
      </c>
      <c r="N687">
        <v>1013</v>
      </c>
      <c r="O687" t="s">
        <v>562</v>
      </c>
      <c r="P687" t="s">
        <v>562</v>
      </c>
      <c r="Q687">
        <v>1</v>
      </c>
      <c r="W687">
        <v>0</v>
      </c>
      <c r="X687">
        <v>274903907</v>
      </c>
      <c r="Y687">
        <f>AT687</f>
        <v>2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0</v>
      </c>
      <c r="AQ687">
        <v>1</v>
      </c>
      <c r="AR687">
        <v>0</v>
      </c>
      <c r="AS687" t="s">
        <v>3</v>
      </c>
      <c r="AT687">
        <v>2</v>
      </c>
      <c r="AU687" t="s">
        <v>3</v>
      </c>
      <c r="AV687">
        <v>0</v>
      </c>
      <c r="AW687">
        <v>2</v>
      </c>
      <c r="AX687">
        <v>61621394</v>
      </c>
      <c r="AY687">
        <v>1</v>
      </c>
      <c r="AZ687">
        <v>2048</v>
      </c>
      <c r="BA687">
        <v>695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CV687">
        <v>0</v>
      </c>
      <c r="CW687">
        <v>0</v>
      </c>
      <c r="CX687">
        <f>ROUND(Y687*Source!I665,7)</f>
        <v>22</v>
      </c>
      <c r="CY687">
        <f>AA687</f>
        <v>0</v>
      </c>
      <c r="CZ687">
        <f>AE687</f>
        <v>0</v>
      </c>
      <c r="DA687">
        <f>AI687</f>
        <v>1</v>
      </c>
      <c r="DB687">
        <f>ROUND(ROUND(AT687*CZ687,2),6)</f>
        <v>0</v>
      </c>
      <c r="DC687">
        <f>ROUND(ROUND(AT687*AG687,2),6)</f>
        <v>0</v>
      </c>
      <c r="DD687" t="s">
        <v>3</v>
      </c>
      <c r="DE687" t="s">
        <v>3</v>
      </c>
      <c r="DF687">
        <f t="shared" si="234"/>
        <v>0</v>
      </c>
      <c r="DG687">
        <f t="shared" si="232"/>
        <v>0</v>
      </c>
      <c r="DH687">
        <f t="shared" si="221"/>
        <v>0</v>
      </c>
      <c r="DI687">
        <f t="shared" si="222"/>
        <v>0</v>
      </c>
      <c r="DJ687">
        <f>DF687</f>
        <v>0</v>
      </c>
      <c r="DK687">
        <v>0</v>
      </c>
      <c r="DL687" t="s">
        <v>3</v>
      </c>
      <c r="DM687">
        <v>0</v>
      </c>
      <c r="DN687" t="s">
        <v>3</v>
      </c>
      <c r="DO687">
        <v>0</v>
      </c>
    </row>
    <row r="688" spans="1:119" x14ac:dyDescent="0.2">
      <c r="A688">
        <f>ROW(Source!A666)</f>
        <v>666</v>
      </c>
      <c r="B688">
        <v>61617792</v>
      </c>
      <c r="C688">
        <v>61621395</v>
      </c>
      <c r="D688">
        <v>37071037</v>
      </c>
      <c r="E688">
        <v>108</v>
      </c>
      <c r="F688">
        <v>1</v>
      </c>
      <c r="G688">
        <v>1</v>
      </c>
      <c r="H688">
        <v>1</v>
      </c>
      <c r="I688" t="s">
        <v>563</v>
      </c>
      <c r="J688" t="s">
        <v>3</v>
      </c>
      <c r="K688" t="s">
        <v>564</v>
      </c>
      <c r="L688">
        <v>1191</v>
      </c>
      <c r="N688">
        <v>1013</v>
      </c>
      <c r="O688" t="s">
        <v>509</v>
      </c>
      <c r="P688" t="s">
        <v>509</v>
      </c>
      <c r="Q688">
        <v>1</v>
      </c>
      <c r="W688">
        <v>0</v>
      </c>
      <c r="X688">
        <v>-1111239348</v>
      </c>
      <c r="Y688">
        <f>(AT688*ROUND(0.3,7))</f>
        <v>0.12</v>
      </c>
      <c r="AA688">
        <v>0</v>
      </c>
      <c r="AB688">
        <v>0</v>
      </c>
      <c r="AC688">
        <v>0</v>
      </c>
      <c r="AD688">
        <v>444.91</v>
      </c>
      <c r="AE688">
        <v>0</v>
      </c>
      <c r="AF688">
        <v>0</v>
      </c>
      <c r="AG688">
        <v>0</v>
      </c>
      <c r="AH688">
        <v>444.91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3</v>
      </c>
      <c r="AT688">
        <v>0.4</v>
      </c>
      <c r="AU688" t="s">
        <v>41</v>
      </c>
      <c r="AV688">
        <v>1</v>
      </c>
      <c r="AW688">
        <v>2</v>
      </c>
      <c r="AX688">
        <v>61621402</v>
      </c>
      <c r="AY688">
        <v>1</v>
      </c>
      <c r="AZ688">
        <v>0</v>
      </c>
      <c r="BA688">
        <v>696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177.96400000000003</v>
      </c>
      <c r="BN688">
        <v>0.4</v>
      </c>
      <c r="BO688">
        <v>0</v>
      </c>
      <c r="BP688">
        <v>1</v>
      </c>
      <c r="BQ688">
        <v>0</v>
      </c>
      <c r="BR688">
        <v>0</v>
      </c>
      <c r="BS688">
        <v>0</v>
      </c>
      <c r="BT688">
        <v>53.389200000000002</v>
      </c>
      <c r="BU688">
        <v>0.12</v>
      </c>
      <c r="BV688">
        <v>0</v>
      </c>
      <c r="BW688">
        <v>1</v>
      </c>
      <c r="CU688">
        <f>ROUND(AT688*Source!I666*AH688*AL688,2)</f>
        <v>5872.81</v>
      </c>
      <c r="CV688">
        <f>ROUND(Y688*Source!I666,7)</f>
        <v>3.96</v>
      </c>
      <c r="CW688">
        <v>0</v>
      </c>
      <c r="CX688">
        <f>ROUND(Y688*Source!I666,7)</f>
        <v>3.96</v>
      </c>
      <c r="CY688">
        <f>AD688</f>
        <v>444.91</v>
      </c>
      <c r="CZ688">
        <f>AH688</f>
        <v>444.91</v>
      </c>
      <c r="DA688">
        <f>AL688</f>
        <v>1</v>
      </c>
      <c r="DB688">
        <f>ROUND((ROUND(AT688*CZ688,2)*ROUND(0.3,7)),6)</f>
        <v>53.387999999999998</v>
      </c>
      <c r="DC688">
        <f>ROUND((ROUND(AT688*AG688,2)*ROUND(0.3,7)),6)</f>
        <v>0</v>
      </c>
      <c r="DD688" t="s">
        <v>3</v>
      </c>
      <c r="DE688" t="s">
        <v>3</v>
      </c>
      <c r="DF688">
        <f t="shared" si="234"/>
        <v>0</v>
      </c>
      <c r="DG688">
        <f t="shared" si="232"/>
        <v>0</v>
      </c>
      <c r="DH688">
        <f t="shared" si="221"/>
        <v>0</v>
      </c>
      <c r="DI688">
        <f t="shared" si="222"/>
        <v>1761.84</v>
      </c>
      <c r="DJ688">
        <f>DI688</f>
        <v>1761.84</v>
      </c>
      <c r="DK688">
        <v>1</v>
      </c>
      <c r="DL688" t="s">
        <v>3</v>
      </c>
      <c r="DM688">
        <v>0</v>
      </c>
      <c r="DN688" t="s">
        <v>3</v>
      </c>
      <c r="DO688">
        <v>0</v>
      </c>
    </row>
    <row r="689" spans="1:119" x14ac:dyDescent="0.2">
      <c r="A689">
        <f>ROW(Source!A666)</f>
        <v>666</v>
      </c>
      <c r="B689">
        <v>61617792</v>
      </c>
      <c r="C689">
        <v>61621395</v>
      </c>
      <c r="D689">
        <v>37064876</v>
      </c>
      <c r="E689">
        <v>108</v>
      </c>
      <c r="F689">
        <v>1</v>
      </c>
      <c r="G689">
        <v>1</v>
      </c>
      <c r="H689">
        <v>1</v>
      </c>
      <c r="I689" t="s">
        <v>510</v>
      </c>
      <c r="J689" t="s">
        <v>3</v>
      </c>
      <c r="K689" t="s">
        <v>511</v>
      </c>
      <c r="L689">
        <v>1191</v>
      </c>
      <c r="N689">
        <v>1013</v>
      </c>
      <c r="O689" t="s">
        <v>509</v>
      </c>
      <c r="P689" t="s">
        <v>509</v>
      </c>
      <c r="Q689">
        <v>1</v>
      </c>
      <c r="W689">
        <v>0</v>
      </c>
      <c r="X689">
        <v>-1417349443</v>
      </c>
      <c r="Y689">
        <f>(AT689*ROUND(0.3,7))</f>
        <v>3.0000000000000001E-3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3</v>
      </c>
      <c r="AT689">
        <v>0.01</v>
      </c>
      <c r="AU689" t="s">
        <v>41</v>
      </c>
      <c r="AV689">
        <v>2</v>
      </c>
      <c r="AW689">
        <v>2</v>
      </c>
      <c r="AX689">
        <v>61621403</v>
      </c>
      <c r="AY689">
        <v>1</v>
      </c>
      <c r="AZ689">
        <v>0</v>
      </c>
      <c r="BA689">
        <v>697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CV689">
        <v>0</v>
      </c>
      <c r="CW689">
        <v>0</v>
      </c>
      <c r="CX689">
        <f>ROUND(Y689*Source!I666,7)</f>
        <v>9.9000000000000005E-2</v>
      </c>
      <c r="CY689">
        <f>AD689</f>
        <v>0</v>
      </c>
      <c r="CZ689">
        <f>AH689</f>
        <v>0</v>
      </c>
      <c r="DA689">
        <f>AL689</f>
        <v>1</v>
      </c>
      <c r="DB689">
        <f>ROUND((ROUND(AT689*CZ689,2)*ROUND(0.3,7)),6)</f>
        <v>0</v>
      </c>
      <c r="DC689">
        <f>ROUND((ROUND(AT689*AG689,2)*ROUND(0.3,7)),6)</f>
        <v>0</v>
      </c>
      <c r="DD689" t="s">
        <v>3</v>
      </c>
      <c r="DE689" t="s">
        <v>3</v>
      </c>
      <c r="DF689">
        <f t="shared" si="234"/>
        <v>0</v>
      </c>
      <c r="DG689">
        <f t="shared" si="232"/>
        <v>0</v>
      </c>
      <c r="DH689">
        <f t="shared" si="221"/>
        <v>0</v>
      </c>
      <c r="DI689">
        <f t="shared" si="222"/>
        <v>0</v>
      </c>
      <c r="DJ689">
        <f>DI689</f>
        <v>0</v>
      </c>
      <c r="DK689">
        <v>0</v>
      </c>
      <c r="DL689" t="s">
        <v>3</v>
      </c>
      <c r="DM689">
        <v>0</v>
      </c>
      <c r="DN689" t="s">
        <v>3</v>
      </c>
      <c r="DO689">
        <v>0</v>
      </c>
    </row>
    <row r="690" spans="1:119" x14ac:dyDescent="0.2">
      <c r="A690">
        <f>ROW(Source!A666)</f>
        <v>666</v>
      </c>
      <c r="B690">
        <v>61617792</v>
      </c>
      <c r="C690">
        <v>61621395</v>
      </c>
      <c r="D690">
        <v>56571417</v>
      </c>
      <c r="E690">
        <v>1</v>
      </c>
      <c r="F690">
        <v>1</v>
      </c>
      <c r="G690">
        <v>1</v>
      </c>
      <c r="H690">
        <v>2</v>
      </c>
      <c r="I690" t="s">
        <v>552</v>
      </c>
      <c r="J690" t="s">
        <v>553</v>
      </c>
      <c r="K690" t="s">
        <v>554</v>
      </c>
      <c r="L690">
        <v>1368</v>
      </c>
      <c r="N690">
        <v>1011</v>
      </c>
      <c r="O690" t="s">
        <v>273</v>
      </c>
      <c r="P690" t="s">
        <v>273</v>
      </c>
      <c r="Q690">
        <v>1</v>
      </c>
      <c r="W690">
        <v>0</v>
      </c>
      <c r="X690">
        <v>-848025172</v>
      </c>
      <c r="Y690">
        <f>(AT690*ROUND(0.3,7))</f>
        <v>2.0999999999999999E-3</v>
      </c>
      <c r="AA690">
        <v>0</v>
      </c>
      <c r="AB690">
        <v>1406.6</v>
      </c>
      <c r="AC690">
        <v>597.64</v>
      </c>
      <c r="AD690">
        <v>0</v>
      </c>
      <c r="AE690">
        <v>0</v>
      </c>
      <c r="AF690">
        <v>1406.6</v>
      </c>
      <c r="AG690">
        <v>597.64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3</v>
      </c>
      <c r="AT690">
        <v>7.0000000000000001E-3</v>
      </c>
      <c r="AU690" t="s">
        <v>41</v>
      </c>
      <c r="AV690">
        <v>1</v>
      </c>
      <c r="AW690">
        <v>2</v>
      </c>
      <c r="AX690">
        <v>61621404</v>
      </c>
      <c r="AY690">
        <v>1</v>
      </c>
      <c r="AZ690">
        <v>0</v>
      </c>
      <c r="BA690">
        <v>698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9.8461999999999996</v>
      </c>
      <c r="BL690">
        <v>4.1834800000000003</v>
      </c>
      <c r="BM690">
        <v>0</v>
      </c>
      <c r="BN690">
        <v>0</v>
      </c>
      <c r="BO690">
        <v>7.0000000000000001E-3</v>
      </c>
      <c r="BP690">
        <v>1</v>
      </c>
      <c r="BQ690">
        <v>0</v>
      </c>
      <c r="BR690">
        <v>2.9538599999999997</v>
      </c>
      <c r="BS690">
        <v>1.2550439999999998</v>
      </c>
      <c r="BT690">
        <v>0</v>
      </c>
      <c r="BU690">
        <v>0</v>
      </c>
      <c r="BV690">
        <v>2.0999999999999999E-3</v>
      </c>
      <c r="BW690">
        <v>1</v>
      </c>
      <c r="CV690">
        <v>0</v>
      </c>
      <c r="CW690">
        <f>ROUND(Y690*Source!I666*DO690,7)</f>
        <v>6.93E-2</v>
      </c>
      <c r="CX690">
        <f>ROUND(Y690*Source!I666,7)</f>
        <v>6.93E-2</v>
      </c>
      <c r="CY690">
        <f>AB690</f>
        <v>1406.6</v>
      </c>
      <c r="CZ690">
        <f>AF690</f>
        <v>1406.6</v>
      </c>
      <c r="DA690">
        <f>AJ690</f>
        <v>1</v>
      </c>
      <c r="DB690">
        <f>ROUND((ROUND(AT690*CZ690,2)*ROUND(0.3,7)),6)</f>
        <v>2.9550000000000001</v>
      </c>
      <c r="DC690">
        <f>ROUND((ROUND(AT690*AG690,2)*ROUND(0.3,7)),6)</f>
        <v>1.254</v>
      </c>
      <c r="DD690" t="s">
        <v>3</v>
      </c>
      <c r="DE690" t="s">
        <v>3</v>
      </c>
      <c r="DF690">
        <f t="shared" si="234"/>
        <v>0</v>
      </c>
      <c r="DG690">
        <f t="shared" si="232"/>
        <v>97.48</v>
      </c>
      <c r="DH690">
        <f t="shared" si="221"/>
        <v>41.42</v>
      </c>
      <c r="DI690">
        <f t="shared" si="222"/>
        <v>0</v>
      </c>
      <c r="DJ690">
        <f>DG690+DH690</f>
        <v>138.9</v>
      </c>
      <c r="DK690">
        <v>1</v>
      </c>
      <c r="DL690" t="s">
        <v>555</v>
      </c>
      <c r="DM690">
        <v>6</v>
      </c>
      <c r="DN690" t="s">
        <v>509</v>
      </c>
      <c r="DO690">
        <v>1</v>
      </c>
    </row>
    <row r="691" spans="1:119" x14ac:dyDescent="0.2">
      <c r="A691">
        <f>ROW(Source!A666)</f>
        <v>666</v>
      </c>
      <c r="B691">
        <v>61617792</v>
      </c>
      <c r="C691">
        <v>61621395</v>
      </c>
      <c r="D691">
        <v>56572833</v>
      </c>
      <c r="E691">
        <v>1</v>
      </c>
      <c r="F691">
        <v>1</v>
      </c>
      <c r="G691">
        <v>1</v>
      </c>
      <c r="H691">
        <v>2</v>
      </c>
      <c r="I691" t="s">
        <v>516</v>
      </c>
      <c r="J691" t="s">
        <v>517</v>
      </c>
      <c r="K691" t="s">
        <v>518</v>
      </c>
      <c r="L691">
        <v>1368</v>
      </c>
      <c r="N691">
        <v>1011</v>
      </c>
      <c r="O691" t="s">
        <v>273</v>
      </c>
      <c r="P691" t="s">
        <v>273</v>
      </c>
      <c r="Q691">
        <v>1</v>
      </c>
      <c r="W691">
        <v>0</v>
      </c>
      <c r="X691">
        <v>1230426758</v>
      </c>
      <c r="Y691">
        <f>(AT691*ROUND(0.3,7))</f>
        <v>2.0999999999999999E-3</v>
      </c>
      <c r="AA691">
        <v>0</v>
      </c>
      <c r="AB691">
        <v>546.22</v>
      </c>
      <c r="AC691">
        <v>444.91</v>
      </c>
      <c r="AD691">
        <v>0</v>
      </c>
      <c r="AE691">
        <v>0</v>
      </c>
      <c r="AF691">
        <v>546.22</v>
      </c>
      <c r="AG691">
        <v>444.91</v>
      </c>
      <c r="AH691">
        <v>0</v>
      </c>
      <c r="AI691">
        <v>1</v>
      </c>
      <c r="AJ691">
        <v>1</v>
      </c>
      <c r="AK691">
        <v>1</v>
      </c>
      <c r="AL691">
        <v>1</v>
      </c>
      <c r="AM691">
        <v>-2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3</v>
      </c>
      <c r="AT691">
        <v>7.0000000000000001E-3</v>
      </c>
      <c r="AU691" t="s">
        <v>41</v>
      </c>
      <c r="AV691">
        <v>1</v>
      </c>
      <c r="AW691">
        <v>2</v>
      </c>
      <c r="AX691">
        <v>61621405</v>
      </c>
      <c r="AY691">
        <v>1</v>
      </c>
      <c r="AZ691">
        <v>0</v>
      </c>
      <c r="BA691">
        <v>699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3.8235400000000004</v>
      </c>
      <c r="BL691">
        <v>3.1143700000000001</v>
      </c>
      <c r="BM691">
        <v>0</v>
      </c>
      <c r="BN691">
        <v>0</v>
      </c>
      <c r="BO691">
        <v>7.0000000000000001E-3</v>
      </c>
      <c r="BP691">
        <v>1</v>
      </c>
      <c r="BQ691">
        <v>0</v>
      </c>
      <c r="BR691">
        <v>1.147062</v>
      </c>
      <c r="BS691">
        <v>0.934311</v>
      </c>
      <c r="BT691">
        <v>0</v>
      </c>
      <c r="BU691">
        <v>0</v>
      </c>
      <c r="BV691">
        <v>2.0999999999999999E-3</v>
      </c>
      <c r="BW691">
        <v>1</v>
      </c>
      <c r="CV691">
        <v>0</v>
      </c>
      <c r="CW691">
        <f>ROUND(Y691*Source!I666*DO691,7)</f>
        <v>6.93E-2</v>
      </c>
      <c r="CX691">
        <f>ROUND(Y691*Source!I666,7)</f>
        <v>6.93E-2</v>
      </c>
      <c r="CY691">
        <f>AB691</f>
        <v>546.22</v>
      </c>
      <c r="CZ691">
        <f>AF691</f>
        <v>546.22</v>
      </c>
      <c r="DA691">
        <f>AJ691</f>
        <v>1</v>
      </c>
      <c r="DB691">
        <f>ROUND((ROUND(AT691*CZ691,2)*ROUND(0.3,7)),6)</f>
        <v>1.1459999999999999</v>
      </c>
      <c r="DC691">
        <f>ROUND((ROUND(AT691*AG691,2)*ROUND(0.3,7)),6)</f>
        <v>0.93300000000000005</v>
      </c>
      <c r="DD691" t="s">
        <v>3</v>
      </c>
      <c r="DE691" t="s">
        <v>3</v>
      </c>
      <c r="DF691">
        <f t="shared" si="234"/>
        <v>0</v>
      </c>
      <c r="DG691">
        <f t="shared" si="232"/>
        <v>37.85</v>
      </c>
      <c r="DH691">
        <f t="shared" si="221"/>
        <v>30.83</v>
      </c>
      <c r="DI691">
        <f t="shared" si="222"/>
        <v>0</v>
      </c>
      <c r="DJ691">
        <f>DG691+DH691</f>
        <v>68.680000000000007</v>
      </c>
      <c r="DK691">
        <v>1</v>
      </c>
      <c r="DL691" t="s">
        <v>515</v>
      </c>
      <c r="DM691">
        <v>4</v>
      </c>
      <c r="DN691" t="s">
        <v>509</v>
      </c>
      <c r="DO691">
        <v>1</v>
      </c>
    </row>
    <row r="692" spans="1:119" x14ac:dyDescent="0.2">
      <c r="A692">
        <f>ROW(Source!A666)</f>
        <v>666</v>
      </c>
      <c r="B692">
        <v>61617792</v>
      </c>
      <c r="C692">
        <v>61621395</v>
      </c>
      <c r="D692">
        <v>56580368</v>
      </c>
      <c r="E692">
        <v>1</v>
      </c>
      <c r="F692">
        <v>1</v>
      </c>
      <c r="G692">
        <v>1</v>
      </c>
      <c r="H692">
        <v>3</v>
      </c>
      <c r="I692" t="s">
        <v>530</v>
      </c>
      <c r="J692" t="s">
        <v>531</v>
      </c>
      <c r="K692" t="s">
        <v>532</v>
      </c>
      <c r="L692">
        <v>1346</v>
      </c>
      <c r="N692">
        <v>1009</v>
      </c>
      <c r="O692" t="s">
        <v>526</v>
      </c>
      <c r="P692" t="s">
        <v>526</v>
      </c>
      <c r="Q692">
        <v>1</v>
      </c>
      <c r="W692">
        <v>0</v>
      </c>
      <c r="X692">
        <v>-385218612</v>
      </c>
      <c r="Y692">
        <f>(AT692*ROUND(0,7))</f>
        <v>0</v>
      </c>
      <c r="AA692">
        <v>194.17</v>
      </c>
      <c r="AB692">
        <v>0</v>
      </c>
      <c r="AC692">
        <v>0</v>
      </c>
      <c r="AD692">
        <v>0</v>
      </c>
      <c r="AE692">
        <v>174.93</v>
      </c>
      <c r="AF692">
        <v>0</v>
      </c>
      <c r="AG692">
        <v>0</v>
      </c>
      <c r="AH692">
        <v>0</v>
      </c>
      <c r="AI692">
        <v>1.1100000000000001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3</v>
      </c>
      <c r="AT692">
        <v>0.08</v>
      </c>
      <c r="AU692" t="s">
        <v>40</v>
      </c>
      <c r="AV692">
        <v>0</v>
      </c>
      <c r="AW692">
        <v>2</v>
      </c>
      <c r="AX692">
        <v>61621406</v>
      </c>
      <c r="AY692">
        <v>1</v>
      </c>
      <c r="AZ692">
        <v>0</v>
      </c>
      <c r="BA692">
        <v>700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13.994400000000001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CV692">
        <v>0</v>
      </c>
      <c r="CW692">
        <v>0</v>
      </c>
      <c r="CX692">
        <f>ROUND(Y692*Source!I666,7)</f>
        <v>0</v>
      </c>
      <c r="CY692">
        <f>AA692</f>
        <v>194.17</v>
      </c>
      <c r="CZ692">
        <f>AE692</f>
        <v>174.93</v>
      </c>
      <c r="DA692">
        <f>AI692</f>
        <v>1.1100000000000001</v>
      </c>
      <c r="DB692">
        <f>ROUND((ROUND(AT692*CZ692,2)*ROUND(0,7)),6)</f>
        <v>0</v>
      </c>
      <c r="DC692">
        <f>ROUND((ROUND(AT692*AG692,2)*ROUND(0,7)),6)</f>
        <v>0</v>
      </c>
      <c r="DD692" t="s">
        <v>3</v>
      </c>
      <c r="DE692" t="s">
        <v>3</v>
      </c>
      <c r="DF692">
        <f>ROUND(ROUND(AE692*AI692,2)*CX692,2)</f>
        <v>0</v>
      </c>
      <c r="DG692">
        <f t="shared" si="232"/>
        <v>0</v>
      </c>
      <c r="DH692">
        <f t="shared" si="221"/>
        <v>0</v>
      </c>
      <c r="DI692">
        <f t="shared" si="222"/>
        <v>0</v>
      </c>
      <c r="DJ692">
        <f>DF692</f>
        <v>0</v>
      </c>
      <c r="DK692">
        <v>0</v>
      </c>
      <c r="DL692" t="s">
        <v>3</v>
      </c>
      <c r="DM692">
        <v>0</v>
      </c>
      <c r="DN692" t="s">
        <v>3</v>
      </c>
      <c r="DO692">
        <v>0</v>
      </c>
    </row>
    <row r="693" spans="1:119" x14ac:dyDescent="0.2">
      <c r="A693">
        <f>ROW(Source!A666)</f>
        <v>666</v>
      </c>
      <c r="B693">
        <v>61617792</v>
      </c>
      <c r="C693">
        <v>61621395</v>
      </c>
      <c r="D693">
        <v>56223463</v>
      </c>
      <c r="E693">
        <v>108</v>
      </c>
      <c r="F693">
        <v>1</v>
      </c>
      <c r="G693">
        <v>1</v>
      </c>
      <c r="H693">
        <v>3</v>
      </c>
      <c r="I693" t="s">
        <v>560</v>
      </c>
      <c r="J693" t="s">
        <v>3</v>
      </c>
      <c r="K693" t="s">
        <v>561</v>
      </c>
      <c r="L693">
        <v>3277935</v>
      </c>
      <c r="N693">
        <v>1013</v>
      </c>
      <c r="O693" t="s">
        <v>562</v>
      </c>
      <c r="P693" t="s">
        <v>562</v>
      </c>
      <c r="Q693">
        <v>1</v>
      </c>
      <c r="W693">
        <v>0</v>
      </c>
      <c r="X693">
        <v>274903907</v>
      </c>
      <c r="Y693">
        <f>AT693</f>
        <v>2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1</v>
      </c>
      <c r="AJ693">
        <v>1</v>
      </c>
      <c r="AK693">
        <v>1</v>
      </c>
      <c r="AL693">
        <v>1</v>
      </c>
      <c r="AM693">
        <v>-2</v>
      </c>
      <c r="AN693">
        <v>0</v>
      </c>
      <c r="AO693">
        <v>0</v>
      </c>
      <c r="AP693">
        <v>0</v>
      </c>
      <c r="AQ693">
        <v>1</v>
      </c>
      <c r="AR693">
        <v>0</v>
      </c>
      <c r="AS693" t="s">
        <v>3</v>
      </c>
      <c r="AT693">
        <v>2</v>
      </c>
      <c r="AU693" t="s">
        <v>3</v>
      </c>
      <c r="AV693">
        <v>0</v>
      </c>
      <c r="AW693">
        <v>2</v>
      </c>
      <c r="AX693">
        <v>61621407</v>
      </c>
      <c r="AY693">
        <v>1</v>
      </c>
      <c r="AZ693">
        <v>2048</v>
      </c>
      <c r="BA693">
        <v>701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CV693">
        <v>0</v>
      </c>
      <c r="CW693">
        <v>0</v>
      </c>
      <c r="CX693">
        <f>ROUND(Y693*Source!I666,7)</f>
        <v>66</v>
      </c>
      <c r="CY693">
        <f>AA693</f>
        <v>0</v>
      </c>
      <c r="CZ693">
        <f>AE693</f>
        <v>0</v>
      </c>
      <c r="DA693">
        <f>AI693</f>
        <v>1</v>
      </c>
      <c r="DB693">
        <f>ROUND(ROUND(AT693*CZ693,2),6)</f>
        <v>0</v>
      </c>
      <c r="DC693">
        <f>ROUND(ROUND(AT693*AG693,2),6)</f>
        <v>0</v>
      </c>
      <c r="DD693" t="s">
        <v>3</v>
      </c>
      <c r="DE693" t="s">
        <v>3</v>
      </c>
      <c r="DF693">
        <f t="shared" ref="DF693:DF698" si="235">ROUND(ROUND(AE693,2)*CX693,2)</f>
        <v>0</v>
      </c>
      <c r="DG693">
        <f t="shared" si="232"/>
        <v>0</v>
      </c>
      <c r="DH693">
        <f t="shared" si="221"/>
        <v>0</v>
      </c>
      <c r="DI693">
        <f t="shared" si="222"/>
        <v>0</v>
      </c>
      <c r="DJ693">
        <f>DF693</f>
        <v>0</v>
      </c>
      <c r="DK693">
        <v>0</v>
      </c>
      <c r="DL693" t="s">
        <v>3</v>
      </c>
      <c r="DM693">
        <v>0</v>
      </c>
      <c r="DN693" t="s">
        <v>3</v>
      </c>
      <c r="DO693">
        <v>0</v>
      </c>
    </row>
    <row r="694" spans="1:119" x14ac:dyDescent="0.2">
      <c r="A694">
        <f>ROW(Source!A667)</f>
        <v>667</v>
      </c>
      <c r="B694">
        <v>61617792</v>
      </c>
      <c r="C694">
        <v>61621408</v>
      </c>
      <c r="D694">
        <v>37077359</v>
      </c>
      <c r="E694">
        <v>108</v>
      </c>
      <c r="F694">
        <v>1</v>
      </c>
      <c r="G694">
        <v>1</v>
      </c>
      <c r="H694">
        <v>1</v>
      </c>
      <c r="I694" t="s">
        <v>565</v>
      </c>
      <c r="J694" t="s">
        <v>3</v>
      </c>
      <c r="K694" t="s">
        <v>566</v>
      </c>
      <c r="L694">
        <v>1191</v>
      </c>
      <c r="N694">
        <v>1013</v>
      </c>
      <c r="O694" t="s">
        <v>509</v>
      </c>
      <c r="P694" t="s">
        <v>509</v>
      </c>
      <c r="Q694">
        <v>1</v>
      </c>
      <c r="W694">
        <v>0</v>
      </c>
      <c r="X694">
        <v>432497713</v>
      </c>
      <c r="Y694">
        <f>(AT694*ROUND(0.3,7))</f>
        <v>1.0409999999999999</v>
      </c>
      <c r="AA694">
        <v>0</v>
      </c>
      <c r="AB694">
        <v>0</v>
      </c>
      <c r="AC694">
        <v>0</v>
      </c>
      <c r="AD694">
        <v>484.75</v>
      </c>
      <c r="AE694">
        <v>0</v>
      </c>
      <c r="AF694">
        <v>0</v>
      </c>
      <c r="AG694">
        <v>0</v>
      </c>
      <c r="AH694">
        <v>484.75</v>
      </c>
      <c r="AI694">
        <v>1</v>
      </c>
      <c r="AJ694">
        <v>1</v>
      </c>
      <c r="AK694">
        <v>1</v>
      </c>
      <c r="AL694">
        <v>1</v>
      </c>
      <c r="AM694">
        <v>-2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3</v>
      </c>
      <c r="AT694">
        <v>3.47</v>
      </c>
      <c r="AU694" t="s">
        <v>41</v>
      </c>
      <c r="AV694">
        <v>1</v>
      </c>
      <c r="AW694">
        <v>2</v>
      </c>
      <c r="AX694">
        <v>61621420</v>
      </c>
      <c r="AY694">
        <v>1</v>
      </c>
      <c r="AZ694">
        <v>0</v>
      </c>
      <c r="BA694">
        <v>702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1682.0825</v>
      </c>
      <c r="BN694">
        <v>3.47</v>
      </c>
      <c r="BO694">
        <v>0</v>
      </c>
      <c r="BP694">
        <v>1</v>
      </c>
      <c r="BQ694">
        <v>0</v>
      </c>
      <c r="BR694">
        <v>0</v>
      </c>
      <c r="BS694">
        <v>0</v>
      </c>
      <c r="BT694">
        <v>504.62474999999995</v>
      </c>
      <c r="BU694">
        <v>1.0409999999999999</v>
      </c>
      <c r="BV694">
        <v>0</v>
      </c>
      <c r="BW694">
        <v>1</v>
      </c>
      <c r="CU694">
        <f>ROUND(AT694*Source!I667*AH694*AL694,2)</f>
        <v>1682.08</v>
      </c>
      <c r="CV694">
        <f>ROUND(Y694*Source!I667,7)</f>
        <v>1.0409999999999999</v>
      </c>
      <c r="CW694">
        <v>0</v>
      </c>
      <c r="CX694">
        <f>ROUND(Y694*Source!I667,7)</f>
        <v>1.0409999999999999</v>
      </c>
      <c r="CY694">
        <f>AD694</f>
        <v>484.75</v>
      </c>
      <c r="CZ694">
        <f>AH694</f>
        <v>484.75</v>
      </c>
      <c r="DA694">
        <f>AL694</f>
        <v>1</v>
      </c>
      <c r="DB694">
        <f>ROUND((ROUND(AT694*CZ694,2)*ROUND(0.3,7)),6)</f>
        <v>504.62400000000002</v>
      </c>
      <c r="DC694">
        <f>ROUND((ROUND(AT694*AG694,2)*ROUND(0.3,7)),6)</f>
        <v>0</v>
      </c>
      <c r="DD694" t="s">
        <v>3</v>
      </c>
      <c r="DE694" t="s">
        <v>3</v>
      </c>
      <c r="DF694">
        <f t="shared" si="235"/>
        <v>0</v>
      </c>
      <c r="DG694">
        <f t="shared" si="232"/>
        <v>0</v>
      </c>
      <c r="DH694">
        <f t="shared" si="221"/>
        <v>0</v>
      </c>
      <c r="DI694">
        <f t="shared" si="222"/>
        <v>504.62</v>
      </c>
      <c r="DJ694">
        <f>DI694</f>
        <v>504.62</v>
      </c>
      <c r="DK694">
        <v>1</v>
      </c>
      <c r="DL694" t="s">
        <v>3</v>
      </c>
      <c r="DM694">
        <v>0</v>
      </c>
      <c r="DN694" t="s">
        <v>3</v>
      </c>
      <c r="DO694">
        <v>0</v>
      </c>
    </row>
    <row r="695" spans="1:119" x14ac:dyDescent="0.2">
      <c r="A695">
        <f>ROW(Source!A667)</f>
        <v>667</v>
      </c>
      <c r="B695">
        <v>61617792</v>
      </c>
      <c r="C695">
        <v>61621408</v>
      </c>
      <c r="D695">
        <v>37064876</v>
      </c>
      <c r="E695">
        <v>108</v>
      </c>
      <c r="F695">
        <v>1</v>
      </c>
      <c r="G695">
        <v>1</v>
      </c>
      <c r="H695">
        <v>1</v>
      </c>
      <c r="I695" t="s">
        <v>510</v>
      </c>
      <c r="J695" t="s">
        <v>3</v>
      </c>
      <c r="K695" t="s">
        <v>511</v>
      </c>
      <c r="L695">
        <v>1191</v>
      </c>
      <c r="N695">
        <v>1013</v>
      </c>
      <c r="O695" t="s">
        <v>509</v>
      </c>
      <c r="P695" t="s">
        <v>509</v>
      </c>
      <c r="Q695">
        <v>1</v>
      </c>
      <c r="W695">
        <v>0</v>
      </c>
      <c r="X695">
        <v>-1417349443</v>
      </c>
      <c r="Y695">
        <f>(AT695*ROUND(0.3,7))</f>
        <v>0.91199999999999992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1</v>
      </c>
      <c r="AJ695">
        <v>1</v>
      </c>
      <c r="AK695">
        <v>1</v>
      </c>
      <c r="AL695">
        <v>1</v>
      </c>
      <c r="AM695">
        <v>-2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3</v>
      </c>
      <c r="AT695">
        <v>3.04</v>
      </c>
      <c r="AU695" t="s">
        <v>41</v>
      </c>
      <c r="AV695">
        <v>2</v>
      </c>
      <c r="AW695">
        <v>2</v>
      </c>
      <c r="AX695">
        <v>61621421</v>
      </c>
      <c r="AY695">
        <v>1</v>
      </c>
      <c r="AZ695">
        <v>0</v>
      </c>
      <c r="BA695">
        <v>703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CV695">
        <v>0</v>
      </c>
      <c r="CW695">
        <v>0</v>
      </c>
      <c r="CX695">
        <f>ROUND(Y695*Source!I667,7)</f>
        <v>0.91200000000000003</v>
      </c>
      <c r="CY695">
        <f>AD695</f>
        <v>0</v>
      </c>
      <c r="CZ695">
        <f>AH695</f>
        <v>0</v>
      </c>
      <c r="DA695">
        <f>AL695</f>
        <v>1</v>
      </c>
      <c r="DB695">
        <f>ROUND((ROUND(AT695*CZ695,2)*ROUND(0.3,7)),6)</f>
        <v>0</v>
      </c>
      <c r="DC695">
        <f>ROUND((ROUND(AT695*AG695,2)*ROUND(0.3,7)),6)</f>
        <v>0</v>
      </c>
      <c r="DD695" t="s">
        <v>3</v>
      </c>
      <c r="DE695" t="s">
        <v>3</v>
      </c>
      <c r="DF695">
        <f t="shared" si="235"/>
        <v>0</v>
      </c>
      <c r="DG695">
        <f t="shared" si="232"/>
        <v>0</v>
      </c>
      <c r="DH695">
        <f t="shared" si="221"/>
        <v>0</v>
      </c>
      <c r="DI695">
        <f t="shared" si="222"/>
        <v>0</v>
      </c>
      <c r="DJ695">
        <f>DI695</f>
        <v>0</v>
      </c>
      <c r="DK695">
        <v>0</v>
      </c>
      <c r="DL695" t="s">
        <v>3</v>
      </c>
      <c r="DM695">
        <v>0</v>
      </c>
      <c r="DN695" t="s">
        <v>3</v>
      </c>
      <c r="DO695">
        <v>0</v>
      </c>
    </row>
    <row r="696" spans="1:119" x14ac:dyDescent="0.2">
      <c r="A696">
        <f>ROW(Source!A667)</f>
        <v>667</v>
      </c>
      <c r="B696">
        <v>61617792</v>
      </c>
      <c r="C696">
        <v>61621408</v>
      </c>
      <c r="D696">
        <v>56571417</v>
      </c>
      <c r="E696">
        <v>1</v>
      </c>
      <c r="F696">
        <v>1</v>
      </c>
      <c r="G696">
        <v>1</v>
      </c>
      <c r="H696">
        <v>2</v>
      </c>
      <c r="I696" t="s">
        <v>552</v>
      </c>
      <c r="J696" t="s">
        <v>553</v>
      </c>
      <c r="K696" t="s">
        <v>554</v>
      </c>
      <c r="L696">
        <v>1368</v>
      </c>
      <c r="N696">
        <v>1011</v>
      </c>
      <c r="O696" t="s">
        <v>273</v>
      </c>
      <c r="P696" t="s">
        <v>273</v>
      </c>
      <c r="Q696">
        <v>1</v>
      </c>
      <c r="W696">
        <v>0</v>
      </c>
      <c r="X696">
        <v>-848025172</v>
      </c>
      <c r="Y696">
        <f>(AT696*ROUND(0.3,7))</f>
        <v>3.0000000000000001E-3</v>
      </c>
      <c r="AA696">
        <v>0</v>
      </c>
      <c r="AB696">
        <v>1406.6</v>
      </c>
      <c r="AC696">
        <v>597.64</v>
      </c>
      <c r="AD696">
        <v>0</v>
      </c>
      <c r="AE696">
        <v>0</v>
      </c>
      <c r="AF696">
        <v>1406.6</v>
      </c>
      <c r="AG696">
        <v>597.64</v>
      </c>
      <c r="AH696">
        <v>0</v>
      </c>
      <c r="AI696">
        <v>1</v>
      </c>
      <c r="AJ696">
        <v>1</v>
      </c>
      <c r="AK696">
        <v>1</v>
      </c>
      <c r="AL696">
        <v>1</v>
      </c>
      <c r="AM696">
        <v>-2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3</v>
      </c>
      <c r="AT696">
        <v>0.01</v>
      </c>
      <c r="AU696" t="s">
        <v>41</v>
      </c>
      <c r="AV696">
        <v>1</v>
      </c>
      <c r="AW696">
        <v>2</v>
      </c>
      <c r="AX696">
        <v>61621422</v>
      </c>
      <c r="AY696">
        <v>1</v>
      </c>
      <c r="AZ696">
        <v>0</v>
      </c>
      <c r="BA696">
        <v>704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14.065999999999999</v>
      </c>
      <c r="BL696">
        <v>5.9763999999999999</v>
      </c>
      <c r="BM696">
        <v>0</v>
      </c>
      <c r="BN696">
        <v>0</v>
      </c>
      <c r="BO696">
        <v>0.01</v>
      </c>
      <c r="BP696">
        <v>1</v>
      </c>
      <c r="BQ696">
        <v>0</v>
      </c>
      <c r="BR696">
        <v>4.2198000000000002</v>
      </c>
      <c r="BS696">
        <v>1.7929200000000001</v>
      </c>
      <c r="BT696">
        <v>0</v>
      </c>
      <c r="BU696">
        <v>0</v>
      </c>
      <c r="BV696">
        <v>3.0000000000000001E-3</v>
      </c>
      <c r="BW696">
        <v>1</v>
      </c>
      <c r="CV696">
        <v>0</v>
      </c>
      <c r="CW696">
        <f>ROUND(Y696*Source!I667*DO696,7)</f>
        <v>3.0000000000000001E-3</v>
      </c>
      <c r="CX696">
        <f>ROUND(Y696*Source!I667,7)</f>
        <v>3.0000000000000001E-3</v>
      </c>
      <c r="CY696">
        <f>AB696</f>
        <v>1406.6</v>
      </c>
      <c r="CZ696">
        <f>AF696</f>
        <v>1406.6</v>
      </c>
      <c r="DA696">
        <f>AJ696</f>
        <v>1</v>
      </c>
      <c r="DB696">
        <f>ROUND((ROUND(AT696*CZ696,2)*ROUND(0.3,7)),6)</f>
        <v>4.2210000000000001</v>
      </c>
      <c r="DC696">
        <f>ROUND((ROUND(AT696*AG696,2)*ROUND(0.3,7)),6)</f>
        <v>1.794</v>
      </c>
      <c r="DD696" t="s">
        <v>3</v>
      </c>
      <c r="DE696" t="s">
        <v>3</v>
      </c>
      <c r="DF696">
        <f t="shared" si="235"/>
        <v>0</v>
      </c>
      <c r="DG696">
        <f t="shared" si="232"/>
        <v>4.22</v>
      </c>
      <c r="DH696">
        <f t="shared" si="221"/>
        <v>1.79</v>
      </c>
      <c r="DI696">
        <f t="shared" si="222"/>
        <v>0</v>
      </c>
      <c r="DJ696">
        <f>DG696+DH696</f>
        <v>6.01</v>
      </c>
      <c r="DK696">
        <v>1</v>
      </c>
      <c r="DL696" t="s">
        <v>555</v>
      </c>
      <c r="DM696">
        <v>6</v>
      </c>
      <c r="DN696" t="s">
        <v>509</v>
      </c>
      <c r="DO696">
        <v>1</v>
      </c>
    </row>
    <row r="697" spans="1:119" x14ac:dyDescent="0.2">
      <c r="A697">
        <f>ROW(Source!A667)</f>
        <v>667</v>
      </c>
      <c r="B697">
        <v>61617792</v>
      </c>
      <c r="C697">
        <v>61621408</v>
      </c>
      <c r="D697">
        <v>56571773</v>
      </c>
      <c r="E697">
        <v>1</v>
      </c>
      <c r="F697">
        <v>1</v>
      </c>
      <c r="G697">
        <v>1</v>
      </c>
      <c r="H697">
        <v>2</v>
      </c>
      <c r="I697" t="s">
        <v>567</v>
      </c>
      <c r="J697" t="s">
        <v>568</v>
      </c>
      <c r="K697" t="s">
        <v>569</v>
      </c>
      <c r="L697">
        <v>1368</v>
      </c>
      <c r="N697">
        <v>1011</v>
      </c>
      <c r="O697" t="s">
        <v>273</v>
      </c>
      <c r="P697" t="s">
        <v>273</v>
      </c>
      <c r="Q697">
        <v>1</v>
      </c>
      <c r="W697">
        <v>0</v>
      </c>
      <c r="X697">
        <v>802529245</v>
      </c>
      <c r="Y697">
        <f>(AT697*ROUND(0.3,7))</f>
        <v>0.90599999999999992</v>
      </c>
      <c r="AA697">
        <v>0</v>
      </c>
      <c r="AB697">
        <v>1810.98</v>
      </c>
      <c r="AC697">
        <v>597.64</v>
      </c>
      <c r="AD697">
        <v>0</v>
      </c>
      <c r="AE697">
        <v>0</v>
      </c>
      <c r="AF697">
        <v>1472.34</v>
      </c>
      <c r="AG697">
        <v>597.64</v>
      </c>
      <c r="AH697">
        <v>0</v>
      </c>
      <c r="AI697">
        <v>1</v>
      </c>
      <c r="AJ697">
        <v>1.23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3</v>
      </c>
      <c r="AT697">
        <v>3.02</v>
      </c>
      <c r="AU697" t="s">
        <v>41</v>
      </c>
      <c r="AV697">
        <v>1</v>
      </c>
      <c r="AW697">
        <v>2</v>
      </c>
      <c r="AX697">
        <v>61621423</v>
      </c>
      <c r="AY697">
        <v>1</v>
      </c>
      <c r="AZ697">
        <v>0</v>
      </c>
      <c r="BA697">
        <v>705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4446.4668000000001</v>
      </c>
      <c r="BL697">
        <v>1804.8727999999999</v>
      </c>
      <c r="BM697">
        <v>0</v>
      </c>
      <c r="BN697">
        <v>0</v>
      </c>
      <c r="BO697">
        <v>3.02</v>
      </c>
      <c r="BP697">
        <v>1</v>
      </c>
      <c r="BQ697">
        <v>0</v>
      </c>
      <c r="BR697">
        <v>1333.9400399999997</v>
      </c>
      <c r="BS697">
        <v>541.46183999999994</v>
      </c>
      <c r="BT697">
        <v>0</v>
      </c>
      <c r="BU697">
        <v>0</v>
      </c>
      <c r="BV697">
        <v>0.90599999999999992</v>
      </c>
      <c r="BW697">
        <v>1</v>
      </c>
      <c r="CV697">
        <v>0</v>
      </c>
      <c r="CW697">
        <f>ROUND(Y697*Source!I667*DO697,7)</f>
        <v>0.90600000000000003</v>
      </c>
      <c r="CX697">
        <f>ROUND(Y697*Source!I667,7)</f>
        <v>0.90600000000000003</v>
      </c>
      <c r="CY697">
        <f>AB697</f>
        <v>1810.98</v>
      </c>
      <c r="CZ697">
        <f>AF697</f>
        <v>1472.34</v>
      </c>
      <c r="DA697">
        <f>AJ697</f>
        <v>1.23</v>
      </c>
      <c r="DB697">
        <f>ROUND((ROUND(AT697*CZ697,2)*ROUND(0.3,7)),6)</f>
        <v>1333.941</v>
      </c>
      <c r="DC697">
        <f>ROUND((ROUND(AT697*AG697,2)*ROUND(0.3,7)),6)</f>
        <v>541.46100000000001</v>
      </c>
      <c r="DD697" t="s">
        <v>3</v>
      </c>
      <c r="DE697" t="s">
        <v>3</v>
      </c>
      <c r="DF697">
        <f t="shared" si="235"/>
        <v>0</v>
      </c>
      <c r="DG697">
        <f>ROUND(ROUND(AF697*AJ697,2)*CX697,2)</f>
        <v>1640.75</v>
      </c>
      <c r="DH697">
        <f t="shared" si="221"/>
        <v>541.46</v>
      </c>
      <c r="DI697">
        <f t="shared" si="222"/>
        <v>0</v>
      </c>
      <c r="DJ697">
        <f>DG697+DH697</f>
        <v>2182.21</v>
      </c>
      <c r="DK697">
        <v>1</v>
      </c>
      <c r="DL697" t="s">
        <v>555</v>
      </c>
      <c r="DM697">
        <v>6</v>
      </c>
      <c r="DN697" t="s">
        <v>509</v>
      </c>
      <c r="DO697">
        <v>1</v>
      </c>
    </row>
    <row r="698" spans="1:119" x14ac:dyDescent="0.2">
      <c r="A698">
        <f>ROW(Source!A667)</f>
        <v>667</v>
      </c>
      <c r="B698">
        <v>61617792</v>
      </c>
      <c r="C698">
        <v>61621408</v>
      </c>
      <c r="D698">
        <v>56572833</v>
      </c>
      <c r="E698">
        <v>1</v>
      </c>
      <c r="F698">
        <v>1</v>
      </c>
      <c r="G698">
        <v>1</v>
      </c>
      <c r="H698">
        <v>2</v>
      </c>
      <c r="I698" t="s">
        <v>516</v>
      </c>
      <c r="J698" t="s">
        <v>517</v>
      </c>
      <c r="K698" t="s">
        <v>518</v>
      </c>
      <c r="L698">
        <v>1368</v>
      </c>
      <c r="N698">
        <v>1011</v>
      </c>
      <c r="O698" t="s">
        <v>273</v>
      </c>
      <c r="P698" t="s">
        <v>273</v>
      </c>
      <c r="Q698">
        <v>1</v>
      </c>
      <c r="W698">
        <v>0</v>
      </c>
      <c r="X698">
        <v>1230426758</v>
      </c>
      <c r="Y698">
        <f>(AT698*ROUND(0.3,7))</f>
        <v>3.0000000000000001E-3</v>
      </c>
      <c r="AA698">
        <v>0</v>
      </c>
      <c r="AB698">
        <v>546.22</v>
      </c>
      <c r="AC698">
        <v>444.91</v>
      </c>
      <c r="AD698">
        <v>0</v>
      </c>
      <c r="AE698">
        <v>0</v>
      </c>
      <c r="AF698">
        <v>546.22</v>
      </c>
      <c r="AG698">
        <v>444.91</v>
      </c>
      <c r="AH698">
        <v>0</v>
      </c>
      <c r="AI698">
        <v>1</v>
      </c>
      <c r="AJ698">
        <v>1</v>
      </c>
      <c r="AK698">
        <v>1</v>
      </c>
      <c r="AL698">
        <v>1</v>
      </c>
      <c r="AM698">
        <v>-2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3</v>
      </c>
      <c r="AT698">
        <v>0.01</v>
      </c>
      <c r="AU698" t="s">
        <v>41</v>
      </c>
      <c r="AV698">
        <v>1</v>
      </c>
      <c r="AW698">
        <v>2</v>
      </c>
      <c r="AX698">
        <v>61621424</v>
      </c>
      <c r="AY698">
        <v>1</v>
      </c>
      <c r="AZ698">
        <v>0</v>
      </c>
      <c r="BA698">
        <v>706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5.4622000000000002</v>
      </c>
      <c r="BL698">
        <v>4.4491000000000005</v>
      </c>
      <c r="BM698">
        <v>0</v>
      </c>
      <c r="BN698">
        <v>0</v>
      </c>
      <c r="BO698">
        <v>0.01</v>
      </c>
      <c r="BP698">
        <v>1</v>
      </c>
      <c r="BQ698">
        <v>0</v>
      </c>
      <c r="BR698">
        <v>1.63866</v>
      </c>
      <c r="BS698">
        <v>1.3347300000000002</v>
      </c>
      <c r="BT698">
        <v>0</v>
      </c>
      <c r="BU698">
        <v>0</v>
      </c>
      <c r="BV698">
        <v>3.0000000000000001E-3</v>
      </c>
      <c r="BW698">
        <v>1</v>
      </c>
      <c r="CV698">
        <v>0</v>
      </c>
      <c r="CW698">
        <f>ROUND(Y698*Source!I667*DO698,7)</f>
        <v>3.0000000000000001E-3</v>
      </c>
      <c r="CX698">
        <f>ROUND(Y698*Source!I667,7)</f>
        <v>3.0000000000000001E-3</v>
      </c>
      <c r="CY698">
        <f>AB698</f>
        <v>546.22</v>
      </c>
      <c r="CZ698">
        <f>AF698</f>
        <v>546.22</v>
      </c>
      <c r="DA698">
        <f>AJ698</f>
        <v>1</v>
      </c>
      <c r="DB698">
        <f>ROUND((ROUND(AT698*CZ698,2)*ROUND(0.3,7)),6)</f>
        <v>1.6379999999999999</v>
      </c>
      <c r="DC698">
        <f>ROUND((ROUND(AT698*AG698,2)*ROUND(0.3,7)),6)</f>
        <v>1.335</v>
      </c>
      <c r="DD698" t="s">
        <v>3</v>
      </c>
      <c r="DE698" t="s">
        <v>3</v>
      </c>
      <c r="DF698">
        <f t="shared" si="235"/>
        <v>0</v>
      </c>
      <c r="DG698">
        <f t="shared" ref="DG698:DG729" si="236">ROUND(ROUND(AF698,2)*CX698,2)</f>
        <v>1.64</v>
      </c>
      <c r="DH698">
        <f t="shared" si="221"/>
        <v>1.33</v>
      </c>
      <c r="DI698">
        <f t="shared" si="222"/>
        <v>0</v>
      </c>
      <c r="DJ698">
        <f>DG698+DH698</f>
        <v>2.9699999999999998</v>
      </c>
      <c r="DK698">
        <v>1</v>
      </c>
      <c r="DL698" t="s">
        <v>515</v>
      </c>
      <c r="DM698">
        <v>4</v>
      </c>
      <c r="DN698" t="s">
        <v>509</v>
      </c>
      <c r="DO698">
        <v>1</v>
      </c>
    </row>
    <row r="699" spans="1:119" x14ac:dyDescent="0.2">
      <c r="A699">
        <f>ROW(Source!A667)</f>
        <v>667</v>
      </c>
      <c r="B699">
        <v>61617792</v>
      </c>
      <c r="C699">
        <v>61621408</v>
      </c>
      <c r="D699">
        <v>56578363</v>
      </c>
      <c r="E699">
        <v>1</v>
      </c>
      <c r="F699">
        <v>1</v>
      </c>
      <c r="G699">
        <v>1</v>
      </c>
      <c r="H699">
        <v>3</v>
      </c>
      <c r="I699" t="s">
        <v>570</v>
      </c>
      <c r="J699" t="s">
        <v>571</v>
      </c>
      <c r="K699" t="s">
        <v>572</v>
      </c>
      <c r="L699">
        <v>1301</v>
      </c>
      <c r="N699">
        <v>1003</v>
      </c>
      <c r="O699" t="s">
        <v>573</v>
      </c>
      <c r="P699" t="s">
        <v>573</v>
      </c>
      <c r="Q699">
        <v>1</v>
      </c>
      <c r="W699">
        <v>0</v>
      </c>
      <c r="X699">
        <v>-1322345673</v>
      </c>
      <c r="Y699">
        <f>(AT699*ROUND(0,7))</f>
        <v>0</v>
      </c>
      <c r="AA699">
        <v>0.72</v>
      </c>
      <c r="AB699">
        <v>0</v>
      </c>
      <c r="AC699">
        <v>0</v>
      </c>
      <c r="AD699">
        <v>0</v>
      </c>
      <c r="AE699">
        <v>0.5</v>
      </c>
      <c r="AF699">
        <v>0</v>
      </c>
      <c r="AG699">
        <v>0</v>
      </c>
      <c r="AH699">
        <v>0</v>
      </c>
      <c r="AI699">
        <v>1.43</v>
      </c>
      <c r="AJ699">
        <v>1</v>
      </c>
      <c r="AK699">
        <v>1</v>
      </c>
      <c r="AL699">
        <v>1</v>
      </c>
      <c r="AM699">
        <v>2</v>
      </c>
      <c r="AN699">
        <v>0</v>
      </c>
      <c r="AO699">
        <v>0</v>
      </c>
      <c r="AP699">
        <v>1</v>
      </c>
      <c r="AQ699">
        <v>1</v>
      </c>
      <c r="AR699">
        <v>0</v>
      </c>
      <c r="AS699" t="s">
        <v>3</v>
      </c>
      <c r="AT699">
        <v>21.82</v>
      </c>
      <c r="AU699" t="s">
        <v>40</v>
      </c>
      <c r="AV699">
        <v>0</v>
      </c>
      <c r="AW699">
        <v>2</v>
      </c>
      <c r="AX699">
        <v>61621425</v>
      </c>
      <c r="AY699">
        <v>1</v>
      </c>
      <c r="AZ699">
        <v>0</v>
      </c>
      <c r="BA699">
        <v>707</v>
      </c>
      <c r="BB699">
        <v>1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10.91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1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ROUND(Y699*Source!I667,7)</f>
        <v>0</v>
      </c>
      <c r="CY699">
        <f t="shared" ref="CY699:CY704" si="237">AA699</f>
        <v>0.72</v>
      </c>
      <c r="CZ699">
        <f t="shared" ref="CZ699:CZ704" si="238">AE699</f>
        <v>0.5</v>
      </c>
      <c r="DA699">
        <f t="shared" ref="DA699:DA704" si="239">AI699</f>
        <v>1.43</v>
      </c>
      <c r="DB699">
        <f>ROUND((ROUND(AT699*CZ699,2)*ROUND(0,7)),6)</f>
        <v>0</v>
      </c>
      <c r="DC699">
        <f>ROUND((ROUND(AT699*AG699,2)*ROUND(0,7)),6)</f>
        <v>0</v>
      </c>
      <c r="DD699" t="s">
        <v>3</v>
      </c>
      <c r="DE699" t="s">
        <v>3</v>
      </c>
      <c r="DF699">
        <f>ROUND(ROUND(AE699*AI699,2)*CX699,2)</f>
        <v>0</v>
      </c>
      <c r="DG699">
        <f t="shared" si="236"/>
        <v>0</v>
      </c>
      <c r="DH699">
        <f t="shared" si="221"/>
        <v>0</v>
      </c>
      <c r="DI699">
        <f t="shared" si="222"/>
        <v>0</v>
      </c>
      <c r="DJ699">
        <f t="shared" ref="DJ699:DJ704" si="240">DF699</f>
        <v>0</v>
      </c>
      <c r="DK699">
        <v>0</v>
      </c>
      <c r="DL699" t="s">
        <v>3</v>
      </c>
      <c r="DM699">
        <v>0</v>
      </c>
      <c r="DN699" t="s">
        <v>3</v>
      </c>
      <c r="DO699">
        <v>0</v>
      </c>
    </row>
    <row r="700" spans="1:119" x14ac:dyDescent="0.2">
      <c r="A700">
        <f>ROW(Source!A667)</f>
        <v>667</v>
      </c>
      <c r="B700">
        <v>61617792</v>
      </c>
      <c r="C700">
        <v>61621408</v>
      </c>
      <c r="D700">
        <v>56580368</v>
      </c>
      <c r="E700">
        <v>1</v>
      </c>
      <c r="F700">
        <v>1</v>
      </c>
      <c r="G700">
        <v>1</v>
      </c>
      <c r="H700">
        <v>3</v>
      </c>
      <c r="I700" t="s">
        <v>530</v>
      </c>
      <c r="J700" t="s">
        <v>531</v>
      </c>
      <c r="K700" t="s">
        <v>532</v>
      </c>
      <c r="L700">
        <v>1346</v>
      </c>
      <c r="N700">
        <v>1009</v>
      </c>
      <c r="O700" t="s">
        <v>526</v>
      </c>
      <c r="P700" t="s">
        <v>526</v>
      </c>
      <c r="Q700">
        <v>1</v>
      </c>
      <c r="W700">
        <v>0</v>
      </c>
      <c r="X700">
        <v>-385218612</v>
      </c>
      <c r="Y700">
        <f>(AT700*ROUND(0,7))</f>
        <v>0</v>
      </c>
      <c r="AA700">
        <v>194.17</v>
      </c>
      <c r="AB700">
        <v>0</v>
      </c>
      <c r="AC700">
        <v>0</v>
      </c>
      <c r="AD700">
        <v>0</v>
      </c>
      <c r="AE700">
        <v>174.93</v>
      </c>
      <c r="AF700">
        <v>0</v>
      </c>
      <c r="AG700">
        <v>0</v>
      </c>
      <c r="AH700">
        <v>0</v>
      </c>
      <c r="AI700">
        <v>1.1100000000000001</v>
      </c>
      <c r="AJ700">
        <v>1</v>
      </c>
      <c r="AK700">
        <v>1</v>
      </c>
      <c r="AL700">
        <v>1</v>
      </c>
      <c r="AM700">
        <v>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3</v>
      </c>
      <c r="AT700">
        <v>0.02</v>
      </c>
      <c r="AU700" t="s">
        <v>40</v>
      </c>
      <c r="AV700">
        <v>0</v>
      </c>
      <c r="AW700">
        <v>2</v>
      </c>
      <c r="AX700">
        <v>61621426</v>
      </c>
      <c r="AY700">
        <v>1</v>
      </c>
      <c r="AZ700">
        <v>0</v>
      </c>
      <c r="BA700">
        <v>708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3.4986000000000002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CV700">
        <v>0</v>
      </c>
      <c r="CW700">
        <v>0</v>
      </c>
      <c r="CX700">
        <f>ROUND(Y700*Source!I667,7)</f>
        <v>0</v>
      </c>
      <c r="CY700">
        <f t="shared" si="237"/>
        <v>194.17</v>
      </c>
      <c r="CZ700">
        <f t="shared" si="238"/>
        <v>174.93</v>
      </c>
      <c r="DA700">
        <f t="shared" si="239"/>
        <v>1.1100000000000001</v>
      </c>
      <c r="DB700">
        <f>ROUND((ROUND(AT700*CZ700,2)*ROUND(0,7)),6)</f>
        <v>0</v>
      </c>
      <c r="DC700">
        <f>ROUND((ROUND(AT700*AG700,2)*ROUND(0,7)),6)</f>
        <v>0</v>
      </c>
      <c r="DD700" t="s">
        <v>3</v>
      </c>
      <c r="DE700" t="s">
        <v>3</v>
      </c>
      <c r="DF700">
        <f>ROUND(ROUND(AE700*AI700,2)*CX700,2)</f>
        <v>0</v>
      </c>
      <c r="DG700">
        <f t="shared" si="236"/>
        <v>0</v>
      </c>
      <c r="DH700">
        <f t="shared" si="221"/>
        <v>0</v>
      </c>
      <c r="DI700">
        <f t="shared" si="222"/>
        <v>0</v>
      </c>
      <c r="DJ700">
        <f t="shared" si="240"/>
        <v>0</v>
      </c>
      <c r="DK700">
        <v>0</v>
      </c>
      <c r="DL700" t="s">
        <v>3</v>
      </c>
      <c r="DM700">
        <v>0</v>
      </c>
      <c r="DN700" t="s">
        <v>3</v>
      </c>
      <c r="DO700">
        <v>0</v>
      </c>
    </row>
    <row r="701" spans="1:119" x14ac:dyDescent="0.2">
      <c r="A701">
        <f>ROW(Source!A667)</f>
        <v>667</v>
      </c>
      <c r="B701">
        <v>61617792</v>
      </c>
      <c r="C701">
        <v>61621408</v>
      </c>
      <c r="D701">
        <v>56610084</v>
      </c>
      <c r="E701">
        <v>1</v>
      </c>
      <c r="F701">
        <v>1</v>
      </c>
      <c r="G701">
        <v>1</v>
      </c>
      <c r="H701">
        <v>3</v>
      </c>
      <c r="I701" t="s">
        <v>574</v>
      </c>
      <c r="J701" t="s">
        <v>575</v>
      </c>
      <c r="K701" t="s">
        <v>576</v>
      </c>
      <c r="L701">
        <v>1346</v>
      </c>
      <c r="N701">
        <v>1009</v>
      </c>
      <c r="O701" t="s">
        <v>526</v>
      </c>
      <c r="P701" t="s">
        <v>526</v>
      </c>
      <c r="Q701">
        <v>1</v>
      </c>
      <c r="W701">
        <v>0</v>
      </c>
      <c r="X701">
        <v>50985725</v>
      </c>
      <c r="Y701">
        <f>(AT701*ROUND(0,7))</f>
        <v>0</v>
      </c>
      <c r="AA701">
        <v>103.84</v>
      </c>
      <c r="AB701">
        <v>0</v>
      </c>
      <c r="AC701">
        <v>0</v>
      </c>
      <c r="AD701">
        <v>0</v>
      </c>
      <c r="AE701">
        <v>79.88</v>
      </c>
      <c r="AF701">
        <v>0</v>
      </c>
      <c r="AG701">
        <v>0</v>
      </c>
      <c r="AH701">
        <v>0</v>
      </c>
      <c r="AI701">
        <v>1.3</v>
      </c>
      <c r="AJ701">
        <v>1</v>
      </c>
      <c r="AK701">
        <v>1</v>
      </c>
      <c r="AL701">
        <v>1</v>
      </c>
      <c r="AM701">
        <v>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3</v>
      </c>
      <c r="AT701">
        <v>0.13</v>
      </c>
      <c r="AU701" t="s">
        <v>40</v>
      </c>
      <c r="AV701">
        <v>0</v>
      </c>
      <c r="AW701">
        <v>2</v>
      </c>
      <c r="AX701">
        <v>61621427</v>
      </c>
      <c r="AY701">
        <v>1</v>
      </c>
      <c r="AZ701">
        <v>0</v>
      </c>
      <c r="BA701">
        <v>709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10.384399999999999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1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ROUND(Y701*Source!I667,7)</f>
        <v>0</v>
      </c>
      <c r="CY701">
        <f t="shared" si="237"/>
        <v>103.84</v>
      </c>
      <c r="CZ701">
        <f t="shared" si="238"/>
        <v>79.88</v>
      </c>
      <c r="DA701">
        <f t="shared" si="239"/>
        <v>1.3</v>
      </c>
      <c r="DB701">
        <f>ROUND((ROUND(AT701*CZ701,2)*ROUND(0,7)),6)</f>
        <v>0</v>
      </c>
      <c r="DC701">
        <f>ROUND((ROUND(AT701*AG701,2)*ROUND(0,7)),6)</f>
        <v>0</v>
      </c>
      <c r="DD701" t="s">
        <v>3</v>
      </c>
      <c r="DE701" t="s">
        <v>3</v>
      </c>
      <c r="DF701">
        <f>ROUND(ROUND(AE701*AI701,2)*CX701,2)</f>
        <v>0</v>
      </c>
      <c r="DG701">
        <f t="shared" si="236"/>
        <v>0</v>
      </c>
      <c r="DH701">
        <f t="shared" si="221"/>
        <v>0</v>
      </c>
      <c r="DI701">
        <f t="shared" si="222"/>
        <v>0</v>
      </c>
      <c r="DJ701">
        <f t="shared" si="240"/>
        <v>0</v>
      </c>
      <c r="DK701">
        <v>0</v>
      </c>
      <c r="DL701" t="s">
        <v>3</v>
      </c>
      <c r="DM701">
        <v>0</v>
      </c>
      <c r="DN701" t="s">
        <v>3</v>
      </c>
      <c r="DO701">
        <v>0</v>
      </c>
    </row>
    <row r="702" spans="1:119" x14ac:dyDescent="0.2">
      <c r="A702">
        <f>ROW(Source!A667)</f>
        <v>667</v>
      </c>
      <c r="B702">
        <v>61617792</v>
      </c>
      <c r="C702">
        <v>61621408</v>
      </c>
      <c r="D702">
        <v>56610130</v>
      </c>
      <c r="E702">
        <v>1</v>
      </c>
      <c r="F702">
        <v>1</v>
      </c>
      <c r="G702">
        <v>1</v>
      </c>
      <c r="H702">
        <v>3</v>
      </c>
      <c r="I702" t="s">
        <v>577</v>
      </c>
      <c r="J702" t="s">
        <v>578</v>
      </c>
      <c r="K702" t="s">
        <v>579</v>
      </c>
      <c r="L702">
        <v>1348</v>
      </c>
      <c r="N702">
        <v>1009</v>
      </c>
      <c r="O702" t="s">
        <v>238</v>
      </c>
      <c r="P702" t="s">
        <v>238</v>
      </c>
      <c r="Q702">
        <v>1000</v>
      </c>
      <c r="W702">
        <v>0</v>
      </c>
      <c r="X702">
        <v>-246350641</v>
      </c>
      <c r="Y702">
        <f>(AT702*ROUND(0,7))</f>
        <v>0</v>
      </c>
      <c r="AA702">
        <v>89313.99</v>
      </c>
      <c r="AB702">
        <v>0</v>
      </c>
      <c r="AC702">
        <v>0</v>
      </c>
      <c r="AD702">
        <v>0</v>
      </c>
      <c r="AE702">
        <v>82698.14</v>
      </c>
      <c r="AF702">
        <v>0</v>
      </c>
      <c r="AG702">
        <v>0</v>
      </c>
      <c r="AH702">
        <v>0</v>
      </c>
      <c r="AI702">
        <v>1.08</v>
      </c>
      <c r="AJ702">
        <v>1</v>
      </c>
      <c r="AK702">
        <v>1</v>
      </c>
      <c r="AL702">
        <v>1</v>
      </c>
      <c r="AM702">
        <v>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3</v>
      </c>
      <c r="AT702">
        <v>2.0000000000000002E-5</v>
      </c>
      <c r="AU702" t="s">
        <v>40</v>
      </c>
      <c r="AV702">
        <v>0</v>
      </c>
      <c r="AW702">
        <v>2</v>
      </c>
      <c r="AX702">
        <v>61621428</v>
      </c>
      <c r="AY702">
        <v>1</v>
      </c>
      <c r="AZ702">
        <v>0</v>
      </c>
      <c r="BA702">
        <v>710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1.6539628000000002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1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CV702">
        <v>0</v>
      </c>
      <c r="CW702">
        <v>0</v>
      </c>
      <c r="CX702">
        <f>ROUND(Y702*Source!I667,7)</f>
        <v>0</v>
      </c>
      <c r="CY702">
        <f t="shared" si="237"/>
        <v>89313.99</v>
      </c>
      <c r="CZ702">
        <f t="shared" si="238"/>
        <v>82698.14</v>
      </c>
      <c r="DA702">
        <f t="shared" si="239"/>
        <v>1.08</v>
      </c>
      <c r="DB702">
        <f>ROUND((ROUND(AT702*CZ702,2)*ROUND(0,7)),6)</f>
        <v>0</v>
      </c>
      <c r="DC702">
        <f>ROUND((ROUND(AT702*AG702,2)*ROUND(0,7)),6)</f>
        <v>0</v>
      </c>
      <c r="DD702" t="s">
        <v>3</v>
      </c>
      <c r="DE702" t="s">
        <v>3</v>
      </c>
      <c r="DF702">
        <f>ROUND(ROUND(AE702*AI702,2)*CX702,2)</f>
        <v>0</v>
      </c>
      <c r="DG702">
        <f t="shared" si="236"/>
        <v>0</v>
      </c>
      <c r="DH702">
        <f t="shared" si="221"/>
        <v>0</v>
      </c>
      <c r="DI702">
        <f t="shared" si="222"/>
        <v>0</v>
      </c>
      <c r="DJ702">
        <f t="shared" si="240"/>
        <v>0</v>
      </c>
      <c r="DK702">
        <v>0</v>
      </c>
      <c r="DL702" t="s">
        <v>3</v>
      </c>
      <c r="DM702">
        <v>0</v>
      </c>
      <c r="DN702" t="s">
        <v>3</v>
      </c>
      <c r="DO702">
        <v>0</v>
      </c>
    </row>
    <row r="703" spans="1:119" x14ac:dyDescent="0.2">
      <c r="A703">
        <f>ROW(Source!A667)</f>
        <v>667</v>
      </c>
      <c r="B703">
        <v>61617792</v>
      </c>
      <c r="C703">
        <v>61621408</v>
      </c>
      <c r="D703">
        <v>56622749</v>
      </c>
      <c r="E703">
        <v>1</v>
      </c>
      <c r="F703">
        <v>1</v>
      </c>
      <c r="G703">
        <v>1</v>
      </c>
      <c r="H703">
        <v>3</v>
      </c>
      <c r="I703" t="s">
        <v>580</v>
      </c>
      <c r="J703" t="s">
        <v>581</v>
      </c>
      <c r="K703" t="s">
        <v>582</v>
      </c>
      <c r="L703">
        <v>1407</v>
      </c>
      <c r="N703">
        <v>1013</v>
      </c>
      <c r="O703" t="s">
        <v>583</v>
      </c>
      <c r="P703" t="s">
        <v>583</v>
      </c>
      <c r="Q703">
        <v>1</v>
      </c>
      <c r="W703">
        <v>0</v>
      </c>
      <c r="X703">
        <v>1796783163</v>
      </c>
      <c r="Y703">
        <f>(AT703*ROUND(0,7))</f>
        <v>0</v>
      </c>
      <c r="AA703">
        <v>3988.24</v>
      </c>
      <c r="AB703">
        <v>0</v>
      </c>
      <c r="AC703">
        <v>0</v>
      </c>
      <c r="AD703">
        <v>0</v>
      </c>
      <c r="AE703">
        <v>3658.94</v>
      </c>
      <c r="AF703">
        <v>0</v>
      </c>
      <c r="AG703">
        <v>0</v>
      </c>
      <c r="AH703">
        <v>0</v>
      </c>
      <c r="AI703">
        <v>1.0900000000000001</v>
      </c>
      <c r="AJ703">
        <v>1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3</v>
      </c>
      <c r="AT703">
        <v>6.0000000000000001E-3</v>
      </c>
      <c r="AU703" t="s">
        <v>40</v>
      </c>
      <c r="AV703">
        <v>0</v>
      </c>
      <c r="AW703">
        <v>2</v>
      </c>
      <c r="AX703">
        <v>61621429</v>
      </c>
      <c r="AY703">
        <v>1</v>
      </c>
      <c r="AZ703">
        <v>0</v>
      </c>
      <c r="BA703">
        <v>711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21.95364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CV703">
        <v>0</v>
      </c>
      <c r="CW703">
        <v>0</v>
      </c>
      <c r="CX703">
        <f>ROUND(Y703*Source!I667,7)</f>
        <v>0</v>
      </c>
      <c r="CY703">
        <f t="shared" si="237"/>
        <v>3988.24</v>
      </c>
      <c r="CZ703">
        <f t="shared" si="238"/>
        <v>3658.94</v>
      </c>
      <c r="DA703">
        <f t="shared" si="239"/>
        <v>1.0900000000000001</v>
      </c>
      <c r="DB703">
        <f>ROUND((ROUND(AT703*CZ703,2)*ROUND(0,7)),6)</f>
        <v>0</v>
      </c>
      <c r="DC703">
        <f>ROUND((ROUND(AT703*AG703,2)*ROUND(0,7)),6)</f>
        <v>0</v>
      </c>
      <c r="DD703" t="s">
        <v>3</v>
      </c>
      <c r="DE703" t="s">
        <v>3</v>
      </c>
      <c r="DF703">
        <f>ROUND(ROUND(AE703*AI703,2)*CX703,2)</f>
        <v>0</v>
      </c>
      <c r="DG703">
        <f t="shared" si="236"/>
        <v>0</v>
      </c>
      <c r="DH703">
        <f t="shared" si="221"/>
        <v>0</v>
      </c>
      <c r="DI703">
        <f t="shared" si="222"/>
        <v>0</v>
      </c>
      <c r="DJ703">
        <f t="shared" si="240"/>
        <v>0</v>
      </c>
      <c r="DK703">
        <v>0</v>
      </c>
      <c r="DL703" t="s">
        <v>3</v>
      </c>
      <c r="DM703">
        <v>0</v>
      </c>
      <c r="DN703" t="s">
        <v>3</v>
      </c>
      <c r="DO703">
        <v>0</v>
      </c>
    </row>
    <row r="704" spans="1:119" x14ac:dyDescent="0.2">
      <c r="A704">
        <f>ROW(Source!A667)</f>
        <v>667</v>
      </c>
      <c r="B704">
        <v>61617792</v>
      </c>
      <c r="C704">
        <v>61621408</v>
      </c>
      <c r="D704">
        <v>56223463</v>
      </c>
      <c r="E704">
        <v>108</v>
      </c>
      <c r="F704">
        <v>1</v>
      </c>
      <c r="G704">
        <v>1</v>
      </c>
      <c r="H704">
        <v>3</v>
      </c>
      <c r="I704" t="s">
        <v>560</v>
      </c>
      <c r="J704" t="s">
        <v>3</v>
      </c>
      <c r="K704" t="s">
        <v>561</v>
      </c>
      <c r="L704">
        <v>3277935</v>
      </c>
      <c r="N704">
        <v>1013</v>
      </c>
      <c r="O704" t="s">
        <v>562</v>
      </c>
      <c r="P704" t="s">
        <v>562</v>
      </c>
      <c r="Q704">
        <v>1</v>
      </c>
      <c r="W704">
        <v>0</v>
      </c>
      <c r="X704">
        <v>274903907</v>
      </c>
      <c r="Y704">
        <f>AT704</f>
        <v>2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1</v>
      </c>
      <c r="AJ704">
        <v>1</v>
      </c>
      <c r="AK704">
        <v>1</v>
      </c>
      <c r="AL704">
        <v>1</v>
      </c>
      <c r="AM704">
        <v>-2</v>
      </c>
      <c r="AN704">
        <v>0</v>
      </c>
      <c r="AO704">
        <v>0</v>
      </c>
      <c r="AP704">
        <v>0</v>
      </c>
      <c r="AQ704">
        <v>1</v>
      </c>
      <c r="AR704">
        <v>0</v>
      </c>
      <c r="AS704" t="s">
        <v>3</v>
      </c>
      <c r="AT704">
        <v>2</v>
      </c>
      <c r="AU704" t="s">
        <v>3</v>
      </c>
      <c r="AV704">
        <v>0</v>
      </c>
      <c r="AW704">
        <v>2</v>
      </c>
      <c r="AX704">
        <v>61621430</v>
      </c>
      <c r="AY704">
        <v>1</v>
      </c>
      <c r="AZ704">
        <v>2048</v>
      </c>
      <c r="BA704">
        <v>712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CV704">
        <v>0</v>
      </c>
      <c r="CW704">
        <v>0</v>
      </c>
      <c r="CX704">
        <f>ROUND(Y704*Source!I667,7)</f>
        <v>2</v>
      </c>
      <c r="CY704">
        <f t="shared" si="237"/>
        <v>0</v>
      </c>
      <c r="CZ704">
        <f t="shared" si="238"/>
        <v>0</v>
      </c>
      <c r="DA704">
        <f t="shared" si="239"/>
        <v>1</v>
      </c>
      <c r="DB704">
        <f>ROUND(ROUND(AT704*CZ704,2),6)</f>
        <v>0</v>
      </c>
      <c r="DC704">
        <f>ROUND(ROUND(AT704*AG704,2),6)</f>
        <v>0</v>
      </c>
      <c r="DD704" t="s">
        <v>3</v>
      </c>
      <c r="DE704" t="s">
        <v>3</v>
      </c>
      <c r="DF704">
        <f t="shared" ref="DF704:DF709" si="241">ROUND(ROUND(AE704,2)*CX704,2)</f>
        <v>0</v>
      </c>
      <c r="DG704">
        <f t="shared" si="236"/>
        <v>0</v>
      </c>
      <c r="DH704">
        <f t="shared" si="221"/>
        <v>0</v>
      </c>
      <c r="DI704">
        <f t="shared" si="222"/>
        <v>0</v>
      </c>
      <c r="DJ704">
        <f t="shared" si="240"/>
        <v>0</v>
      </c>
      <c r="DK704">
        <v>0</v>
      </c>
      <c r="DL704" t="s">
        <v>3</v>
      </c>
      <c r="DM704">
        <v>0</v>
      </c>
      <c r="DN704" t="s">
        <v>3</v>
      </c>
      <c r="DO704">
        <v>0</v>
      </c>
    </row>
    <row r="705" spans="1:119" x14ac:dyDescent="0.2">
      <c r="A705">
        <f>ROW(Source!A668)</f>
        <v>668</v>
      </c>
      <c r="B705">
        <v>61617792</v>
      </c>
      <c r="C705">
        <v>61621431</v>
      </c>
      <c r="D705">
        <v>37064878</v>
      </c>
      <c r="E705">
        <v>108</v>
      </c>
      <c r="F705">
        <v>1</v>
      </c>
      <c r="G705">
        <v>1</v>
      </c>
      <c r="H705">
        <v>1</v>
      </c>
      <c r="I705" t="s">
        <v>584</v>
      </c>
      <c r="J705" t="s">
        <v>3</v>
      </c>
      <c r="K705" t="s">
        <v>585</v>
      </c>
      <c r="L705">
        <v>1191</v>
      </c>
      <c r="N705">
        <v>1013</v>
      </c>
      <c r="O705" t="s">
        <v>509</v>
      </c>
      <c r="P705" t="s">
        <v>509</v>
      </c>
      <c r="Q705">
        <v>1</v>
      </c>
      <c r="W705">
        <v>0</v>
      </c>
      <c r="X705">
        <v>-2012709214</v>
      </c>
      <c r="Y705">
        <f>(AT705*ROUND(0.3,7))</f>
        <v>2.7809999999999997</v>
      </c>
      <c r="AA705">
        <v>0</v>
      </c>
      <c r="AB705">
        <v>0</v>
      </c>
      <c r="AC705">
        <v>0</v>
      </c>
      <c r="AD705">
        <v>434.95</v>
      </c>
      <c r="AE705">
        <v>0</v>
      </c>
      <c r="AF705">
        <v>0</v>
      </c>
      <c r="AG705">
        <v>0</v>
      </c>
      <c r="AH705">
        <v>434.95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3</v>
      </c>
      <c r="AT705">
        <v>9.27</v>
      </c>
      <c r="AU705" t="s">
        <v>41</v>
      </c>
      <c r="AV705">
        <v>1</v>
      </c>
      <c r="AW705">
        <v>2</v>
      </c>
      <c r="AX705">
        <v>61621440</v>
      </c>
      <c r="AY705">
        <v>1</v>
      </c>
      <c r="AZ705">
        <v>0</v>
      </c>
      <c r="BA705">
        <v>713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4031.9864999999995</v>
      </c>
      <c r="BN705">
        <v>9.27</v>
      </c>
      <c r="BO705">
        <v>0</v>
      </c>
      <c r="BP705">
        <v>1</v>
      </c>
      <c r="BQ705">
        <v>0</v>
      </c>
      <c r="BR705">
        <v>0</v>
      </c>
      <c r="BS705">
        <v>0</v>
      </c>
      <c r="BT705">
        <v>1209.5959499999999</v>
      </c>
      <c r="BU705">
        <v>2.7809999999999997</v>
      </c>
      <c r="BV705">
        <v>0</v>
      </c>
      <c r="BW705">
        <v>1</v>
      </c>
      <c r="CU705">
        <f>ROUND(AT705*Source!I668*AH705*AL705,2)</f>
        <v>4838.38</v>
      </c>
      <c r="CV705">
        <f>ROUND(Y705*Source!I668,7)</f>
        <v>3.3372000000000002</v>
      </c>
      <c r="CW705">
        <v>0</v>
      </c>
      <c r="CX705">
        <f>ROUND(Y705*Source!I668,7)</f>
        <v>3.3372000000000002</v>
      </c>
      <c r="CY705">
        <f>AD705</f>
        <v>434.95</v>
      </c>
      <c r="CZ705">
        <f>AH705</f>
        <v>434.95</v>
      </c>
      <c r="DA705">
        <f>AL705</f>
        <v>1</v>
      </c>
      <c r="DB705">
        <f>ROUND((ROUND(AT705*CZ705,2)*ROUND(0.3,7)),6)</f>
        <v>1209.597</v>
      </c>
      <c r="DC705">
        <f>ROUND((ROUND(AT705*AG705,2)*ROUND(0.3,7)),6)</f>
        <v>0</v>
      </c>
      <c r="DD705" t="s">
        <v>3</v>
      </c>
      <c r="DE705" t="s">
        <v>3</v>
      </c>
      <c r="DF705">
        <f t="shared" si="241"/>
        <v>0</v>
      </c>
      <c r="DG705">
        <f t="shared" si="236"/>
        <v>0</v>
      </c>
      <c r="DH705">
        <f t="shared" ref="DH705:DH768" si="242">ROUND(ROUND(AG705,2)*CX705,2)</f>
        <v>0</v>
      </c>
      <c r="DI705">
        <f t="shared" ref="DI705:DI768" si="243">ROUND(ROUND(AH705,2)*CX705,2)</f>
        <v>1451.52</v>
      </c>
      <c r="DJ705">
        <f>DI705</f>
        <v>1451.52</v>
      </c>
      <c r="DK705">
        <v>1</v>
      </c>
      <c r="DL705" t="s">
        <v>3</v>
      </c>
      <c r="DM705">
        <v>0</v>
      </c>
      <c r="DN705" t="s">
        <v>3</v>
      </c>
      <c r="DO705">
        <v>0</v>
      </c>
    </row>
    <row r="706" spans="1:119" x14ac:dyDescent="0.2">
      <c r="A706">
        <f>ROW(Source!A668)</f>
        <v>668</v>
      </c>
      <c r="B706">
        <v>61617792</v>
      </c>
      <c r="C706">
        <v>61621431</v>
      </c>
      <c r="D706">
        <v>37064876</v>
      </c>
      <c r="E706">
        <v>108</v>
      </c>
      <c r="F706">
        <v>1</v>
      </c>
      <c r="G706">
        <v>1</v>
      </c>
      <c r="H706">
        <v>1</v>
      </c>
      <c r="I706" t="s">
        <v>510</v>
      </c>
      <c r="J706" t="s">
        <v>3</v>
      </c>
      <c r="K706" t="s">
        <v>511</v>
      </c>
      <c r="L706">
        <v>1191</v>
      </c>
      <c r="N706">
        <v>1013</v>
      </c>
      <c r="O706" t="s">
        <v>509</v>
      </c>
      <c r="P706" t="s">
        <v>509</v>
      </c>
      <c r="Q706">
        <v>1</v>
      </c>
      <c r="W706">
        <v>0</v>
      </c>
      <c r="X706">
        <v>-1417349443</v>
      </c>
      <c r="Y706">
        <f>(AT706*ROUND(0.3,7))</f>
        <v>0.10200000000000001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</v>
      </c>
      <c r="AJ706">
        <v>1</v>
      </c>
      <c r="AK706">
        <v>1</v>
      </c>
      <c r="AL706">
        <v>1</v>
      </c>
      <c r="AM706">
        <v>-2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3</v>
      </c>
      <c r="AT706">
        <v>0.34</v>
      </c>
      <c r="AU706" t="s">
        <v>41</v>
      </c>
      <c r="AV706">
        <v>2</v>
      </c>
      <c r="AW706">
        <v>2</v>
      </c>
      <c r="AX706">
        <v>61621441</v>
      </c>
      <c r="AY706">
        <v>1</v>
      </c>
      <c r="AZ706">
        <v>0</v>
      </c>
      <c r="BA706">
        <v>714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ROUND(Y706*Source!I668,7)</f>
        <v>0.12239999999999999</v>
      </c>
      <c r="CY706">
        <f>AD706</f>
        <v>0</v>
      </c>
      <c r="CZ706">
        <f>AH706</f>
        <v>0</v>
      </c>
      <c r="DA706">
        <f>AL706</f>
        <v>1</v>
      </c>
      <c r="DB706">
        <f>ROUND((ROUND(AT706*CZ706,2)*ROUND(0.3,7)),6)</f>
        <v>0</v>
      </c>
      <c r="DC706">
        <f>ROUND((ROUND(AT706*AG706,2)*ROUND(0.3,7)),6)</f>
        <v>0</v>
      </c>
      <c r="DD706" t="s">
        <v>3</v>
      </c>
      <c r="DE706" t="s">
        <v>3</v>
      </c>
      <c r="DF706">
        <f t="shared" si="241"/>
        <v>0</v>
      </c>
      <c r="DG706">
        <f t="shared" si="236"/>
        <v>0</v>
      </c>
      <c r="DH706">
        <f t="shared" si="242"/>
        <v>0</v>
      </c>
      <c r="DI706">
        <f t="shared" si="243"/>
        <v>0</v>
      </c>
      <c r="DJ706">
        <f>DI706</f>
        <v>0</v>
      </c>
      <c r="DK706">
        <v>0</v>
      </c>
      <c r="DL706" t="s">
        <v>3</v>
      </c>
      <c r="DM706">
        <v>0</v>
      </c>
      <c r="DN706" t="s">
        <v>3</v>
      </c>
      <c r="DO706">
        <v>0</v>
      </c>
    </row>
    <row r="707" spans="1:119" x14ac:dyDescent="0.2">
      <c r="A707">
        <f>ROW(Source!A668)</f>
        <v>668</v>
      </c>
      <c r="B707">
        <v>61617792</v>
      </c>
      <c r="C707">
        <v>61621431</v>
      </c>
      <c r="D707">
        <v>56571417</v>
      </c>
      <c r="E707">
        <v>1</v>
      </c>
      <c r="F707">
        <v>1</v>
      </c>
      <c r="G707">
        <v>1</v>
      </c>
      <c r="H707">
        <v>2</v>
      </c>
      <c r="I707" t="s">
        <v>552</v>
      </c>
      <c r="J707" t="s">
        <v>553</v>
      </c>
      <c r="K707" t="s">
        <v>554</v>
      </c>
      <c r="L707">
        <v>1368</v>
      </c>
      <c r="N707">
        <v>1011</v>
      </c>
      <c r="O707" t="s">
        <v>273</v>
      </c>
      <c r="P707" t="s">
        <v>273</v>
      </c>
      <c r="Q707">
        <v>1</v>
      </c>
      <c r="W707">
        <v>0</v>
      </c>
      <c r="X707">
        <v>-848025172</v>
      </c>
      <c r="Y707">
        <f>(AT707*ROUND(0.3,7))</f>
        <v>5.1000000000000004E-2</v>
      </c>
      <c r="AA707">
        <v>0</v>
      </c>
      <c r="AB707">
        <v>1406.6</v>
      </c>
      <c r="AC707">
        <v>597.64</v>
      </c>
      <c r="AD707">
        <v>0</v>
      </c>
      <c r="AE707">
        <v>0</v>
      </c>
      <c r="AF707">
        <v>1406.6</v>
      </c>
      <c r="AG707">
        <v>597.64</v>
      </c>
      <c r="AH707">
        <v>0</v>
      </c>
      <c r="AI707">
        <v>1</v>
      </c>
      <c r="AJ707">
        <v>1</v>
      </c>
      <c r="AK707">
        <v>1</v>
      </c>
      <c r="AL707">
        <v>1</v>
      </c>
      <c r="AM707">
        <v>-2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3</v>
      </c>
      <c r="AT707">
        <v>0.17</v>
      </c>
      <c r="AU707" t="s">
        <v>41</v>
      </c>
      <c r="AV707">
        <v>1</v>
      </c>
      <c r="AW707">
        <v>2</v>
      </c>
      <c r="AX707">
        <v>61621442</v>
      </c>
      <c r="AY707">
        <v>1</v>
      </c>
      <c r="AZ707">
        <v>0</v>
      </c>
      <c r="BA707">
        <v>715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239.12200000000001</v>
      </c>
      <c r="BL707">
        <v>101.59880000000001</v>
      </c>
      <c r="BM707">
        <v>0</v>
      </c>
      <c r="BN707">
        <v>0</v>
      </c>
      <c r="BO707">
        <v>0.17</v>
      </c>
      <c r="BP707">
        <v>1</v>
      </c>
      <c r="BQ707">
        <v>0</v>
      </c>
      <c r="BR707">
        <v>71.736599999999996</v>
      </c>
      <c r="BS707">
        <v>30.47964</v>
      </c>
      <c r="BT707">
        <v>0</v>
      </c>
      <c r="BU707">
        <v>0</v>
      </c>
      <c r="BV707">
        <v>5.1000000000000004E-2</v>
      </c>
      <c r="BW707">
        <v>1</v>
      </c>
      <c r="CV707">
        <v>0</v>
      </c>
      <c r="CW707">
        <f>ROUND(Y707*Source!I668*DO707,7)</f>
        <v>6.1199999999999997E-2</v>
      </c>
      <c r="CX707">
        <f>ROUND(Y707*Source!I668,7)</f>
        <v>6.1199999999999997E-2</v>
      </c>
      <c r="CY707">
        <f>AB707</f>
        <v>1406.6</v>
      </c>
      <c r="CZ707">
        <f>AF707</f>
        <v>1406.6</v>
      </c>
      <c r="DA707">
        <f>AJ707</f>
        <v>1</v>
      </c>
      <c r="DB707">
        <f>ROUND((ROUND(AT707*CZ707,2)*ROUND(0.3,7)),6)</f>
        <v>71.736000000000004</v>
      </c>
      <c r="DC707">
        <f>ROUND((ROUND(AT707*AG707,2)*ROUND(0.3,7)),6)</f>
        <v>30.48</v>
      </c>
      <c r="DD707" t="s">
        <v>3</v>
      </c>
      <c r="DE707" t="s">
        <v>3</v>
      </c>
      <c r="DF707">
        <f t="shared" si="241"/>
        <v>0</v>
      </c>
      <c r="DG707">
        <f t="shared" si="236"/>
        <v>86.08</v>
      </c>
      <c r="DH707">
        <f t="shared" si="242"/>
        <v>36.58</v>
      </c>
      <c r="DI707">
        <f t="shared" si="243"/>
        <v>0</v>
      </c>
      <c r="DJ707">
        <f>DG707+DH707</f>
        <v>122.66</v>
      </c>
      <c r="DK707">
        <v>1</v>
      </c>
      <c r="DL707" t="s">
        <v>555</v>
      </c>
      <c r="DM707">
        <v>6</v>
      </c>
      <c r="DN707" t="s">
        <v>509</v>
      </c>
      <c r="DO707">
        <v>1</v>
      </c>
    </row>
    <row r="708" spans="1:119" x14ac:dyDescent="0.2">
      <c r="A708">
        <f>ROW(Source!A668)</f>
        <v>668</v>
      </c>
      <c r="B708">
        <v>61617792</v>
      </c>
      <c r="C708">
        <v>61621431</v>
      </c>
      <c r="D708">
        <v>56572833</v>
      </c>
      <c r="E708">
        <v>1</v>
      </c>
      <c r="F708">
        <v>1</v>
      </c>
      <c r="G708">
        <v>1</v>
      </c>
      <c r="H708">
        <v>2</v>
      </c>
      <c r="I708" t="s">
        <v>516</v>
      </c>
      <c r="J708" t="s">
        <v>517</v>
      </c>
      <c r="K708" t="s">
        <v>518</v>
      </c>
      <c r="L708">
        <v>1368</v>
      </c>
      <c r="N708">
        <v>1011</v>
      </c>
      <c r="O708" t="s">
        <v>273</v>
      </c>
      <c r="P708" t="s">
        <v>273</v>
      </c>
      <c r="Q708">
        <v>1</v>
      </c>
      <c r="W708">
        <v>0</v>
      </c>
      <c r="X708">
        <v>1230426758</v>
      </c>
      <c r="Y708">
        <f>(AT708*ROUND(0.3,7))</f>
        <v>5.1000000000000004E-2</v>
      </c>
      <c r="AA708">
        <v>0</v>
      </c>
      <c r="AB708">
        <v>546.22</v>
      </c>
      <c r="AC708">
        <v>444.91</v>
      </c>
      <c r="AD708">
        <v>0</v>
      </c>
      <c r="AE708">
        <v>0</v>
      </c>
      <c r="AF708">
        <v>546.22</v>
      </c>
      <c r="AG708">
        <v>444.91</v>
      </c>
      <c r="AH708">
        <v>0</v>
      </c>
      <c r="AI708">
        <v>1</v>
      </c>
      <c r="AJ708">
        <v>1</v>
      </c>
      <c r="AK708">
        <v>1</v>
      </c>
      <c r="AL708">
        <v>1</v>
      </c>
      <c r="AM708">
        <v>-2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3</v>
      </c>
      <c r="AT708">
        <v>0.17</v>
      </c>
      <c r="AU708" t="s">
        <v>41</v>
      </c>
      <c r="AV708">
        <v>1</v>
      </c>
      <c r="AW708">
        <v>2</v>
      </c>
      <c r="AX708">
        <v>61621443</v>
      </c>
      <c r="AY708">
        <v>1</v>
      </c>
      <c r="AZ708">
        <v>0</v>
      </c>
      <c r="BA708">
        <v>716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92.857400000000013</v>
      </c>
      <c r="BL708">
        <v>75.634700000000009</v>
      </c>
      <c r="BM708">
        <v>0</v>
      </c>
      <c r="BN708">
        <v>0</v>
      </c>
      <c r="BO708">
        <v>0.17</v>
      </c>
      <c r="BP708">
        <v>1</v>
      </c>
      <c r="BQ708">
        <v>0</v>
      </c>
      <c r="BR708">
        <v>27.857220000000002</v>
      </c>
      <c r="BS708">
        <v>22.690410000000004</v>
      </c>
      <c r="BT708">
        <v>0</v>
      </c>
      <c r="BU708">
        <v>0</v>
      </c>
      <c r="BV708">
        <v>5.1000000000000004E-2</v>
      </c>
      <c r="BW708">
        <v>1</v>
      </c>
      <c r="CV708">
        <v>0</v>
      </c>
      <c r="CW708">
        <f>ROUND(Y708*Source!I668*DO708,7)</f>
        <v>6.1199999999999997E-2</v>
      </c>
      <c r="CX708">
        <f>ROUND(Y708*Source!I668,7)</f>
        <v>6.1199999999999997E-2</v>
      </c>
      <c r="CY708">
        <f>AB708</f>
        <v>546.22</v>
      </c>
      <c r="CZ708">
        <f>AF708</f>
        <v>546.22</v>
      </c>
      <c r="DA708">
        <f>AJ708</f>
        <v>1</v>
      </c>
      <c r="DB708">
        <f>ROUND((ROUND(AT708*CZ708,2)*ROUND(0.3,7)),6)</f>
        <v>27.858000000000001</v>
      </c>
      <c r="DC708">
        <f>ROUND((ROUND(AT708*AG708,2)*ROUND(0.3,7)),6)</f>
        <v>22.689</v>
      </c>
      <c r="DD708" t="s">
        <v>3</v>
      </c>
      <c r="DE708" t="s">
        <v>3</v>
      </c>
      <c r="DF708">
        <f t="shared" si="241"/>
        <v>0</v>
      </c>
      <c r="DG708">
        <f t="shared" si="236"/>
        <v>33.43</v>
      </c>
      <c r="DH708">
        <f t="shared" si="242"/>
        <v>27.23</v>
      </c>
      <c r="DI708">
        <f t="shared" si="243"/>
        <v>0</v>
      </c>
      <c r="DJ708">
        <f>DG708+DH708</f>
        <v>60.66</v>
      </c>
      <c r="DK708">
        <v>1</v>
      </c>
      <c r="DL708" t="s">
        <v>515</v>
      </c>
      <c r="DM708">
        <v>4</v>
      </c>
      <c r="DN708" t="s">
        <v>509</v>
      </c>
      <c r="DO708">
        <v>1</v>
      </c>
    </row>
    <row r="709" spans="1:119" x14ac:dyDescent="0.2">
      <c r="A709">
        <f>ROW(Source!A668)</f>
        <v>668</v>
      </c>
      <c r="B709">
        <v>61617792</v>
      </c>
      <c r="C709">
        <v>61621431</v>
      </c>
      <c r="D709">
        <v>56573153</v>
      </c>
      <c r="E709">
        <v>1</v>
      </c>
      <c r="F709">
        <v>1</v>
      </c>
      <c r="G709">
        <v>1</v>
      </c>
      <c r="H709">
        <v>2</v>
      </c>
      <c r="I709" t="s">
        <v>586</v>
      </c>
      <c r="J709" t="s">
        <v>587</v>
      </c>
      <c r="K709" t="s">
        <v>588</v>
      </c>
      <c r="L709">
        <v>1368</v>
      </c>
      <c r="N709">
        <v>1011</v>
      </c>
      <c r="O709" t="s">
        <v>273</v>
      </c>
      <c r="P709" t="s">
        <v>273</v>
      </c>
      <c r="Q709">
        <v>1</v>
      </c>
      <c r="W709">
        <v>0</v>
      </c>
      <c r="X709">
        <v>1280601743</v>
      </c>
      <c r="Y709">
        <f>(AT709*ROUND(0.3,7))</f>
        <v>0.45299999999999996</v>
      </c>
      <c r="AA709">
        <v>0</v>
      </c>
      <c r="AB709">
        <v>26.33</v>
      </c>
      <c r="AC709">
        <v>0</v>
      </c>
      <c r="AD709">
        <v>0</v>
      </c>
      <c r="AE709">
        <v>0</v>
      </c>
      <c r="AF709">
        <v>26.33</v>
      </c>
      <c r="AG709">
        <v>0</v>
      </c>
      <c r="AH709">
        <v>0</v>
      </c>
      <c r="AI709">
        <v>1</v>
      </c>
      <c r="AJ709">
        <v>1</v>
      </c>
      <c r="AK709">
        <v>1</v>
      </c>
      <c r="AL709">
        <v>1</v>
      </c>
      <c r="AM709">
        <v>-2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3</v>
      </c>
      <c r="AT709">
        <v>1.51</v>
      </c>
      <c r="AU709" t="s">
        <v>41</v>
      </c>
      <c r="AV709">
        <v>1</v>
      </c>
      <c r="AW709">
        <v>2</v>
      </c>
      <c r="AX709">
        <v>61621444</v>
      </c>
      <c r="AY709">
        <v>1</v>
      </c>
      <c r="AZ709">
        <v>0</v>
      </c>
      <c r="BA709">
        <v>717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39.758299999999998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11.927489999999999</v>
      </c>
      <c r="BS709">
        <v>0</v>
      </c>
      <c r="BT709">
        <v>0</v>
      </c>
      <c r="BU709">
        <v>0</v>
      </c>
      <c r="BV709">
        <v>0</v>
      </c>
      <c r="BW709">
        <v>1</v>
      </c>
      <c r="CV709">
        <v>0</v>
      </c>
      <c r="CW709">
        <f>ROUND(Y709*Source!I668*DO709,7)</f>
        <v>0</v>
      </c>
      <c r="CX709">
        <f>ROUND(Y709*Source!I668,7)</f>
        <v>0.54359999999999997</v>
      </c>
      <c r="CY709">
        <f>AB709</f>
        <v>26.33</v>
      </c>
      <c r="CZ709">
        <f>AF709</f>
        <v>26.33</v>
      </c>
      <c r="DA709">
        <f>AJ709</f>
        <v>1</v>
      </c>
      <c r="DB709">
        <f>ROUND((ROUND(AT709*CZ709,2)*ROUND(0.3,7)),6)</f>
        <v>11.928000000000001</v>
      </c>
      <c r="DC709">
        <f>ROUND((ROUND(AT709*AG709,2)*ROUND(0.3,7)),6)</f>
        <v>0</v>
      </c>
      <c r="DD709" t="s">
        <v>3</v>
      </c>
      <c r="DE709" t="s">
        <v>3</v>
      </c>
      <c r="DF709">
        <f t="shared" si="241"/>
        <v>0</v>
      </c>
      <c r="DG709">
        <f t="shared" si="236"/>
        <v>14.31</v>
      </c>
      <c r="DH709">
        <f t="shared" si="242"/>
        <v>0</v>
      </c>
      <c r="DI709">
        <f t="shared" si="243"/>
        <v>0</v>
      </c>
      <c r="DJ709">
        <f>DG709+DH709</f>
        <v>14.31</v>
      </c>
      <c r="DK709">
        <v>1</v>
      </c>
      <c r="DL709" t="s">
        <v>3</v>
      </c>
      <c r="DM709">
        <v>0</v>
      </c>
      <c r="DN709" t="s">
        <v>3</v>
      </c>
      <c r="DO709">
        <v>0</v>
      </c>
    </row>
    <row r="710" spans="1:119" x14ac:dyDescent="0.2">
      <c r="A710">
        <f>ROW(Source!A668)</f>
        <v>668</v>
      </c>
      <c r="B710">
        <v>61617792</v>
      </c>
      <c r="C710">
        <v>61621431</v>
      </c>
      <c r="D710">
        <v>56579266</v>
      </c>
      <c r="E710">
        <v>1</v>
      </c>
      <c r="F710">
        <v>1</v>
      </c>
      <c r="G710">
        <v>1</v>
      </c>
      <c r="H710">
        <v>3</v>
      </c>
      <c r="I710" t="s">
        <v>589</v>
      </c>
      <c r="J710" t="s">
        <v>590</v>
      </c>
      <c r="K710" t="s">
        <v>591</v>
      </c>
      <c r="L710">
        <v>1346</v>
      </c>
      <c r="N710">
        <v>1009</v>
      </c>
      <c r="O710" t="s">
        <v>526</v>
      </c>
      <c r="P710" t="s">
        <v>526</v>
      </c>
      <c r="Q710">
        <v>1</v>
      </c>
      <c r="W710">
        <v>0</v>
      </c>
      <c r="X710">
        <v>-1545686836</v>
      </c>
      <c r="Y710">
        <f>(AT710*ROUND(0,7))</f>
        <v>0</v>
      </c>
      <c r="AA710">
        <v>157.19</v>
      </c>
      <c r="AB710">
        <v>0</v>
      </c>
      <c r="AC710">
        <v>0</v>
      </c>
      <c r="AD710">
        <v>0</v>
      </c>
      <c r="AE710">
        <v>155.63</v>
      </c>
      <c r="AF710">
        <v>0</v>
      </c>
      <c r="AG710">
        <v>0</v>
      </c>
      <c r="AH710">
        <v>0</v>
      </c>
      <c r="AI710">
        <v>1.01</v>
      </c>
      <c r="AJ710">
        <v>1</v>
      </c>
      <c r="AK710">
        <v>1</v>
      </c>
      <c r="AL710">
        <v>1</v>
      </c>
      <c r="AM710">
        <v>2</v>
      </c>
      <c r="AN710">
        <v>0</v>
      </c>
      <c r="AO710">
        <v>0</v>
      </c>
      <c r="AP710">
        <v>1</v>
      </c>
      <c r="AQ710">
        <v>1</v>
      </c>
      <c r="AR710">
        <v>0</v>
      </c>
      <c r="AS710" t="s">
        <v>3</v>
      </c>
      <c r="AT710">
        <v>0.65</v>
      </c>
      <c r="AU710" t="s">
        <v>40</v>
      </c>
      <c r="AV710">
        <v>0</v>
      </c>
      <c r="AW710">
        <v>2</v>
      </c>
      <c r="AX710">
        <v>61621445</v>
      </c>
      <c r="AY710">
        <v>1</v>
      </c>
      <c r="AZ710">
        <v>0</v>
      </c>
      <c r="BA710">
        <v>718</v>
      </c>
      <c r="BB710">
        <v>1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101.15949999999999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1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ROUND(Y710*Source!I668,7)</f>
        <v>0</v>
      </c>
      <c r="CY710">
        <f>AA710</f>
        <v>157.19</v>
      </c>
      <c r="CZ710">
        <f>AE710</f>
        <v>155.63</v>
      </c>
      <c r="DA710">
        <f>AI710</f>
        <v>1.01</v>
      </c>
      <c r="DB710">
        <f>ROUND((ROUND(AT710*CZ710,2)*ROUND(0,7)),6)</f>
        <v>0</v>
      </c>
      <c r="DC710">
        <f>ROUND((ROUND(AT710*AG710,2)*ROUND(0,7)),6)</f>
        <v>0</v>
      </c>
      <c r="DD710" t="s">
        <v>3</v>
      </c>
      <c r="DE710" t="s">
        <v>3</v>
      </c>
      <c r="DF710">
        <f>ROUND(ROUND(AE710*AI710,2)*CX710,2)</f>
        <v>0</v>
      </c>
      <c r="DG710">
        <f t="shared" si="236"/>
        <v>0</v>
      </c>
      <c r="DH710">
        <f t="shared" si="242"/>
        <v>0</v>
      </c>
      <c r="DI710">
        <f t="shared" si="243"/>
        <v>0</v>
      </c>
      <c r="DJ710">
        <f>DF710</f>
        <v>0</v>
      </c>
      <c r="DK710">
        <v>0</v>
      </c>
      <c r="DL710" t="s">
        <v>3</v>
      </c>
      <c r="DM710">
        <v>0</v>
      </c>
      <c r="DN710" t="s">
        <v>3</v>
      </c>
      <c r="DO710">
        <v>0</v>
      </c>
    </row>
    <row r="711" spans="1:119" x14ac:dyDescent="0.2">
      <c r="A711">
        <f>ROW(Source!A668)</f>
        <v>668</v>
      </c>
      <c r="B711">
        <v>61617792</v>
      </c>
      <c r="C711">
        <v>61621431</v>
      </c>
      <c r="D711">
        <v>56609983</v>
      </c>
      <c r="E711">
        <v>1</v>
      </c>
      <c r="F711">
        <v>1</v>
      </c>
      <c r="G711">
        <v>1</v>
      </c>
      <c r="H711">
        <v>3</v>
      </c>
      <c r="I711" t="s">
        <v>592</v>
      </c>
      <c r="J711" t="s">
        <v>593</v>
      </c>
      <c r="K711" t="s">
        <v>594</v>
      </c>
      <c r="L711">
        <v>1346</v>
      </c>
      <c r="N711">
        <v>1009</v>
      </c>
      <c r="O711" t="s">
        <v>526</v>
      </c>
      <c r="P711" t="s">
        <v>526</v>
      </c>
      <c r="Q711">
        <v>1</v>
      </c>
      <c r="W711">
        <v>0</v>
      </c>
      <c r="X711">
        <v>4985900</v>
      </c>
      <c r="Y711">
        <f>(AT711*ROUND(0,7))</f>
        <v>0</v>
      </c>
      <c r="AA711">
        <v>1048.29</v>
      </c>
      <c r="AB711">
        <v>0</v>
      </c>
      <c r="AC711">
        <v>0</v>
      </c>
      <c r="AD711">
        <v>0</v>
      </c>
      <c r="AE711">
        <v>911.56</v>
      </c>
      <c r="AF711">
        <v>0</v>
      </c>
      <c r="AG711">
        <v>0</v>
      </c>
      <c r="AH711">
        <v>0</v>
      </c>
      <c r="AI711">
        <v>1.1499999999999999</v>
      </c>
      <c r="AJ711">
        <v>1</v>
      </c>
      <c r="AK711">
        <v>1</v>
      </c>
      <c r="AL711">
        <v>1</v>
      </c>
      <c r="AM711">
        <v>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3</v>
      </c>
      <c r="AT711">
        <v>2</v>
      </c>
      <c r="AU711" t="s">
        <v>40</v>
      </c>
      <c r="AV711">
        <v>0</v>
      </c>
      <c r="AW711">
        <v>2</v>
      </c>
      <c r="AX711">
        <v>61621446</v>
      </c>
      <c r="AY711">
        <v>1</v>
      </c>
      <c r="AZ711">
        <v>0</v>
      </c>
      <c r="BA711">
        <v>719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1823.12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CV711">
        <v>0</v>
      </c>
      <c r="CW711">
        <v>0</v>
      </c>
      <c r="CX711">
        <f>ROUND(Y711*Source!I668,7)</f>
        <v>0</v>
      </c>
      <c r="CY711">
        <f>AA711</f>
        <v>1048.29</v>
      </c>
      <c r="CZ711">
        <f>AE711</f>
        <v>911.56</v>
      </c>
      <c r="DA711">
        <f>AI711</f>
        <v>1.1499999999999999</v>
      </c>
      <c r="DB711">
        <f>ROUND((ROUND(AT711*CZ711,2)*ROUND(0,7)),6)</f>
        <v>0</v>
      </c>
      <c r="DC711">
        <f>ROUND((ROUND(AT711*AG711,2)*ROUND(0,7)),6)</f>
        <v>0</v>
      </c>
      <c r="DD711" t="s">
        <v>3</v>
      </c>
      <c r="DE711" t="s">
        <v>3</v>
      </c>
      <c r="DF711">
        <f>ROUND(ROUND(AE711*AI711,2)*CX711,2)</f>
        <v>0</v>
      </c>
      <c r="DG711">
        <f t="shared" si="236"/>
        <v>0</v>
      </c>
      <c r="DH711">
        <f t="shared" si="242"/>
        <v>0</v>
      </c>
      <c r="DI711">
        <f t="shared" si="243"/>
        <v>0</v>
      </c>
      <c r="DJ711">
        <f>DF711</f>
        <v>0</v>
      </c>
      <c r="DK711">
        <v>0</v>
      </c>
      <c r="DL711" t="s">
        <v>3</v>
      </c>
      <c r="DM711">
        <v>0</v>
      </c>
      <c r="DN711" t="s">
        <v>3</v>
      </c>
      <c r="DO711">
        <v>0</v>
      </c>
    </row>
    <row r="712" spans="1:119" x14ac:dyDescent="0.2">
      <c r="A712">
        <f>ROW(Source!A668)</f>
        <v>668</v>
      </c>
      <c r="B712">
        <v>61617792</v>
      </c>
      <c r="C712">
        <v>61621431</v>
      </c>
      <c r="D712">
        <v>56223463</v>
      </c>
      <c r="E712">
        <v>108</v>
      </c>
      <c r="F712">
        <v>1</v>
      </c>
      <c r="G712">
        <v>1</v>
      </c>
      <c r="H712">
        <v>3</v>
      </c>
      <c r="I712" t="s">
        <v>560</v>
      </c>
      <c r="J712" t="s">
        <v>3</v>
      </c>
      <c r="K712" t="s">
        <v>561</v>
      </c>
      <c r="L712">
        <v>3277935</v>
      </c>
      <c r="N712">
        <v>1013</v>
      </c>
      <c r="O712" t="s">
        <v>562</v>
      </c>
      <c r="P712" t="s">
        <v>562</v>
      </c>
      <c r="Q712">
        <v>1</v>
      </c>
      <c r="W712">
        <v>0</v>
      </c>
      <c r="X712">
        <v>274903907</v>
      </c>
      <c r="Y712">
        <f>AT712</f>
        <v>2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0</v>
      </c>
      <c r="AQ712">
        <v>1</v>
      </c>
      <c r="AR712">
        <v>0</v>
      </c>
      <c r="AS712" t="s">
        <v>3</v>
      </c>
      <c r="AT712">
        <v>2</v>
      </c>
      <c r="AU712" t="s">
        <v>3</v>
      </c>
      <c r="AV712">
        <v>0</v>
      </c>
      <c r="AW712">
        <v>2</v>
      </c>
      <c r="AX712">
        <v>61621447</v>
      </c>
      <c r="AY712">
        <v>1</v>
      </c>
      <c r="AZ712">
        <v>2048</v>
      </c>
      <c r="BA712">
        <v>720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ROUND(Y712*Source!I668,7)</f>
        <v>2.4</v>
      </c>
      <c r="CY712">
        <f>AA712</f>
        <v>0</v>
      </c>
      <c r="CZ712">
        <f>AE712</f>
        <v>0</v>
      </c>
      <c r="DA712">
        <f>AI712</f>
        <v>1</v>
      </c>
      <c r="DB712">
        <f>ROUND(ROUND(AT712*CZ712,2),6)</f>
        <v>0</v>
      </c>
      <c r="DC712">
        <f>ROUND(ROUND(AT712*AG712,2),6)</f>
        <v>0</v>
      </c>
      <c r="DD712" t="s">
        <v>3</v>
      </c>
      <c r="DE712" t="s">
        <v>3</v>
      </c>
      <c r="DF712">
        <f t="shared" ref="DF712:DF717" si="244">ROUND(ROUND(AE712,2)*CX712,2)</f>
        <v>0</v>
      </c>
      <c r="DG712">
        <f t="shared" si="236"/>
        <v>0</v>
      </c>
      <c r="DH712">
        <f t="shared" si="242"/>
        <v>0</v>
      </c>
      <c r="DI712">
        <f t="shared" si="243"/>
        <v>0</v>
      </c>
      <c r="DJ712">
        <f>DF712</f>
        <v>0</v>
      </c>
      <c r="DK712">
        <v>0</v>
      </c>
      <c r="DL712" t="s">
        <v>3</v>
      </c>
      <c r="DM712">
        <v>0</v>
      </c>
      <c r="DN712" t="s">
        <v>3</v>
      </c>
      <c r="DO712">
        <v>0</v>
      </c>
    </row>
    <row r="713" spans="1:119" x14ac:dyDescent="0.2">
      <c r="A713">
        <f>ROW(Source!A669)</f>
        <v>669</v>
      </c>
      <c r="B713">
        <v>61617792</v>
      </c>
      <c r="C713">
        <v>61621448</v>
      </c>
      <c r="D713">
        <v>37064878</v>
      </c>
      <c r="E713">
        <v>108</v>
      </c>
      <c r="F713">
        <v>1</v>
      </c>
      <c r="G713">
        <v>1</v>
      </c>
      <c r="H713">
        <v>1</v>
      </c>
      <c r="I713" t="s">
        <v>584</v>
      </c>
      <c r="J713" t="s">
        <v>3</v>
      </c>
      <c r="K713" t="s">
        <v>585</v>
      </c>
      <c r="L713">
        <v>1191</v>
      </c>
      <c r="N713">
        <v>1013</v>
      </c>
      <c r="O713" t="s">
        <v>509</v>
      </c>
      <c r="P713" t="s">
        <v>509</v>
      </c>
      <c r="Q713">
        <v>1</v>
      </c>
      <c r="W713">
        <v>0</v>
      </c>
      <c r="X713">
        <v>-2012709214</v>
      </c>
      <c r="Y713">
        <f>(AT713*ROUND(0.3,7))</f>
        <v>3.0900000000000003</v>
      </c>
      <c r="AA713">
        <v>0</v>
      </c>
      <c r="AB713">
        <v>0</v>
      </c>
      <c r="AC713">
        <v>0</v>
      </c>
      <c r="AD713">
        <v>434.95</v>
      </c>
      <c r="AE713">
        <v>0</v>
      </c>
      <c r="AF713">
        <v>0</v>
      </c>
      <c r="AG713">
        <v>0</v>
      </c>
      <c r="AH713">
        <v>434.95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3</v>
      </c>
      <c r="AT713">
        <v>10.3</v>
      </c>
      <c r="AU713" t="s">
        <v>41</v>
      </c>
      <c r="AV713">
        <v>1</v>
      </c>
      <c r="AW713">
        <v>2</v>
      </c>
      <c r="AX713">
        <v>61621457</v>
      </c>
      <c r="AY713">
        <v>1</v>
      </c>
      <c r="AZ713">
        <v>0</v>
      </c>
      <c r="BA713">
        <v>721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4479.9850000000006</v>
      </c>
      <c r="BN713">
        <v>10.3</v>
      </c>
      <c r="BO713">
        <v>0</v>
      </c>
      <c r="BP713">
        <v>1</v>
      </c>
      <c r="BQ713">
        <v>0</v>
      </c>
      <c r="BR713">
        <v>0</v>
      </c>
      <c r="BS713">
        <v>0</v>
      </c>
      <c r="BT713">
        <v>1343.9955</v>
      </c>
      <c r="BU713">
        <v>3.0900000000000003</v>
      </c>
      <c r="BV713">
        <v>0</v>
      </c>
      <c r="BW713">
        <v>1</v>
      </c>
      <c r="CU713">
        <f>ROUND(AT713*Source!I669*AH713*AL713,2)</f>
        <v>4031.99</v>
      </c>
      <c r="CV713">
        <f>ROUND(Y713*Source!I669,7)</f>
        <v>2.7810000000000001</v>
      </c>
      <c r="CW713">
        <v>0</v>
      </c>
      <c r="CX713">
        <f>ROUND(Y713*Source!I669,7)</f>
        <v>2.7810000000000001</v>
      </c>
      <c r="CY713">
        <f>AD713</f>
        <v>434.95</v>
      </c>
      <c r="CZ713">
        <f>AH713</f>
        <v>434.95</v>
      </c>
      <c r="DA713">
        <f>AL713</f>
        <v>1</v>
      </c>
      <c r="DB713">
        <f>ROUND((ROUND(AT713*CZ713,2)*ROUND(0.3,7)),6)</f>
        <v>1343.9970000000001</v>
      </c>
      <c r="DC713">
        <f>ROUND((ROUND(AT713*AG713,2)*ROUND(0.3,7)),6)</f>
        <v>0</v>
      </c>
      <c r="DD713" t="s">
        <v>3</v>
      </c>
      <c r="DE713" t="s">
        <v>3</v>
      </c>
      <c r="DF713">
        <f t="shared" si="244"/>
        <v>0</v>
      </c>
      <c r="DG713">
        <f t="shared" si="236"/>
        <v>0</v>
      </c>
      <c r="DH713">
        <f t="shared" si="242"/>
        <v>0</v>
      </c>
      <c r="DI713">
        <f t="shared" si="243"/>
        <v>1209.5999999999999</v>
      </c>
      <c r="DJ713">
        <f>DI713</f>
        <v>1209.5999999999999</v>
      </c>
      <c r="DK713">
        <v>1</v>
      </c>
      <c r="DL713" t="s">
        <v>3</v>
      </c>
      <c r="DM713">
        <v>0</v>
      </c>
      <c r="DN713" t="s">
        <v>3</v>
      </c>
      <c r="DO713">
        <v>0</v>
      </c>
    </row>
    <row r="714" spans="1:119" x14ac:dyDescent="0.2">
      <c r="A714">
        <f>ROW(Source!A669)</f>
        <v>669</v>
      </c>
      <c r="B714">
        <v>61617792</v>
      </c>
      <c r="C714">
        <v>61621448</v>
      </c>
      <c r="D714">
        <v>37064876</v>
      </c>
      <c r="E714">
        <v>108</v>
      </c>
      <c r="F714">
        <v>1</v>
      </c>
      <c r="G714">
        <v>1</v>
      </c>
      <c r="H714">
        <v>1</v>
      </c>
      <c r="I714" t="s">
        <v>510</v>
      </c>
      <c r="J714" t="s">
        <v>3</v>
      </c>
      <c r="K714" t="s">
        <v>511</v>
      </c>
      <c r="L714">
        <v>1191</v>
      </c>
      <c r="N714">
        <v>1013</v>
      </c>
      <c r="O714" t="s">
        <v>509</v>
      </c>
      <c r="P714" t="s">
        <v>509</v>
      </c>
      <c r="Q714">
        <v>1</v>
      </c>
      <c r="W714">
        <v>0</v>
      </c>
      <c r="X714">
        <v>-1417349443</v>
      </c>
      <c r="Y714">
        <f>(AT714*ROUND(0.3,7))</f>
        <v>0.16200000000000001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1</v>
      </c>
      <c r="AJ714">
        <v>1</v>
      </c>
      <c r="AK714">
        <v>1</v>
      </c>
      <c r="AL714">
        <v>1</v>
      </c>
      <c r="AM714">
        <v>-2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3</v>
      </c>
      <c r="AT714">
        <v>0.54</v>
      </c>
      <c r="AU714" t="s">
        <v>41</v>
      </c>
      <c r="AV714">
        <v>2</v>
      </c>
      <c r="AW714">
        <v>2</v>
      </c>
      <c r="AX714">
        <v>61621458</v>
      </c>
      <c r="AY714">
        <v>1</v>
      </c>
      <c r="AZ714">
        <v>0</v>
      </c>
      <c r="BA714">
        <v>722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CV714">
        <v>0</v>
      </c>
      <c r="CW714">
        <v>0</v>
      </c>
      <c r="CX714">
        <f>ROUND(Y714*Source!I669,7)</f>
        <v>0.14580000000000001</v>
      </c>
      <c r="CY714">
        <f>AD714</f>
        <v>0</v>
      </c>
      <c r="CZ714">
        <f>AH714</f>
        <v>0</v>
      </c>
      <c r="DA714">
        <f>AL714</f>
        <v>1</v>
      </c>
      <c r="DB714">
        <f>ROUND((ROUND(AT714*CZ714,2)*ROUND(0.3,7)),6)</f>
        <v>0</v>
      </c>
      <c r="DC714">
        <f>ROUND((ROUND(AT714*AG714,2)*ROUND(0.3,7)),6)</f>
        <v>0</v>
      </c>
      <c r="DD714" t="s">
        <v>3</v>
      </c>
      <c r="DE714" t="s">
        <v>3</v>
      </c>
      <c r="DF714">
        <f t="shared" si="244"/>
        <v>0</v>
      </c>
      <c r="DG714">
        <f t="shared" si="236"/>
        <v>0</v>
      </c>
      <c r="DH714">
        <f t="shared" si="242"/>
        <v>0</v>
      </c>
      <c r="DI714">
        <f t="shared" si="243"/>
        <v>0</v>
      </c>
      <c r="DJ714">
        <f>DI714</f>
        <v>0</v>
      </c>
      <c r="DK714">
        <v>0</v>
      </c>
      <c r="DL714" t="s">
        <v>3</v>
      </c>
      <c r="DM714">
        <v>0</v>
      </c>
      <c r="DN714" t="s">
        <v>3</v>
      </c>
      <c r="DO714">
        <v>0</v>
      </c>
    </row>
    <row r="715" spans="1:119" x14ac:dyDescent="0.2">
      <c r="A715">
        <f>ROW(Source!A669)</f>
        <v>669</v>
      </c>
      <c r="B715">
        <v>61617792</v>
      </c>
      <c r="C715">
        <v>61621448</v>
      </c>
      <c r="D715">
        <v>56571417</v>
      </c>
      <c r="E715">
        <v>1</v>
      </c>
      <c r="F715">
        <v>1</v>
      </c>
      <c r="G715">
        <v>1</v>
      </c>
      <c r="H715">
        <v>2</v>
      </c>
      <c r="I715" t="s">
        <v>552</v>
      </c>
      <c r="J715" t="s">
        <v>553</v>
      </c>
      <c r="K715" t="s">
        <v>554</v>
      </c>
      <c r="L715">
        <v>1368</v>
      </c>
      <c r="N715">
        <v>1011</v>
      </c>
      <c r="O715" t="s">
        <v>273</v>
      </c>
      <c r="P715" t="s">
        <v>273</v>
      </c>
      <c r="Q715">
        <v>1</v>
      </c>
      <c r="W715">
        <v>0</v>
      </c>
      <c r="X715">
        <v>-848025172</v>
      </c>
      <c r="Y715">
        <f>(AT715*ROUND(0.3,7))</f>
        <v>8.1000000000000003E-2</v>
      </c>
      <c r="AA715">
        <v>0</v>
      </c>
      <c r="AB715">
        <v>1406.6</v>
      </c>
      <c r="AC715">
        <v>597.64</v>
      </c>
      <c r="AD715">
        <v>0</v>
      </c>
      <c r="AE715">
        <v>0</v>
      </c>
      <c r="AF715">
        <v>1406.6</v>
      </c>
      <c r="AG715">
        <v>597.64</v>
      </c>
      <c r="AH715">
        <v>0</v>
      </c>
      <c r="AI715">
        <v>1</v>
      </c>
      <c r="AJ715">
        <v>1</v>
      </c>
      <c r="AK715">
        <v>1</v>
      </c>
      <c r="AL715">
        <v>1</v>
      </c>
      <c r="AM715">
        <v>-2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3</v>
      </c>
      <c r="AT715">
        <v>0.27</v>
      </c>
      <c r="AU715" t="s">
        <v>41</v>
      </c>
      <c r="AV715">
        <v>1</v>
      </c>
      <c r="AW715">
        <v>2</v>
      </c>
      <c r="AX715">
        <v>61621459</v>
      </c>
      <c r="AY715">
        <v>1</v>
      </c>
      <c r="AZ715">
        <v>0</v>
      </c>
      <c r="BA715">
        <v>723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379.78199999999998</v>
      </c>
      <c r="BL715">
        <v>161.36279999999999</v>
      </c>
      <c r="BM715">
        <v>0</v>
      </c>
      <c r="BN715">
        <v>0</v>
      </c>
      <c r="BO715">
        <v>0.27</v>
      </c>
      <c r="BP715">
        <v>1</v>
      </c>
      <c r="BQ715">
        <v>0</v>
      </c>
      <c r="BR715">
        <v>113.9346</v>
      </c>
      <c r="BS715">
        <v>48.408839999999998</v>
      </c>
      <c r="BT715">
        <v>0</v>
      </c>
      <c r="BU715">
        <v>0</v>
      </c>
      <c r="BV715">
        <v>8.1000000000000003E-2</v>
      </c>
      <c r="BW715">
        <v>1</v>
      </c>
      <c r="CV715">
        <v>0</v>
      </c>
      <c r="CW715">
        <f>ROUND(Y715*Source!I669*DO715,7)</f>
        <v>7.2900000000000006E-2</v>
      </c>
      <c r="CX715">
        <f>ROUND(Y715*Source!I669,7)</f>
        <v>7.2900000000000006E-2</v>
      </c>
      <c r="CY715">
        <f>AB715</f>
        <v>1406.6</v>
      </c>
      <c r="CZ715">
        <f>AF715</f>
        <v>1406.6</v>
      </c>
      <c r="DA715">
        <f>AJ715</f>
        <v>1</v>
      </c>
      <c r="DB715">
        <f>ROUND((ROUND(AT715*CZ715,2)*ROUND(0.3,7)),6)</f>
        <v>113.934</v>
      </c>
      <c r="DC715">
        <f>ROUND((ROUND(AT715*AG715,2)*ROUND(0.3,7)),6)</f>
        <v>48.408000000000001</v>
      </c>
      <c r="DD715" t="s">
        <v>3</v>
      </c>
      <c r="DE715" t="s">
        <v>3</v>
      </c>
      <c r="DF715">
        <f t="shared" si="244"/>
        <v>0</v>
      </c>
      <c r="DG715">
        <f t="shared" si="236"/>
        <v>102.54</v>
      </c>
      <c r="DH715">
        <f t="shared" si="242"/>
        <v>43.57</v>
      </c>
      <c r="DI715">
        <f t="shared" si="243"/>
        <v>0</v>
      </c>
      <c r="DJ715">
        <f>DG715+DH715</f>
        <v>146.11000000000001</v>
      </c>
      <c r="DK715">
        <v>1</v>
      </c>
      <c r="DL715" t="s">
        <v>555</v>
      </c>
      <c r="DM715">
        <v>6</v>
      </c>
      <c r="DN715" t="s">
        <v>509</v>
      </c>
      <c r="DO715">
        <v>1</v>
      </c>
    </row>
    <row r="716" spans="1:119" x14ac:dyDescent="0.2">
      <c r="A716">
        <f>ROW(Source!A669)</f>
        <v>669</v>
      </c>
      <c r="B716">
        <v>61617792</v>
      </c>
      <c r="C716">
        <v>61621448</v>
      </c>
      <c r="D716">
        <v>56572833</v>
      </c>
      <c r="E716">
        <v>1</v>
      </c>
      <c r="F716">
        <v>1</v>
      </c>
      <c r="G716">
        <v>1</v>
      </c>
      <c r="H716">
        <v>2</v>
      </c>
      <c r="I716" t="s">
        <v>516</v>
      </c>
      <c r="J716" t="s">
        <v>517</v>
      </c>
      <c r="K716" t="s">
        <v>518</v>
      </c>
      <c r="L716">
        <v>1368</v>
      </c>
      <c r="N716">
        <v>1011</v>
      </c>
      <c r="O716" t="s">
        <v>273</v>
      </c>
      <c r="P716" t="s">
        <v>273</v>
      </c>
      <c r="Q716">
        <v>1</v>
      </c>
      <c r="W716">
        <v>0</v>
      </c>
      <c r="X716">
        <v>1230426758</v>
      </c>
      <c r="Y716">
        <f>(AT716*ROUND(0.3,7))</f>
        <v>8.1000000000000003E-2</v>
      </c>
      <c r="AA716">
        <v>0</v>
      </c>
      <c r="AB716">
        <v>546.22</v>
      </c>
      <c r="AC716">
        <v>444.91</v>
      </c>
      <c r="AD716">
        <v>0</v>
      </c>
      <c r="AE716">
        <v>0</v>
      </c>
      <c r="AF716">
        <v>546.22</v>
      </c>
      <c r="AG716">
        <v>444.91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3</v>
      </c>
      <c r="AT716">
        <v>0.27</v>
      </c>
      <c r="AU716" t="s">
        <v>41</v>
      </c>
      <c r="AV716">
        <v>1</v>
      </c>
      <c r="AW716">
        <v>2</v>
      </c>
      <c r="AX716">
        <v>61621460</v>
      </c>
      <c r="AY716">
        <v>1</v>
      </c>
      <c r="AZ716">
        <v>0</v>
      </c>
      <c r="BA716">
        <v>724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147.47940000000003</v>
      </c>
      <c r="BL716">
        <v>120.12570000000001</v>
      </c>
      <c r="BM716">
        <v>0</v>
      </c>
      <c r="BN716">
        <v>0</v>
      </c>
      <c r="BO716">
        <v>0.27</v>
      </c>
      <c r="BP716">
        <v>1</v>
      </c>
      <c r="BQ716">
        <v>0</v>
      </c>
      <c r="BR716">
        <v>44.243820000000007</v>
      </c>
      <c r="BS716">
        <v>36.037710000000004</v>
      </c>
      <c r="BT716">
        <v>0</v>
      </c>
      <c r="BU716">
        <v>0</v>
      </c>
      <c r="BV716">
        <v>8.1000000000000003E-2</v>
      </c>
      <c r="BW716">
        <v>1</v>
      </c>
      <c r="CV716">
        <v>0</v>
      </c>
      <c r="CW716">
        <f>ROUND(Y716*Source!I669*DO716,7)</f>
        <v>7.2900000000000006E-2</v>
      </c>
      <c r="CX716">
        <f>ROUND(Y716*Source!I669,7)</f>
        <v>7.2900000000000006E-2</v>
      </c>
      <c r="CY716">
        <f>AB716</f>
        <v>546.22</v>
      </c>
      <c r="CZ716">
        <f>AF716</f>
        <v>546.22</v>
      </c>
      <c r="DA716">
        <f>AJ716</f>
        <v>1</v>
      </c>
      <c r="DB716">
        <f>ROUND((ROUND(AT716*CZ716,2)*ROUND(0.3,7)),6)</f>
        <v>44.244</v>
      </c>
      <c r="DC716">
        <f>ROUND((ROUND(AT716*AG716,2)*ROUND(0.3,7)),6)</f>
        <v>36.039000000000001</v>
      </c>
      <c r="DD716" t="s">
        <v>3</v>
      </c>
      <c r="DE716" t="s">
        <v>3</v>
      </c>
      <c r="DF716">
        <f t="shared" si="244"/>
        <v>0</v>
      </c>
      <c r="DG716">
        <f t="shared" si="236"/>
        <v>39.82</v>
      </c>
      <c r="DH716">
        <f t="shared" si="242"/>
        <v>32.43</v>
      </c>
      <c r="DI716">
        <f t="shared" si="243"/>
        <v>0</v>
      </c>
      <c r="DJ716">
        <f>DG716+DH716</f>
        <v>72.25</v>
      </c>
      <c r="DK716">
        <v>1</v>
      </c>
      <c r="DL716" t="s">
        <v>515</v>
      </c>
      <c r="DM716">
        <v>4</v>
      </c>
      <c r="DN716" t="s">
        <v>509</v>
      </c>
      <c r="DO716">
        <v>1</v>
      </c>
    </row>
    <row r="717" spans="1:119" x14ac:dyDescent="0.2">
      <c r="A717">
        <f>ROW(Source!A669)</f>
        <v>669</v>
      </c>
      <c r="B717">
        <v>61617792</v>
      </c>
      <c r="C717">
        <v>61621448</v>
      </c>
      <c r="D717">
        <v>56573153</v>
      </c>
      <c r="E717">
        <v>1</v>
      </c>
      <c r="F717">
        <v>1</v>
      </c>
      <c r="G717">
        <v>1</v>
      </c>
      <c r="H717">
        <v>2</v>
      </c>
      <c r="I717" t="s">
        <v>586</v>
      </c>
      <c r="J717" t="s">
        <v>587</v>
      </c>
      <c r="K717" t="s">
        <v>588</v>
      </c>
      <c r="L717">
        <v>1368</v>
      </c>
      <c r="N717">
        <v>1011</v>
      </c>
      <c r="O717" t="s">
        <v>273</v>
      </c>
      <c r="P717" t="s">
        <v>273</v>
      </c>
      <c r="Q717">
        <v>1</v>
      </c>
      <c r="W717">
        <v>0</v>
      </c>
      <c r="X717">
        <v>1280601743</v>
      </c>
      <c r="Y717">
        <f>(AT717*ROUND(0.3,7))</f>
        <v>0.45299999999999996</v>
      </c>
      <c r="AA717">
        <v>0</v>
      </c>
      <c r="AB717">
        <v>26.33</v>
      </c>
      <c r="AC717">
        <v>0</v>
      </c>
      <c r="AD717">
        <v>0</v>
      </c>
      <c r="AE717">
        <v>0</v>
      </c>
      <c r="AF717">
        <v>26.33</v>
      </c>
      <c r="AG717">
        <v>0</v>
      </c>
      <c r="AH717">
        <v>0</v>
      </c>
      <c r="AI717">
        <v>1</v>
      </c>
      <c r="AJ717">
        <v>1</v>
      </c>
      <c r="AK717">
        <v>1</v>
      </c>
      <c r="AL717">
        <v>1</v>
      </c>
      <c r="AM717">
        <v>-2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3</v>
      </c>
      <c r="AT717">
        <v>1.51</v>
      </c>
      <c r="AU717" t="s">
        <v>41</v>
      </c>
      <c r="AV717">
        <v>1</v>
      </c>
      <c r="AW717">
        <v>2</v>
      </c>
      <c r="AX717">
        <v>61621461</v>
      </c>
      <c r="AY717">
        <v>1</v>
      </c>
      <c r="AZ717">
        <v>0</v>
      </c>
      <c r="BA717">
        <v>725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39.758299999999998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0</v>
      </c>
      <c r="BR717">
        <v>11.927489999999999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f>ROUND(Y717*Source!I669*DO717,7)</f>
        <v>0</v>
      </c>
      <c r="CX717">
        <f>ROUND(Y717*Source!I669,7)</f>
        <v>0.40770000000000001</v>
      </c>
      <c r="CY717">
        <f>AB717</f>
        <v>26.33</v>
      </c>
      <c r="CZ717">
        <f>AF717</f>
        <v>26.33</v>
      </c>
      <c r="DA717">
        <f>AJ717</f>
        <v>1</v>
      </c>
      <c r="DB717">
        <f>ROUND((ROUND(AT717*CZ717,2)*ROUND(0.3,7)),6)</f>
        <v>11.928000000000001</v>
      </c>
      <c r="DC717">
        <f>ROUND((ROUND(AT717*AG717,2)*ROUND(0.3,7)),6)</f>
        <v>0</v>
      </c>
      <c r="DD717" t="s">
        <v>3</v>
      </c>
      <c r="DE717" t="s">
        <v>3</v>
      </c>
      <c r="DF717">
        <f t="shared" si="244"/>
        <v>0</v>
      </c>
      <c r="DG717">
        <f t="shared" si="236"/>
        <v>10.73</v>
      </c>
      <c r="DH717">
        <f t="shared" si="242"/>
        <v>0</v>
      </c>
      <c r="DI717">
        <f t="shared" si="243"/>
        <v>0</v>
      </c>
      <c r="DJ717">
        <f>DG717+DH717</f>
        <v>10.73</v>
      </c>
      <c r="DK717">
        <v>1</v>
      </c>
      <c r="DL717" t="s">
        <v>3</v>
      </c>
      <c r="DM717">
        <v>0</v>
      </c>
      <c r="DN717" t="s">
        <v>3</v>
      </c>
      <c r="DO717">
        <v>0</v>
      </c>
    </row>
    <row r="718" spans="1:119" x14ac:dyDescent="0.2">
      <c r="A718">
        <f>ROW(Source!A669)</f>
        <v>669</v>
      </c>
      <c r="B718">
        <v>61617792</v>
      </c>
      <c r="C718">
        <v>61621448</v>
      </c>
      <c r="D718">
        <v>56579266</v>
      </c>
      <c r="E718">
        <v>1</v>
      </c>
      <c r="F718">
        <v>1</v>
      </c>
      <c r="G718">
        <v>1</v>
      </c>
      <c r="H718">
        <v>3</v>
      </c>
      <c r="I718" t="s">
        <v>589</v>
      </c>
      <c r="J718" t="s">
        <v>590</v>
      </c>
      <c r="K718" t="s">
        <v>591</v>
      </c>
      <c r="L718">
        <v>1346</v>
      </c>
      <c r="N718">
        <v>1009</v>
      </c>
      <c r="O718" t="s">
        <v>526</v>
      </c>
      <c r="P718" t="s">
        <v>526</v>
      </c>
      <c r="Q718">
        <v>1</v>
      </c>
      <c r="W718">
        <v>0</v>
      </c>
      <c r="X718">
        <v>-1545686836</v>
      </c>
      <c r="Y718">
        <f>(AT718*ROUND(0,7))</f>
        <v>0</v>
      </c>
      <c r="AA718">
        <v>157.19</v>
      </c>
      <c r="AB718">
        <v>0</v>
      </c>
      <c r="AC718">
        <v>0</v>
      </c>
      <c r="AD718">
        <v>0</v>
      </c>
      <c r="AE718">
        <v>155.63</v>
      </c>
      <c r="AF718">
        <v>0</v>
      </c>
      <c r="AG718">
        <v>0</v>
      </c>
      <c r="AH718">
        <v>0</v>
      </c>
      <c r="AI718">
        <v>1.01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3</v>
      </c>
      <c r="AT718">
        <v>0.72</v>
      </c>
      <c r="AU718" t="s">
        <v>40</v>
      </c>
      <c r="AV718">
        <v>0</v>
      </c>
      <c r="AW718">
        <v>2</v>
      </c>
      <c r="AX718">
        <v>61621462</v>
      </c>
      <c r="AY718">
        <v>1</v>
      </c>
      <c r="AZ718">
        <v>0</v>
      </c>
      <c r="BA718">
        <v>726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112.05359999999999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CV718">
        <v>0</v>
      </c>
      <c r="CW718">
        <v>0</v>
      </c>
      <c r="CX718">
        <f>ROUND(Y718*Source!I669,7)</f>
        <v>0</v>
      </c>
      <c r="CY718">
        <f>AA718</f>
        <v>157.19</v>
      </c>
      <c r="CZ718">
        <f>AE718</f>
        <v>155.63</v>
      </c>
      <c r="DA718">
        <f>AI718</f>
        <v>1.01</v>
      </c>
      <c r="DB718">
        <f>ROUND((ROUND(AT718*CZ718,2)*ROUND(0,7)),6)</f>
        <v>0</v>
      </c>
      <c r="DC718">
        <f>ROUND((ROUND(AT718*AG718,2)*ROUND(0,7)),6)</f>
        <v>0</v>
      </c>
      <c r="DD718" t="s">
        <v>3</v>
      </c>
      <c r="DE718" t="s">
        <v>3</v>
      </c>
      <c r="DF718">
        <f>ROUND(ROUND(AE718*AI718,2)*CX718,2)</f>
        <v>0</v>
      </c>
      <c r="DG718">
        <f t="shared" si="236"/>
        <v>0</v>
      </c>
      <c r="DH718">
        <f t="shared" si="242"/>
        <v>0</v>
      </c>
      <c r="DI718">
        <f t="shared" si="243"/>
        <v>0</v>
      </c>
      <c r="DJ718">
        <f>DF718</f>
        <v>0</v>
      </c>
      <c r="DK718">
        <v>0</v>
      </c>
      <c r="DL718" t="s">
        <v>3</v>
      </c>
      <c r="DM718">
        <v>0</v>
      </c>
      <c r="DN718" t="s">
        <v>3</v>
      </c>
      <c r="DO718">
        <v>0</v>
      </c>
    </row>
    <row r="719" spans="1:119" x14ac:dyDescent="0.2">
      <c r="A719">
        <f>ROW(Source!A669)</f>
        <v>669</v>
      </c>
      <c r="B719">
        <v>61617792</v>
      </c>
      <c r="C719">
        <v>61621448</v>
      </c>
      <c r="D719">
        <v>56609983</v>
      </c>
      <c r="E719">
        <v>1</v>
      </c>
      <c r="F719">
        <v>1</v>
      </c>
      <c r="G719">
        <v>1</v>
      </c>
      <c r="H719">
        <v>3</v>
      </c>
      <c r="I719" t="s">
        <v>592</v>
      </c>
      <c r="J719" t="s">
        <v>593</v>
      </c>
      <c r="K719" t="s">
        <v>594</v>
      </c>
      <c r="L719">
        <v>1346</v>
      </c>
      <c r="N719">
        <v>1009</v>
      </c>
      <c r="O719" t="s">
        <v>526</v>
      </c>
      <c r="P719" t="s">
        <v>526</v>
      </c>
      <c r="Q719">
        <v>1</v>
      </c>
      <c r="W719">
        <v>0</v>
      </c>
      <c r="X719">
        <v>4985900</v>
      </c>
      <c r="Y719">
        <f>(AT719*ROUND(0,7))</f>
        <v>0</v>
      </c>
      <c r="AA719">
        <v>1048.29</v>
      </c>
      <c r="AB719">
        <v>0</v>
      </c>
      <c r="AC719">
        <v>0</v>
      </c>
      <c r="AD719">
        <v>0</v>
      </c>
      <c r="AE719">
        <v>911.56</v>
      </c>
      <c r="AF719">
        <v>0</v>
      </c>
      <c r="AG719">
        <v>0</v>
      </c>
      <c r="AH719">
        <v>0</v>
      </c>
      <c r="AI719">
        <v>1.1499999999999999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3</v>
      </c>
      <c r="AT719">
        <v>2.4</v>
      </c>
      <c r="AU719" t="s">
        <v>40</v>
      </c>
      <c r="AV719">
        <v>0</v>
      </c>
      <c r="AW719">
        <v>2</v>
      </c>
      <c r="AX719">
        <v>61621463</v>
      </c>
      <c r="AY719">
        <v>1</v>
      </c>
      <c r="AZ719">
        <v>0</v>
      </c>
      <c r="BA719">
        <v>727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2187.7439999999997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CV719">
        <v>0</v>
      </c>
      <c r="CW719">
        <v>0</v>
      </c>
      <c r="CX719">
        <f>ROUND(Y719*Source!I669,7)</f>
        <v>0</v>
      </c>
      <c r="CY719">
        <f>AA719</f>
        <v>1048.29</v>
      </c>
      <c r="CZ719">
        <f>AE719</f>
        <v>911.56</v>
      </c>
      <c r="DA719">
        <f>AI719</f>
        <v>1.1499999999999999</v>
      </c>
      <c r="DB719">
        <f>ROUND((ROUND(AT719*CZ719,2)*ROUND(0,7)),6)</f>
        <v>0</v>
      </c>
      <c r="DC719">
        <f>ROUND((ROUND(AT719*AG719,2)*ROUND(0,7)),6)</f>
        <v>0</v>
      </c>
      <c r="DD719" t="s">
        <v>3</v>
      </c>
      <c r="DE719" t="s">
        <v>3</v>
      </c>
      <c r="DF719">
        <f>ROUND(ROUND(AE719*AI719,2)*CX719,2)</f>
        <v>0</v>
      </c>
      <c r="DG719">
        <f t="shared" si="236"/>
        <v>0</v>
      </c>
      <c r="DH719">
        <f t="shared" si="242"/>
        <v>0</v>
      </c>
      <c r="DI719">
        <f t="shared" si="243"/>
        <v>0</v>
      </c>
      <c r="DJ719">
        <f>DF719</f>
        <v>0</v>
      </c>
      <c r="DK719">
        <v>0</v>
      </c>
      <c r="DL719" t="s">
        <v>3</v>
      </c>
      <c r="DM719">
        <v>0</v>
      </c>
      <c r="DN719" t="s">
        <v>3</v>
      </c>
      <c r="DO719">
        <v>0</v>
      </c>
    </row>
    <row r="720" spans="1:119" x14ac:dyDescent="0.2">
      <c r="A720">
        <f>ROW(Source!A669)</f>
        <v>669</v>
      </c>
      <c r="B720">
        <v>61617792</v>
      </c>
      <c r="C720">
        <v>61621448</v>
      </c>
      <c r="D720">
        <v>56223463</v>
      </c>
      <c r="E720">
        <v>108</v>
      </c>
      <c r="F720">
        <v>1</v>
      </c>
      <c r="G720">
        <v>1</v>
      </c>
      <c r="H720">
        <v>3</v>
      </c>
      <c r="I720" t="s">
        <v>560</v>
      </c>
      <c r="J720" t="s">
        <v>3</v>
      </c>
      <c r="K720" t="s">
        <v>561</v>
      </c>
      <c r="L720">
        <v>3277935</v>
      </c>
      <c r="N720">
        <v>1013</v>
      </c>
      <c r="O720" t="s">
        <v>562</v>
      </c>
      <c r="P720" t="s">
        <v>562</v>
      </c>
      <c r="Q720">
        <v>1</v>
      </c>
      <c r="W720">
        <v>0</v>
      </c>
      <c r="X720">
        <v>274903907</v>
      </c>
      <c r="Y720">
        <f>AT720</f>
        <v>2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1</v>
      </c>
      <c r="AJ720">
        <v>1</v>
      </c>
      <c r="AK720">
        <v>1</v>
      </c>
      <c r="AL720">
        <v>1</v>
      </c>
      <c r="AM720">
        <v>-2</v>
      </c>
      <c r="AN720">
        <v>0</v>
      </c>
      <c r="AO720">
        <v>0</v>
      </c>
      <c r="AP720">
        <v>0</v>
      </c>
      <c r="AQ720">
        <v>1</v>
      </c>
      <c r="AR720">
        <v>0</v>
      </c>
      <c r="AS720" t="s">
        <v>3</v>
      </c>
      <c r="AT720">
        <v>2</v>
      </c>
      <c r="AU720" t="s">
        <v>3</v>
      </c>
      <c r="AV720">
        <v>0</v>
      </c>
      <c r="AW720">
        <v>2</v>
      </c>
      <c r="AX720">
        <v>61621464</v>
      </c>
      <c r="AY720">
        <v>1</v>
      </c>
      <c r="AZ720">
        <v>2048</v>
      </c>
      <c r="BA720">
        <v>728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CV720">
        <v>0</v>
      </c>
      <c r="CW720">
        <v>0</v>
      </c>
      <c r="CX720">
        <f>ROUND(Y720*Source!I669,7)</f>
        <v>1.8</v>
      </c>
      <c r="CY720">
        <f>AA720</f>
        <v>0</v>
      </c>
      <c r="CZ720">
        <f>AE720</f>
        <v>0</v>
      </c>
      <c r="DA720">
        <f>AI720</f>
        <v>1</v>
      </c>
      <c r="DB720">
        <f>ROUND(ROUND(AT720*CZ720,2),6)</f>
        <v>0</v>
      </c>
      <c r="DC720">
        <f>ROUND(ROUND(AT720*AG720,2),6)</f>
        <v>0</v>
      </c>
      <c r="DD720" t="s">
        <v>3</v>
      </c>
      <c r="DE720" t="s">
        <v>3</v>
      </c>
      <c r="DF720">
        <f t="shared" ref="DF720:DF725" si="245">ROUND(ROUND(AE720,2)*CX720,2)</f>
        <v>0</v>
      </c>
      <c r="DG720">
        <f t="shared" si="236"/>
        <v>0</v>
      </c>
      <c r="DH720">
        <f t="shared" si="242"/>
        <v>0</v>
      </c>
      <c r="DI720">
        <f t="shared" si="243"/>
        <v>0</v>
      </c>
      <c r="DJ720">
        <f>DF720</f>
        <v>0</v>
      </c>
      <c r="DK720">
        <v>0</v>
      </c>
      <c r="DL720" t="s">
        <v>3</v>
      </c>
      <c r="DM720">
        <v>0</v>
      </c>
      <c r="DN720" t="s">
        <v>3</v>
      </c>
      <c r="DO720">
        <v>0</v>
      </c>
    </row>
    <row r="721" spans="1:119" x14ac:dyDescent="0.2">
      <c r="A721">
        <f>ROW(Source!A670)</f>
        <v>670</v>
      </c>
      <c r="B721">
        <v>61617792</v>
      </c>
      <c r="C721">
        <v>61621465</v>
      </c>
      <c r="D721">
        <v>37064878</v>
      </c>
      <c r="E721">
        <v>108</v>
      </c>
      <c r="F721">
        <v>1</v>
      </c>
      <c r="G721">
        <v>1</v>
      </c>
      <c r="H721">
        <v>1</v>
      </c>
      <c r="I721" t="s">
        <v>584</v>
      </c>
      <c r="J721" t="s">
        <v>3</v>
      </c>
      <c r="K721" t="s">
        <v>585</v>
      </c>
      <c r="L721">
        <v>1191</v>
      </c>
      <c r="N721">
        <v>1013</v>
      </c>
      <c r="O721" t="s">
        <v>509</v>
      </c>
      <c r="P721" t="s">
        <v>509</v>
      </c>
      <c r="Q721">
        <v>1</v>
      </c>
      <c r="W721">
        <v>0</v>
      </c>
      <c r="X721">
        <v>-2012709214</v>
      </c>
      <c r="Y721">
        <f>(AT721*ROUND(0.3,7))</f>
        <v>5.55</v>
      </c>
      <c r="AA721">
        <v>0</v>
      </c>
      <c r="AB721">
        <v>0</v>
      </c>
      <c r="AC721">
        <v>0</v>
      </c>
      <c r="AD721">
        <v>434.95</v>
      </c>
      <c r="AE721">
        <v>0</v>
      </c>
      <c r="AF721">
        <v>0</v>
      </c>
      <c r="AG721">
        <v>0</v>
      </c>
      <c r="AH721">
        <v>434.95</v>
      </c>
      <c r="AI721">
        <v>1</v>
      </c>
      <c r="AJ721">
        <v>1</v>
      </c>
      <c r="AK721">
        <v>1</v>
      </c>
      <c r="AL721">
        <v>1</v>
      </c>
      <c r="AM721">
        <v>-2</v>
      </c>
      <c r="AN721">
        <v>0</v>
      </c>
      <c r="AO721">
        <v>0</v>
      </c>
      <c r="AP721">
        <v>1</v>
      </c>
      <c r="AQ721">
        <v>1</v>
      </c>
      <c r="AR721">
        <v>0</v>
      </c>
      <c r="AS721" t="s">
        <v>3</v>
      </c>
      <c r="AT721">
        <v>18.5</v>
      </c>
      <c r="AU721" t="s">
        <v>41</v>
      </c>
      <c r="AV721">
        <v>1</v>
      </c>
      <c r="AW721">
        <v>2</v>
      </c>
      <c r="AX721">
        <v>61621475</v>
      </c>
      <c r="AY721">
        <v>1</v>
      </c>
      <c r="AZ721">
        <v>0</v>
      </c>
      <c r="BA721">
        <v>729</v>
      </c>
      <c r="BB721">
        <v>1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8046.5749999999998</v>
      </c>
      <c r="BN721">
        <v>18.5</v>
      </c>
      <c r="BO721">
        <v>0</v>
      </c>
      <c r="BP721">
        <v>1</v>
      </c>
      <c r="BQ721">
        <v>0</v>
      </c>
      <c r="BR721">
        <v>0</v>
      </c>
      <c r="BS721">
        <v>0</v>
      </c>
      <c r="BT721">
        <v>2413.9724999999999</v>
      </c>
      <c r="BU721">
        <v>5.55</v>
      </c>
      <c r="BV721">
        <v>0</v>
      </c>
      <c r="BW721">
        <v>1</v>
      </c>
      <c r="CU721">
        <f>ROUND(AT721*Source!I670*AH721*AL721,2)</f>
        <v>4827.95</v>
      </c>
      <c r="CV721">
        <f>ROUND(Y721*Source!I670,7)</f>
        <v>3.33</v>
      </c>
      <c r="CW721">
        <v>0</v>
      </c>
      <c r="CX721">
        <f>ROUND(Y721*Source!I670,7)</f>
        <v>3.33</v>
      </c>
      <c r="CY721">
        <f>AD721</f>
        <v>434.95</v>
      </c>
      <c r="CZ721">
        <f>AH721</f>
        <v>434.95</v>
      </c>
      <c r="DA721">
        <f>AL721</f>
        <v>1</v>
      </c>
      <c r="DB721">
        <f>ROUND((ROUND(AT721*CZ721,2)*ROUND(0.3,7)),6)</f>
        <v>2413.9740000000002</v>
      </c>
      <c r="DC721">
        <f>ROUND((ROUND(AT721*AG721,2)*ROUND(0.3,7)),6)</f>
        <v>0</v>
      </c>
      <c r="DD721" t="s">
        <v>3</v>
      </c>
      <c r="DE721" t="s">
        <v>3</v>
      </c>
      <c r="DF721">
        <f t="shared" si="245"/>
        <v>0</v>
      </c>
      <c r="DG721">
        <f t="shared" si="236"/>
        <v>0</v>
      </c>
      <c r="DH721">
        <f t="shared" si="242"/>
        <v>0</v>
      </c>
      <c r="DI721">
        <f t="shared" si="243"/>
        <v>1448.38</v>
      </c>
      <c r="DJ721">
        <f>DI721</f>
        <v>1448.38</v>
      </c>
      <c r="DK721">
        <v>1</v>
      </c>
      <c r="DL721" t="s">
        <v>3</v>
      </c>
      <c r="DM721">
        <v>0</v>
      </c>
      <c r="DN721" t="s">
        <v>3</v>
      </c>
      <c r="DO721">
        <v>0</v>
      </c>
    </row>
    <row r="722" spans="1:119" x14ac:dyDescent="0.2">
      <c r="A722">
        <f>ROW(Source!A670)</f>
        <v>670</v>
      </c>
      <c r="B722">
        <v>61617792</v>
      </c>
      <c r="C722">
        <v>61621465</v>
      </c>
      <c r="D722">
        <v>37064876</v>
      </c>
      <c r="E722">
        <v>108</v>
      </c>
      <c r="F722">
        <v>1</v>
      </c>
      <c r="G722">
        <v>1</v>
      </c>
      <c r="H722">
        <v>1</v>
      </c>
      <c r="I722" t="s">
        <v>510</v>
      </c>
      <c r="J722" t="s">
        <v>3</v>
      </c>
      <c r="K722" t="s">
        <v>511</v>
      </c>
      <c r="L722">
        <v>1191</v>
      </c>
      <c r="N722">
        <v>1013</v>
      </c>
      <c r="O722" t="s">
        <v>509</v>
      </c>
      <c r="P722" t="s">
        <v>509</v>
      </c>
      <c r="Q722">
        <v>1</v>
      </c>
      <c r="W722">
        <v>0</v>
      </c>
      <c r="X722">
        <v>-1417349443</v>
      </c>
      <c r="Y722">
        <f>(AT722*ROUND(0.3,7))</f>
        <v>0.13800000000000001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3</v>
      </c>
      <c r="AT722">
        <v>0.46</v>
      </c>
      <c r="AU722" t="s">
        <v>41</v>
      </c>
      <c r="AV722">
        <v>2</v>
      </c>
      <c r="AW722">
        <v>2</v>
      </c>
      <c r="AX722">
        <v>61621476</v>
      </c>
      <c r="AY722">
        <v>1</v>
      </c>
      <c r="AZ722">
        <v>0</v>
      </c>
      <c r="BA722">
        <v>730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CV722">
        <v>0</v>
      </c>
      <c r="CW722">
        <v>0</v>
      </c>
      <c r="CX722">
        <f>ROUND(Y722*Source!I670,7)</f>
        <v>8.2799999999999999E-2</v>
      </c>
      <c r="CY722">
        <f>AD722</f>
        <v>0</v>
      </c>
      <c r="CZ722">
        <f>AH722</f>
        <v>0</v>
      </c>
      <c r="DA722">
        <f>AL722</f>
        <v>1</v>
      </c>
      <c r="DB722">
        <f>ROUND((ROUND(AT722*CZ722,2)*ROUND(0.3,7)),6)</f>
        <v>0</v>
      </c>
      <c r="DC722">
        <f>ROUND((ROUND(AT722*AG722,2)*ROUND(0.3,7)),6)</f>
        <v>0</v>
      </c>
      <c r="DD722" t="s">
        <v>3</v>
      </c>
      <c r="DE722" t="s">
        <v>3</v>
      </c>
      <c r="DF722">
        <f t="shared" si="245"/>
        <v>0</v>
      </c>
      <c r="DG722">
        <f t="shared" si="236"/>
        <v>0</v>
      </c>
      <c r="DH722">
        <f t="shared" si="242"/>
        <v>0</v>
      </c>
      <c r="DI722">
        <f t="shared" si="243"/>
        <v>0</v>
      </c>
      <c r="DJ722">
        <f>DI722</f>
        <v>0</v>
      </c>
      <c r="DK722">
        <v>0</v>
      </c>
      <c r="DL722" t="s">
        <v>3</v>
      </c>
      <c r="DM722">
        <v>0</v>
      </c>
      <c r="DN722" t="s">
        <v>3</v>
      </c>
      <c r="DO722">
        <v>0</v>
      </c>
    </row>
    <row r="723" spans="1:119" x14ac:dyDescent="0.2">
      <c r="A723">
        <f>ROW(Source!A670)</f>
        <v>670</v>
      </c>
      <c r="B723">
        <v>61617792</v>
      </c>
      <c r="C723">
        <v>61621465</v>
      </c>
      <c r="D723">
        <v>56571417</v>
      </c>
      <c r="E723">
        <v>1</v>
      </c>
      <c r="F723">
        <v>1</v>
      </c>
      <c r="G723">
        <v>1</v>
      </c>
      <c r="H723">
        <v>2</v>
      </c>
      <c r="I723" t="s">
        <v>552</v>
      </c>
      <c r="J723" t="s">
        <v>553</v>
      </c>
      <c r="K723" t="s">
        <v>554</v>
      </c>
      <c r="L723">
        <v>1368</v>
      </c>
      <c r="N723">
        <v>1011</v>
      </c>
      <c r="O723" t="s">
        <v>273</v>
      </c>
      <c r="P723" t="s">
        <v>273</v>
      </c>
      <c r="Q723">
        <v>1</v>
      </c>
      <c r="W723">
        <v>0</v>
      </c>
      <c r="X723">
        <v>-848025172</v>
      </c>
      <c r="Y723">
        <f>(AT723*ROUND(0.3,7))</f>
        <v>6.9000000000000006E-2</v>
      </c>
      <c r="AA723">
        <v>0</v>
      </c>
      <c r="AB723">
        <v>1406.6</v>
      </c>
      <c r="AC723">
        <v>597.64</v>
      </c>
      <c r="AD723">
        <v>0</v>
      </c>
      <c r="AE723">
        <v>0</v>
      </c>
      <c r="AF723">
        <v>1406.6</v>
      </c>
      <c r="AG723">
        <v>597.64</v>
      </c>
      <c r="AH723">
        <v>0</v>
      </c>
      <c r="AI723">
        <v>1</v>
      </c>
      <c r="AJ723">
        <v>1</v>
      </c>
      <c r="AK723">
        <v>1</v>
      </c>
      <c r="AL723">
        <v>1</v>
      </c>
      <c r="AM723">
        <v>-2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3</v>
      </c>
      <c r="AT723">
        <v>0.23</v>
      </c>
      <c r="AU723" t="s">
        <v>41</v>
      </c>
      <c r="AV723">
        <v>1</v>
      </c>
      <c r="AW723">
        <v>2</v>
      </c>
      <c r="AX723">
        <v>61621477</v>
      </c>
      <c r="AY723">
        <v>1</v>
      </c>
      <c r="AZ723">
        <v>0</v>
      </c>
      <c r="BA723">
        <v>731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323.51799999999997</v>
      </c>
      <c r="BL723">
        <v>137.4572</v>
      </c>
      <c r="BM723">
        <v>0</v>
      </c>
      <c r="BN723">
        <v>0</v>
      </c>
      <c r="BO723">
        <v>0.23</v>
      </c>
      <c r="BP723">
        <v>1</v>
      </c>
      <c r="BQ723">
        <v>0</v>
      </c>
      <c r="BR723">
        <v>97.055400000000006</v>
      </c>
      <c r="BS723">
        <v>41.237160000000003</v>
      </c>
      <c r="BT723">
        <v>0</v>
      </c>
      <c r="BU723">
        <v>0</v>
      </c>
      <c r="BV723">
        <v>6.9000000000000006E-2</v>
      </c>
      <c r="BW723">
        <v>1</v>
      </c>
      <c r="CV723">
        <v>0</v>
      </c>
      <c r="CW723">
        <f>ROUND(Y723*Source!I670*DO723,7)</f>
        <v>4.1399999999999999E-2</v>
      </c>
      <c r="CX723">
        <f>ROUND(Y723*Source!I670,7)</f>
        <v>4.1399999999999999E-2</v>
      </c>
      <c r="CY723">
        <f>AB723</f>
        <v>1406.6</v>
      </c>
      <c r="CZ723">
        <f>AF723</f>
        <v>1406.6</v>
      </c>
      <c r="DA723">
        <f>AJ723</f>
        <v>1</v>
      </c>
      <c r="DB723">
        <f>ROUND((ROUND(AT723*CZ723,2)*ROUND(0.3,7)),6)</f>
        <v>97.055999999999997</v>
      </c>
      <c r="DC723">
        <f>ROUND((ROUND(AT723*AG723,2)*ROUND(0.3,7)),6)</f>
        <v>41.238</v>
      </c>
      <c r="DD723" t="s">
        <v>3</v>
      </c>
      <c r="DE723" t="s">
        <v>3</v>
      </c>
      <c r="DF723">
        <f t="shared" si="245"/>
        <v>0</v>
      </c>
      <c r="DG723">
        <f t="shared" si="236"/>
        <v>58.23</v>
      </c>
      <c r="DH723">
        <f t="shared" si="242"/>
        <v>24.74</v>
      </c>
      <c r="DI723">
        <f t="shared" si="243"/>
        <v>0</v>
      </c>
      <c r="DJ723">
        <f>DG723+DH723</f>
        <v>82.97</v>
      </c>
      <c r="DK723">
        <v>1</v>
      </c>
      <c r="DL723" t="s">
        <v>555</v>
      </c>
      <c r="DM723">
        <v>6</v>
      </c>
      <c r="DN723" t="s">
        <v>509</v>
      </c>
      <c r="DO723">
        <v>1</v>
      </c>
    </row>
    <row r="724" spans="1:119" x14ac:dyDescent="0.2">
      <c r="A724">
        <f>ROW(Source!A670)</f>
        <v>670</v>
      </c>
      <c r="B724">
        <v>61617792</v>
      </c>
      <c r="C724">
        <v>61621465</v>
      </c>
      <c r="D724">
        <v>56572833</v>
      </c>
      <c r="E724">
        <v>1</v>
      </c>
      <c r="F724">
        <v>1</v>
      </c>
      <c r="G724">
        <v>1</v>
      </c>
      <c r="H724">
        <v>2</v>
      </c>
      <c r="I724" t="s">
        <v>516</v>
      </c>
      <c r="J724" t="s">
        <v>517</v>
      </c>
      <c r="K724" t="s">
        <v>518</v>
      </c>
      <c r="L724">
        <v>1368</v>
      </c>
      <c r="N724">
        <v>1011</v>
      </c>
      <c r="O724" t="s">
        <v>273</v>
      </c>
      <c r="P724" t="s">
        <v>273</v>
      </c>
      <c r="Q724">
        <v>1</v>
      </c>
      <c r="W724">
        <v>0</v>
      </c>
      <c r="X724">
        <v>1230426758</v>
      </c>
      <c r="Y724">
        <f>(AT724*ROUND(0.3,7))</f>
        <v>6.9000000000000006E-2</v>
      </c>
      <c r="AA724">
        <v>0</v>
      </c>
      <c r="AB724">
        <v>546.22</v>
      </c>
      <c r="AC724">
        <v>444.91</v>
      </c>
      <c r="AD724">
        <v>0</v>
      </c>
      <c r="AE724">
        <v>0</v>
      </c>
      <c r="AF724">
        <v>546.22</v>
      </c>
      <c r="AG724">
        <v>444.91</v>
      </c>
      <c r="AH724">
        <v>0</v>
      </c>
      <c r="AI724">
        <v>1</v>
      </c>
      <c r="AJ724">
        <v>1</v>
      </c>
      <c r="AK724">
        <v>1</v>
      </c>
      <c r="AL724">
        <v>1</v>
      </c>
      <c r="AM724">
        <v>-2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3</v>
      </c>
      <c r="AT724">
        <v>0.23</v>
      </c>
      <c r="AU724" t="s">
        <v>41</v>
      </c>
      <c r="AV724">
        <v>1</v>
      </c>
      <c r="AW724">
        <v>2</v>
      </c>
      <c r="AX724">
        <v>61621478</v>
      </c>
      <c r="AY724">
        <v>1</v>
      </c>
      <c r="AZ724">
        <v>0</v>
      </c>
      <c r="BA724">
        <v>732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125.63060000000002</v>
      </c>
      <c r="BL724">
        <v>102.3293</v>
      </c>
      <c r="BM724">
        <v>0</v>
      </c>
      <c r="BN724">
        <v>0</v>
      </c>
      <c r="BO724">
        <v>0.23</v>
      </c>
      <c r="BP724">
        <v>1</v>
      </c>
      <c r="BQ724">
        <v>0</v>
      </c>
      <c r="BR724">
        <v>37.689180000000007</v>
      </c>
      <c r="BS724">
        <v>30.698790000000006</v>
      </c>
      <c r="BT724">
        <v>0</v>
      </c>
      <c r="BU724">
        <v>0</v>
      </c>
      <c r="BV724">
        <v>6.9000000000000006E-2</v>
      </c>
      <c r="BW724">
        <v>1</v>
      </c>
      <c r="CV724">
        <v>0</v>
      </c>
      <c r="CW724">
        <f>ROUND(Y724*Source!I670*DO724,7)</f>
        <v>4.1399999999999999E-2</v>
      </c>
      <c r="CX724">
        <f>ROUND(Y724*Source!I670,7)</f>
        <v>4.1399999999999999E-2</v>
      </c>
      <c r="CY724">
        <f>AB724</f>
        <v>546.22</v>
      </c>
      <c r="CZ724">
        <f>AF724</f>
        <v>546.22</v>
      </c>
      <c r="DA724">
        <f>AJ724</f>
        <v>1</v>
      </c>
      <c r="DB724">
        <f>ROUND((ROUND(AT724*CZ724,2)*ROUND(0.3,7)),6)</f>
        <v>37.689</v>
      </c>
      <c r="DC724">
        <f>ROUND((ROUND(AT724*AG724,2)*ROUND(0.3,7)),6)</f>
        <v>30.699000000000002</v>
      </c>
      <c r="DD724" t="s">
        <v>3</v>
      </c>
      <c r="DE724" t="s">
        <v>3</v>
      </c>
      <c r="DF724">
        <f t="shared" si="245"/>
        <v>0</v>
      </c>
      <c r="DG724">
        <f t="shared" si="236"/>
        <v>22.61</v>
      </c>
      <c r="DH724">
        <f t="shared" si="242"/>
        <v>18.420000000000002</v>
      </c>
      <c r="DI724">
        <f t="shared" si="243"/>
        <v>0</v>
      </c>
      <c r="DJ724">
        <f>DG724+DH724</f>
        <v>41.03</v>
      </c>
      <c r="DK724">
        <v>1</v>
      </c>
      <c r="DL724" t="s">
        <v>515</v>
      </c>
      <c r="DM724">
        <v>4</v>
      </c>
      <c r="DN724" t="s">
        <v>509</v>
      </c>
      <c r="DO724">
        <v>1</v>
      </c>
    </row>
    <row r="725" spans="1:119" x14ac:dyDescent="0.2">
      <c r="A725">
        <f>ROW(Source!A670)</f>
        <v>670</v>
      </c>
      <c r="B725">
        <v>61617792</v>
      </c>
      <c r="C725">
        <v>61621465</v>
      </c>
      <c r="D725">
        <v>56573153</v>
      </c>
      <c r="E725">
        <v>1</v>
      </c>
      <c r="F725">
        <v>1</v>
      </c>
      <c r="G725">
        <v>1</v>
      </c>
      <c r="H725">
        <v>2</v>
      </c>
      <c r="I725" t="s">
        <v>586</v>
      </c>
      <c r="J725" t="s">
        <v>587</v>
      </c>
      <c r="K725" t="s">
        <v>588</v>
      </c>
      <c r="L725">
        <v>1368</v>
      </c>
      <c r="N725">
        <v>1011</v>
      </c>
      <c r="O725" t="s">
        <v>273</v>
      </c>
      <c r="P725" t="s">
        <v>273</v>
      </c>
      <c r="Q725">
        <v>1</v>
      </c>
      <c r="W725">
        <v>0</v>
      </c>
      <c r="X725">
        <v>1280601743</v>
      </c>
      <c r="Y725">
        <f>(AT725*ROUND(0.3,7))</f>
        <v>0.87</v>
      </c>
      <c r="AA725">
        <v>0</v>
      </c>
      <c r="AB725">
        <v>26.33</v>
      </c>
      <c r="AC725">
        <v>0</v>
      </c>
      <c r="AD725">
        <v>0</v>
      </c>
      <c r="AE725">
        <v>0</v>
      </c>
      <c r="AF725">
        <v>26.33</v>
      </c>
      <c r="AG725">
        <v>0</v>
      </c>
      <c r="AH725">
        <v>0</v>
      </c>
      <c r="AI725">
        <v>1</v>
      </c>
      <c r="AJ725">
        <v>1</v>
      </c>
      <c r="AK725">
        <v>1</v>
      </c>
      <c r="AL725">
        <v>1</v>
      </c>
      <c r="AM725">
        <v>-2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3</v>
      </c>
      <c r="AT725">
        <v>2.9</v>
      </c>
      <c r="AU725" t="s">
        <v>41</v>
      </c>
      <c r="AV725">
        <v>1</v>
      </c>
      <c r="AW725">
        <v>2</v>
      </c>
      <c r="AX725">
        <v>61621479</v>
      </c>
      <c r="AY725">
        <v>1</v>
      </c>
      <c r="AZ725">
        <v>0</v>
      </c>
      <c r="BA725">
        <v>733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76.356999999999999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22.9071</v>
      </c>
      <c r="BS725">
        <v>0</v>
      </c>
      <c r="BT725">
        <v>0</v>
      </c>
      <c r="BU725">
        <v>0</v>
      </c>
      <c r="BV725">
        <v>0</v>
      </c>
      <c r="BW725">
        <v>1</v>
      </c>
      <c r="CV725">
        <v>0</v>
      </c>
      <c r="CW725">
        <f>ROUND(Y725*Source!I670*DO725,7)</f>
        <v>0</v>
      </c>
      <c r="CX725">
        <f>ROUND(Y725*Source!I670,7)</f>
        <v>0.52200000000000002</v>
      </c>
      <c r="CY725">
        <f>AB725</f>
        <v>26.33</v>
      </c>
      <c r="CZ725">
        <f>AF725</f>
        <v>26.33</v>
      </c>
      <c r="DA725">
        <f>AJ725</f>
        <v>1</v>
      </c>
      <c r="DB725">
        <f>ROUND((ROUND(AT725*CZ725,2)*ROUND(0.3,7)),6)</f>
        <v>22.908000000000001</v>
      </c>
      <c r="DC725">
        <f>ROUND((ROUND(AT725*AG725,2)*ROUND(0.3,7)),6)</f>
        <v>0</v>
      </c>
      <c r="DD725" t="s">
        <v>3</v>
      </c>
      <c r="DE725" t="s">
        <v>3</v>
      </c>
      <c r="DF725">
        <f t="shared" si="245"/>
        <v>0</v>
      </c>
      <c r="DG725">
        <f t="shared" si="236"/>
        <v>13.74</v>
      </c>
      <c r="DH725">
        <f t="shared" si="242"/>
        <v>0</v>
      </c>
      <c r="DI725">
        <f t="shared" si="243"/>
        <v>0</v>
      </c>
      <c r="DJ725">
        <f>DG725+DH725</f>
        <v>13.74</v>
      </c>
      <c r="DK725">
        <v>1</v>
      </c>
      <c r="DL725" t="s">
        <v>3</v>
      </c>
      <c r="DM725">
        <v>0</v>
      </c>
      <c r="DN725" t="s">
        <v>3</v>
      </c>
      <c r="DO725">
        <v>0</v>
      </c>
    </row>
    <row r="726" spans="1:119" x14ac:dyDescent="0.2">
      <c r="A726">
        <f>ROW(Source!A670)</f>
        <v>670</v>
      </c>
      <c r="B726">
        <v>61617792</v>
      </c>
      <c r="C726">
        <v>61621465</v>
      </c>
      <c r="D726">
        <v>56579266</v>
      </c>
      <c r="E726">
        <v>1</v>
      </c>
      <c r="F726">
        <v>1</v>
      </c>
      <c r="G726">
        <v>1</v>
      </c>
      <c r="H726">
        <v>3</v>
      </c>
      <c r="I726" t="s">
        <v>589</v>
      </c>
      <c r="J726" t="s">
        <v>590</v>
      </c>
      <c r="K726" t="s">
        <v>591</v>
      </c>
      <c r="L726">
        <v>1346</v>
      </c>
      <c r="N726">
        <v>1009</v>
      </c>
      <c r="O726" t="s">
        <v>526</v>
      </c>
      <c r="P726" t="s">
        <v>526</v>
      </c>
      <c r="Q726">
        <v>1</v>
      </c>
      <c r="W726">
        <v>0</v>
      </c>
      <c r="X726">
        <v>-1545686836</v>
      </c>
      <c r="Y726">
        <f>(AT726*ROUND(0,7))</f>
        <v>0</v>
      </c>
      <c r="AA726">
        <v>157.19</v>
      </c>
      <c r="AB726">
        <v>0</v>
      </c>
      <c r="AC726">
        <v>0</v>
      </c>
      <c r="AD726">
        <v>0</v>
      </c>
      <c r="AE726">
        <v>155.63</v>
      </c>
      <c r="AF726">
        <v>0</v>
      </c>
      <c r="AG726">
        <v>0</v>
      </c>
      <c r="AH726">
        <v>0</v>
      </c>
      <c r="AI726">
        <v>1.01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3</v>
      </c>
      <c r="AT726">
        <v>1.3</v>
      </c>
      <c r="AU726" t="s">
        <v>40</v>
      </c>
      <c r="AV726">
        <v>0</v>
      </c>
      <c r="AW726">
        <v>2</v>
      </c>
      <c r="AX726">
        <v>61621480</v>
      </c>
      <c r="AY726">
        <v>1</v>
      </c>
      <c r="AZ726">
        <v>0</v>
      </c>
      <c r="BA726">
        <v>734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202.31899999999999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ROUND(Y726*Source!I670,7)</f>
        <v>0</v>
      </c>
      <c r="CY726">
        <f>AA726</f>
        <v>157.19</v>
      </c>
      <c r="CZ726">
        <f>AE726</f>
        <v>155.63</v>
      </c>
      <c r="DA726">
        <f>AI726</f>
        <v>1.01</v>
      </c>
      <c r="DB726">
        <f>ROUND((ROUND(AT726*CZ726,2)*ROUND(0,7)),6)</f>
        <v>0</v>
      </c>
      <c r="DC726">
        <f>ROUND((ROUND(AT726*AG726,2)*ROUND(0,7)),6)</f>
        <v>0</v>
      </c>
      <c r="DD726" t="s">
        <v>3</v>
      </c>
      <c r="DE726" t="s">
        <v>3</v>
      </c>
      <c r="DF726">
        <f>ROUND(ROUND(AE726*AI726,2)*CX726,2)</f>
        <v>0</v>
      </c>
      <c r="DG726">
        <f t="shared" si="236"/>
        <v>0</v>
      </c>
      <c r="DH726">
        <f t="shared" si="242"/>
        <v>0</v>
      </c>
      <c r="DI726">
        <f t="shared" si="243"/>
        <v>0</v>
      </c>
      <c r="DJ726">
        <f>DF726</f>
        <v>0</v>
      </c>
      <c r="DK726">
        <v>0</v>
      </c>
      <c r="DL726" t="s">
        <v>3</v>
      </c>
      <c r="DM726">
        <v>0</v>
      </c>
      <c r="DN726" t="s">
        <v>3</v>
      </c>
      <c r="DO726">
        <v>0</v>
      </c>
    </row>
    <row r="727" spans="1:119" x14ac:dyDescent="0.2">
      <c r="A727">
        <f>ROW(Source!A670)</f>
        <v>670</v>
      </c>
      <c r="B727">
        <v>61617792</v>
      </c>
      <c r="C727">
        <v>61621465</v>
      </c>
      <c r="D727">
        <v>56592692</v>
      </c>
      <c r="E727">
        <v>1</v>
      </c>
      <c r="F727">
        <v>1</v>
      </c>
      <c r="G727">
        <v>1</v>
      </c>
      <c r="H727">
        <v>3</v>
      </c>
      <c r="I727" t="s">
        <v>595</v>
      </c>
      <c r="J727" t="s">
        <v>596</v>
      </c>
      <c r="K727" t="s">
        <v>597</v>
      </c>
      <c r="L727">
        <v>1348</v>
      </c>
      <c r="N727">
        <v>1009</v>
      </c>
      <c r="O727" t="s">
        <v>238</v>
      </c>
      <c r="P727" t="s">
        <v>238</v>
      </c>
      <c r="Q727">
        <v>1000</v>
      </c>
      <c r="W727">
        <v>0</v>
      </c>
      <c r="X727">
        <v>-994423950</v>
      </c>
      <c r="Y727">
        <f>(AT727*ROUND(0,7))</f>
        <v>0</v>
      </c>
      <c r="AA727">
        <v>58787.93</v>
      </c>
      <c r="AB727">
        <v>0</v>
      </c>
      <c r="AC727">
        <v>0</v>
      </c>
      <c r="AD727">
        <v>0</v>
      </c>
      <c r="AE727">
        <v>58787.93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-2</v>
      </c>
      <c r="AN727">
        <v>0</v>
      </c>
      <c r="AO727">
        <v>0</v>
      </c>
      <c r="AP727">
        <v>1</v>
      </c>
      <c r="AQ727">
        <v>1</v>
      </c>
      <c r="AR727">
        <v>0</v>
      </c>
      <c r="AS727" t="s">
        <v>3</v>
      </c>
      <c r="AT727">
        <v>4.0000000000000001E-3</v>
      </c>
      <c r="AU727" t="s">
        <v>40</v>
      </c>
      <c r="AV727">
        <v>0</v>
      </c>
      <c r="AW727">
        <v>2</v>
      </c>
      <c r="AX727">
        <v>61621481</v>
      </c>
      <c r="AY727">
        <v>1</v>
      </c>
      <c r="AZ727">
        <v>0</v>
      </c>
      <c r="BA727">
        <v>735</v>
      </c>
      <c r="BB727">
        <v>1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235.15172000000001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1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ROUND(Y727*Source!I670,7)</f>
        <v>0</v>
      </c>
      <c r="CY727">
        <f>AA727</f>
        <v>58787.93</v>
      </c>
      <c r="CZ727">
        <f>AE727</f>
        <v>58787.93</v>
      </c>
      <c r="DA727">
        <f>AI727</f>
        <v>1</v>
      </c>
      <c r="DB727">
        <f>ROUND((ROUND(AT727*CZ727,2)*ROUND(0,7)),6)</f>
        <v>0</v>
      </c>
      <c r="DC727">
        <f>ROUND((ROUND(AT727*AG727,2)*ROUND(0,7)),6)</f>
        <v>0</v>
      </c>
      <c r="DD727" t="s">
        <v>3</v>
      </c>
      <c r="DE727" t="s">
        <v>3</v>
      </c>
      <c r="DF727">
        <f>ROUND(ROUND(AE727,2)*CX727,2)</f>
        <v>0</v>
      </c>
      <c r="DG727">
        <f t="shared" si="236"/>
        <v>0</v>
      </c>
      <c r="DH727">
        <f t="shared" si="242"/>
        <v>0</v>
      </c>
      <c r="DI727">
        <f t="shared" si="243"/>
        <v>0</v>
      </c>
      <c r="DJ727">
        <f>DF727</f>
        <v>0</v>
      </c>
      <c r="DK727">
        <v>1</v>
      </c>
      <c r="DL727" t="s">
        <v>3</v>
      </c>
      <c r="DM727">
        <v>0</v>
      </c>
      <c r="DN727" t="s">
        <v>3</v>
      </c>
      <c r="DO727">
        <v>0</v>
      </c>
    </row>
    <row r="728" spans="1:119" x14ac:dyDescent="0.2">
      <c r="A728">
        <f>ROW(Source!A670)</f>
        <v>670</v>
      </c>
      <c r="B728">
        <v>61617792</v>
      </c>
      <c r="C728">
        <v>61621465</v>
      </c>
      <c r="D728">
        <v>56609983</v>
      </c>
      <c r="E728">
        <v>1</v>
      </c>
      <c r="F728">
        <v>1</v>
      </c>
      <c r="G728">
        <v>1</v>
      </c>
      <c r="H728">
        <v>3</v>
      </c>
      <c r="I728" t="s">
        <v>592</v>
      </c>
      <c r="J728" t="s">
        <v>593</v>
      </c>
      <c r="K728" t="s">
        <v>594</v>
      </c>
      <c r="L728">
        <v>1346</v>
      </c>
      <c r="N728">
        <v>1009</v>
      </c>
      <c r="O728" t="s">
        <v>526</v>
      </c>
      <c r="P728" t="s">
        <v>526</v>
      </c>
      <c r="Q728">
        <v>1</v>
      </c>
      <c r="W728">
        <v>0</v>
      </c>
      <c r="X728">
        <v>4985900</v>
      </c>
      <c r="Y728">
        <f>(AT728*ROUND(0,7))</f>
        <v>0</v>
      </c>
      <c r="AA728">
        <v>1048.29</v>
      </c>
      <c r="AB728">
        <v>0</v>
      </c>
      <c r="AC728">
        <v>0</v>
      </c>
      <c r="AD728">
        <v>0</v>
      </c>
      <c r="AE728">
        <v>911.56</v>
      </c>
      <c r="AF728">
        <v>0</v>
      </c>
      <c r="AG728">
        <v>0</v>
      </c>
      <c r="AH728">
        <v>0</v>
      </c>
      <c r="AI728">
        <v>1.1499999999999999</v>
      </c>
      <c r="AJ728">
        <v>1</v>
      </c>
      <c r="AK728">
        <v>1</v>
      </c>
      <c r="AL728">
        <v>1</v>
      </c>
      <c r="AM728">
        <v>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3</v>
      </c>
      <c r="AT728">
        <v>2.2999999999999998</v>
      </c>
      <c r="AU728" t="s">
        <v>40</v>
      </c>
      <c r="AV728">
        <v>0</v>
      </c>
      <c r="AW728">
        <v>2</v>
      </c>
      <c r="AX728">
        <v>61621482</v>
      </c>
      <c r="AY728">
        <v>1</v>
      </c>
      <c r="AZ728">
        <v>0</v>
      </c>
      <c r="BA728">
        <v>736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2096.5879999999997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CV728">
        <v>0</v>
      </c>
      <c r="CW728">
        <v>0</v>
      </c>
      <c r="CX728">
        <f>ROUND(Y728*Source!I670,7)</f>
        <v>0</v>
      </c>
      <c r="CY728">
        <f>AA728</f>
        <v>1048.29</v>
      </c>
      <c r="CZ728">
        <f>AE728</f>
        <v>911.56</v>
      </c>
      <c r="DA728">
        <f>AI728</f>
        <v>1.1499999999999999</v>
      </c>
      <c r="DB728">
        <f>ROUND((ROUND(AT728*CZ728,2)*ROUND(0,7)),6)</f>
        <v>0</v>
      </c>
      <c r="DC728">
        <f>ROUND((ROUND(AT728*AG728,2)*ROUND(0,7)),6)</f>
        <v>0</v>
      </c>
      <c r="DD728" t="s">
        <v>3</v>
      </c>
      <c r="DE728" t="s">
        <v>3</v>
      </c>
      <c r="DF728">
        <f>ROUND(ROUND(AE728*AI728,2)*CX728,2)</f>
        <v>0</v>
      </c>
      <c r="DG728">
        <f t="shared" si="236"/>
        <v>0</v>
      </c>
      <c r="DH728">
        <f t="shared" si="242"/>
        <v>0</v>
      </c>
      <c r="DI728">
        <f t="shared" si="243"/>
        <v>0</v>
      </c>
      <c r="DJ728">
        <f>DF728</f>
        <v>0</v>
      </c>
      <c r="DK728">
        <v>0</v>
      </c>
      <c r="DL728" t="s">
        <v>3</v>
      </c>
      <c r="DM728">
        <v>0</v>
      </c>
      <c r="DN728" t="s">
        <v>3</v>
      </c>
      <c r="DO728">
        <v>0</v>
      </c>
    </row>
    <row r="729" spans="1:119" x14ac:dyDescent="0.2">
      <c r="A729">
        <f>ROW(Source!A670)</f>
        <v>670</v>
      </c>
      <c r="B729">
        <v>61617792</v>
      </c>
      <c r="C729">
        <v>61621465</v>
      </c>
      <c r="D729">
        <v>56223463</v>
      </c>
      <c r="E729">
        <v>108</v>
      </c>
      <c r="F729">
        <v>1</v>
      </c>
      <c r="G729">
        <v>1</v>
      </c>
      <c r="H729">
        <v>3</v>
      </c>
      <c r="I729" t="s">
        <v>560</v>
      </c>
      <c r="J729" t="s">
        <v>3</v>
      </c>
      <c r="K729" t="s">
        <v>561</v>
      </c>
      <c r="L729">
        <v>3277935</v>
      </c>
      <c r="N729">
        <v>1013</v>
      </c>
      <c r="O729" t="s">
        <v>562</v>
      </c>
      <c r="P729" t="s">
        <v>562</v>
      </c>
      <c r="Q729">
        <v>1</v>
      </c>
      <c r="W729">
        <v>0</v>
      </c>
      <c r="X729">
        <v>274903907</v>
      </c>
      <c r="Y729">
        <f>AT729</f>
        <v>2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1</v>
      </c>
      <c r="AJ729">
        <v>1</v>
      </c>
      <c r="AK729">
        <v>1</v>
      </c>
      <c r="AL729">
        <v>1</v>
      </c>
      <c r="AM729">
        <v>-2</v>
      </c>
      <c r="AN729">
        <v>0</v>
      </c>
      <c r="AO729">
        <v>0</v>
      </c>
      <c r="AP729">
        <v>0</v>
      </c>
      <c r="AQ729">
        <v>1</v>
      </c>
      <c r="AR729">
        <v>0</v>
      </c>
      <c r="AS729" t="s">
        <v>3</v>
      </c>
      <c r="AT729">
        <v>2</v>
      </c>
      <c r="AU729" t="s">
        <v>3</v>
      </c>
      <c r="AV729">
        <v>0</v>
      </c>
      <c r="AW729">
        <v>2</v>
      </c>
      <c r="AX729">
        <v>61621483</v>
      </c>
      <c r="AY729">
        <v>1</v>
      </c>
      <c r="AZ729">
        <v>2048</v>
      </c>
      <c r="BA729">
        <v>737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CV729">
        <v>0</v>
      </c>
      <c r="CW729">
        <v>0</v>
      </c>
      <c r="CX729">
        <f>ROUND(Y729*Source!I670,7)</f>
        <v>1.2</v>
      </c>
      <c r="CY729">
        <f>AA729</f>
        <v>0</v>
      </c>
      <c r="CZ729">
        <f>AE729</f>
        <v>0</v>
      </c>
      <c r="DA729">
        <f>AI729</f>
        <v>1</v>
      </c>
      <c r="DB729">
        <f>ROUND(ROUND(AT729*CZ729,2),6)</f>
        <v>0</v>
      </c>
      <c r="DC729">
        <f>ROUND(ROUND(AT729*AG729,2),6)</f>
        <v>0</v>
      </c>
      <c r="DD729" t="s">
        <v>3</v>
      </c>
      <c r="DE729" t="s">
        <v>3</v>
      </c>
      <c r="DF729">
        <f t="shared" ref="DF729:DF734" si="246">ROUND(ROUND(AE729,2)*CX729,2)</f>
        <v>0</v>
      </c>
      <c r="DG729">
        <f t="shared" si="236"/>
        <v>0</v>
      </c>
      <c r="DH729">
        <f t="shared" si="242"/>
        <v>0</v>
      </c>
      <c r="DI729">
        <f t="shared" si="243"/>
        <v>0</v>
      </c>
      <c r="DJ729">
        <f>DF729</f>
        <v>0</v>
      </c>
      <c r="DK729">
        <v>0</v>
      </c>
      <c r="DL729" t="s">
        <v>3</v>
      </c>
      <c r="DM729">
        <v>0</v>
      </c>
      <c r="DN729" t="s">
        <v>3</v>
      </c>
      <c r="DO729">
        <v>0</v>
      </c>
    </row>
    <row r="730" spans="1:119" x14ac:dyDescent="0.2">
      <c r="A730">
        <f>ROW(Source!A671)</f>
        <v>671</v>
      </c>
      <c r="B730">
        <v>61617792</v>
      </c>
      <c r="C730">
        <v>61621484</v>
      </c>
      <c r="D730">
        <v>37064878</v>
      </c>
      <c r="E730">
        <v>108</v>
      </c>
      <c r="F730">
        <v>1</v>
      </c>
      <c r="G730">
        <v>1</v>
      </c>
      <c r="H730">
        <v>1</v>
      </c>
      <c r="I730" t="s">
        <v>584</v>
      </c>
      <c r="J730" t="s">
        <v>3</v>
      </c>
      <c r="K730" t="s">
        <v>585</v>
      </c>
      <c r="L730">
        <v>1191</v>
      </c>
      <c r="N730">
        <v>1013</v>
      </c>
      <c r="O730" t="s">
        <v>509</v>
      </c>
      <c r="P730" t="s">
        <v>509</v>
      </c>
      <c r="Q730">
        <v>1</v>
      </c>
      <c r="W730">
        <v>0</v>
      </c>
      <c r="X730">
        <v>-2012709214</v>
      </c>
      <c r="Y730">
        <f>(AT730*ROUND(0.3,7))</f>
        <v>5.25</v>
      </c>
      <c r="AA730">
        <v>0</v>
      </c>
      <c r="AB730">
        <v>0</v>
      </c>
      <c r="AC730">
        <v>0</v>
      </c>
      <c r="AD730">
        <v>434.95</v>
      </c>
      <c r="AE730">
        <v>0</v>
      </c>
      <c r="AF730">
        <v>0</v>
      </c>
      <c r="AG730">
        <v>0</v>
      </c>
      <c r="AH730">
        <v>434.95</v>
      </c>
      <c r="AI730">
        <v>1</v>
      </c>
      <c r="AJ730">
        <v>1</v>
      </c>
      <c r="AK730">
        <v>1</v>
      </c>
      <c r="AL730">
        <v>1</v>
      </c>
      <c r="AM730">
        <v>-2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3</v>
      </c>
      <c r="AT730">
        <v>17.5</v>
      </c>
      <c r="AU730" t="s">
        <v>41</v>
      </c>
      <c r="AV730">
        <v>1</v>
      </c>
      <c r="AW730">
        <v>2</v>
      </c>
      <c r="AX730">
        <v>61621494</v>
      </c>
      <c r="AY730">
        <v>1</v>
      </c>
      <c r="AZ730">
        <v>0</v>
      </c>
      <c r="BA730">
        <v>738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7611.625</v>
      </c>
      <c r="BN730">
        <v>17.5</v>
      </c>
      <c r="BO730">
        <v>0</v>
      </c>
      <c r="BP730">
        <v>1</v>
      </c>
      <c r="BQ730">
        <v>0</v>
      </c>
      <c r="BR730">
        <v>0</v>
      </c>
      <c r="BS730">
        <v>0</v>
      </c>
      <c r="BT730">
        <v>2283.4874999999997</v>
      </c>
      <c r="BU730">
        <v>5.25</v>
      </c>
      <c r="BV730">
        <v>0</v>
      </c>
      <c r="BW730">
        <v>1</v>
      </c>
      <c r="CU730">
        <f>ROUND(AT730*Source!I671*AH730*AL730,2)</f>
        <v>913.4</v>
      </c>
      <c r="CV730">
        <f>ROUND(Y730*Source!I671,7)</f>
        <v>0.63</v>
      </c>
      <c r="CW730">
        <v>0</v>
      </c>
      <c r="CX730">
        <f>ROUND(Y730*Source!I671,7)</f>
        <v>0.63</v>
      </c>
      <c r="CY730">
        <f>AD730</f>
        <v>434.95</v>
      </c>
      <c r="CZ730">
        <f>AH730</f>
        <v>434.95</v>
      </c>
      <c r="DA730">
        <f>AL730</f>
        <v>1</v>
      </c>
      <c r="DB730">
        <f>ROUND((ROUND(AT730*CZ730,2)*ROUND(0.3,7)),6)</f>
        <v>2283.489</v>
      </c>
      <c r="DC730">
        <f>ROUND((ROUND(AT730*AG730,2)*ROUND(0.3,7)),6)</f>
        <v>0</v>
      </c>
      <c r="DD730" t="s">
        <v>3</v>
      </c>
      <c r="DE730" t="s">
        <v>3</v>
      </c>
      <c r="DF730">
        <f t="shared" si="246"/>
        <v>0</v>
      </c>
      <c r="DG730">
        <f t="shared" ref="DG730:DG761" si="247">ROUND(ROUND(AF730,2)*CX730,2)</f>
        <v>0</v>
      </c>
      <c r="DH730">
        <f t="shared" si="242"/>
        <v>0</v>
      </c>
      <c r="DI730">
        <f t="shared" si="243"/>
        <v>274.02</v>
      </c>
      <c r="DJ730">
        <f>DI730</f>
        <v>274.02</v>
      </c>
      <c r="DK730">
        <v>1</v>
      </c>
      <c r="DL730" t="s">
        <v>3</v>
      </c>
      <c r="DM730">
        <v>0</v>
      </c>
      <c r="DN730" t="s">
        <v>3</v>
      </c>
      <c r="DO730">
        <v>0</v>
      </c>
    </row>
    <row r="731" spans="1:119" x14ac:dyDescent="0.2">
      <c r="A731">
        <f>ROW(Source!A671)</f>
        <v>671</v>
      </c>
      <c r="B731">
        <v>61617792</v>
      </c>
      <c r="C731">
        <v>61621484</v>
      </c>
      <c r="D731">
        <v>37064876</v>
      </c>
      <c r="E731">
        <v>108</v>
      </c>
      <c r="F731">
        <v>1</v>
      </c>
      <c r="G731">
        <v>1</v>
      </c>
      <c r="H731">
        <v>1</v>
      </c>
      <c r="I731" t="s">
        <v>510</v>
      </c>
      <c r="J731" t="s">
        <v>3</v>
      </c>
      <c r="K731" t="s">
        <v>511</v>
      </c>
      <c r="L731">
        <v>1191</v>
      </c>
      <c r="N731">
        <v>1013</v>
      </c>
      <c r="O731" t="s">
        <v>509</v>
      </c>
      <c r="P731" t="s">
        <v>509</v>
      </c>
      <c r="Q731">
        <v>1</v>
      </c>
      <c r="W731">
        <v>0</v>
      </c>
      <c r="X731">
        <v>-1417349443</v>
      </c>
      <c r="Y731">
        <f>(AT731*ROUND(0.3,7))</f>
        <v>0.06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1</v>
      </c>
      <c r="AJ731">
        <v>1</v>
      </c>
      <c r="AK731">
        <v>1</v>
      </c>
      <c r="AL731">
        <v>1</v>
      </c>
      <c r="AM731">
        <v>-2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3</v>
      </c>
      <c r="AT731">
        <v>0.2</v>
      </c>
      <c r="AU731" t="s">
        <v>41</v>
      </c>
      <c r="AV731">
        <v>2</v>
      </c>
      <c r="AW731">
        <v>2</v>
      </c>
      <c r="AX731">
        <v>61621495</v>
      </c>
      <c r="AY731">
        <v>1</v>
      </c>
      <c r="AZ731">
        <v>0</v>
      </c>
      <c r="BA731">
        <v>739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CV731">
        <v>0</v>
      </c>
      <c r="CW731">
        <v>0</v>
      </c>
      <c r="CX731">
        <f>ROUND(Y731*Source!I671,7)</f>
        <v>7.1999999999999998E-3</v>
      </c>
      <c r="CY731">
        <f>AD731</f>
        <v>0</v>
      </c>
      <c r="CZ731">
        <f>AH731</f>
        <v>0</v>
      </c>
      <c r="DA731">
        <f>AL731</f>
        <v>1</v>
      </c>
      <c r="DB731">
        <f>ROUND((ROUND(AT731*CZ731,2)*ROUND(0.3,7)),6)</f>
        <v>0</v>
      </c>
      <c r="DC731">
        <f>ROUND((ROUND(AT731*AG731,2)*ROUND(0.3,7)),6)</f>
        <v>0</v>
      </c>
      <c r="DD731" t="s">
        <v>3</v>
      </c>
      <c r="DE731" t="s">
        <v>3</v>
      </c>
      <c r="DF731">
        <f t="shared" si="246"/>
        <v>0</v>
      </c>
      <c r="DG731">
        <f t="shared" si="247"/>
        <v>0</v>
      </c>
      <c r="DH731">
        <f t="shared" si="242"/>
        <v>0</v>
      </c>
      <c r="DI731">
        <f t="shared" si="243"/>
        <v>0</v>
      </c>
      <c r="DJ731">
        <f>DI731</f>
        <v>0</v>
      </c>
      <c r="DK731">
        <v>0</v>
      </c>
      <c r="DL731" t="s">
        <v>3</v>
      </c>
      <c r="DM731">
        <v>0</v>
      </c>
      <c r="DN731" t="s">
        <v>3</v>
      </c>
      <c r="DO731">
        <v>0</v>
      </c>
    </row>
    <row r="732" spans="1:119" x14ac:dyDescent="0.2">
      <c r="A732">
        <f>ROW(Source!A671)</f>
        <v>671</v>
      </c>
      <c r="B732">
        <v>61617792</v>
      </c>
      <c r="C732">
        <v>61621484</v>
      </c>
      <c r="D732">
        <v>56571417</v>
      </c>
      <c r="E732">
        <v>1</v>
      </c>
      <c r="F732">
        <v>1</v>
      </c>
      <c r="G732">
        <v>1</v>
      </c>
      <c r="H732">
        <v>2</v>
      </c>
      <c r="I732" t="s">
        <v>552</v>
      </c>
      <c r="J732" t="s">
        <v>553</v>
      </c>
      <c r="K732" t="s">
        <v>554</v>
      </c>
      <c r="L732">
        <v>1368</v>
      </c>
      <c r="N732">
        <v>1011</v>
      </c>
      <c r="O732" t="s">
        <v>273</v>
      </c>
      <c r="P732" t="s">
        <v>273</v>
      </c>
      <c r="Q732">
        <v>1</v>
      </c>
      <c r="W732">
        <v>0</v>
      </c>
      <c r="X732">
        <v>-848025172</v>
      </c>
      <c r="Y732">
        <f>(AT732*ROUND(0.3,7))</f>
        <v>0.03</v>
      </c>
      <c r="AA732">
        <v>0</v>
      </c>
      <c r="AB732">
        <v>1406.6</v>
      </c>
      <c r="AC732">
        <v>597.64</v>
      </c>
      <c r="AD732">
        <v>0</v>
      </c>
      <c r="AE732">
        <v>0</v>
      </c>
      <c r="AF732">
        <v>1406.6</v>
      </c>
      <c r="AG732">
        <v>597.64</v>
      </c>
      <c r="AH732">
        <v>0</v>
      </c>
      <c r="AI732">
        <v>1</v>
      </c>
      <c r="AJ732">
        <v>1</v>
      </c>
      <c r="AK732">
        <v>1</v>
      </c>
      <c r="AL732">
        <v>1</v>
      </c>
      <c r="AM732">
        <v>-2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3</v>
      </c>
      <c r="AT732">
        <v>0.1</v>
      </c>
      <c r="AU732" t="s">
        <v>41</v>
      </c>
      <c r="AV732">
        <v>1</v>
      </c>
      <c r="AW732">
        <v>2</v>
      </c>
      <c r="AX732">
        <v>61621496</v>
      </c>
      <c r="AY732">
        <v>1</v>
      </c>
      <c r="AZ732">
        <v>0</v>
      </c>
      <c r="BA732">
        <v>740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140.66</v>
      </c>
      <c r="BL732">
        <v>59.764000000000003</v>
      </c>
      <c r="BM732">
        <v>0</v>
      </c>
      <c r="BN732">
        <v>0</v>
      </c>
      <c r="BO732">
        <v>0.1</v>
      </c>
      <c r="BP732">
        <v>1</v>
      </c>
      <c r="BQ732">
        <v>0</v>
      </c>
      <c r="BR732">
        <v>42.197999999999993</v>
      </c>
      <c r="BS732">
        <v>17.929199999999998</v>
      </c>
      <c r="BT732">
        <v>0</v>
      </c>
      <c r="BU732">
        <v>0</v>
      </c>
      <c r="BV732">
        <v>0.03</v>
      </c>
      <c r="BW732">
        <v>1</v>
      </c>
      <c r="CV732">
        <v>0</v>
      </c>
      <c r="CW732">
        <f>ROUND(Y732*Source!I671*DO732,7)</f>
        <v>3.5999999999999999E-3</v>
      </c>
      <c r="CX732">
        <f>ROUND(Y732*Source!I671,7)</f>
        <v>3.5999999999999999E-3</v>
      </c>
      <c r="CY732">
        <f>AB732</f>
        <v>1406.6</v>
      </c>
      <c r="CZ732">
        <f>AF732</f>
        <v>1406.6</v>
      </c>
      <c r="DA732">
        <f>AJ732</f>
        <v>1</v>
      </c>
      <c r="DB732">
        <f>ROUND((ROUND(AT732*CZ732,2)*ROUND(0.3,7)),6)</f>
        <v>42.198</v>
      </c>
      <c r="DC732">
        <f>ROUND((ROUND(AT732*AG732,2)*ROUND(0.3,7)),6)</f>
        <v>17.928000000000001</v>
      </c>
      <c r="DD732" t="s">
        <v>3</v>
      </c>
      <c r="DE732" t="s">
        <v>3</v>
      </c>
      <c r="DF732">
        <f t="shared" si="246"/>
        <v>0</v>
      </c>
      <c r="DG732">
        <f t="shared" si="247"/>
        <v>5.0599999999999996</v>
      </c>
      <c r="DH732">
        <f t="shared" si="242"/>
        <v>2.15</v>
      </c>
      <c r="DI732">
        <f t="shared" si="243"/>
        <v>0</v>
      </c>
      <c r="DJ732">
        <f>DG732+DH732</f>
        <v>7.2099999999999991</v>
      </c>
      <c r="DK732">
        <v>1</v>
      </c>
      <c r="DL732" t="s">
        <v>555</v>
      </c>
      <c r="DM732">
        <v>6</v>
      </c>
      <c r="DN732" t="s">
        <v>509</v>
      </c>
      <c r="DO732">
        <v>1</v>
      </c>
    </row>
    <row r="733" spans="1:119" x14ac:dyDescent="0.2">
      <c r="A733">
        <f>ROW(Source!A671)</f>
        <v>671</v>
      </c>
      <c r="B733">
        <v>61617792</v>
      </c>
      <c r="C733">
        <v>61621484</v>
      </c>
      <c r="D733">
        <v>56572833</v>
      </c>
      <c r="E733">
        <v>1</v>
      </c>
      <c r="F733">
        <v>1</v>
      </c>
      <c r="G733">
        <v>1</v>
      </c>
      <c r="H733">
        <v>2</v>
      </c>
      <c r="I733" t="s">
        <v>516</v>
      </c>
      <c r="J733" t="s">
        <v>517</v>
      </c>
      <c r="K733" t="s">
        <v>518</v>
      </c>
      <c r="L733">
        <v>1368</v>
      </c>
      <c r="N733">
        <v>1011</v>
      </c>
      <c r="O733" t="s">
        <v>273</v>
      </c>
      <c r="P733" t="s">
        <v>273</v>
      </c>
      <c r="Q733">
        <v>1</v>
      </c>
      <c r="W733">
        <v>0</v>
      </c>
      <c r="X733">
        <v>1230426758</v>
      </c>
      <c r="Y733">
        <f>(AT733*ROUND(0.3,7))</f>
        <v>0.03</v>
      </c>
      <c r="AA733">
        <v>0</v>
      </c>
      <c r="AB733">
        <v>546.22</v>
      </c>
      <c r="AC733">
        <v>444.91</v>
      </c>
      <c r="AD733">
        <v>0</v>
      </c>
      <c r="AE733">
        <v>0</v>
      </c>
      <c r="AF733">
        <v>546.22</v>
      </c>
      <c r="AG733">
        <v>444.91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-2</v>
      </c>
      <c r="AN733">
        <v>0</v>
      </c>
      <c r="AO733">
        <v>0</v>
      </c>
      <c r="AP733">
        <v>1</v>
      </c>
      <c r="AQ733">
        <v>1</v>
      </c>
      <c r="AR733">
        <v>0</v>
      </c>
      <c r="AS733" t="s">
        <v>3</v>
      </c>
      <c r="AT733">
        <v>0.1</v>
      </c>
      <c r="AU733" t="s">
        <v>41</v>
      </c>
      <c r="AV733">
        <v>1</v>
      </c>
      <c r="AW733">
        <v>2</v>
      </c>
      <c r="AX733">
        <v>61621497</v>
      </c>
      <c r="AY733">
        <v>1</v>
      </c>
      <c r="AZ733">
        <v>0</v>
      </c>
      <c r="BA733">
        <v>741</v>
      </c>
      <c r="BB733">
        <v>1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54.622000000000007</v>
      </c>
      <c r="BL733">
        <v>44.491000000000007</v>
      </c>
      <c r="BM733">
        <v>0</v>
      </c>
      <c r="BN733">
        <v>0</v>
      </c>
      <c r="BO733">
        <v>0.1</v>
      </c>
      <c r="BP733">
        <v>1</v>
      </c>
      <c r="BQ733">
        <v>0</v>
      </c>
      <c r="BR733">
        <v>16.386600000000001</v>
      </c>
      <c r="BS733">
        <v>13.347300000000001</v>
      </c>
      <c r="BT733">
        <v>0</v>
      </c>
      <c r="BU733">
        <v>0</v>
      </c>
      <c r="BV733">
        <v>0.03</v>
      </c>
      <c r="BW733">
        <v>1</v>
      </c>
      <c r="CV733">
        <v>0</v>
      </c>
      <c r="CW733">
        <f>ROUND(Y733*Source!I671*DO733,7)</f>
        <v>3.5999999999999999E-3</v>
      </c>
      <c r="CX733">
        <f>ROUND(Y733*Source!I671,7)</f>
        <v>3.5999999999999999E-3</v>
      </c>
      <c r="CY733">
        <f>AB733</f>
        <v>546.22</v>
      </c>
      <c r="CZ733">
        <f>AF733</f>
        <v>546.22</v>
      </c>
      <c r="DA733">
        <f>AJ733</f>
        <v>1</v>
      </c>
      <c r="DB733">
        <f>ROUND((ROUND(AT733*CZ733,2)*ROUND(0.3,7)),6)</f>
        <v>16.385999999999999</v>
      </c>
      <c r="DC733">
        <f>ROUND((ROUND(AT733*AG733,2)*ROUND(0.3,7)),6)</f>
        <v>13.347</v>
      </c>
      <c r="DD733" t="s">
        <v>3</v>
      </c>
      <c r="DE733" t="s">
        <v>3</v>
      </c>
      <c r="DF733">
        <f t="shared" si="246"/>
        <v>0</v>
      </c>
      <c r="DG733">
        <f t="shared" si="247"/>
        <v>1.97</v>
      </c>
      <c r="DH733">
        <f t="shared" si="242"/>
        <v>1.6</v>
      </c>
      <c r="DI733">
        <f t="shared" si="243"/>
        <v>0</v>
      </c>
      <c r="DJ733">
        <f>DG733+DH733</f>
        <v>3.5700000000000003</v>
      </c>
      <c r="DK733">
        <v>1</v>
      </c>
      <c r="DL733" t="s">
        <v>515</v>
      </c>
      <c r="DM733">
        <v>4</v>
      </c>
      <c r="DN733" t="s">
        <v>509</v>
      </c>
      <c r="DO733">
        <v>1</v>
      </c>
    </row>
    <row r="734" spans="1:119" x14ac:dyDescent="0.2">
      <c r="A734">
        <f>ROW(Source!A671)</f>
        <v>671</v>
      </c>
      <c r="B734">
        <v>61617792</v>
      </c>
      <c r="C734">
        <v>61621484</v>
      </c>
      <c r="D734">
        <v>56573153</v>
      </c>
      <c r="E734">
        <v>1</v>
      </c>
      <c r="F734">
        <v>1</v>
      </c>
      <c r="G734">
        <v>1</v>
      </c>
      <c r="H734">
        <v>2</v>
      </c>
      <c r="I734" t="s">
        <v>586</v>
      </c>
      <c r="J734" t="s">
        <v>587</v>
      </c>
      <c r="K734" t="s">
        <v>588</v>
      </c>
      <c r="L734">
        <v>1368</v>
      </c>
      <c r="N734">
        <v>1011</v>
      </c>
      <c r="O734" t="s">
        <v>273</v>
      </c>
      <c r="P734" t="s">
        <v>273</v>
      </c>
      <c r="Q734">
        <v>1</v>
      </c>
      <c r="W734">
        <v>0</v>
      </c>
      <c r="X734">
        <v>1280601743</v>
      </c>
      <c r="Y734">
        <f>(AT734*ROUND(0.3,7))</f>
        <v>0.87</v>
      </c>
      <c r="AA734">
        <v>0</v>
      </c>
      <c r="AB734">
        <v>26.33</v>
      </c>
      <c r="AC734">
        <v>0</v>
      </c>
      <c r="AD734">
        <v>0</v>
      </c>
      <c r="AE734">
        <v>0</v>
      </c>
      <c r="AF734">
        <v>26.33</v>
      </c>
      <c r="AG734">
        <v>0</v>
      </c>
      <c r="AH734">
        <v>0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3</v>
      </c>
      <c r="AT734">
        <v>2.9</v>
      </c>
      <c r="AU734" t="s">
        <v>41</v>
      </c>
      <c r="AV734">
        <v>1</v>
      </c>
      <c r="AW734">
        <v>2</v>
      </c>
      <c r="AX734">
        <v>61621498</v>
      </c>
      <c r="AY734">
        <v>1</v>
      </c>
      <c r="AZ734">
        <v>0</v>
      </c>
      <c r="BA734">
        <v>742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76.356999999999999</v>
      </c>
      <c r="BL734">
        <v>0</v>
      </c>
      <c r="BM734">
        <v>0</v>
      </c>
      <c r="BN734">
        <v>0</v>
      </c>
      <c r="BO734">
        <v>0</v>
      </c>
      <c r="BP734">
        <v>1</v>
      </c>
      <c r="BQ734">
        <v>0</v>
      </c>
      <c r="BR734">
        <v>22.9071</v>
      </c>
      <c r="BS734">
        <v>0</v>
      </c>
      <c r="BT734">
        <v>0</v>
      </c>
      <c r="BU734">
        <v>0</v>
      </c>
      <c r="BV734">
        <v>0</v>
      </c>
      <c r="BW734">
        <v>1</v>
      </c>
      <c r="CV734">
        <v>0</v>
      </c>
      <c r="CW734">
        <f>ROUND(Y734*Source!I671*DO734,7)</f>
        <v>0</v>
      </c>
      <c r="CX734">
        <f>ROUND(Y734*Source!I671,7)</f>
        <v>0.10440000000000001</v>
      </c>
      <c r="CY734">
        <f>AB734</f>
        <v>26.33</v>
      </c>
      <c r="CZ734">
        <f>AF734</f>
        <v>26.33</v>
      </c>
      <c r="DA734">
        <f>AJ734</f>
        <v>1</v>
      </c>
      <c r="DB734">
        <f>ROUND((ROUND(AT734*CZ734,2)*ROUND(0.3,7)),6)</f>
        <v>22.908000000000001</v>
      </c>
      <c r="DC734">
        <f>ROUND((ROUND(AT734*AG734,2)*ROUND(0.3,7)),6)</f>
        <v>0</v>
      </c>
      <c r="DD734" t="s">
        <v>3</v>
      </c>
      <c r="DE734" t="s">
        <v>3</v>
      </c>
      <c r="DF734">
        <f t="shared" si="246"/>
        <v>0</v>
      </c>
      <c r="DG734">
        <f t="shared" si="247"/>
        <v>2.75</v>
      </c>
      <c r="DH734">
        <f t="shared" si="242"/>
        <v>0</v>
      </c>
      <c r="DI734">
        <f t="shared" si="243"/>
        <v>0</v>
      </c>
      <c r="DJ734">
        <f>DG734+DH734</f>
        <v>2.75</v>
      </c>
      <c r="DK734">
        <v>1</v>
      </c>
      <c r="DL734" t="s">
        <v>3</v>
      </c>
      <c r="DM734">
        <v>0</v>
      </c>
      <c r="DN734" t="s">
        <v>3</v>
      </c>
      <c r="DO734">
        <v>0</v>
      </c>
    </row>
    <row r="735" spans="1:119" x14ac:dyDescent="0.2">
      <c r="A735">
        <f>ROW(Source!A671)</f>
        <v>671</v>
      </c>
      <c r="B735">
        <v>61617792</v>
      </c>
      <c r="C735">
        <v>61621484</v>
      </c>
      <c r="D735">
        <v>56579266</v>
      </c>
      <c r="E735">
        <v>1</v>
      </c>
      <c r="F735">
        <v>1</v>
      </c>
      <c r="G735">
        <v>1</v>
      </c>
      <c r="H735">
        <v>3</v>
      </c>
      <c r="I735" t="s">
        <v>589</v>
      </c>
      <c r="J735" t="s">
        <v>590</v>
      </c>
      <c r="K735" t="s">
        <v>591</v>
      </c>
      <c r="L735">
        <v>1346</v>
      </c>
      <c r="N735">
        <v>1009</v>
      </c>
      <c r="O735" t="s">
        <v>526</v>
      </c>
      <c r="P735" t="s">
        <v>526</v>
      </c>
      <c r="Q735">
        <v>1</v>
      </c>
      <c r="W735">
        <v>0</v>
      </c>
      <c r="X735">
        <v>-1545686836</v>
      </c>
      <c r="Y735">
        <f>(AT735*ROUND(0,7))</f>
        <v>0</v>
      </c>
      <c r="AA735">
        <v>157.19</v>
      </c>
      <c r="AB735">
        <v>0</v>
      </c>
      <c r="AC735">
        <v>0</v>
      </c>
      <c r="AD735">
        <v>0</v>
      </c>
      <c r="AE735">
        <v>155.63</v>
      </c>
      <c r="AF735">
        <v>0</v>
      </c>
      <c r="AG735">
        <v>0</v>
      </c>
      <c r="AH735">
        <v>0</v>
      </c>
      <c r="AI735">
        <v>1.01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3</v>
      </c>
      <c r="AT735">
        <v>0.9</v>
      </c>
      <c r="AU735" t="s">
        <v>40</v>
      </c>
      <c r="AV735">
        <v>0</v>
      </c>
      <c r="AW735">
        <v>2</v>
      </c>
      <c r="AX735">
        <v>61621499</v>
      </c>
      <c r="AY735">
        <v>1</v>
      </c>
      <c r="AZ735">
        <v>0</v>
      </c>
      <c r="BA735">
        <v>743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140.06700000000001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ROUND(Y735*Source!I671,7)</f>
        <v>0</v>
      </c>
      <c r="CY735">
        <f>AA735</f>
        <v>157.19</v>
      </c>
      <c r="CZ735">
        <f>AE735</f>
        <v>155.63</v>
      </c>
      <c r="DA735">
        <f>AI735</f>
        <v>1.01</v>
      </c>
      <c r="DB735">
        <f>ROUND((ROUND(AT735*CZ735,2)*ROUND(0,7)),6)</f>
        <v>0</v>
      </c>
      <c r="DC735">
        <f>ROUND((ROUND(AT735*AG735,2)*ROUND(0,7)),6)</f>
        <v>0</v>
      </c>
      <c r="DD735" t="s">
        <v>3</v>
      </c>
      <c r="DE735" t="s">
        <v>3</v>
      </c>
      <c r="DF735">
        <f>ROUND(ROUND(AE735*AI735,2)*CX735,2)</f>
        <v>0</v>
      </c>
      <c r="DG735">
        <f t="shared" si="247"/>
        <v>0</v>
      </c>
      <c r="DH735">
        <f t="shared" si="242"/>
        <v>0</v>
      </c>
      <c r="DI735">
        <f t="shared" si="243"/>
        <v>0</v>
      </c>
      <c r="DJ735">
        <f>DF735</f>
        <v>0</v>
      </c>
      <c r="DK735">
        <v>0</v>
      </c>
      <c r="DL735" t="s">
        <v>3</v>
      </c>
      <c r="DM735">
        <v>0</v>
      </c>
      <c r="DN735" t="s">
        <v>3</v>
      </c>
      <c r="DO735">
        <v>0</v>
      </c>
    </row>
    <row r="736" spans="1:119" x14ac:dyDescent="0.2">
      <c r="A736">
        <f>ROW(Source!A671)</f>
        <v>671</v>
      </c>
      <c r="B736">
        <v>61617792</v>
      </c>
      <c r="C736">
        <v>61621484</v>
      </c>
      <c r="D736">
        <v>56592692</v>
      </c>
      <c r="E736">
        <v>1</v>
      </c>
      <c r="F736">
        <v>1</v>
      </c>
      <c r="G736">
        <v>1</v>
      </c>
      <c r="H736">
        <v>3</v>
      </c>
      <c r="I736" t="s">
        <v>595</v>
      </c>
      <c r="J736" t="s">
        <v>596</v>
      </c>
      <c r="K736" t="s">
        <v>597</v>
      </c>
      <c r="L736">
        <v>1348</v>
      </c>
      <c r="N736">
        <v>1009</v>
      </c>
      <c r="O736" t="s">
        <v>238</v>
      </c>
      <c r="P736" t="s">
        <v>238</v>
      </c>
      <c r="Q736">
        <v>1000</v>
      </c>
      <c r="W736">
        <v>0</v>
      </c>
      <c r="X736">
        <v>-994423950</v>
      </c>
      <c r="Y736">
        <f>(AT736*ROUND(0,7))</f>
        <v>0</v>
      </c>
      <c r="AA736">
        <v>58787.93</v>
      </c>
      <c r="AB736">
        <v>0</v>
      </c>
      <c r="AC736">
        <v>0</v>
      </c>
      <c r="AD736">
        <v>0</v>
      </c>
      <c r="AE736">
        <v>58787.93</v>
      </c>
      <c r="AF736">
        <v>0</v>
      </c>
      <c r="AG736">
        <v>0</v>
      </c>
      <c r="AH736">
        <v>0</v>
      </c>
      <c r="AI736">
        <v>1</v>
      </c>
      <c r="AJ736">
        <v>1</v>
      </c>
      <c r="AK736">
        <v>1</v>
      </c>
      <c r="AL736">
        <v>1</v>
      </c>
      <c r="AM736">
        <v>-2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3</v>
      </c>
      <c r="AT736">
        <v>4.0000000000000001E-3</v>
      </c>
      <c r="AU736" t="s">
        <v>40</v>
      </c>
      <c r="AV736">
        <v>0</v>
      </c>
      <c r="AW736">
        <v>2</v>
      </c>
      <c r="AX736">
        <v>61621500</v>
      </c>
      <c r="AY736">
        <v>1</v>
      </c>
      <c r="AZ736">
        <v>0</v>
      </c>
      <c r="BA736">
        <v>744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235.15172000000001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ROUND(Y736*Source!I671,7)</f>
        <v>0</v>
      </c>
      <c r="CY736">
        <f>AA736</f>
        <v>58787.93</v>
      </c>
      <c r="CZ736">
        <f>AE736</f>
        <v>58787.93</v>
      </c>
      <c r="DA736">
        <f>AI736</f>
        <v>1</v>
      </c>
      <c r="DB736">
        <f>ROUND((ROUND(AT736*CZ736,2)*ROUND(0,7)),6)</f>
        <v>0</v>
      </c>
      <c r="DC736">
        <f>ROUND((ROUND(AT736*AG736,2)*ROUND(0,7)),6)</f>
        <v>0</v>
      </c>
      <c r="DD736" t="s">
        <v>3</v>
      </c>
      <c r="DE736" t="s">
        <v>3</v>
      </c>
      <c r="DF736">
        <f>ROUND(ROUND(AE736,2)*CX736,2)</f>
        <v>0</v>
      </c>
      <c r="DG736">
        <f t="shared" si="247"/>
        <v>0</v>
      </c>
      <c r="DH736">
        <f t="shared" si="242"/>
        <v>0</v>
      </c>
      <c r="DI736">
        <f t="shared" si="243"/>
        <v>0</v>
      </c>
      <c r="DJ736">
        <f>DF736</f>
        <v>0</v>
      </c>
      <c r="DK736">
        <v>1</v>
      </c>
      <c r="DL736" t="s">
        <v>3</v>
      </c>
      <c r="DM736">
        <v>0</v>
      </c>
      <c r="DN736" t="s">
        <v>3</v>
      </c>
      <c r="DO736">
        <v>0</v>
      </c>
    </row>
    <row r="737" spans="1:119" x14ac:dyDescent="0.2">
      <c r="A737">
        <f>ROW(Source!A671)</f>
        <v>671</v>
      </c>
      <c r="B737">
        <v>61617792</v>
      </c>
      <c r="C737">
        <v>61621484</v>
      </c>
      <c r="D737">
        <v>56609983</v>
      </c>
      <c r="E737">
        <v>1</v>
      </c>
      <c r="F737">
        <v>1</v>
      </c>
      <c r="G737">
        <v>1</v>
      </c>
      <c r="H737">
        <v>3</v>
      </c>
      <c r="I737" t="s">
        <v>592</v>
      </c>
      <c r="J737" t="s">
        <v>593</v>
      </c>
      <c r="K737" t="s">
        <v>594</v>
      </c>
      <c r="L737">
        <v>1346</v>
      </c>
      <c r="N737">
        <v>1009</v>
      </c>
      <c r="O737" t="s">
        <v>526</v>
      </c>
      <c r="P737" t="s">
        <v>526</v>
      </c>
      <c r="Q737">
        <v>1</v>
      </c>
      <c r="W737">
        <v>0</v>
      </c>
      <c r="X737">
        <v>4985900</v>
      </c>
      <c r="Y737">
        <f>(AT737*ROUND(0,7))</f>
        <v>0</v>
      </c>
      <c r="AA737">
        <v>1048.29</v>
      </c>
      <c r="AB737">
        <v>0</v>
      </c>
      <c r="AC737">
        <v>0</v>
      </c>
      <c r="AD737">
        <v>0</v>
      </c>
      <c r="AE737">
        <v>911.56</v>
      </c>
      <c r="AF737">
        <v>0</v>
      </c>
      <c r="AG737">
        <v>0</v>
      </c>
      <c r="AH737">
        <v>0</v>
      </c>
      <c r="AI737">
        <v>1.1499999999999999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3</v>
      </c>
      <c r="AT737">
        <v>2</v>
      </c>
      <c r="AU737" t="s">
        <v>40</v>
      </c>
      <c r="AV737">
        <v>0</v>
      </c>
      <c r="AW737">
        <v>2</v>
      </c>
      <c r="AX737">
        <v>61621501</v>
      </c>
      <c r="AY737">
        <v>1</v>
      </c>
      <c r="AZ737">
        <v>0</v>
      </c>
      <c r="BA737">
        <v>745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1823.12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ROUND(Y737*Source!I671,7)</f>
        <v>0</v>
      </c>
      <c r="CY737">
        <f>AA737</f>
        <v>1048.29</v>
      </c>
      <c r="CZ737">
        <f>AE737</f>
        <v>911.56</v>
      </c>
      <c r="DA737">
        <f>AI737</f>
        <v>1.1499999999999999</v>
      </c>
      <c r="DB737">
        <f>ROUND((ROUND(AT737*CZ737,2)*ROUND(0,7)),6)</f>
        <v>0</v>
      </c>
      <c r="DC737">
        <f>ROUND((ROUND(AT737*AG737,2)*ROUND(0,7)),6)</f>
        <v>0</v>
      </c>
      <c r="DD737" t="s">
        <v>3</v>
      </c>
      <c r="DE737" t="s">
        <v>3</v>
      </c>
      <c r="DF737">
        <f>ROUND(ROUND(AE737*AI737,2)*CX737,2)</f>
        <v>0</v>
      </c>
      <c r="DG737">
        <f t="shared" si="247"/>
        <v>0</v>
      </c>
      <c r="DH737">
        <f t="shared" si="242"/>
        <v>0</v>
      </c>
      <c r="DI737">
        <f t="shared" si="243"/>
        <v>0</v>
      </c>
      <c r="DJ737">
        <f>DF737</f>
        <v>0</v>
      </c>
      <c r="DK737">
        <v>0</v>
      </c>
      <c r="DL737" t="s">
        <v>3</v>
      </c>
      <c r="DM737">
        <v>0</v>
      </c>
      <c r="DN737" t="s">
        <v>3</v>
      </c>
      <c r="DO737">
        <v>0</v>
      </c>
    </row>
    <row r="738" spans="1:119" x14ac:dyDescent="0.2">
      <c r="A738">
        <f>ROW(Source!A671)</f>
        <v>671</v>
      </c>
      <c r="B738">
        <v>61617792</v>
      </c>
      <c r="C738">
        <v>61621484</v>
      </c>
      <c r="D738">
        <v>56223463</v>
      </c>
      <c r="E738">
        <v>108</v>
      </c>
      <c r="F738">
        <v>1</v>
      </c>
      <c r="G738">
        <v>1</v>
      </c>
      <c r="H738">
        <v>3</v>
      </c>
      <c r="I738" t="s">
        <v>560</v>
      </c>
      <c r="J738" t="s">
        <v>3</v>
      </c>
      <c r="K738" t="s">
        <v>561</v>
      </c>
      <c r="L738">
        <v>3277935</v>
      </c>
      <c r="N738">
        <v>1013</v>
      </c>
      <c r="O738" t="s">
        <v>562</v>
      </c>
      <c r="P738" t="s">
        <v>562</v>
      </c>
      <c r="Q738">
        <v>1</v>
      </c>
      <c r="W738">
        <v>0</v>
      </c>
      <c r="X738">
        <v>274903907</v>
      </c>
      <c r="Y738">
        <f>AT738</f>
        <v>2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1</v>
      </c>
      <c r="AJ738">
        <v>1</v>
      </c>
      <c r="AK738">
        <v>1</v>
      </c>
      <c r="AL738">
        <v>1</v>
      </c>
      <c r="AM738">
        <v>-2</v>
      </c>
      <c r="AN738">
        <v>0</v>
      </c>
      <c r="AO738">
        <v>0</v>
      </c>
      <c r="AP738">
        <v>0</v>
      </c>
      <c r="AQ738">
        <v>1</v>
      </c>
      <c r="AR738">
        <v>0</v>
      </c>
      <c r="AS738" t="s">
        <v>3</v>
      </c>
      <c r="AT738">
        <v>2</v>
      </c>
      <c r="AU738" t="s">
        <v>3</v>
      </c>
      <c r="AV738">
        <v>0</v>
      </c>
      <c r="AW738">
        <v>2</v>
      </c>
      <c r="AX738">
        <v>61621502</v>
      </c>
      <c r="AY738">
        <v>1</v>
      </c>
      <c r="AZ738">
        <v>2048</v>
      </c>
      <c r="BA738">
        <v>746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ROUND(Y738*Source!I671,7)</f>
        <v>0.24</v>
      </c>
      <c r="CY738">
        <f>AA738</f>
        <v>0</v>
      </c>
      <c r="CZ738">
        <f>AE738</f>
        <v>0</v>
      </c>
      <c r="DA738">
        <f>AI738</f>
        <v>1</v>
      </c>
      <c r="DB738">
        <f>ROUND(ROUND(AT738*CZ738,2),6)</f>
        <v>0</v>
      </c>
      <c r="DC738">
        <f>ROUND(ROUND(AT738*AG738,2),6)</f>
        <v>0</v>
      </c>
      <c r="DD738" t="s">
        <v>3</v>
      </c>
      <c r="DE738" t="s">
        <v>3</v>
      </c>
      <c r="DF738">
        <f t="shared" ref="DF738:DF743" si="248">ROUND(ROUND(AE738,2)*CX738,2)</f>
        <v>0</v>
      </c>
      <c r="DG738">
        <f t="shared" si="247"/>
        <v>0</v>
      </c>
      <c r="DH738">
        <f t="shared" si="242"/>
        <v>0</v>
      </c>
      <c r="DI738">
        <f t="shared" si="243"/>
        <v>0</v>
      </c>
      <c r="DJ738">
        <f>DF738</f>
        <v>0</v>
      </c>
      <c r="DK738">
        <v>0</v>
      </c>
      <c r="DL738" t="s">
        <v>3</v>
      </c>
      <c r="DM738">
        <v>0</v>
      </c>
      <c r="DN738" t="s">
        <v>3</v>
      </c>
      <c r="DO738">
        <v>0</v>
      </c>
    </row>
    <row r="739" spans="1:119" x14ac:dyDescent="0.2">
      <c r="A739">
        <f>ROW(Source!A672)</f>
        <v>672</v>
      </c>
      <c r="B739">
        <v>61617792</v>
      </c>
      <c r="C739">
        <v>61621503</v>
      </c>
      <c r="D739">
        <v>37064878</v>
      </c>
      <c r="E739">
        <v>108</v>
      </c>
      <c r="F739">
        <v>1</v>
      </c>
      <c r="G739">
        <v>1</v>
      </c>
      <c r="H739">
        <v>1</v>
      </c>
      <c r="I739" t="s">
        <v>584</v>
      </c>
      <c r="J739" t="s">
        <v>3</v>
      </c>
      <c r="K739" t="s">
        <v>585</v>
      </c>
      <c r="L739">
        <v>1191</v>
      </c>
      <c r="N739">
        <v>1013</v>
      </c>
      <c r="O739" t="s">
        <v>509</v>
      </c>
      <c r="P739" t="s">
        <v>509</v>
      </c>
      <c r="Q739">
        <v>1</v>
      </c>
      <c r="W739">
        <v>0</v>
      </c>
      <c r="X739">
        <v>-2012709214</v>
      </c>
      <c r="Y739">
        <f>(AT739*ROUND(0.3,7))</f>
        <v>5.55</v>
      </c>
      <c r="AA739">
        <v>0</v>
      </c>
      <c r="AB739">
        <v>0</v>
      </c>
      <c r="AC739">
        <v>0</v>
      </c>
      <c r="AD739">
        <v>434.95</v>
      </c>
      <c r="AE739">
        <v>0</v>
      </c>
      <c r="AF739">
        <v>0</v>
      </c>
      <c r="AG739">
        <v>0</v>
      </c>
      <c r="AH739">
        <v>434.95</v>
      </c>
      <c r="AI739">
        <v>1</v>
      </c>
      <c r="AJ739">
        <v>1</v>
      </c>
      <c r="AK739">
        <v>1</v>
      </c>
      <c r="AL739">
        <v>1</v>
      </c>
      <c r="AM739">
        <v>-2</v>
      </c>
      <c r="AN739">
        <v>0</v>
      </c>
      <c r="AO739">
        <v>0</v>
      </c>
      <c r="AP739">
        <v>1</v>
      </c>
      <c r="AQ739">
        <v>1</v>
      </c>
      <c r="AR739">
        <v>0</v>
      </c>
      <c r="AS739" t="s">
        <v>3</v>
      </c>
      <c r="AT739">
        <v>18.5</v>
      </c>
      <c r="AU739" t="s">
        <v>41</v>
      </c>
      <c r="AV739">
        <v>1</v>
      </c>
      <c r="AW739">
        <v>2</v>
      </c>
      <c r="AX739">
        <v>61621513</v>
      </c>
      <c r="AY739">
        <v>1</v>
      </c>
      <c r="AZ739">
        <v>0</v>
      </c>
      <c r="BA739">
        <v>747</v>
      </c>
      <c r="BB739">
        <v>1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8046.5749999999998</v>
      </c>
      <c r="BN739">
        <v>18.5</v>
      </c>
      <c r="BO739">
        <v>0</v>
      </c>
      <c r="BP739">
        <v>1</v>
      </c>
      <c r="BQ739">
        <v>0</v>
      </c>
      <c r="BR739">
        <v>0</v>
      </c>
      <c r="BS739">
        <v>0</v>
      </c>
      <c r="BT739">
        <v>2413.9724999999999</v>
      </c>
      <c r="BU739">
        <v>5.55</v>
      </c>
      <c r="BV739">
        <v>0</v>
      </c>
      <c r="BW739">
        <v>1</v>
      </c>
      <c r="CU739">
        <f>ROUND(AT739*Source!I672*AH739*AL739,2)</f>
        <v>8690.2999999999993</v>
      </c>
      <c r="CV739">
        <f>ROUND(Y739*Source!I672,7)</f>
        <v>5.9939999999999998</v>
      </c>
      <c r="CW739">
        <v>0</v>
      </c>
      <c r="CX739">
        <f>ROUND(Y739*Source!I672,7)</f>
        <v>5.9939999999999998</v>
      </c>
      <c r="CY739">
        <f>AD739</f>
        <v>434.95</v>
      </c>
      <c r="CZ739">
        <f>AH739</f>
        <v>434.95</v>
      </c>
      <c r="DA739">
        <f>AL739</f>
        <v>1</v>
      </c>
      <c r="DB739">
        <f>ROUND((ROUND(AT739*CZ739,2)*ROUND(0.3,7)),6)</f>
        <v>2413.9740000000002</v>
      </c>
      <c r="DC739">
        <f>ROUND((ROUND(AT739*AG739,2)*ROUND(0.3,7)),6)</f>
        <v>0</v>
      </c>
      <c r="DD739" t="s">
        <v>3</v>
      </c>
      <c r="DE739" t="s">
        <v>3</v>
      </c>
      <c r="DF739">
        <f t="shared" si="248"/>
        <v>0</v>
      </c>
      <c r="DG739">
        <f t="shared" si="247"/>
        <v>0</v>
      </c>
      <c r="DH739">
        <f t="shared" si="242"/>
        <v>0</v>
      </c>
      <c r="DI739">
        <f t="shared" si="243"/>
        <v>2607.09</v>
      </c>
      <c r="DJ739">
        <f>DI739</f>
        <v>2607.09</v>
      </c>
      <c r="DK739">
        <v>1</v>
      </c>
      <c r="DL739" t="s">
        <v>3</v>
      </c>
      <c r="DM739">
        <v>0</v>
      </c>
      <c r="DN739" t="s">
        <v>3</v>
      </c>
      <c r="DO739">
        <v>0</v>
      </c>
    </row>
    <row r="740" spans="1:119" x14ac:dyDescent="0.2">
      <c r="A740">
        <f>ROW(Source!A672)</f>
        <v>672</v>
      </c>
      <c r="B740">
        <v>61617792</v>
      </c>
      <c r="C740">
        <v>61621503</v>
      </c>
      <c r="D740">
        <v>37064876</v>
      </c>
      <c r="E740">
        <v>108</v>
      </c>
      <c r="F740">
        <v>1</v>
      </c>
      <c r="G740">
        <v>1</v>
      </c>
      <c r="H740">
        <v>1</v>
      </c>
      <c r="I740" t="s">
        <v>510</v>
      </c>
      <c r="J740" t="s">
        <v>3</v>
      </c>
      <c r="K740" t="s">
        <v>511</v>
      </c>
      <c r="L740">
        <v>1191</v>
      </c>
      <c r="N740">
        <v>1013</v>
      </c>
      <c r="O740" t="s">
        <v>509</v>
      </c>
      <c r="P740" t="s">
        <v>509</v>
      </c>
      <c r="Q740">
        <v>1</v>
      </c>
      <c r="W740">
        <v>0</v>
      </c>
      <c r="X740">
        <v>-1417349443</v>
      </c>
      <c r="Y740">
        <f>(AT740*ROUND(0.3,7))</f>
        <v>0.10200000000000001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3</v>
      </c>
      <c r="AT740">
        <v>0.34</v>
      </c>
      <c r="AU740" t="s">
        <v>41</v>
      </c>
      <c r="AV740">
        <v>2</v>
      </c>
      <c r="AW740">
        <v>2</v>
      </c>
      <c r="AX740">
        <v>61621514</v>
      </c>
      <c r="AY740">
        <v>1</v>
      </c>
      <c r="AZ740">
        <v>0</v>
      </c>
      <c r="BA740">
        <v>748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CV740">
        <v>0</v>
      </c>
      <c r="CW740">
        <v>0</v>
      </c>
      <c r="CX740">
        <f>ROUND(Y740*Source!I672,7)</f>
        <v>0.11015999999999999</v>
      </c>
      <c r="CY740">
        <f>AD740</f>
        <v>0</v>
      </c>
      <c r="CZ740">
        <f>AH740</f>
        <v>0</v>
      </c>
      <c r="DA740">
        <f>AL740</f>
        <v>1</v>
      </c>
      <c r="DB740">
        <f>ROUND((ROUND(AT740*CZ740,2)*ROUND(0.3,7)),6)</f>
        <v>0</v>
      </c>
      <c r="DC740">
        <f>ROUND((ROUND(AT740*AG740,2)*ROUND(0.3,7)),6)</f>
        <v>0</v>
      </c>
      <c r="DD740" t="s">
        <v>3</v>
      </c>
      <c r="DE740" t="s">
        <v>3</v>
      </c>
      <c r="DF740">
        <f t="shared" si="248"/>
        <v>0</v>
      </c>
      <c r="DG740">
        <f t="shared" si="247"/>
        <v>0</v>
      </c>
      <c r="DH740">
        <f t="shared" si="242"/>
        <v>0</v>
      </c>
      <c r="DI740">
        <f t="shared" si="243"/>
        <v>0</v>
      </c>
      <c r="DJ740">
        <f>DI740</f>
        <v>0</v>
      </c>
      <c r="DK740">
        <v>0</v>
      </c>
      <c r="DL740" t="s">
        <v>3</v>
      </c>
      <c r="DM740">
        <v>0</v>
      </c>
      <c r="DN740" t="s">
        <v>3</v>
      </c>
      <c r="DO740">
        <v>0</v>
      </c>
    </row>
    <row r="741" spans="1:119" x14ac:dyDescent="0.2">
      <c r="A741">
        <f>ROW(Source!A672)</f>
        <v>672</v>
      </c>
      <c r="B741">
        <v>61617792</v>
      </c>
      <c r="C741">
        <v>61621503</v>
      </c>
      <c r="D741">
        <v>56571417</v>
      </c>
      <c r="E741">
        <v>1</v>
      </c>
      <c r="F741">
        <v>1</v>
      </c>
      <c r="G741">
        <v>1</v>
      </c>
      <c r="H741">
        <v>2</v>
      </c>
      <c r="I741" t="s">
        <v>552</v>
      </c>
      <c r="J741" t="s">
        <v>553</v>
      </c>
      <c r="K741" t="s">
        <v>554</v>
      </c>
      <c r="L741">
        <v>1368</v>
      </c>
      <c r="N741">
        <v>1011</v>
      </c>
      <c r="O741" t="s">
        <v>273</v>
      </c>
      <c r="P741" t="s">
        <v>273</v>
      </c>
      <c r="Q741">
        <v>1</v>
      </c>
      <c r="W741">
        <v>0</v>
      </c>
      <c r="X741">
        <v>-848025172</v>
      </c>
      <c r="Y741">
        <f>(AT741*ROUND(0.3,7))</f>
        <v>5.1000000000000004E-2</v>
      </c>
      <c r="AA741">
        <v>0</v>
      </c>
      <c r="AB741">
        <v>1406.6</v>
      </c>
      <c r="AC741">
        <v>597.64</v>
      </c>
      <c r="AD741">
        <v>0</v>
      </c>
      <c r="AE741">
        <v>0</v>
      </c>
      <c r="AF741">
        <v>1406.6</v>
      </c>
      <c r="AG741">
        <v>597.64</v>
      </c>
      <c r="AH741">
        <v>0</v>
      </c>
      <c r="AI741">
        <v>1</v>
      </c>
      <c r="AJ741">
        <v>1</v>
      </c>
      <c r="AK741">
        <v>1</v>
      </c>
      <c r="AL741">
        <v>1</v>
      </c>
      <c r="AM741">
        <v>-2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3</v>
      </c>
      <c r="AT741">
        <v>0.17</v>
      </c>
      <c r="AU741" t="s">
        <v>41</v>
      </c>
      <c r="AV741">
        <v>1</v>
      </c>
      <c r="AW741">
        <v>2</v>
      </c>
      <c r="AX741">
        <v>61621515</v>
      </c>
      <c r="AY741">
        <v>1</v>
      </c>
      <c r="AZ741">
        <v>0</v>
      </c>
      <c r="BA741">
        <v>749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239.12200000000001</v>
      </c>
      <c r="BL741">
        <v>101.59880000000001</v>
      </c>
      <c r="BM741">
        <v>0</v>
      </c>
      <c r="BN741">
        <v>0</v>
      </c>
      <c r="BO741">
        <v>0.17</v>
      </c>
      <c r="BP741">
        <v>1</v>
      </c>
      <c r="BQ741">
        <v>0</v>
      </c>
      <c r="BR741">
        <v>71.736599999999996</v>
      </c>
      <c r="BS741">
        <v>30.47964</v>
      </c>
      <c r="BT741">
        <v>0</v>
      </c>
      <c r="BU741">
        <v>0</v>
      </c>
      <c r="BV741">
        <v>5.1000000000000004E-2</v>
      </c>
      <c r="BW741">
        <v>1</v>
      </c>
      <c r="CV741">
        <v>0</v>
      </c>
      <c r="CW741">
        <f>ROUND(Y741*Source!I672*DO741,7)</f>
        <v>5.5079999999999997E-2</v>
      </c>
      <c r="CX741">
        <f>ROUND(Y741*Source!I672,7)</f>
        <v>5.5079999999999997E-2</v>
      </c>
      <c r="CY741">
        <f>AB741</f>
        <v>1406.6</v>
      </c>
      <c r="CZ741">
        <f>AF741</f>
        <v>1406.6</v>
      </c>
      <c r="DA741">
        <f>AJ741</f>
        <v>1</v>
      </c>
      <c r="DB741">
        <f>ROUND((ROUND(AT741*CZ741,2)*ROUND(0.3,7)),6)</f>
        <v>71.736000000000004</v>
      </c>
      <c r="DC741">
        <f>ROUND((ROUND(AT741*AG741,2)*ROUND(0.3,7)),6)</f>
        <v>30.48</v>
      </c>
      <c r="DD741" t="s">
        <v>3</v>
      </c>
      <c r="DE741" t="s">
        <v>3</v>
      </c>
      <c r="DF741">
        <f t="shared" si="248"/>
        <v>0</v>
      </c>
      <c r="DG741">
        <f t="shared" si="247"/>
        <v>77.48</v>
      </c>
      <c r="DH741">
        <f t="shared" si="242"/>
        <v>32.92</v>
      </c>
      <c r="DI741">
        <f t="shared" si="243"/>
        <v>0</v>
      </c>
      <c r="DJ741">
        <f>DG741+DH741</f>
        <v>110.4</v>
      </c>
      <c r="DK741">
        <v>1</v>
      </c>
      <c r="DL741" t="s">
        <v>555</v>
      </c>
      <c r="DM741">
        <v>6</v>
      </c>
      <c r="DN741" t="s">
        <v>509</v>
      </c>
      <c r="DO741">
        <v>1</v>
      </c>
    </row>
    <row r="742" spans="1:119" x14ac:dyDescent="0.2">
      <c r="A742">
        <f>ROW(Source!A672)</f>
        <v>672</v>
      </c>
      <c r="B742">
        <v>61617792</v>
      </c>
      <c r="C742">
        <v>61621503</v>
      </c>
      <c r="D742">
        <v>56572833</v>
      </c>
      <c r="E742">
        <v>1</v>
      </c>
      <c r="F742">
        <v>1</v>
      </c>
      <c r="G742">
        <v>1</v>
      </c>
      <c r="H742">
        <v>2</v>
      </c>
      <c r="I742" t="s">
        <v>516</v>
      </c>
      <c r="J742" t="s">
        <v>517</v>
      </c>
      <c r="K742" t="s">
        <v>518</v>
      </c>
      <c r="L742">
        <v>1368</v>
      </c>
      <c r="N742">
        <v>1011</v>
      </c>
      <c r="O742" t="s">
        <v>273</v>
      </c>
      <c r="P742" t="s">
        <v>273</v>
      </c>
      <c r="Q742">
        <v>1</v>
      </c>
      <c r="W742">
        <v>0</v>
      </c>
      <c r="X742">
        <v>1230426758</v>
      </c>
      <c r="Y742">
        <f>(AT742*ROUND(0.3,7))</f>
        <v>5.1000000000000004E-2</v>
      </c>
      <c r="AA742">
        <v>0</v>
      </c>
      <c r="AB742">
        <v>546.22</v>
      </c>
      <c r="AC742">
        <v>444.91</v>
      </c>
      <c r="AD742">
        <v>0</v>
      </c>
      <c r="AE742">
        <v>0</v>
      </c>
      <c r="AF742">
        <v>546.22</v>
      </c>
      <c r="AG742">
        <v>444.91</v>
      </c>
      <c r="AH742">
        <v>0</v>
      </c>
      <c r="AI742">
        <v>1</v>
      </c>
      <c r="AJ742">
        <v>1</v>
      </c>
      <c r="AK742">
        <v>1</v>
      </c>
      <c r="AL742">
        <v>1</v>
      </c>
      <c r="AM742">
        <v>-2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3</v>
      </c>
      <c r="AT742">
        <v>0.17</v>
      </c>
      <c r="AU742" t="s">
        <v>41</v>
      </c>
      <c r="AV742">
        <v>1</v>
      </c>
      <c r="AW742">
        <v>2</v>
      </c>
      <c r="AX742">
        <v>61621516</v>
      </c>
      <c r="AY742">
        <v>1</v>
      </c>
      <c r="AZ742">
        <v>0</v>
      </c>
      <c r="BA742">
        <v>750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92.857400000000013</v>
      </c>
      <c r="BL742">
        <v>75.634700000000009</v>
      </c>
      <c r="BM742">
        <v>0</v>
      </c>
      <c r="BN742">
        <v>0</v>
      </c>
      <c r="BO742">
        <v>0.17</v>
      </c>
      <c r="BP742">
        <v>1</v>
      </c>
      <c r="BQ742">
        <v>0</v>
      </c>
      <c r="BR742">
        <v>27.857220000000002</v>
      </c>
      <c r="BS742">
        <v>22.690410000000004</v>
      </c>
      <c r="BT742">
        <v>0</v>
      </c>
      <c r="BU742">
        <v>0</v>
      </c>
      <c r="BV742">
        <v>5.1000000000000004E-2</v>
      </c>
      <c r="BW742">
        <v>1</v>
      </c>
      <c r="CV742">
        <v>0</v>
      </c>
      <c r="CW742">
        <f>ROUND(Y742*Source!I672*DO742,7)</f>
        <v>5.5079999999999997E-2</v>
      </c>
      <c r="CX742">
        <f>ROUND(Y742*Source!I672,7)</f>
        <v>5.5079999999999997E-2</v>
      </c>
      <c r="CY742">
        <f>AB742</f>
        <v>546.22</v>
      </c>
      <c r="CZ742">
        <f>AF742</f>
        <v>546.22</v>
      </c>
      <c r="DA742">
        <f>AJ742</f>
        <v>1</v>
      </c>
      <c r="DB742">
        <f>ROUND((ROUND(AT742*CZ742,2)*ROUND(0.3,7)),6)</f>
        <v>27.858000000000001</v>
      </c>
      <c r="DC742">
        <f>ROUND((ROUND(AT742*AG742,2)*ROUND(0.3,7)),6)</f>
        <v>22.689</v>
      </c>
      <c r="DD742" t="s">
        <v>3</v>
      </c>
      <c r="DE742" t="s">
        <v>3</v>
      </c>
      <c r="DF742">
        <f t="shared" si="248"/>
        <v>0</v>
      </c>
      <c r="DG742">
        <f t="shared" si="247"/>
        <v>30.09</v>
      </c>
      <c r="DH742">
        <f t="shared" si="242"/>
        <v>24.51</v>
      </c>
      <c r="DI742">
        <f t="shared" si="243"/>
        <v>0</v>
      </c>
      <c r="DJ742">
        <f>DG742+DH742</f>
        <v>54.6</v>
      </c>
      <c r="DK742">
        <v>1</v>
      </c>
      <c r="DL742" t="s">
        <v>515</v>
      </c>
      <c r="DM742">
        <v>4</v>
      </c>
      <c r="DN742" t="s">
        <v>509</v>
      </c>
      <c r="DO742">
        <v>1</v>
      </c>
    </row>
    <row r="743" spans="1:119" x14ac:dyDescent="0.2">
      <c r="A743">
        <f>ROW(Source!A672)</f>
        <v>672</v>
      </c>
      <c r="B743">
        <v>61617792</v>
      </c>
      <c r="C743">
        <v>61621503</v>
      </c>
      <c r="D743">
        <v>56573153</v>
      </c>
      <c r="E743">
        <v>1</v>
      </c>
      <c r="F743">
        <v>1</v>
      </c>
      <c r="G743">
        <v>1</v>
      </c>
      <c r="H743">
        <v>2</v>
      </c>
      <c r="I743" t="s">
        <v>586</v>
      </c>
      <c r="J743" t="s">
        <v>587</v>
      </c>
      <c r="K743" t="s">
        <v>588</v>
      </c>
      <c r="L743">
        <v>1368</v>
      </c>
      <c r="N743">
        <v>1011</v>
      </c>
      <c r="O743" t="s">
        <v>273</v>
      </c>
      <c r="P743" t="s">
        <v>273</v>
      </c>
      <c r="Q743">
        <v>1</v>
      </c>
      <c r="W743">
        <v>0</v>
      </c>
      <c r="X743">
        <v>1280601743</v>
      </c>
      <c r="Y743">
        <f>(AT743*ROUND(0.3,7))</f>
        <v>0.87</v>
      </c>
      <c r="AA743">
        <v>0</v>
      </c>
      <c r="AB743">
        <v>26.33</v>
      </c>
      <c r="AC743">
        <v>0</v>
      </c>
      <c r="AD743">
        <v>0</v>
      </c>
      <c r="AE743">
        <v>0</v>
      </c>
      <c r="AF743">
        <v>26.33</v>
      </c>
      <c r="AG743">
        <v>0</v>
      </c>
      <c r="AH743">
        <v>0</v>
      </c>
      <c r="AI743">
        <v>1</v>
      </c>
      <c r="AJ743">
        <v>1</v>
      </c>
      <c r="AK743">
        <v>1</v>
      </c>
      <c r="AL743">
        <v>1</v>
      </c>
      <c r="AM743">
        <v>-2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3</v>
      </c>
      <c r="AT743">
        <v>2.9</v>
      </c>
      <c r="AU743" t="s">
        <v>41</v>
      </c>
      <c r="AV743">
        <v>1</v>
      </c>
      <c r="AW743">
        <v>2</v>
      </c>
      <c r="AX743">
        <v>61621517</v>
      </c>
      <c r="AY743">
        <v>1</v>
      </c>
      <c r="AZ743">
        <v>0</v>
      </c>
      <c r="BA743">
        <v>751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76.356999999999999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0</v>
      </c>
      <c r="BR743">
        <v>22.9071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f>ROUND(Y743*Source!I672*DO743,7)</f>
        <v>0</v>
      </c>
      <c r="CX743">
        <f>ROUND(Y743*Source!I672,7)</f>
        <v>0.93959999999999999</v>
      </c>
      <c r="CY743">
        <f>AB743</f>
        <v>26.33</v>
      </c>
      <c r="CZ743">
        <f>AF743</f>
        <v>26.33</v>
      </c>
      <c r="DA743">
        <f>AJ743</f>
        <v>1</v>
      </c>
      <c r="DB743">
        <f>ROUND((ROUND(AT743*CZ743,2)*ROUND(0.3,7)),6)</f>
        <v>22.908000000000001</v>
      </c>
      <c r="DC743">
        <f>ROUND((ROUND(AT743*AG743,2)*ROUND(0.3,7)),6)</f>
        <v>0</v>
      </c>
      <c r="DD743" t="s">
        <v>3</v>
      </c>
      <c r="DE743" t="s">
        <v>3</v>
      </c>
      <c r="DF743">
        <f t="shared" si="248"/>
        <v>0</v>
      </c>
      <c r="DG743">
        <f t="shared" si="247"/>
        <v>24.74</v>
      </c>
      <c r="DH743">
        <f t="shared" si="242"/>
        <v>0</v>
      </c>
      <c r="DI743">
        <f t="shared" si="243"/>
        <v>0</v>
      </c>
      <c r="DJ743">
        <f>DG743+DH743</f>
        <v>24.74</v>
      </c>
      <c r="DK743">
        <v>1</v>
      </c>
      <c r="DL743" t="s">
        <v>3</v>
      </c>
      <c r="DM743">
        <v>0</v>
      </c>
      <c r="DN743" t="s">
        <v>3</v>
      </c>
      <c r="DO743">
        <v>0</v>
      </c>
    </row>
    <row r="744" spans="1:119" x14ac:dyDescent="0.2">
      <c r="A744">
        <f>ROW(Source!A672)</f>
        <v>672</v>
      </c>
      <c r="B744">
        <v>61617792</v>
      </c>
      <c r="C744">
        <v>61621503</v>
      </c>
      <c r="D744">
        <v>56579266</v>
      </c>
      <c r="E744">
        <v>1</v>
      </c>
      <c r="F744">
        <v>1</v>
      </c>
      <c r="G744">
        <v>1</v>
      </c>
      <c r="H744">
        <v>3</v>
      </c>
      <c r="I744" t="s">
        <v>589</v>
      </c>
      <c r="J744" t="s">
        <v>590</v>
      </c>
      <c r="K744" t="s">
        <v>591</v>
      </c>
      <c r="L744">
        <v>1346</v>
      </c>
      <c r="N744">
        <v>1009</v>
      </c>
      <c r="O744" t="s">
        <v>526</v>
      </c>
      <c r="P744" t="s">
        <v>526</v>
      </c>
      <c r="Q744">
        <v>1</v>
      </c>
      <c r="W744">
        <v>0</v>
      </c>
      <c r="X744">
        <v>-1545686836</v>
      </c>
      <c r="Y744">
        <f>(AT744*ROUND(0,7))</f>
        <v>0</v>
      </c>
      <c r="AA744">
        <v>157.19</v>
      </c>
      <c r="AB744">
        <v>0</v>
      </c>
      <c r="AC744">
        <v>0</v>
      </c>
      <c r="AD744">
        <v>0</v>
      </c>
      <c r="AE744">
        <v>155.63</v>
      </c>
      <c r="AF744">
        <v>0</v>
      </c>
      <c r="AG744">
        <v>0</v>
      </c>
      <c r="AH744">
        <v>0</v>
      </c>
      <c r="AI744">
        <v>1.01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3</v>
      </c>
      <c r="AT744">
        <v>0.9</v>
      </c>
      <c r="AU744" t="s">
        <v>40</v>
      </c>
      <c r="AV744">
        <v>0</v>
      </c>
      <c r="AW744">
        <v>2</v>
      </c>
      <c r="AX744">
        <v>61621518</v>
      </c>
      <c r="AY744">
        <v>1</v>
      </c>
      <c r="AZ744">
        <v>0</v>
      </c>
      <c r="BA744">
        <v>752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140.06700000000001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CV744">
        <v>0</v>
      </c>
      <c r="CW744">
        <v>0</v>
      </c>
      <c r="CX744">
        <f>ROUND(Y744*Source!I672,7)</f>
        <v>0</v>
      </c>
      <c r="CY744">
        <f>AA744</f>
        <v>157.19</v>
      </c>
      <c r="CZ744">
        <f>AE744</f>
        <v>155.63</v>
      </c>
      <c r="DA744">
        <f>AI744</f>
        <v>1.01</v>
      </c>
      <c r="DB744">
        <f>ROUND((ROUND(AT744*CZ744,2)*ROUND(0,7)),6)</f>
        <v>0</v>
      </c>
      <c r="DC744">
        <f>ROUND((ROUND(AT744*AG744,2)*ROUND(0,7)),6)</f>
        <v>0</v>
      </c>
      <c r="DD744" t="s">
        <v>3</v>
      </c>
      <c r="DE744" t="s">
        <v>3</v>
      </c>
      <c r="DF744">
        <f>ROUND(ROUND(AE744*AI744,2)*CX744,2)</f>
        <v>0</v>
      </c>
      <c r="DG744">
        <f t="shared" si="247"/>
        <v>0</v>
      </c>
      <c r="DH744">
        <f t="shared" si="242"/>
        <v>0</v>
      </c>
      <c r="DI744">
        <f t="shared" si="243"/>
        <v>0</v>
      </c>
      <c r="DJ744">
        <f>DF744</f>
        <v>0</v>
      </c>
      <c r="DK744">
        <v>0</v>
      </c>
      <c r="DL744" t="s">
        <v>3</v>
      </c>
      <c r="DM744">
        <v>0</v>
      </c>
      <c r="DN744" t="s">
        <v>3</v>
      </c>
      <c r="DO744">
        <v>0</v>
      </c>
    </row>
    <row r="745" spans="1:119" x14ac:dyDescent="0.2">
      <c r="A745">
        <f>ROW(Source!A672)</f>
        <v>672</v>
      </c>
      <c r="B745">
        <v>61617792</v>
      </c>
      <c r="C745">
        <v>61621503</v>
      </c>
      <c r="D745">
        <v>56592692</v>
      </c>
      <c r="E745">
        <v>1</v>
      </c>
      <c r="F745">
        <v>1</v>
      </c>
      <c r="G745">
        <v>1</v>
      </c>
      <c r="H745">
        <v>3</v>
      </c>
      <c r="I745" t="s">
        <v>595</v>
      </c>
      <c r="J745" t="s">
        <v>596</v>
      </c>
      <c r="K745" t="s">
        <v>597</v>
      </c>
      <c r="L745">
        <v>1348</v>
      </c>
      <c r="N745">
        <v>1009</v>
      </c>
      <c r="O745" t="s">
        <v>238</v>
      </c>
      <c r="P745" t="s">
        <v>238</v>
      </c>
      <c r="Q745">
        <v>1000</v>
      </c>
      <c r="W745">
        <v>0</v>
      </c>
      <c r="X745">
        <v>-994423950</v>
      </c>
      <c r="Y745">
        <f>(AT745*ROUND(0,7))</f>
        <v>0</v>
      </c>
      <c r="AA745">
        <v>58787.93</v>
      </c>
      <c r="AB745">
        <v>0</v>
      </c>
      <c r="AC745">
        <v>0</v>
      </c>
      <c r="AD745">
        <v>0</v>
      </c>
      <c r="AE745">
        <v>58787.93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-2</v>
      </c>
      <c r="AN745">
        <v>0</v>
      </c>
      <c r="AO745">
        <v>0</v>
      </c>
      <c r="AP745">
        <v>1</v>
      </c>
      <c r="AQ745">
        <v>1</v>
      </c>
      <c r="AR745">
        <v>0</v>
      </c>
      <c r="AS745" t="s">
        <v>3</v>
      </c>
      <c r="AT745">
        <v>4.0000000000000001E-3</v>
      </c>
      <c r="AU745" t="s">
        <v>40</v>
      </c>
      <c r="AV745">
        <v>0</v>
      </c>
      <c r="AW745">
        <v>2</v>
      </c>
      <c r="AX745">
        <v>61621519</v>
      </c>
      <c r="AY745">
        <v>1</v>
      </c>
      <c r="AZ745">
        <v>0</v>
      </c>
      <c r="BA745">
        <v>753</v>
      </c>
      <c r="BB745">
        <v>1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235.15172000000001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1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ROUND(Y745*Source!I672,7)</f>
        <v>0</v>
      </c>
      <c r="CY745">
        <f>AA745</f>
        <v>58787.93</v>
      </c>
      <c r="CZ745">
        <f>AE745</f>
        <v>58787.93</v>
      </c>
      <c r="DA745">
        <f>AI745</f>
        <v>1</v>
      </c>
      <c r="DB745">
        <f>ROUND((ROUND(AT745*CZ745,2)*ROUND(0,7)),6)</f>
        <v>0</v>
      </c>
      <c r="DC745">
        <f>ROUND((ROUND(AT745*AG745,2)*ROUND(0,7)),6)</f>
        <v>0</v>
      </c>
      <c r="DD745" t="s">
        <v>3</v>
      </c>
      <c r="DE745" t="s">
        <v>3</v>
      </c>
      <c r="DF745">
        <f>ROUND(ROUND(AE745,2)*CX745,2)</f>
        <v>0</v>
      </c>
      <c r="DG745">
        <f t="shared" si="247"/>
        <v>0</v>
      </c>
      <c r="DH745">
        <f t="shared" si="242"/>
        <v>0</v>
      </c>
      <c r="DI745">
        <f t="shared" si="243"/>
        <v>0</v>
      </c>
      <c r="DJ745">
        <f>DF745</f>
        <v>0</v>
      </c>
      <c r="DK745">
        <v>1</v>
      </c>
      <c r="DL745" t="s">
        <v>3</v>
      </c>
      <c r="DM745">
        <v>0</v>
      </c>
      <c r="DN745" t="s">
        <v>3</v>
      </c>
      <c r="DO745">
        <v>0</v>
      </c>
    </row>
    <row r="746" spans="1:119" x14ac:dyDescent="0.2">
      <c r="A746">
        <f>ROW(Source!A672)</f>
        <v>672</v>
      </c>
      <c r="B746">
        <v>61617792</v>
      </c>
      <c r="C746">
        <v>61621503</v>
      </c>
      <c r="D746">
        <v>56609983</v>
      </c>
      <c r="E746">
        <v>1</v>
      </c>
      <c r="F746">
        <v>1</v>
      </c>
      <c r="G746">
        <v>1</v>
      </c>
      <c r="H746">
        <v>3</v>
      </c>
      <c r="I746" t="s">
        <v>592</v>
      </c>
      <c r="J746" t="s">
        <v>593</v>
      </c>
      <c r="K746" t="s">
        <v>594</v>
      </c>
      <c r="L746">
        <v>1346</v>
      </c>
      <c r="N746">
        <v>1009</v>
      </c>
      <c r="O746" t="s">
        <v>526</v>
      </c>
      <c r="P746" t="s">
        <v>526</v>
      </c>
      <c r="Q746">
        <v>1</v>
      </c>
      <c r="W746">
        <v>0</v>
      </c>
      <c r="X746">
        <v>4985900</v>
      </c>
      <c r="Y746">
        <f>(AT746*ROUND(0,7))</f>
        <v>0</v>
      </c>
      <c r="AA746">
        <v>1048.29</v>
      </c>
      <c r="AB746">
        <v>0</v>
      </c>
      <c r="AC746">
        <v>0</v>
      </c>
      <c r="AD746">
        <v>0</v>
      </c>
      <c r="AE746">
        <v>911.56</v>
      </c>
      <c r="AF746">
        <v>0</v>
      </c>
      <c r="AG746">
        <v>0</v>
      </c>
      <c r="AH746">
        <v>0</v>
      </c>
      <c r="AI746">
        <v>1.1499999999999999</v>
      </c>
      <c r="AJ746">
        <v>1</v>
      </c>
      <c r="AK746">
        <v>1</v>
      </c>
      <c r="AL746">
        <v>1</v>
      </c>
      <c r="AM746">
        <v>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3</v>
      </c>
      <c r="AT746">
        <v>2.4</v>
      </c>
      <c r="AU746" t="s">
        <v>40</v>
      </c>
      <c r="AV746">
        <v>0</v>
      </c>
      <c r="AW746">
        <v>2</v>
      </c>
      <c r="AX746">
        <v>61621520</v>
      </c>
      <c r="AY746">
        <v>1</v>
      </c>
      <c r="AZ746">
        <v>0</v>
      </c>
      <c r="BA746">
        <v>754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2187.7439999999997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CV746">
        <v>0</v>
      </c>
      <c r="CW746">
        <v>0</v>
      </c>
      <c r="CX746">
        <f>ROUND(Y746*Source!I672,7)</f>
        <v>0</v>
      </c>
      <c r="CY746">
        <f>AA746</f>
        <v>1048.29</v>
      </c>
      <c r="CZ746">
        <f>AE746</f>
        <v>911.56</v>
      </c>
      <c r="DA746">
        <f>AI746</f>
        <v>1.1499999999999999</v>
      </c>
      <c r="DB746">
        <f>ROUND((ROUND(AT746*CZ746,2)*ROUND(0,7)),6)</f>
        <v>0</v>
      </c>
      <c r="DC746">
        <f>ROUND((ROUND(AT746*AG746,2)*ROUND(0,7)),6)</f>
        <v>0</v>
      </c>
      <c r="DD746" t="s">
        <v>3</v>
      </c>
      <c r="DE746" t="s">
        <v>3</v>
      </c>
      <c r="DF746">
        <f>ROUND(ROUND(AE746*AI746,2)*CX746,2)</f>
        <v>0</v>
      </c>
      <c r="DG746">
        <f t="shared" si="247"/>
        <v>0</v>
      </c>
      <c r="DH746">
        <f t="shared" si="242"/>
        <v>0</v>
      </c>
      <c r="DI746">
        <f t="shared" si="243"/>
        <v>0</v>
      </c>
      <c r="DJ746">
        <f>DF746</f>
        <v>0</v>
      </c>
      <c r="DK746">
        <v>0</v>
      </c>
      <c r="DL746" t="s">
        <v>3</v>
      </c>
      <c r="DM746">
        <v>0</v>
      </c>
      <c r="DN746" t="s">
        <v>3</v>
      </c>
      <c r="DO746">
        <v>0</v>
      </c>
    </row>
    <row r="747" spans="1:119" x14ac:dyDescent="0.2">
      <c r="A747">
        <f>ROW(Source!A672)</f>
        <v>672</v>
      </c>
      <c r="B747">
        <v>61617792</v>
      </c>
      <c r="C747">
        <v>61621503</v>
      </c>
      <c r="D747">
        <v>56223463</v>
      </c>
      <c r="E747">
        <v>108</v>
      </c>
      <c r="F747">
        <v>1</v>
      </c>
      <c r="G747">
        <v>1</v>
      </c>
      <c r="H747">
        <v>3</v>
      </c>
      <c r="I747" t="s">
        <v>560</v>
      </c>
      <c r="J747" t="s">
        <v>3</v>
      </c>
      <c r="K747" t="s">
        <v>561</v>
      </c>
      <c r="L747">
        <v>3277935</v>
      </c>
      <c r="N747">
        <v>1013</v>
      </c>
      <c r="O747" t="s">
        <v>562</v>
      </c>
      <c r="P747" t="s">
        <v>562</v>
      </c>
      <c r="Q747">
        <v>1</v>
      </c>
      <c r="W747">
        <v>0</v>
      </c>
      <c r="X747">
        <v>274903907</v>
      </c>
      <c r="Y747">
        <f t="shared" ref="Y747:Y810" si="249">AT747</f>
        <v>2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0</v>
      </c>
      <c r="AQ747">
        <v>1</v>
      </c>
      <c r="AR747">
        <v>0</v>
      </c>
      <c r="AS747" t="s">
        <v>3</v>
      </c>
      <c r="AT747">
        <v>2</v>
      </c>
      <c r="AU747" t="s">
        <v>3</v>
      </c>
      <c r="AV747">
        <v>0</v>
      </c>
      <c r="AW747">
        <v>2</v>
      </c>
      <c r="AX747">
        <v>61621521</v>
      </c>
      <c r="AY747">
        <v>1</v>
      </c>
      <c r="AZ747">
        <v>2048</v>
      </c>
      <c r="BA747">
        <v>755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CV747">
        <v>0</v>
      </c>
      <c r="CW747">
        <v>0</v>
      </c>
      <c r="CX747">
        <f>ROUND(Y747*Source!I672,7)</f>
        <v>2.16</v>
      </c>
      <c r="CY747">
        <f>AA747</f>
        <v>0</v>
      </c>
      <c r="CZ747">
        <f>AE747</f>
        <v>0</v>
      </c>
      <c r="DA747">
        <f>AI747</f>
        <v>1</v>
      </c>
      <c r="DB747">
        <f t="shared" ref="DB747:DB810" si="250">ROUND(ROUND(AT747*CZ747,2),6)</f>
        <v>0</v>
      </c>
      <c r="DC747">
        <f t="shared" ref="DC747:DC810" si="251">ROUND(ROUND(AT747*AG747,2),6)</f>
        <v>0</v>
      </c>
      <c r="DD747" t="s">
        <v>3</v>
      </c>
      <c r="DE747" t="s">
        <v>3</v>
      </c>
      <c r="DF747">
        <f t="shared" ref="DF747:DF760" si="252">ROUND(ROUND(AE747,2)*CX747,2)</f>
        <v>0</v>
      </c>
      <c r="DG747">
        <f t="shared" si="247"/>
        <v>0</v>
      </c>
      <c r="DH747">
        <f t="shared" si="242"/>
        <v>0</v>
      </c>
      <c r="DI747">
        <f t="shared" si="243"/>
        <v>0</v>
      </c>
      <c r="DJ747">
        <f>DF747</f>
        <v>0</v>
      </c>
      <c r="DK747">
        <v>0</v>
      </c>
      <c r="DL747" t="s">
        <v>3</v>
      </c>
      <c r="DM747">
        <v>0</v>
      </c>
      <c r="DN747" t="s">
        <v>3</v>
      </c>
      <c r="DO747">
        <v>0</v>
      </c>
    </row>
    <row r="748" spans="1:119" x14ac:dyDescent="0.2">
      <c r="A748">
        <f>ROW(Source!A708)</f>
        <v>708</v>
      </c>
      <c r="B748">
        <v>61617792</v>
      </c>
      <c r="C748">
        <v>61621579</v>
      </c>
      <c r="D748">
        <v>37066717</v>
      </c>
      <c r="E748">
        <v>108</v>
      </c>
      <c r="F748">
        <v>1</v>
      </c>
      <c r="G748">
        <v>1</v>
      </c>
      <c r="H748">
        <v>1</v>
      </c>
      <c r="I748" t="s">
        <v>519</v>
      </c>
      <c r="J748" t="s">
        <v>3</v>
      </c>
      <c r="K748" t="s">
        <v>520</v>
      </c>
      <c r="L748">
        <v>1191</v>
      </c>
      <c r="N748">
        <v>1013</v>
      </c>
      <c r="O748" t="s">
        <v>509</v>
      </c>
      <c r="P748" t="s">
        <v>509</v>
      </c>
      <c r="Q748">
        <v>1</v>
      </c>
      <c r="W748">
        <v>0</v>
      </c>
      <c r="X748">
        <v>388411409</v>
      </c>
      <c r="Y748">
        <f t="shared" si="249"/>
        <v>0.44</v>
      </c>
      <c r="AA748">
        <v>0</v>
      </c>
      <c r="AB748">
        <v>0</v>
      </c>
      <c r="AC748">
        <v>0</v>
      </c>
      <c r="AD748">
        <v>378.5</v>
      </c>
      <c r="AE748">
        <v>0</v>
      </c>
      <c r="AF748">
        <v>0</v>
      </c>
      <c r="AG748">
        <v>0</v>
      </c>
      <c r="AH748">
        <v>378.5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0</v>
      </c>
      <c r="AQ748">
        <v>1</v>
      </c>
      <c r="AR748">
        <v>0</v>
      </c>
      <c r="AS748" t="s">
        <v>3</v>
      </c>
      <c r="AT748">
        <v>0.44</v>
      </c>
      <c r="AU748" t="s">
        <v>3</v>
      </c>
      <c r="AV748">
        <v>1</v>
      </c>
      <c r="AW748">
        <v>2</v>
      </c>
      <c r="AX748">
        <v>61621585</v>
      </c>
      <c r="AY748">
        <v>1</v>
      </c>
      <c r="AZ748">
        <v>0</v>
      </c>
      <c r="BA748">
        <v>756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166.54</v>
      </c>
      <c r="BN748">
        <v>0.44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166.54</v>
      </c>
      <c r="BU748">
        <v>0.44</v>
      </c>
      <c r="BV748">
        <v>0</v>
      </c>
      <c r="BW748">
        <v>1</v>
      </c>
      <c r="CU748">
        <f>ROUND(AT748*Source!I708*AH748*AL748,2)</f>
        <v>2498.1</v>
      </c>
      <c r="CV748">
        <f>ROUND(Y748*Source!I708,7)</f>
        <v>6.6</v>
      </c>
      <c r="CW748">
        <v>0</v>
      </c>
      <c r="CX748">
        <f>ROUND(Y748*Source!I708,7)</f>
        <v>6.6</v>
      </c>
      <c r="CY748">
        <f>AD748</f>
        <v>378.5</v>
      </c>
      <c r="CZ748">
        <f>AH748</f>
        <v>378.5</v>
      </c>
      <c r="DA748">
        <f>AL748</f>
        <v>1</v>
      </c>
      <c r="DB748">
        <f t="shared" si="250"/>
        <v>166.54</v>
      </c>
      <c r="DC748">
        <f t="shared" si="251"/>
        <v>0</v>
      </c>
      <c r="DD748" t="s">
        <v>3</v>
      </c>
      <c r="DE748" t="s">
        <v>3</v>
      </c>
      <c r="DF748">
        <f t="shared" si="252"/>
        <v>0</v>
      </c>
      <c r="DG748">
        <f t="shared" si="247"/>
        <v>0</v>
      </c>
      <c r="DH748">
        <f t="shared" si="242"/>
        <v>0</v>
      </c>
      <c r="DI748">
        <f t="shared" si="243"/>
        <v>2498.1</v>
      </c>
      <c r="DJ748">
        <f>DI748</f>
        <v>2498.1</v>
      </c>
      <c r="DK748">
        <v>1</v>
      </c>
      <c r="DL748" t="s">
        <v>3</v>
      </c>
      <c r="DM748">
        <v>0</v>
      </c>
      <c r="DN748" t="s">
        <v>3</v>
      </c>
      <c r="DO748">
        <v>0</v>
      </c>
    </row>
    <row r="749" spans="1:119" x14ac:dyDescent="0.2">
      <c r="A749">
        <f>ROW(Source!A708)</f>
        <v>708</v>
      </c>
      <c r="B749">
        <v>61617792</v>
      </c>
      <c r="C749">
        <v>61621579</v>
      </c>
      <c r="D749">
        <v>37064876</v>
      </c>
      <c r="E749">
        <v>108</v>
      </c>
      <c r="F749">
        <v>1</v>
      </c>
      <c r="G749">
        <v>1</v>
      </c>
      <c r="H749">
        <v>1</v>
      </c>
      <c r="I749" t="s">
        <v>510</v>
      </c>
      <c r="J749" t="s">
        <v>3</v>
      </c>
      <c r="K749" t="s">
        <v>511</v>
      </c>
      <c r="L749">
        <v>1191</v>
      </c>
      <c r="N749">
        <v>1013</v>
      </c>
      <c r="O749" t="s">
        <v>509</v>
      </c>
      <c r="P749" t="s">
        <v>509</v>
      </c>
      <c r="Q749">
        <v>1</v>
      </c>
      <c r="W749">
        <v>0</v>
      </c>
      <c r="X749">
        <v>-1417349443</v>
      </c>
      <c r="Y749">
        <f t="shared" si="249"/>
        <v>0.48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0</v>
      </c>
      <c r="AQ749">
        <v>1</v>
      </c>
      <c r="AR749">
        <v>0</v>
      </c>
      <c r="AS749" t="s">
        <v>3</v>
      </c>
      <c r="AT749">
        <v>0.48</v>
      </c>
      <c r="AU749" t="s">
        <v>3</v>
      </c>
      <c r="AV749">
        <v>2</v>
      </c>
      <c r="AW749">
        <v>2</v>
      </c>
      <c r="AX749">
        <v>61621586</v>
      </c>
      <c r="AY749">
        <v>1</v>
      </c>
      <c r="AZ749">
        <v>0</v>
      </c>
      <c r="BA749">
        <v>757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CV749">
        <v>0</v>
      </c>
      <c r="CW749">
        <v>0</v>
      </c>
      <c r="CX749">
        <f>ROUND(Y749*Source!I708,7)</f>
        <v>7.2</v>
      </c>
      <c r="CY749">
        <f>AD749</f>
        <v>0</v>
      </c>
      <c r="CZ749">
        <f>AH749</f>
        <v>0</v>
      </c>
      <c r="DA749">
        <f>AL749</f>
        <v>1</v>
      </c>
      <c r="DB749">
        <f t="shared" si="250"/>
        <v>0</v>
      </c>
      <c r="DC749">
        <f t="shared" si="251"/>
        <v>0</v>
      </c>
      <c r="DD749" t="s">
        <v>3</v>
      </c>
      <c r="DE749" t="s">
        <v>3</v>
      </c>
      <c r="DF749">
        <f t="shared" si="252"/>
        <v>0</v>
      </c>
      <c r="DG749">
        <f t="shared" si="247"/>
        <v>0</v>
      </c>
      <c r="DH749">
        <f t="shared" si="242"/>
        <v>0</v>
      </c>
      <c r="DI749">
        <f t="shared" si="243"/>
        <v>0</v>
      </c>
      <c r="DJ749">
        <f>DI749</f>
        <v>0</v>
      </c>
      <c r="DK749">
        <v>0</v>
      </c>
      <c r="DL749" t="s">
        <v>3</v>
      </c>
      <c r="DM749">
        <v>0</v>
      </c>
      <c r="DN749" t="s">
        <v>3</v>
      </c>
      <c r="DO749">
        <v>0</v>
      </c>
    </row>
    <row r="750" spans="1:119" x14ac:dyDescent="0.2">
      <c r="A750">
        <f>ROW(Source!A708)</f>
        <v>708</v>
      </c>
      <c r="B750">
        <v>61617792</v>
      </c>
      <c r="C750">
        <v>61621579</v>
      </c>
      <c r="D750">
        <v>56571417</v>
      </c>
      <c r="E750">
        <v>1</v>
      </c>
      <c r="F750">
        <v>1</v>
      </c>
      <c r="G750">
        <v>1</v>
      </c>
      <c r="H750">
        <v>2</v>
      </c>
      <c r="I750" t="s">
        <v>552</v>
      </c>
      <c r="J750" t="s">
        <v>553</v>
      </c>
      <c r="K750" t="s">
        <v>554</v>
      </c>
      <c r="L750">
        <v>1368</v>
      </c>
      <c r="N750">
        <v>1011</v>
      </c>
      <c r="O750" t="s">
        <v>273</v>
      </c>
      <c r="P750" t="s">
        <v>273</v>
      </c>
      <c r="Q750">
        <v>1</v>
      </c>
      <c r="W750">
        <v>0</v>
      </c>
      <c r="X750">
        <v>-848025172</v>
      </c>
      <c r="Y750">
        <f t="shared" si="249"/>
        <v>0.24</v>
      </c>
      <c r="AA750">
        <v>0</v>
      </c>
      <c r="AB750">
        <v>1406.6</v>
      </c>
      <c r="AC750">
        <v>597.64</v>
      </c>
      <c r="AD750">
        <v>0</v>
      </c>
      <c r="AE750">
        <v>0</v>
      </c>
      <c r="AF750">
        <v>1406.6</v>
      </c>
      <c r="AG750">
        <v>597.64</v>
      </c>
      <c r="AH750">
        <v>0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0</v>
      </c>
      <c r="AQ750">
        <v>1</v>
      </c>
      <c r="AR750">
        <v>0</v>
      </c>
      <c r="AS750" t="s">
        <v>3</v>
      </c>
      <c r="AT750">
        <v>0.24</v>
      </c>
      <c r="AU750" t="s">
        <v>3</v>
      </c>
      <c r="AV750">
        <v>1</v>
      </c>
      <c r="AW750">
        <v>2</v>
      </c>
      <c r="AX750">
        <v>61621587</v>
      </c>
      <c r="AY750">
        <v>1</v>
      </c>
      <c r="AZ750">
        <v>0</v>
      </c>
      <c r="BA750">
        <v>758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337.58399999999995</v>
      </c>
      <c r="BL750">
        <v>143.43359999999998</v>
      </c>
      <c r="BM750">
        <v>0</v>
      </c>
      <c r="BN750">
        <v>0</v>
      </c>
      <c r="BO750">
        <v>0.24</v>
      </c>
      <c r="BP750">
        <v>1</v>
      </c>
      <c r="BQ750">
        <v>0</v>
      </c>
      <c r="BR750">
        <v>337.58399999999995</v>
      </c>
      <c r="BS750">
        <v>143.43359999999998</v>
      </c>
      <c r="BT750">
        <v>0</v>
      </c>
      <c r="BU750">
        <v>0</v>
      </c>
      <c r="BV750">
        <v>0.24</v>
      </c>
      <c r="BW750">
        <v>1</v>
      </c>
      <c r="CV750">
        <v>0</v>
      </c>
      <c r="CW750">
        <f>ROUND(Y750*Source!I708*DO750,7)</f>
        <v>3.6</v>
      </c>
      <c r="CX750">
        <f>ROUND(Y750*Source!I708,7)</f>
        <v>3.6</v>
      </c>
      <c r="CY750">
        <f>AB750</f>
        <v>1406.6</v>
      </c>
      <c r="CZ750">
        <f>AF750</f>
        <v>1406.6</v>
      </c>
      <c r="DA750">
        <f>AJ750</f>
        <v>1</v>
      </c>
      <c r="DB750">
        <f t="shared" si="250"/>
        <v>337.58</v>
      </c>
      <c r="DC750">
        <f t="shared" si="251"/>
        <v>143.43</v>
      </c>
      <c r="DD750" t="s">
        <v>3</v>
      </c>
      <c r="DE750" t="s">
        <v>3</v>
      </c>
      <c r="DF750">
        <f t="shared" si="252"/>
        <v>0</v>
      </c>
      <c r="DG750">
        <f t="shared" si="247"/>
        <v>5063.76</v>
      </c>
      <c r="DH750">
        <f t="shared" si="242"/>
        <v>2151.5</v>
      </c>
      <c r="DI750">
        <f t="shared" si="243"/>
        <v>0</v>
      </c>
      <c r="DJ750">
        <f>DG750+DH750</f>
        <v>7215.26</v>
      </c>
      <c r="DK750">
        <v>1</v>
      </c>
      <c r="DL750" t="s">
        <v>555</v>
      </c>
      <c r="DM750">
        <v>6</v>
      </c>
      <c r="DN750" t="s">
        <v>509</v>
      </c>
      <c r="DO750">
        <v>1</v>
      </c>
    </row>
    <row r="751" spans="1:119" x14ac:dyDescent="0.2">
      <c r="A751">
        <f>ROW(Source!A708)</f>
        <v>708</v>
      </c>
      <c r="B751">
        <v>61617792</v>
      </c>
      <c r="C751">
        <v>61621579</v>
      </c>
      <c r="D751">
        <v>56572938</v>
      </c>
      <c r="E751">
        <v>1</v>
      </c>
      <c r="F751">
        <v>1</v>
      </c>
      <c r="G751">
        <v>1</v>
      </c>
      <c r="H751">
        <v>2</v>
      </c>
      <c r="I751" t="s">
        <v>648</v>
      </c>
      <c r="J751" t="s">
        <v>649</v>
      </c>
      <c r="K751" t="s">
        <v>650</v>
      </c>
      <c r="L751">
        <v>1368</v>
      </c>
      <c r="N751">
        <v>1011</v>
      </c>
      <c r="O751" t="s">
        <v>273</v>
      </c>
      <c r="P751" t="s">
        <v>273</v>
      </c>
      <c r="Q751">
        <v>1</v>
      </c>
      <c r="W751">
        <v>0</v>
      </c>
      <c r="X751">
        <v>-1757865898</v>
      </c>
      <c r="Y751">
        <f t="shared" si="249"/>
        <v>0.24</v>
      </c>
      <c r="AA751">
        <v>0</v>
      </c>
      <c r="AB751">
        <v>12.95</v>
      </c>
      <c r="AC751">
        <v>0</v>
      </c>
      <c r="AD751">
        <v>0</v>
      </c>
      <c r="AE751">
        <v>0</v>
      </c>
      <c r="AF751">
        <v>12.95</v>
      </c>
      <c r="AG751">
        <v>0</v>
      </c>
      <c r="AH751">
        <v>0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0</v>
      </c>
      <c r="AQ751">
        <v>1</v>
      </c>
      <c r="AR751">
        <v>0</v>
      </c>
      <c r="AS751" t="s">
        <v>3</v>
      </c>
      <c r="AT751">
        <v>0.24</v>
      </c>
      <c r="AU751" t="s">
        <v>3</v>
      </c>
      <c r="AV751">
        <v>1</v>
      </c>
      <c r="AW751">
        <v>2</v>
      </c>
      <c r="AX751">
        <v>61621588</v>
      </c>
      <c r="AY751">
        <v>1</v>
      </c>
      <c r="AZ751">
        <v>0</v>
      </c>
      <c r="BA751">
        <v>759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3.1079999999999997</v>
      </c>
      <c r="BL751">
        <v>0</v>
      </c>
      <c r="BM751">
        <v>0</v>
      </c>
      <c r="BN751">
        <v>0</v>
      </c>
      <c r="BO751">
        <v>0</v>
      </c>
      <c r="BP751">
        <v>1</v>
      </c>
      <c r="BQ751">
        <v>0</v>
      </c>
      <c r="BR751">
        <v>3.1079999999999997</v>
      </c>
      <c r="BS751">
        <v>0</v>
      </c>
      <c r="BT751">
        <v>0</v>
      </c>
      <c r="BU751">
        <v>0</v>
      </c>
      <c r="BV751">
        <v>0</v>
      </c>
      <c r="BW751">
        <v>1</v>
      </c>
      <c r="CV751">
        <v>0</v>
      </c>
      <c r="CW751">
        <f>ROUND(Y751*Source!I708*DO751,7)</f>
        <v>0</v>
      </c>
      <c r="CX751">
        <f>ROUND(Y751*Source!I708,7)</f>
        <v>3.6</v>
      </c>
      <c r="CY751">
        <f>AB751</f>
        <v>12.95</v>
      </c>
      <c r="CZ751">
        <f>AF751</f>
        <v>12.95</v>
      </c>
      <c r="DA751">
        <f>AJ751</f>
        <v>1</v>
      </c>
      <c r="DB751">
        <f t="shared" si="250"/>
        <v>3.11</v>
      </c>
      <c r="DC751">
        <f t="shared" si="251"/>
        <v>0</v>
      </c>
      <c r="DD751" t="s">
        <v>3</v>
      </c>
      <c r="DE751" t="s">
        <v>3</v>
      </c>
      <c r="DF751">
        <f t="shared" si="252"/>
        <v>0</v>
      </c>
      <c r="DG751">
        <f t="shared" si="247"/>
        <v>46.62</v>
      </c>
      <c r="DH751">
        <f t="shared" si="242"/>
        <v>0</v>
      </c>
      <c r="DI751">
        <f t="shared" si="243"/>
        <v>0</v>
      </c>
      <c r="DJ751">
        <f>DG751+DH751</f>
        <v>46.62</v>
      </c>
      <c r="DK751">
        <v>1</v>
      </c>
      <c r="DL751" t="s">
        <v>3</v>
      </c>
      <c r="DM751">
        <v>0</v>
      </c>
      <c r="DN751" t="s">
        <v>3</v>
      </c>
      <c r="DO751">
        <v>0</v>
      </c>
    </row>
    <row r="752" spans="1:119" x14ac:dyDescent="0.2">
      <c r="A752">
        <f>ROW(Source!A708)</f>
        <v>708</v>
      </c>
      <c r="B752">
        <v>61617792</v>
      </c>
      <c r="C752">
        <v>61621579</v>
      </c>
      <c r="D752">
        <v>56572969</v>
      </c>
      <c r="E752">
        <v>1</v>
      </c>
      <c r="F752">
        <v>1</v>
      </c>
      <c r="G752">
        <v>1</v>
      </c>
      <c r="H752">
        <v>2</v>
      </c>
      <c r="I752" t="s">
        <v>651</v>
      </c>
      <c r="J752" t="s">
        <v>652</v>
      </c>
      <c r="K752" t="s">
        <v>653</v>
      </c>
      <c r="L752">
        <v>1368</v>
      </c>
      <c r="N752">
        <v>1011</v>
      </c>
      <c r="O752" t="s">
        <v>273</v>
      </c>
      <c r="P752" t="s">
        <v>273</v>
      </c>
      <c r="Q752">
        <v>1</v>
      </c>
      <c r="W752">
        <v>0</v>
      </c>
      <c r="X752">
        <v>-1976387145</v>
      </c>
      <c r="Y752">
        <f t="shared" si="249"/>
        <v>0.24</v>
      </c>
      <c r="AA752">
        <v>0</v>
      </c>
      <c r="AB752">
        <v>562.51</v>
      </c>
      <c r="AC752">
        <v>444.91</v>
      </c>
      <c r="AD752">
        <v>0</v>
      </c>
      <c r="AE752">
        <v>0</v>
      </c>
      <c r="AF752">
        <v>562.51</v>
      </c>
      <c r="AG752">
        <v>444.91</v>
      </c>
      <c r="AH752">
        <v>0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0</v>
      </c>
      <c r="AQ752">
        <v>1</v>
      </c>
      <c r="AR752">
        <v>0</v>
      </c>
      <c r="AS752" t="s">
        <v>3</v>
      </c>
      <c r="AT752">
        <v>0.24</v>
      </c>
      <c r="AU752" t="s">
        <v>3</v>
      </c>
      <c r="AV752">
        <v>1</v>
      </c>
      <c r="AW752">
        <v>2</v>
      </c>
      <c r="AX752">
        <v>61621589</v>
      </c>
      <c r="AY752">
        <v>1</v>
      </c>
      <c r="AZ752">
        <v>0</v>
      </c>
      <c r="BA752">
        <v>760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135.00239999999999</v>
      </c>
      <c r="BL752">
        <v>106.7784</v>
      </c>
      <c r="BM752">
        <v>0</v>
      </c>
      <c r="BN752">
        <v>0</v>
      </c>
      <c r="BO752">
        <v>0.24</v>
      </c>
      <c r="BP752">
        <v>1</v>
      </c>
      <c r="BQ752">
        <v>0</v>
      </c>
      <c r="BR752">
        <v>135.00239999999999</v>
      </c>
      <c r="BS752">
        <v>106.7784</v>
      </c>
      <c r="BT752">
        <v>0</v>
      </c>
      <c r="BU752">
        <v>0</v>
      </c>
      <c r="BV752">
        <v>0.24</v>
      </c>
      <c r="BW752">
        <v>1</v>
      </c>
      <c r="CV752">
        <v>0</v>
      </c>
      <c r="CW752">
        <f>ROUND(Y752*Source!I708*DO752,7)</f>
        <v>3.6</v>
      </c>
      <c r="CX752">
        <f>ROUND(Y752*Source!I708,7)</f>
        <v>3.6</v>
      </c>
      <c r="CY752">
        <f>AB752</f>
        <v>562.51</v>
      </c>
      <c r="CZ752">
        <f>AF752</f>
        <v>562.51</v>
      </c>
      <c r="DA752">
        <f>AJ752</f>
        <v>1</v>
      </c>
      <c r="DB752">
        <f t="shared" si="250"/>
        <v>135</v>
      </c>
      <c r="DC752">
        <f t="shared" si="251"/>
        <v>106.78</v>
      </c>
      <c r="DD752" t="s">
        <v>3</v>
      </c>
      <c r="DE752" t="s">
        <v>3</v>
      </c>
      <c r="DF752">
        <f t="shared" si="252"/>
        <v>0</v>
      </c>
      <c r="DG752">
        <f t="shared" si="247"/>
        <v>2025.04</v>
      </c>
      <c r="DH752">
        <f t="shared" si="242"/>
        <v>1601.68</v>
      </c>
      <c r="DI752">
        <f t="shared" si="243"/>
        <v>0</v>
      </c>
      <c r="DJ752">
        <f>DG752+DH752</f>
        <v>3626.7200000000003</v>
      </c>
      <c r="DK752">
        <v>1</v>
      </c>
      <c r="DL752" t="s">
        <v>515</v>
      </c>
      <c r="DM752">
        <v>4</v>
      </c>
      <c r="DN752" t="s">
        <v>509</v>
      </c>
      <c r="DO752">
        <v>1</v>
      </c>
    </row>
    <row r="753" spans="1:119" x14ac:dyDescent="0.2">
      <c r="A753">
        <f>ROW(Source!A709)</f>
        <v>709</v>
      </c>
      <c r="B753">
        <v>61617792</v>
      </c>
      <c r="C753">
        <v>61621590</v>
      </c>
      <c r="D753">
        <v>37066717</v>
      </c>
      <c r="E753">
        <v>108</v>
      </c>
      <c r="F753">
        <v>1</v>
      </c>
      <c r="G753">
        <v>1</v>
      </c>
      <c r="H753">
        <v>1</v>
      </c>
      <c r="I753" t="s">
        <v>519</v>
      </c>
      <c r="J753" t="s">
        <v>3</v>
      </c>
      <c r="K753" t="s">
        <v>520</v>
      </c>
      <c r="L753">
        <v>1191</v>
      </c>
      <c r="N753">
        <v>1013</v>
      </c>
      <c r="O753" t="s">
        <v>509</v>
      </c>
      <c r="P753" t="s">
        <v>509</v>
      </c>
      <c r="Q753">
        <v>1</v>
      </c>
      <c r="W753">
        <v>0</v>
      </c>
      <c r="X753">
        <v>388411409</v>
      </c>
      <c r="Y753">
        <f t="shared" si="249"/>
        <v>0.25</v>
      </c>
      <c r="AA753">
        <v>0</v>
      </c>
      <c r="AB753">
        <v>0</v>
      </c>
      <c r="AC753">
        <v>0</v>
      </c>
      <c r="AD753">
        <v>378.5</v>
      </c>
      <c r="AE753">
        <v>0</v>
      </c>
      <c r="AF753">
        <v>0</v>
      </c>
      <c r="AG753">
        <v>0</v>
      </c>
      <c r="AH753">
        <v>378.5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0</v>
      </c>
      <c r="AQ753">
        <v>1</v>
      </c>
      <c r="AR753">
        <v>0</v>
      </c>
      <c r="AS753" t="s">
        <v>3</v>
      </c>
      <c r="AT753">
        <v>0.25</v>
      </c>
      <c r="AU753" t="s">
        <v>3</v>
      </c>
      <c r="AV753">
        <v>1</v>
      </c>
      <c r="AW753">
        <v>2</v>
      </c>
      <c r="AX753">
        <v>61621595</v>
      </c>
      <c r="AY753">
        <v>1</v>
      </c>
      <c r="AZ753">
        <v>0</v>
      </c>
      <c r="BA753">
        <v>761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94.625</v>
      </c>
      <c r="BN753">
        <v>0.25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94.625</v>
      </c>
      <c r="BU753">
        <v>0.25</v>
      </c>
      <c r="BV753">
        <v>0</v>
      </c>
      <c r="BW753">
        <v>1</v>
      </c>
      <c r="CU753">
        <f>ROUND(AT753*Source!I709*AH753*AL753,2)</f>
        <v>1419.38</v>
      </c>
      <c r="CV753">
        <f>ROUND(Y753*Source!I709,7)</f>
        <v>3.75</v>
      </c>
      <c r="CW753">
        <v>0</v>
      </c>
      <c r="CX753">
        <f>ROUND(Y753*Source!I709,7)</f>
        <v>3.75</v>
      </c>
      <c r="CY753">
        <f>AD753</f>
        <v>378.5</v>
      </c>
      <c r="CZ753">
        <f>AH753</f>
        <v>378.5</v>
      </c>
      <c r="DA753">
        <f>AL753</f>
        <v>1</v>
      </c>
      <c r="DB753">
        <f t="shared" si="250"/>
        <v>94.63</v>
      </c>
      <c r="DC753">
        <f t="shared" si="251"/>
        <v>0</v>
      </c>
      <c r="DD753" t="s">
        <v>3</v>
      </c>
      <c r="DE753" t="s">
        <v>3</v>
      </c>
      <c r="DF753">
        <f t="shared" si="252"/>
        <v>0</v>
      </c>
      <c r="DG753">
        <f t="shared" si="247"/>
        <v>0</v>
      </c>
      <c r="DH753">
        <f t="shared" si="242"/>
        <v>0</v>
      </c>
      <c r="DI753">
        <f t="shared" si="243"/>
        <v>1419.38</v>
      </c>
      <c r="DJ753">
        <f>DI753</f>
        <v>1419.38</v>
      </c>
      <c r="DK753">
        <v>1</v>
      </c>
      <c r="DL753" t="s">
        <v>3</v>
      </c>
      <c r="DM753">
        <v>0</v>
      </c>
      <c r="DN753" t="s">
        <v>3</v>
      </c>
      <c r="DO753">
        <v>0</v>
      </c>
    </row>
    <row r="754" spans="1:119" x14ac:dyDescent="0.2">
      <c r="A754">
        <f>ROW(Source!A709)</f>
        <v>709</v>
      </c>
      <c r="B754">
        <v>61617792</v>
      </c>
      <c r="C754">
        <v>61621590</v>
      </c>
      <c r="D754">
        <v>37064876</v>
      </c>
      <c r="E754">
        <v>108</v>
      </c>
      <c r="F754">
        <v>1</v>
      </c>
      <c r="G754">
        <v>1</v>
      </c>
      <c r="H754">
        <v>1</v>
      </c>
      <c r="I754" t="s">
        <v>510</v>
      </c>
      <c r="J754" t="s">
        <v>3</v>
      </c>
      <c r="K754" t="s">
        <v>511</v>
      </c>
      <c r="L754">
        <v>1191</v>
      </c>
      <c r="N754">
        <v>1013</v>
      </c>
      <c r="O754" t="s">
        <v>509</v>
      </c>
      <c r="P754" t="s">
        <v>509</v>
      </c>
      <c r="Q754">
        <v>1</v>
      </c>
      <c r="W754">
        <v>0</v>
      </c>
      <c r="X754">
        <v>-1417349443</v>
      </c>
      <c r="Y754">
        <f t="shared" si="249"/>
        <v>0.14000000000000001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0</v>
      </c>
      <c r="AQ754">
        <v>1</v>
      </c>
      <c r="AR754">
        <v>0</v>
      </c>
      <c r="AS754" t="s">
        <v>3</v>
      </c>
      <c r="AT754">
        <v>0.14000000000000001</v>
      </c>
      <c r="AU754" t="s">
        <v>3</v>
      </c>
      <c r="AV754">
        <v>2</v>
      </c>
      <c r="AW754">
        <v>2</v>
      </c>
      <c r="AX754">
        <v>61621596</v>
      </c>
      <c r="AY754">
        <v>1</v>
      </c>
      <c r="AZ754">
        <v>0</v>
      </c>
      <c r="BA754">
        <v>762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CV754">
        <v>0</v>
      </c>
      <c r="CW754">
        <v>0</v>
      </c>
      <c r="CX754">
        <f>ROUND(Y754*Source!I709,7)</f>
        <v>2.1</v>
      </c>
      <c r="CY754">
        <f>AD754</f>
        <v>0</v>
      </c>
      <c r="CZ754">
        <f>AH754</f>
        <v>0</v>
      </c>
      <c r="DA754">
        <f>AL754</f>
        <v>1</v>
      </c>
      <c r="DB754">
        <f t="shared" si="250"/>
        <v>0</v>
      </c>
      <c r="DC754">
        <f t="shared" si="251"/>
        <v>0</v>
      </c>
      <c r="DD754" t="s">
        <v>3</v>
      </c>
      <c r="DE754" t="s">
        <v>3</v>
      </c>
      <c r="DF754">
        <f t="shared" si="252"/>
        <v>0</v>
      </c>
      <c r="DG754">
        <f t="shared" si="247"/>
        <v>0</v>
      </c>
      <c r="DH754">
        <f t="shared" si="242"/>
        <v>0</v>
      </c>
      <c r="DI754">
        <f t="shared" si="243"/>
        <v>0</v>
      </c>
      <c r="DJ754">
        <f>DI754</f>
        <v>0</v>
      </c>
      <c r="DK754">
        <v>0</v>
      </c>
      <c r="DL754" t="s">
        <v>3</v>
      </c>
      <c r="DM754">
        <v>0</v>
      </c>
      <c r="DN754" t="s">
        <v>3</v>
      </c>
      <c r="DO754">
        <v>0</v>
      </c>
    </row>
    <row r="755" spans="1:119" x14ac:dyDescent="0.2">
      <c r="A755">
        <f>ROW(Source!A709)</f>
        <v>709</v>
      </c>
      <c r="B755">
        <v>61617792</v>
      </c>
      <c r="C755">
        <v>61621590</v>
      </c>
      <c r="D755">
        <v>56572938</v>
      </c>
      <c r="E755">
        <v>1</v>
      </c>
      <c r="F755">
        <v>1</v>
      </c>
      <c r="G755">
        <v>1</v>
      </c>
      <c r="H755">
        <v>2</v>
      </c>
      <c r="I755" t="s">
        <v>648</v>
      </c>
      <c r="J755" t="s">
        <v>649</v>
      </c>
      <c r="K755" t="s">
        <v>650</v>
      </c>
      <c r="L755">
        <v>1368</v>
      </c>
      <c r="N755">
        <v>1011</v>
      </c>
      <c r="O755" t="s">
        <v>273</v>
      </c>
      <c r="P755" t="s">
        <v>273</v>
      </c>
      <c r="Q755">
        <v>1</v>
      </c>
      <c r="W755">
        <v>0</v>
      </c>
      <c r="X755">
        <v>-1757865898</v>
      </c>
      <c r="Y755">
        <f t="shared" si="249"/>
        <v>0.14000000000000001</v>
      </c>
      <c r="AA755">
        <v>0</v>
      </c>
      <c r="AB755">
        <v>12.95</v>
      </c>
      <c r="AC755">
        <v>0</v>
      </c>
      <c r="AD755">
        <v>0</v>
      </c>
      <c r="AE755">
        <v>0</v>
      </c>
      <c r="AF755">
        <v>12.95</v>
      </c>
      <c r="AG755">
        <v>0</v>
      </c>
      <c r="AH755">
        <v>0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0</v>
      </c>
      <c r="AQ755">
        <v>1</v>
      </c>
      <c r="AR755">
        <v>0</v>
      </c>
      <c r="AS755" t="s">
        <v>3</v>
      </c>
      <c r="AT755">
        <v>0.14000000000000001</v>
      </c>
      <c r="AU755" t="s">
        <v>3</v>
      </c>
      <c r="AV755">
        <v>1</v>
      </c>
      <c r="AW755">
        <v>2</v>
      </c>
      <c r="AX755">
        <v>61621597</v>
      </c>
      <c r="AY755">
        <v>1</v>
      </c>
      <c r="AZ755">
        <v>0</v>
      </c>
      <c r="BA755">
        <v>763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1.8130000000000002</v>
      </c>
      <c r="BL755">
        <v>0</v>
      </c>
      <c r="BM755">
        <v>0</v>
      </c>
      <c r="BN755">
        <v>0</v>
      </c>
      <c r="BO755">
        <v>0</v>
      </c>
      <c r="BP755">
        <v>1</v>
      </c>
      <c r="BQ755">
        <v>0</v>
      </c>
      <c r="BR755">
        <v>1.8130000000000002</v>
      </c>
      <c r="BS755">
        <v>0</v>
      </c>
      <c r="BT755">
        <v>0</v>
      </c>
      <c r="BU755">
        <v>0</v>
      </c>
      <c r="BV755">
        <v>0</v>
      </c>
      <c r="BW755">
        <v>1</v>
      </c>
      <c r="CV755">
        <v>0</v>
      </c>
      <c r="CW755">
        <f>ROUND(Y755*Source!I709*DO755,7)</f>
        <v>0</v>
      </c>
      <c r="CX755">
        <f>ROUND(Y755*Source!I709,7)</f>
        <v>2.1</v>
      </c>
      <c r="CY755">
        <f>AB755</f>
        <v>12.95</v>
      </c>
      <c r="CZ755">
        <f>AF755</f>
        <v>12.95</v>
      </c>
      <c r="DA755">
        <f>AJ755</f>
        <v>1</v>
      </c>
      <c r="DB755">
        <f t="shared" si="250"/>
        <v>1.81</v>
      </c>
      <c r="DC755">
        <f t="shared" si="251"/>
        <v>0</v>
      </c>
      <c r="DD755" t="s">
        <v>3</v>
      </c>
      <c r="DE755" t="s">
        <v>3</v>
      </c>
      <c r="DF755">
        <f t="shared" si="252"/>
        <v>0</v>
      </c>
      <c r="DG755">
        <f t="shared" si="247"/>
        <v>27.2</v>
      </c>
      <c r="DH755">
        <f t="shared" si="242"/>
        <v>0</v>
      </c>
      <c r="DI755">
        <f t="shared" si="243"/>
        <v>0</v>
      </c>
      <c r="DJ755">
        <f>DG755+DH755</f>
        <v>27.2</v>
      </c>
      <c r="DK755">
        <v>1</v>
      </c>
      <c r="DL755" t="s">
        <v>3</v>
      </c>
      <c r="DM755">
        <v>0</v>
      </c>
      <c r="DN755" t="s">
        <v>3</v>
      </c>
      <c r="DO755">
        <v>0</v>
      </c>
    </row>
    <row r="756" spans="1:119" x14ac:dyDescent="0.2">
      <c r="A756">
        <f>ROW(Source!A709)</f>
        <v>709</v>
      </c>
      <c r="B756">
        <v>61617792</v>
      </c>
      <c r="C756">
        <v>61621590</v>
      </c>
      <c r="D756">
        <v>56572969</v>
      </c>
      <c r="E756">
        <v>1</v>
      </c>
      <c r="F756">
        <v>1</v>
      </c>
      <c r="G756">
        <v>1</v>
      </c>
      <c r="H756">
        <v>2</v>
      </c>
      <c r="I756" t="s">
        <v>651</v>
      </c>
      <c r="J756" t="s">
        <v>652</v>
      </c>
      <c r="K756" t="s">
        <v>653</v>
      </c>
      <c r="L756">
        <v>1368</v>
      </c>
      <c r="N756">
        <v>1011</v>
      </c>
      <c r="O756" t="s">
        <v>273</v>
      </c>
      <c r="P756" t="s">
        <v>273</v>
      </c>
      <c r="Q756">
        <v>1</v>
      </c>
      <c r="W756">
        <v>0</v>
      </c>
      <c r="X756">
        <v>-1976387145</v>
      </c>
      <c r="Y756">
        <f t="shared" si="249"/>
        <v>0.14000000000000001</v>
      </c>
      <c r="AA756">
        <v>0</v>
      </c>
      <c r="AB756">
        <v>562.51</v>
      </c>
      <c r="AC756">
        <v>444.91</v>
      </c>
      <c r="AD756">
        <v>0</v>
      </c>
      <c r="AE756">
        <v>0</v>
      </c>
      <c r="AF756">
        <v>562.51</v>
      </c>
      <c r="AG756">
        <v>444.91</v>
      </c>
      <c r="AH756">
        <v>0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0</v>
      </c>
      <c r="AQ756">
        <v>1</v>
      </c>
      <c r="AR756">
        <v>0</v>
      </c>
      <c r="AS756" t="s">
        <v>3</v>
      </c>
      <c r="AT756">
        <v>0.14000000000000001</v>
      </c>
      <c r="AU756" t="s">
        <v>3</v>
      </c>
      <c r="AV756">
        <v>1</v>
      </c>
      <c r="AW756">
        <v>2</v>
      </c>
      <c r="AX756">
        <v>61621598</v>
      </c>
      <c r="AY756">
        <v>1</v>
      </c>
      <c r="AZ756">
        <v>0</v>
      </c>
      <c r="BA756">
        <v>764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78.751400000000004</v>
      </c>
      <c r="BL756">
        <v>62.287400000000012</v>
      </c>
      <c r="BM756">
        <v>0</v>
      </c>
      <c r="BN756">
        <v>0</v>
      </c>
      <c r="BO756">
        <v>0.14000000000000001</v>
      </c>
      <c r="BP756">
        <v>1</v>
      </c>
      <c r="BQ756">
        <v>0</v>
      </c>
      <c r="BR756">
        <v>78.751400000000004</v>
      </c>
      <c r="BS756">
        <v>62.287400000000012</v>
      </c>
      <c r="BT756">
        <v>0</v>
      </c>
      <c r="BU756">
        <v>0</v>
      </c>
      <c r="BV756">
        <v>0.14000000000000001</v>
      </c>
      <c r="BW756">
        <v>1</v>
      </c>
      <c r="CV756">
        <v>0</v>
      </c>
      <c r="CW756">
        <f>ROUND(Y756*Source!I709*DO756,7)</f>
        <v>2.1</v>
      </c>
      <c r="CX756">
        <f>ROUND(Y756*Source!I709,7)</f>
        <v>2.1</v>
      </c>
      <c r="CY756">
        <f>AB756</f>
        <v>562.51</v>
      </c>
      <c r="CZ756">
        <f>AF756</f>
        <v>562.51</v>
      </c>
      <c r="DA756">
        <f>AJ756</f>
        <v>1</v>
      </c>
      <c r="DB756">
        <f t="shared" si="250"/>
        <v>78.75</v>
      </c>
      <c r="DC756">
        <f t="shared" si="251"/>
        <v>62.29</v>
      </c>
      <c r="DD756" t="s">
        <v>3</v>
      </c>
      <c r="DE756" t="s">
        <v>3</v>
      </c>
      <c r="DF756">
        <f t="shared" si="252"/>
        <v>0</v>
      </c>
      <c r="DG756">
        <f t="shared" si="247"/>
        <v>1181.27</v>
      </c>
      <c r="DH756">
        <f t="shared" si="242"/>
        <v>934.31</v>
      </c>
      <c r="DI756">
        <f t="shared" si="243"/>
        <v>0</v>
      </c>
      <c r="DJ756">
        <f>DG756+DH756</f>
        <v>2115.58</v>
      </c>
      <c r="DK756">
        <v>1</v>
      </c>
      <c r="DL756" t="s">
        <v>515</v>
      </c>
      <c r="DM756">
        <v>4</v>
      </c>
      <c r="DN756" t="s">
        <v>509</v>
      </c>
      <c r="DO756">
        <v>1</v>
      </c>
    </row>
    <row r="757" spans="1:119" x14ac:dyDescent="0.2">
      <c r="A757">
        <f>ROW(Source!A710)</f>
        <v>710</v>
      </c>
      <c r="B757">
        <v>61617792</v>
      </c>
      <c r="C757">
        <v>61621599</v>
      </c>
      <c r="D757">
        <v>37064978</v>
      </c>
      <c r="E757">
        <v>108</v>
      </c>
      <c r="F757">
        <v>1</v>
      </c>
      <c r="G757">
        <v>1</v>
      </c>
      <c r="H757">
        <v>1</v>
      </c>
      <c r="I757" t="s">
        <v>521</v>
      </c>
      <c r="J757" t="s">
        <v>3</v>
      </c>
      <c r="K757" t="s">
        <v>522</v>
      </c>
      <c r="L757">
        <v>1191</v>
      </c>
      <c r="N757">
        <v>1013</v>
      </c>
      <c r="O757" t="s">
        <v>509</v>
      </c>
      <c r="P757" t="s">
        <v>509</v>
      </c>
      <c r="Q757">
        <v>1</v>
      </c>
      <c r="W757">
        <v>0</v>
      </c>
      <c r="X757">
        <v>-1759674247</v>
      </c>
      <c r="Y757">
        <f t="shared" si="249"/>
        <v>3.06</v>
      </c>
      <c r="AA757">
        <v>0</v>
      </c>
      <c r="AB757">
        <v>0</v>
      </c>
      <c r="AC757">
        <v>0</v>
      </c>
      <c r="AD757">
        <v>410.04</v>
      </c>
      <c r="AE757">
        <v>0</v>
      </c>
      <c r="AF757">
        <v>0</v>
      </c>
      <c r="AG757">
        <v>0</v>
      </c>
      <c r="AH757">
        <v>410.04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3</v>
      </c>
      <c r="AT757">
        <v>3.06</v>
      </c>
      <c r="AU757" t="s">
        <v>3</v>
      </c>
      <c r="AV757">
        <v>1</v>
      </c>
      <c r="AW757">
        <v>2</v>
      </c>
      <c r="AX757">
        <v>61621618</v>
      </c>
      <c r="AY757">
        <v>1</v>
      </c>
      <c r="AZ757">
        <v>0</v>
      </c>
      <c r="BA757">
        <v>765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1254.7224000000001</v>
      </c>
      <c r="BN757">
        <v>3.06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1254.7224000000001</v>
      </c>
      <c r="BU757">
        <v>3.06</v>
      </c>
      <c r="BV757">
        <v>0</v>
      </c>
      <c r="BW757">
        <v>1</v>
      </c>
      <c r="CU757">
        <f>ROUND(AT757*Source!I710*AH757*AL757,2)</f>
        <v>8783.06</v>
      </c>
      <c r="CV757">
        <f>ROUND(Y757*Source!I710,7)</f>
        <v>21.42</v>
      </c>
      <c r="CW757">
        <v>0</v>
      </c>
      <c r="CX757">
        <f>ROUND(Y757*Source!I710,7)</f>
        <v>21.42</v>
      </c>
      <c r="CY757">
        <f>AD757</f>
        <v>410.04</v>
      </c>
      <c r="CZ757">
        <f>AH757</f>
        <v>410.04</v>
      </c>
      <c r="DA757">
        <f>AL757</f>
        <v>1</v>
      </c>
      <c r="DB757">
        <f t="shared" si="250"/>
        <v>1254.72</v>
      </c>
      <c r="DC757">
        <f t="shared" si="251"/>
        <v>0</v>
      </c>
      <c r="DD757" t="s">
        <v>3</v>
      </c>
      <c r="DE757" t="s">
        <v>3</v>
      </c>
      <c r="DF757">
        <f t="shared" si="252"/>
        <v>0</v>
      </c>
      <c r="DG757">
        <f t="shared" si="247"/>
        <v>0</v>
      </c>
      <c r="DH757">
        <f t="shared" si="242"/>
        <v>0</v>
      </c>
      <c r="DI757">
        <f t="shared" si="243"/>
        <v>8783.06</v>
      </c>
      <c r="DJ757">
        <f>DI757</f>
        <v>8783.06</v>
      </c>
      <c r="DK757">
        <v>1</v>
      </c>
      <c r="DL757" t="s">
        <v>3</v>
      </c>
      <c r="DM757">
        <v>0</v>
      </c>
      <c r="DN757" t="s">
        <v>3</v>
      </c>
      <c r="DO757">
        <v>0</v>
      </c>
    </row>
    <row r="758" spans="1:119" x14ac:dyDescent="0.2">
      <c r="A758">
        <f>ROW(Source!A710)</f>
        <v>710</v>
      </c>
      <c r="B758">
        <v>61617792</v>
      </c>
      <c r="C758">
        <v>61621599</v>
      </c>
      <c r="D758">
        <v>37064876</v>
      </c>
      <c r="E758">
        <v>108</v>
      </c>
      <c r="F758">
        <v>1</v>
      </c>
      <c r="G758">
        <v>1</v>
      </c>
      <c r="H758">
        <v>1</v>
      </c>
      <c r="I758" t="s">
        <v>510</v>
      </c>
      <c r="J758" t="s">
        <v>3</v>
      </c>
      <c r="K758" t="s">
        <v>511</v>
      </c>
      <c r="L758">
        <v>1191</v>
      </c>
      <c r="N758">
        <v>1013</v>
      </c>
      <c r="O758" t="s">
        <v>509</v>
      </c>
      <c r="P758" t="s">
        <v>509</v>
      </c>
      <c r="Q758">
        <v>1</v>
      </c>
      <c r="W758">
        <v>0</v>
      </c>
      <c r="X758">
        <v>-1417349443</v>
      </c>
      <c r="Y758">
        <f t="shared" si="249"/>
        <v>0.87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3</v>
      </c>
      <c r="AT758">
        <v>0.87</v>
      </c>
      <c r="AU758" t="s">
        <v>3</v>
      </c>
      <c r="AV758">
        <v>2</v>
      </c>
      <c r="AW758">
        <v>2</v>
      </c>
      <c r="AX758">
        <v>61621619</v>
      </c>
      <c r="AY758">
        <v>1</v>
      </c>
      <c r="AZ758">
        <v>0</v>
      </c>
      <c r="BA758">
        <v>766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CV758">
        <v>0</v>
      </c>
      <c r="CW758">
        <v>0</v>
      </c>
      <c r="CX758">
        <f>ROUND(Y758*Source!I710,7)</f>
        <v>6.09</v>
      </c>
      <c r="CY758">
        <f>AD758</f>
        <v>0</v>
      </c>
      <c r="CZ758">
        <f>AH758</f>
        <v>0</v>
      </c>
      <c r="DA758">
        <f>AL758</f>
        <v>1</v>
      </c>
      <c r="DB758">
        <f t="shared" si="250"/>
        <v>0</v>
      </c>
      <c r="DC758">
        <f t="shared" si="251"/>
        <v>0</v>
      </c>
      <c r="DD758" t="s">
        <v>3</v>
      </c>
      <c r="DE758" t="s">
        <v>3</v>
      </c>
      <c r="DF758">
        <f t="shared" si="252"/>
        <v>0</v>
      </c>
      <c r="DG758">
        <f t="shared" si="247"/>
        <v>0</v>
      </c>
      <c r="DH758">
        <f t="shared" si="242"/>
        <v>0</v>
      </c>
      <c r="DI758">
        <f t="shared" si="243"/>
        <v>0</v>
      </c>
      <c r="DJ758">
        <f>DI758</f>
        <v>0</v>
      </c>
      <c r="DK758">
        <v>0</v>
      </c>
      <c r="DL758" t="s">
        <v>3</v>
      </c>
      <c r="DM758">
        <v>0</v>
      </c>
      <c r="DN758" t="s">
        <v>3</v>
      </c>
      <c r="DO758">
        <v>0</v>
      </c>
    </row>
    <row r="759" spans="1:119" x14ac:dyDescent="0.2">
      <c r="A759">
        <f>ROW(Source!A710)</f>
        <v>710</v>
      </c>
      <c r="B759">
        <v>61617792</v>
      </c>
      <c r="C759">
        <v>61621599</v>
      </c>
      <c r="D759">
        <v>56571218</v>
      </c>
      <c r="E759">
        <v>1</v>
      </c>
      <c r="F759">
        <v>1</v>
      </c>
      <c r="G759">
        <v>1</v>
      </c>
      <c r="H759">
        <v>2</v>
      </c>
      <c r="I759" t="s">
        <v>598</v>
      </c>
      <c r="J759" t="s">
        <v>599</v>
      </c>
      <c r="K759" t="s">
        <v>600</v>
      </c>
      <c r="L759">
        <v>1368</v>
      </c>
      <c r="N759">
        <v>1011</v>
      </c>
      <c r="O759" t="s">
        <v>273</v>
      </c>
      <c r="P759" t="s">
        <v>273</v>
      </c>
      <c r="Q759">
        <v>1</v>
      </c>
      <c r="W759">
        <v>0</v>
      </c>
      <c r="X759">
        <v>766822283</v>
      </c>
      <c r="Y759">
        <f t="shared" si="249"/>
        <v>0.68</v>
      </c>
      <c r="AA759">
        <v>0</v>
      </c>
      <c r="AB759">
        <v>1814.27</v>
      </c>
      <c r="AC759">
        <v>511.31</v>
      </c>
      <c r="AD759">
        <v>0</v>
      </c>
      <c r="AE759">
        <v>0</v>
      </c>
      <c r="AF759">
        <v>1814.27</v>
      </c>
      <c r="AG759">
        <v>511.31</v>
      </c>
      <c r="AH759">
        <v>0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3</v>
      </c>
      <c r="AT759">
        <v>0.68</v>
      </c>
      <c r="AU759" t="s">
        <v>3</v>
      </c>
      <c r="AV759">
        <v>1</v>
      </c>
      <c r="AW759">
        <v>2</v>
      </c>
      <c r="AX759">
        <v>61621620</v>
      </c>
      <c r="AY759">
        <v>1</v>
      </c>
      <c r="AZ759">
        <v>0</v>
      </c>
      <c r="BA759">
        <v>767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1233.7036000000001</v>
      </c>
      <c r="BL759">
        <v>347.69080000000002</v>
      </c>
      <c r="BM759">
        <v>0</v>
      </c>
      <c r="BN759">
        <v>0</v>
      </c>
      <c r="BO759">
        <v>0.68</v>
      </c>
      <c r="BP759">
        <v>1</v>
      </c>
      <c r="BQ759">
        <v>0</v>
      </c>
      <c r="BR759">
        <v>1233.7036000000001</v>
      </c>
      <c r="BS759">
        <v>347.69080000000002</v>
      </c>
      <c r="BT759">
        <v>0</v>
      </c>
      <c r="BU759">
        <v>0</v>
      </c>
      <c r="BV759">
        <v>0.68</v>
      </c>
      <c r="BW759">
        <v>1</v>
      </c>
      <c r="CV759">
        <v>0</v>
      </c>
      <c r="CW759">
        <f>ROUND(Y759*Source!I710*DO759,7)</f>
        <v>4.76</v>
      </c>
      <c r="CX759">
        <f>ROUND(Y759*Source!I710,7)</f>
        <v>4.76</v>
      </c>
      <c r="CY759">
        <f>AB759</f>
        <v>1814.27</v>
      </c>
      <c r="CZ759">
        <f>AF759</f>
        <v>1814.27</v>
      </c>
      <c r="DA759">
        <f>AJ759</f>
        <v>1</v>
      </c>
      <c r="DB759">
        <f t="shared" si="250"/>
        <v>1233.7</v>
      </c>
      <c r="DC759">
        <f t="shared" si="251"/>
        <v>347.69</v>
      </c>
      <c r="DD759" t="s">
        <v>3</v>
      </c>
      <c r="DE759" t="s">
        <v>3</v>
      </c>
      <c r="DF759">
        <f t="shared" si="252"/>
        <v>0</v>
      </c>
      <c r="DG759">
        <f t="shared" si="247"/>
        <v>8635.93</v>
      </c>
      <c r="DH759">
        <f t="shared" si="242"/>
        <v>2433.84</v>
      </c>
      <c r="DI759">
        <f t="shared" si="243"/>
        <v>0</v>
      </c>
      <c r="DJ759">
        <f>DG759+DH759</f>
        <v>11069.77</v>
      </c>
      <c r="DK759">
        <v>1</v>
      </c>
      <c r="DL759" t="s">
        <v>601</v>
      </c>
      <c r="DM759">
        <v>5</v>
      </c>
      <c r="DN759" t="s">
        <v>509</v>
      </c>
      <c r="DO759">
        <v>1</v>
      </c>
    </row>
    <row r="760" spans="1:119" x14ac:dyDescent="0.2">
      <c r="A760">
        <f>ROW(Source!A710)</f>
        <v>710</v>
      </c>
      <c r="B760">
        <v>61617792</v>
      </c>
      <c r="C760">
        <v>61621599</v>
      </c>
      <c r="D760">
        <v>56572833</v>
      </c>
      <c r="E760">
        <v>1</v>
      </c>
      <c r="F760">
        <v>1</v>
      </c>
      <c r="G760">
        <v>1</v>
      </c>
      <c r="H760">
        <v>2</v>
      </c>
      <c r="I760" t="s">
        <v>516</v>
      </c>
      <c r="J760" t="s">
        <v>517</v>
      </c>
      <c r="K760" t="s">
        <v>518</v>
      </c>
      <c r="L760">
        <v>1368</v>
      </c>
      <c r="N760">
        <v>1011</v>
      </c>
      <c r="O760" t="s">
        <v>273</v>
      </c>
      <c r="P760" t="s">
        <v>273</v>
      </c>
      <c r="Q760">
        <v>1</v>
      </c>
      <c r="W760">
        <v>0</v>
      </c>
      <c r="X760">
        <v>1230426758</v>
      </c>
      <c r="Y760">
        <f t="shared" si="249"/>
        <v>0.19</v>
      </c>
      <c r="AA760">
        <v>0</v>
      </c>
      <c r="AB760">
        <v>546.22</v>
      </c>
      <c r="AC760">
        <v>444.91</v>
      </c>
      <c r="AD760">
        <v>0</v>
      </c>
      <c r="AE760">
        <v>0</v>
      </c>
      <c r="AF760">
        <v>546.22</v>
      </c>
      <c r="AG760">
        <v>444.91</v>
      </c>
      <c r="AH760">
        <v>0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3</v>
      </c>
      <c r="AT760">
        <v>0.19</v>
      </c>
      <c r="AU760" t="s">
        <v>3</v>
      </c>
      <c r="AV760">
        <v>1</v>
      </c>
      <c r="AW760">
        <v>2</v>
      </c>
      <c r="AX760">
        <v>61621621</v>
      </c>
      <c r="AY760">
        <v>1</v>
      </c>
      <c r="AZ760">
        <v>0</v>
      </c>
      <c r="BA760">
        <v>768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103.7818</v>
      </c>
      <c r="BL760">
        <v>84.532900000000012</v>
      </c>
      <c r="BM760">
        <v>0</v>
      </c>
      <c r="BN760">
        <v>0</v>
      </c>
      <c r="BO760">
        <v>0.19</v>
      </c>
      <c r="BP760">
        <v>1</v>
      </c>
      <c r="BQ760">
        <v>0</v>
      </c>
      <c r="BR760">
        <v>103.7818</v>
      </c>
      <c r="BS760">
        <v>84.532900000000012</v>
      </c>
      <c r="BT760">
        <v>0</v>
      </c>
      <c r="BU760">
        <v>0</v>
      </c>
      <c r="BV760">
        <v>0.19</v>
      </c>
      <c r="BW760">
        <v>1</v>
      </c>
      <c r="CV760">
        <v>0</v>
      </c>
      <c r="CW760">
        <f>ROUND(Y760*Source!I710*DO760,7)</f>
        <v>1.33</v>
      </c>
      <c r="CX760">
        <f>ROUND(Y760*Source!I710,7)</f>
        <v>1.33</v>
      </c>
      <c r="CY760">
        <f>AB760</f>
        <v>546.22</v>
      </c>
      <c r="CZ760">
        <f>AF760</f>
        <v>546.22</v>
      </c>
      <c r="DA760">
        <f>AJ760</f>
        <v>1</v>
      </c>
      <c r="DB760">
        <f t="shared" si="250"/>
        <v>103.78</v>
      </c>
      <c r="DC760">
        <f t="shared" si="251"/>
        <v>84.53</v>
      </c>
      <c r="DD760" t="s">
        <v>3</v>
      </c>
      <c r="DE760" t="s">
        <v>3</v>
      </c>
      <c r="DF760">
        <f t="shared" si="252"/>
        <v>0</v>
      </c>
      <c r="DG760">
        <f t="shared" si="247"/>
        <v>726.47</v>
      </c>
      <c r="DH760">
        <f t="shared" si="242"/>
        <v>591.73</v>
      </c>
      <c r="DI760">
        <f t="shared" si="243"/>
        <v>0</v>
      </c>
      <c r="DJ760">
        <f>DG760+DH760</f>
        <v>1318.2</v>
      </c>
      <c r="DK760">
        <v>1</v>
      </c>
      <c r="DL760" t="s">
        <v>515</v>
      </c>
      <c r="DM760">
        <v>4</v>
      </c>
      <c r="DN760" t="s">
        <v>509</v>
      </c>
      <c r="DO760">
        <v>1</v>
      </c>
    </row>
    <row r="761" spans="1:119" x14ac:dyDescent="0.2">
      <c r="A761">
        <f>ROW(Source!A710)</f>
        <v>710</v>
      </c>
      <c r="B761">
        <v>61617792</v>
      </c>
      <c r="C761">
        <v>61621599</v>
      </c>
      <c r="D761">
        <v>56574842</v>
      </c>
      <c r="E761">
        <v>1</v>
      </c>
      <c r="F761">
        <v>1</v>
      </c>
      <c r="G761">
        <v>1</v>
      </c>
      <c r="H761">
        <v>3</v>
      </c>
      <c r="I761" t="s">
        <v>523</v>
      </c>
      <c r="J761" t="s">
        <v>524</v>
      </c>
      <c r="K761" t="s">
        <v>525</v>
      </c>
      <c r="L761">
        <v>1346</v>
      </c>
      <c r="N761">
        <v>1009</v>
      </c>
      <c r="O761" t="s">
        <v>526</v>
      </c>
      <c r="P761" t="s">
        <v>526</v>
      </c>
      <c r="Q761">
        <v>1</v>
      </c>
      <c r="W761">
        <v>0</v>
      </c>
      <c r="X761">
        <v>-306422680</v>
      </c>
      <c r="Y761">
        <f t="shared" si="249"/>
        <v>0.1</v>
      </c>
      <c r="AA761">
        <v>474.2</v>
      </c>
      <c r="AB761">
        <v>0</v>
      </c>
      <c r="AC761">
        <v>0</v>
      </c>
      <c r="AD761">
        <v>0</v>
      </c>
      <c r="AE761">
        <v>238.29</v>
      </c>
      <c r="AF761">
        <v>0</v>
      </c>
      <c r="AG761">
        <v>0</v>
      </c>
      <c r="AH761">
        <v>0</v>
      </c>
      <c r="AI761">
        <v>1.99</v>
      </c>
      <c r="AJ761">
        <v>1</v>
      </c>
      <c r="AK761">
        <v>1</v>
      </c>
      <c r="AL761">
        <v>1</v>
      </c>
      <c r="AM761">
        <v>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3</v>
      </c>
      <c r="AT761">
        <v>0.1</v>
      </c>
      <c r="AU761" t="s">
        <v>3</v>
      </c>
      <c r="AV761">
        <v>0</v>
      </c>
      <c r="AW761">
        <v>2</v>
      </c>
      <c r="AX761">
        <v>61621622</v>
      </c>
      <c r="AY761">
        <v>1</v>
      </c>
      <c r="AZ761">
        <v>0</v>
      </c>
      <c r="BA761">
        <v>769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23.829000000000001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1</v>
      </c>
      <c r="BQ761">
        <v>23.829000000000001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1</v>
      </c>
      <c r="CV761">
        <v>0</v>
      </c>
      <c r="CW761">
        <v>0</v>
      </c>
      <c r="CX761">
        <f>ROUND(Y761*Source!I710,7)</f>
        <v>0.7</v>
      </c>
      <c r="CY761">
        <f t="shared" ref="CY761:CY774" si="253">AA761</f>
        <v>474.2</v>
      </c>
      <c r="CZ761">
        <f t="shared" ref="CZ761:CZ774" si="254">AE761</f>
        <v>238.29</v>
      </c>
      <c r="DA761">
        <f t="shared" ref="DA761:DA774" si="255">AI761</f>
        <v>1.99</v>
      </c>
      <c r="DB761">
        <f t="shared" si="250"/>
        <v>23.83</v>
      </c>
      <c r="DC761">
        <f t="shared" si="251"/>
        <v>0</v>
      </c>
      <c r="DD761" t="s">
        <v>3</v>
      </c>
      <c r="DE761" t="s">
        <v>3</v>
      </c>
      <c r="DF761">
        <f>ROUND(ROUND(AE761*AI761,2)*CX761,2)</f>
        <v>331.94</v>
      </c>
      <c r="DG761">
        <f t="shared" si="247"/>
        <v>0</v>
      </c>
      <c r="DH761">
        <f t="shared" si="242"/>
        <v>0</v>
      </c>
      <c r="DI761">
        <f t="shared" si="243"/>
        <v>0</v>
      </c>
      <c r="DJ761">
        <f t="shared" ref="DJ761:DJ774" si="256">DF761</f>
        <v>331.94</v>
      </c>
      <c r="DK761">
        <v>0</v>
      </c>
      <c r="DL761" t="s">
        <v>3</v>
      </c>
      <c r="DM761">
        <v>0</v>
      </c>
      <c r="DN761" t="s">
        <v>3</v>
      </c>
      <c r="DO761">
        <v>0</v>
      </c>
    </row>
    <row r="762" spans="1:119" x14ac:dyDescent="0.2">
      <c r="A762">
        <f>ROW(Source!A710)</f>
        <v>710</v>
      </c>
      <c r="B762">
        <v>61617792</v>
      </c>
      <c r="C762">
        <v>61621599</v>
      </c>
      <c r="D762">
        <v>56574852</v>
      </c>
      <c r="E762">
        <v>1</v>
      </c>
      <c r="F762">
        <v>1</v>
      </c>
      <c r="G762">
        <v>1</v>
      </c>
      <c r="H762">
        <v>3</v>
      </c>
      <c r="I762" t="s">
        <v>527</v>
      </c>
      <c r="J762" t="s">
        <v>528</v>
      </c>
      <c r="K762" t="s">
        <v>529</v>
      </c>
      <c r="L762">
        <v>1346</v>
      </c>
      <c r="N762">
        <v>1009</v>
      </c>
      <c r="O762" t="s">
        <v>526</v>
      </c>
      <c r="P762" t="s">
        <v>526</v>
      </c>
      <c r="Q762">
        <v>1</v>
      </c>
      <c r="W762">
        <v>0</v>
      </c>
      <c r="X762">
        <v>-448438601</v>
      </c>
      <c r="Y762">
        <f t="shared" si="249"/>
        <v>0.03</v>
      </c>
      <c r="AA762">
        <v>159.24</v>
      </c>
      <c r="AB762">
        <v>0</v>
      </c>
      <c r="AC762">
        <v>0</v>
      </c>
      <c r="AD762">
        <v>0</v>
      </c>
      <c r="AE762">
        <v>80.02</v>
      </c>
      <c r="AF762">
        <v>0</v>
      </c>
      <c r="AG762">
        <v>0</v>
      </c>
      <c r="AH762">
        <v>0</v>
      </c>
      <c r="AI762">
        <v>1.99</v>
      </c>
      <c r="AJ762">
        <v>1</v>
      </c>
      <c r="AK762">
        <v>1</v>
      </c>
      <c r="AL762">
        <v>1</v>
      </c>
      <c r="AM762">
        <v>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3</v>
      </c>
      <c r="AT762">
        <v>0.03</v>
      </c>
      <c r="AU762" t="s">
        <v>3</v>
      </c>
      <c r="AV762">
        <v>0</v>
      </c>
      <c r="AW762">
        <v>2</v>
      </c>
      <c r="AX762">
        <v>61621623</v>
      </c>
      <c r="AY762">
        <v>1</v>
      </c>
      <c r="AZ762">
        <v>0</v>
      </c>
      <c r="BA762">
        <v>770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2.4005999999999998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1</v>
      </c>
      <c r="BQ762">
        <v>2.4005999999999998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1</v>
      </c>
      <c r="CV762">
        <v>0</v>
      </c>
      <c r="CW762">
        <v>0</v>
      </c>
      <c r="CX762">
        <f>ROUND(Y762*Source!I710,7)</f>
        <v>0.21</v>
      </c>
      <c r="CY762">
        <f t="shared" si="253"/>
        <v>159.24</v>
      </c>
      <c r="CZ762">
        <f t="shared" si="254"/>
        <v>80.02</v>
      </c>
      <c r="DA762">
        <f t="shared" si="255"/>
        <v>1.99</v>
      </c>
      <c r="DB762">
        <f t="shared" si="250"/>
        <v>2.4</v>
      </c>
      <c r="DC762">
        <f t="shared" si="251"/>
        <v>0</v>
      </c>
      <c r="DD762" t="s">
        <v>3</v>
      </c>
      <c r="DE762" t="s">
        <v>3</v>
      </c>
      <c r="DF762">
        <f>ROUND(ROUND(AE762*AI762,2)*CX762,2)</f>
        <v>33.44</v>
      </c>
      <c r="DG762">
        <f t="shared" ref="DG762:DG793" si="257">ROUND(ROUND(AF762,2)*CX762,2)</f>
        <v>0</v>
      </c>
      <c r="DH762">
        <f t="shared" si="242"/>
        <v>0</v>
      </c>
      <c r="DI762">
        <f t="shared" si="243"/>
        <v>0</v>
      </c>
      <c r="DJ762">
        <f t="shared" si="256"/>
        <v>33.44</v>
      </c>
      <c r="DK762">
        <v>0</v>
      </c>
      <c r="DL762" t="s">
        <v>3</v>
      </c>
      <c r="DM762">
        <v>0</v>
      </c>
      <c r="DN762" t="s">
        <v>3</v>
      </c>
      <c r="DO762">
        <v>0</v>
      </c>
    </row>
    <row r="763" spans="1:119" x14ac:dyDescent="0.2">
      <c r="A763">
        <f>ROW(Source!A710)</f>
        <v>710</v>
      </c>
      <c r="B763">
        <v>61617792</v>
      </c>
      <c r="C763">
        <v>61621599</v>
      </c>
      <c r="D763">
        <v>56580368</v>
      </c>
      <c r="E763">
        <v>1</v>
      </c>
      <c r="F763">
        <v>1</v>
      </c>
      <c r="G763">
        <v>1</v>
      </c>
      <c r="H763">
        <v>3</v>
      </c>
      <c r="I763" t="s">
        <v>530</v>
      </c>
      <c r="J763" t="s">
        <v>531</v>
      </c>
      <c r="K763" t="s">
        <v>532</v>
      </c>
      <c r="L763">
        <v>1346</v>
      </c>
      <c r="N763">
        <v>1009</v>
      </c>
      <c r="O763" t="s">
        <v>526</v>
      </c>
      <c r="P763" t="s">
        <v>526</v>
      </c>
      <c r="Q763">
        <v>1</v>
      </c>
      <c r="W763">
        <v>0</v>
      </c>
      <c r="X763">
        <v>-385218612</v>
      </c>
      <c r="Y763">
        <f t="shared" si="249"/>
        <v>0</v>
      </c>
      <c r="AA763">
        <v>194.17</v>
      </c>
      <c r="AB763">
        <v>0</v>
      </c>
      <c r="AC763">
        <v>0</v>
      </c>
      <c r="AD763">
        <v>0</v>
      </c>
      <c r="AE763">
        <v>174.93</v>
      </c>
      <c r="AF763">
        <v>0</v>
      </c>
      <c r="AG763">
        <v>0</v>
      </c>
      <c r="AH763">
        <v>0</v>
      </c>
      <c r="AI763">
        <v>1.1100000000000001</v>
      </c>
      <c r="AJ763">
        <v>1</v>
      </c>
      <c r="AK763">
        <v>1</v>
      </c>
      <c r="AL763">
        <v>1</v>
      </c>
      <c r="AM763">
        <v>2</v>
      </c>
      <c r="AN763">
        <v>1</v>
      </c>
      <c r="AO763">
        <v>0</v>
      </c>
      <c r="AP763">
        <v>1</v>
      </c>
      <c r="AQ763">
        <v>1</v>
      </c>
      <c r="AR763">
        <v>0</v>
      </c>
      <c r="AS763" t="s">
        <v>3</v>
      </c>
      <c r="AT763">
        <v>0</v>
      </c>
      <c r="AU763" t="s">
        <v>3</v>
      </c>
      <c r="AV763">
        <v>0</v>
      </c>
      <c r="AW763">
        <v>2</v>
      </c>
      <c r="AX763">
        <v>61621624</v>
      </c>
      <c r="AY763">
        <v>1</v>
      </c>
      <c r="AZ763">
        <v>0</v>
      </c>
      <c r="BA763">
        <v>771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CV763">
        <v>0</v>
      </c>
      <c r="CW763">
        <v>0</v>
      </c>
      <c r="CX763">
        <f>ROUND(Y763*Source!I710,7)</f>
        <v>0</v>
      </c>
      <c r="CY763">
        <f t="shared" si="253"/>
        <v>194.17</v>
      </c>
      <c r="CZ763">
        <f t="shared" si="254"/>
        <v>174.93</v>
      </c>
      <c r="DA763">
        <f t="shared" si="255"/>
        <v>1.1100000000000001</v>
      </c>
      <c r="DB763">
        <f t="shared" si="250"/>
        <v>0</v>
      </c>
      <c r="DC763">
        <f t="shared" si="251"/>
        <v>0</v>
      </c>
      <c r="DD763" t="s">
        <v>3</v>
      </c>
      <c r="DE763" t="s">
        <v>3</v>
      </c>
      <c r="DF763">
        <f>ROUND(ROUND(AE763*AI763,2)*CX763,2)</f>
        <v>0</v>
      </c>
      <c r="DG763">
        <f t="shared" si="257"/>
        <v>0</v>
      </c>
      <c r="DH763">
        <f t="shared" si="242"/>
        <v>0</v>
      </c>
      <c r="DI763">
        <f t="shared" si="243"/>
        <v>0</v>
      </c>
      <c r="DJ763">
        <f t="shared" si="256"/>
        <v>0</v>
      </c>
      <c r="DK763">
        <v>0</v>
      </c>
      <c r="DL763" t="s">
        <v>3</v>
      </c>
      <c r="DM763">
        <v>0</v>
      </c>
      <c r="DN763" t="s">
        <v>3</v>
      </c>
      <c r="DO763">
        <v>0</v>
      </c>
    </row>
    <row r="764" spans="1:119" x14ac:dyDescent="0.2">
      <c r="A764">
        <f>ROW(Source!A710)</f>
        <v>710</v>
      </c>
      <c r="B764">
        <v>61617792</v>
      </c>
      <c r="C764">
        <v>61621599</v>
      </c>
      <c r="D764">
        <v>56582407</v>
      </c>
      <c r="E764">
        <v>1</v>
      </c>
      <c r="F764">
        <v>1</v>
      </c>
      <c r="G764">
        <v>1</v>
      </c>
      <c r="H764">
        <v>3</v>
      </c>
      <c r="I764" t="s">
        <v>533</v>
      </c>
      <c r="J764" t="s">
        <v>534</v>
      </c>
      <c r="K764" t="s">
        <v>535</v>
      </c>
      <c r="L764">
        <v>1346</v>
      </c>
      <c r="N764">
        <v>1009</v>
      </c>
      <c r="O764" t="s">
        <v>526</v>
      </c>
      <c r="P764" t="s">
        <v>526</v>
      </c>
      <c r="Q764">
        <v>1</v>
      </c>
      <c r="W764">
        <v>0</v>
      </c>
      <c r="X764">
        <v>-529816839</v>
      </c>
      <c r="Y764">
        <f t="shared" si="249"/>
        <v>0.02</v>
      </c>
      <c r="AA764">
        <v>103.8</v>
      </c>
      <c r="AB764">
        <v>0</v>
      </c>
      <c r="AC764">
        <v>0</v>
      </c>
      <c r="AD764">
        <v>0</v>
      </c>
      <c r="AE764">
        <v>56.11</v>
      </c>
      <c r="AF764">
        <v>0</v>
      </c>
      <c r="AG764">
        <v>0</v>
      </c>
      <c r="AH764">
        <v>0</v>
      </c>
      <c r="AI764">
        <v>1.85</v>
      </c>
      <c r="AJ764">
        <v>1</v>
      </c>
      <c r="AK764">
        <v>1</v>
      </c>
      <c r="AL764">
        <v>1</v>
      </c>
      <c r="AM764">
        <v>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3</v>
      </c>
      <c r="AT764">
        <v>0.02</v>
      </c>
      <c r="AU764" t="s">
        <v>3</v>
      </c>
      <c r="AV764">
        <v>0</v>
      </c>
      <c r="AW764">
        <v>2</v>
      </c>
      <c r="AX764">
        <v>61621625</v>
      </c>
      <c r="AY764">
        <v>1</v>
      </c>
      <c r="AZ764">
        <v>0</v>
      </c>
      <c r="BA764">
        <v>772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1.1222000000000001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1</v>
      </c>
      <c r="BQ764">
        <v>1.1222000000000001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1</v>
      </c>
      <c r="CV764">
        <v>0</v>
      </c>
      <c r="CW764">
        <v>0</v>
      </c>
      <c r="CX764">
        <f>ROUND(Y764*Source!I710,7)</f>
        <v>0.14000000000000001</v>
      </c>
      <c r="CY764">
        <f t="shared" si="253"/>
        <v>103.8</v>
      </c>
      <c r="CZ764">
        <f t="shared" si="254"/>
        <v>56.11</v>
      </c>
      <c r="DA764">
        <f t="shared" si="255"/>
        <v>1.85</v>
      </c>
      <c r="DB764">
        <f t="shared" si="250"/>
        <v>1.1200000000000001</v>
      </c>
      <c r="DC764">
        <f t="shared" si="251"/>
        <v>0</v>
      </c>
      <c r="DD764" t="s">
        <v>3</v>
      </c>
      <c r="DE764" t="s">
        <v>3</v>
      </c>
      <c r="DF764">
        <f>ROUND(ROUND(AE764*AI764,2)*CX764,2)</f>
        <v>14.53</v>
      </c>
      <c r="DG764">
        <f t="shared" si="257"/>
        <v>0</v>
      </c>
      <c r="DH764">
        <f t="shared" si="242"/>
        <v>0</v>
      </c>
      <c r="DI764">
        <f t="shared" si="243"/>
        <v>0</v>
      </c>
      <c r="DJ764">
        <f t="shared" si="256"/>
        <v>14.53</v>
      </c>
      <c r="DK764">
        <v>0</v>
      </c>
      <c r="DL764" t="s">
        <v>3</v>
      </c>
      <c r="DM764">
        <v>0</v>
      </c>
      <c r="DN764" t="s">
        <v>3</v>
      </c>
      <c r="DO764">
        <v>0</v>
      </c>
    </row>
    <row r="765" spans="1:119" x14ac:dyDescent="0.2">
      <c r="A765">
        <f>ROW(Source!A710)</f>
        <v>710</v>
      </c>
      <c r="B765">
        <v>61617792</v>
      </c>
      <c r="C765">
        <v>61621599</v>
      </c>
      <c r="D765">
        <v>56218924</v>
      </c>
      <c r="E765">
        <v>108</v>
      </c>
      <c r="F765">
        <v>1</v>
      </c>
      <c r="G765">
        <v>1</v>
      </c>
      <c r="H765">
        <v>3</v>
      </c>
      <c r="I765" t="s">
        <v>659</v>
      </c>
      <c r="J765" t="s">
        <v>3</v>
      </c>
      <c r="K765" t="s">
        <v>660</v>
      </c>
      <c r="L765">
        <v>1371</v>
      </c>
      <c r="N765">
        <v>1013</v>
      </c>
      <c r="O765" t="s">
        <v>22</v>
      </c>
      <c r="P765" t="s">
        <v>22</v>
      </c>
      <c r="Q765">
        <v>1</v>
      </c>
      <c r="W765">
        <v>0</v>
      </c>
      <c r="X765">
        <v>457934895</v>
      </c>
      <c r="Y765">
        <f t="shared" si="249"/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1</v>
      </c>
      <c r="AO765">
        <v>0</v>
      </c>
      <c r="AP765">
        <v>1</v>
      </c>
      <c r="AQ765">
        <v>1</v>
      </c>
      <c r="AR765">
        <v>0</v>
      </c>
      <c r="AS765" t="s">
        <v>3</v>
      </c>
      <c r="AT765">
        <v>0</v>
      </c>
      <c r="AU765" t="s">
        <v>3</v>
      </c>
      <c r="AV765">
        <v>0</v>
      </c>
      <c r="AW765">
        <v>2</v>
      </c>
      <c r="AX765">
        <v>61621626</v>
      </c>
      <c r="AY765">
        <v>1</v>
      </c>
      <c r="AZ765">
        <v>0</v>
      </c>
      <c r="BA765">
        <v>773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CV765">
        <v>0</v>
      </c>
      <c r="CW765">
        <v>0</v>
      </c>
      <c r="CX765">
        <f>ROUND(Y765*Source!I710,7)</f>
        <v>0</v>
      </c>
      <c r="CY765">
        <f t="shared" si="253"/>
        <v>0</v>
      </c>
      <c r="CZ765">
        <f t="shared" si="254"/>
        <v>0</v>
      </c>
      <c r="DA765">
        <f t="shared" si="255"/>
        <v>1</v>
      </c>
      <c r="DB765">
        <f t="shared" si="250"/>
        <v>0</v>
      </c>
      <c r="DC765">
        <f t="shared" si="251"/>
        <v>0</v>
      </c>
      <c r="DD765" t="s">
        <v>3</v>
      </c>
      <c r="DE765" t="s">
        <v>3</v>
      </c>
      <c r="DF765">
        <f>ROUND(ROUND(AE765,2)*CX765,2)</f>
        <v>0</v>
      </c>
      <c r="DG765">
        <f t="shared" si="257"/>
        <v>0</v>
      </c>
      <c r="DH765">
        <f t="shared" si="242"/>
        <v>0</v>
      </c>
      <c r="DI765">
        <f t="shared" si="243"/>
        <v>0</v>
      </c>
      <c r="DJ765">
        <f t="shared" si="256"/>
        <v>0</v>
      </c>
      <c r="DK765">
        <v>0</v>
      </c>
      <c r="DL765" t="s">
        <v>3</v>
      </c>
      <c r="DM765">
        <v>0</v>
      </c>
      <c r="DN765" t="s">
        <v>3</v>
      </c>
      <c r="DO765">
        <v>0</v>
      </c>
    </row>
    <row r="766" spans="1:119" x14ac:dyDescent="0.2">
      <c r="A766">
        <f>ROW(Source!A710)</f>
        <v>710</v>
      </c>
      <c r="B766">
        <v>61617792</v>
      </c>
      <c r="C766">
        <v>61621599</v>
      </c>
      <c r="D766">
        <v>56219626</v>
      </c>
      <c r="E766">
        <v>108</v>
      </c>
      <c r="F766">
        <v>1</v>
      </c>
      <c r="G766">
        <v>1</v>
      </c>
      <c r="H766">
        <v>3</v>
      </c>
      <c r="I766" t="s">
        <v>634</v>
      </c>
      <c r="J766" t="s">
        <v>3</v>
      </c>
      <c r="K766" t="s">
        <v>635</v>
      </c>
      <c r="L766">
        <v>1348</v>
      </c>
      <c r="N766">
        <v>1009</v>
      </c>
      <c r="O766" t="s">
        <v>238</v>
      </c>
      <c r="P766" t="s">
        <v>238</v>
      </c>
      <c r="Q766">
        <v>1000</v>
      </c>
      <c r="W766">
        <v>0</v>
      </c>
      <c r="X766">
        <v>1602794472</v>
      </c>
      <c r="Y766">
        <f t="shared" si="249"/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1</v>
      </c>
      <c r="AO766">
        <v>0</v>
      </c>
      <c r="AP766">
        <v>1</v>
      </c>
      <c r="AQ766">
        <v>1</v>
      </c>
      <c r="AR766">
        <v>0</v>
      </c>
      <c r="AS766" t="s">
        <v>3</v>
      </c>
      <c r="AT766">
        <v>0</v>
      </c>
      <c r="AU766" t="s">
        <v>3</v>
      </c>
      <c r="AV766">
        <v>0</v>
      </c>
      <c r="AW766">
        <v>2</v>
      </c>
      <c r="AX766">
        <v>61621627</v>
      </c>
      <c r="AY766">
        <v>1</v>
      </c>
      <c r="AZ766">
        <v>0</v>
      </c>
      <c r="BA766">
        <v>774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CV766">
        <v>0</v>
      </c>
      <c r="CW766">
        <v>0</v>
      </c>
      <c r="CX766">
        <f>ROUND(Y766*Source!I710,7)</f>
        <v>0</v>
      </c>
      <c r="CY766">
        <f t="shared" si="253"/>
        <v>0</v>
      </c>
      <c r="CZ766">
        <f t="shared" si="254"/>
        <v>0</v>
      </c>
      <c r="DA766">
        <f t="shared" si="255"/>
        <v>1</v>
      </c>
      <c r="DB766">
        <f t="shared" si="250"/>
        <v>0</v>
      </c>
      <c r="DC766">
        <f t="shared" si="251"/>
        <v>0</v>
      </c>
      <c r="DD766" t="s">
        <v>3</v>
      </c>
      <c r="DE766" t="s">
        <v>3</v>
      </c>
      <c r="DF766">
        <f>ROUND(ROUND(AE766,2)*CX766,2)</f>
        <v>0</v>
      </c>
      <c r="DG766">
        <f t="shared" si="257"/>
        <v>0</v>
      </c>
      <c r="DH766">
        <f t="shared" si="242"/>
        <v>0</v>
      </c>
      <c r="DI766">
        <f t="shared" si="243"/>
        <v>0</v>
      </c>
      <c r="DJ766">
        <f t="shared" si="256"/>
        <v>0</v>
      </c>
      <c r="DK766">
        <v>0</v>
      </c>
      <c r="DL766" t="s">
        <v>3</v>
      </c>
      <c r="DM766">
        <v>0</v>
      </c>
      <c r="DN766" t="s">
        <v>3</v>
      </c>
      <c r="DO766">
        <v>0</v>
      </c>
    </row>
    <row r="767" spans="1:119" x14ac:dyDescent="0.2">
      <c r="A767">
        <f>ROW(Source!A710)</f>
        <v>710</v>
      </c>
      <c r="B767">
        <v>61617792</v>
      </c>
      <c r="C767">
        <v>61621599</v>
      </c>
      <c r="D767">
        <v>56219801</v>
      </c>
      <c r="E767">
        <v>108</v>
      </c>
      <c r="F767">
        <v>1</v>
      </c>
      <c r="G767">
        <v>1</v>
      </c>
      <c r="H767">
        <v>3</v>
      </c>
      <c r="I767" t="s">
        <v>536</v>
      </c>
      <c r="J767" t="s">
        <v>3</v>
      </c>
      <c r="K767" t="s">
        <v>537</v>
      </c>
      <c r="L767">
        <v>1346</v>
      </c>
      <c r="N767">
        <v>1009</v>
      </c>
      <c r="O767" t="s">
        <v>526</v>
      </c>
      <c r="P767" t="s">
        <v>526</v>
      </c>
      <c r="Q767">
        <v>1</v>
      </c>
      <c r="W767">
        <v>0</v>
      </c>
      <c r="X767">
        <v>-1111733769</v>
      </c>
      <c r="Y767">
        <f t="shared" si="249"/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1</v>
      </c>
      <c r="AO767">
        <v>0</v>
      </c>
      <c r="AP767">
        <v>1</v>
      </c>
      <c r="AQ767">
        <v>1</v>
      </c>
      <c r="AR767">
        <v>0</v>
      </c>
      <c r="AS767" t="s">
        <v>3</v>
      </c>
      <c r="AT767">
        <v>0</v>
      </c>
      <c r="AU767" t="s">
        <v>3</v>
      </c>
      <c r="AV767">
        <v>0</v>
      </c>
      <c r="AW767">
        <v>2</v>
      </c>
      <c r="AX767">
        <v>61621628</v>
      </c>
      <c r="AY767">
        <v>1</v>
      </c>
      <c r="AZ767">
        <v>0</v>
      </c>
      <c r="BA767">
        <v>775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CV767">
        <v>0</v>
      </c>
      <c r="CW767">
        <v>0</v>
      </c>
      <c r="CX767">
        <f>ROUND(Y767*Source!I710,7)</f>
        <v>0</v>
      </c>
      <c r="CY767">
        <f t="shared" si="253"/>
        <v>0</v>
      </c>
      <c r="CZ767">
        <f t="shared" si="254"/>
        <v>0</v>
      </c>
      <c r="DA767">
        <f t="shared" si="255"/>
        <v>1</v>
      </c>
      <c r="DB767">
        <f t="shared" si="250"/>
        <v>0</v>
      </c>
      <c r="DC767">
        <f t="shared" si="251"/>
        <v>0</v>
      </c>
      <c r="DD767" t="s">
        <v>3</v>
      </c>
      <c r="DE767" t="s">
        <v>3</v>
      </c>
      <c r="DF767">
        <f>ROUND(ROUND(AE767,2)*CX767,2)</f>
        <v>0</v>
      </c>
      <c r="DG767">
        <f t="shared" si="257"/>
        <v>0</v>
      </c>
      <c r="DH767">
        <f t="shared" si="242"/>
        <v>0</v>
      </c>
      <c r="DI767">
        <f t="shared" si="243"/>
        <v>0</v>
      </c>
      <c r="DJ767">
        <f t="shared" si="256"/>
        <v>0</v>
      </c>
      <c r="DK767">
        <v>0</v>
      </c>
      <c r="DL767" t="s">
        <v>3</v>
      </c>
      <c r="DM767">
        <v>0</v>
      </c>
      <c r="DN767" t="s">
        <v>3</v>
      </c>
      <c r="DO767">
        <v>0</v>
      </c>
    </row>
    <row r="768" spans="1:119" x14ac:dyDescent="0.2">
      <c r="A768">
        <f>ROW(Source!A710)</f>
        <v>710</v>
      </c>
      <c r="B768">
        <v>61617792</v>
      </c>
      <c r="C768">
        <v>61621599</v>
      </c>
      <c r="D768">
        <v>56220121</v>
      </c>
      <c r="E768">
        <v>108</v>
      </c>
      <c r="F768">
        <v>1</v>
      </c>
      <c r="G768">
        <v>1</v>
      </c>
      <c r="H768">
        <v>3</v>
      </c>
      <c r="I768" t="s">
        <v>538</v>
      </c>
      <c r="J768" t="s">
        <v>3</v>
      </c>
      <c r="K768" t="s">
        <v>539</v>
      </c>
      <c r="L768">
        <v>1348</v>
      </c>
      <c r="N768">
        <v>1009</v>
      </c>
      <c r="O768" t="s">
        <v>238</v>
      </c>
      <c r="P768" t="s">
        <v>238</v>
      </c>
      <c r="Q768">
        <v>1000</v>
      </c>
      <c r="W768">
        <v>0</v>
      </c>
      <c r="X768">
        <v>1613753229</v>
      </c>
      <c r="Y768">
        <f t="shared" si="249"/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1</v>
      </c>
      <c r="AO768">
        <v>0</v>
      </c>
      <c r="AP768">
        <v>1</v>
      </c>
      <c r="AQ768">
        <v>1</v>
      </c>
      <c r="AR768">
        <v>0</v>
      </c>
      <c r="AS768" t="s">
        <v>3</v>
      </c>
      <c r="AT768">
        <v>0</v>
      </c>
      <c r="AU768" t="s">
        <v>3</v>
      </c>
      <c r="AV768">
        <v>0</v>
      </c>
      <c r="AW768">
        <v>2</v>
      </c>
      <c r="AX768">
        <v>61621629</v>
      </c>
      <c r="AY768">
        <v>1</v>
      </c>
      <c r="AZ768">
        <v>0</v>
      </c>
      <c r="BA768">
        <v>776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CV768">
        <v>0</v>
      </c>
      <c r="CW768">
        <v>0</v>
      </c>
      <c r="CX768">
        <f>ROUND(Y768*Source!I710,7)</f>
        <v>0</v>
      </c>
      <c r="CY768">
        <f t="shared" si="253"/>
        <v>0</v>
      </c>
      <c r="CZ768">
        <f t="shared" si="254"/>
        <v>0</v>
      </c>
      <c r="DA768">
        <f t="shared" si="255"/>
        <v>1</v>
      </c>
      <c r="DB768">
        <f t="shared" si="250"/>
        <v>0</v>
      </c>
      <c r="DC768">
        <f t="shared" si="251"/>
        <v>0</v>
      </c>
      <c r="DD768" t="s">
        <v>3</v>
      </c>
      <c r="DE768" t="s">
        <v>3</v>
      </c>
      <c r="DF768">
        <f>ROUND(ROUND(AE768,2)*CX768,2)</f>
        <v>0</v>
      </c>
      <c r="DG768">
        <f t="shared" si="257"/>
        <v>0</v>
      </c>
      <c r="DH768">
        <f t="shared" si="242"/>
        <v>0</v>
      </c>
      <c r="DI768">
        <f t="shared" si="243"/>
        <v>0</v>
      </c>
      <c r="DJ768">
        <f t="shared" si="256"/>
        <v>0</v>
      </c>
      <c r="DK768">
        <v>0</v>
      </c>
      <c r="DL768" t="s">
        <v>3</v>
      </c>
      <c r="DM768">
        <v>0</v>
      </c>
      <c r="DN768" t="s">
        <v>3</v>
      </c>
      <c r="DO768">
        <v>0</v>
      </c>
    </row>
    <row r="769" spans="1:119" x14ac:dyDescent="0.2">
      <c r="A769">
        <f>ROW(Source!A710)</f>
        <v>710</v>
      </c>
      <c r="B769">
        <v>61617792</v>
      </c>
      <c r="C769">
        <v>61621599</v>
      </c>
      <c r="D769">
        <v>56610096</v>
      </c>
      <c r="E769">
        <v>1</v>
      </c>
      <c r="F769">
        <v>1</v>
      </c>
      <c r="G769">
        <v>1</v>
      </c>
      <c r="H769">
        <v>3</v>
      </c>
      <c r="I769" t="s">
        <v>602</v>
      </c>
      <c r="J769" t="s">
        <v>603</v>
      </c>
      <c r="K769" t="s">
        <v>604</v>
      </c>
      <c r="L769">
        <v>1348</v>
      </c>
      <c r="N769">
        <v>1009</v>
      </c>
      <c r="O769" t="s">
        <v>238</v>
      </c>
      <c r="P769" t="s">
        <v>238</v>
      </c>
      <c r="Q769">
        <v>1000</v>
      </c>
      <c r="W769">
        <v>0</v>
      </c>
      <c r="X769">
        <v>678890941</v>
      </c>
      <c r="Y769">
        <f t="shared" si="249"/>
        <v>4.0000000000000002E-4</v>
      </c>
      <c r="AA769">
        <v>79645.009999999995</v>
      </c>
      <c r="AB769">
        <v>0</v>
      </c>
      <c r="AC769">
        <v>0</v>
      </c>
      <c r="AD769">
        <v>0</v>
      </c>
      <c r="AE769">
        <v>61265.39</v>
      </c>
      <c r="AF769">
        <v>0</v>
      </c>
      <c r="AG769">
        <v>0</v>
      </c>
      <c r="AH769">
        <v>0</v>
      </c>
      <c r="AI769">
        <v>1.3</v>
      </c>
      <c r="AJ769">
        <v>1</v>
      </c>
      <c r="AK769">
        <v>1</v>
      </c>
      <c r="AL769">
        <v>1</v>
      </c>
      <c r="AM769">
        <v>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3</v>
      </c>
      <c r="AT769">
        <v>4.0000000000000002E-4</v>
      </c>
      <c r="AU769" t="s">
        <v>3</v>
      </c>
      <c r="AV769">
        <v>0</v>
      </c>
      <c r="AW769">
        <v>2</v>
      </c>
      <c r="AX769">
        <v>61621630</v>
      </c>
      <c r="AY769">
        <v>1</v>
      </c>
      <c r="AZ769">
        <v>0</v>
      </c>
      <c r="BA769">
        <v>777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24.506156000000001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1</v>
      </c>
      <c r="BQ769">
        <v>24.506156000000001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1</v>
      </c>
      <c r="CV769">
        <v>0</v>
      </c>
      <c r="CW769">
        <v>0</v>
      </c>
      <c r="CX769">
        <f>ROUND(Y769*Source!I710,7)</f>
        <v>2.8E-3</v>
      </c>
      <c r="CY769">
        <f t="shared" si="253"/>
        <v>79645.009999999995</v>
      </c>
      <c r="CZ769">
        <f t="shared" si="254"/>
        <v>61265.39</v>
      </c>
      <c r="DA769">
        <f t="shared" si="255"/>
        <v>1.3</v>
      </c>
      <c r="DB769">
        <f t="shared" si="250"/>
        <v>24.51</v>
      </c>
      <c r="DC769">
        <f t="shared" si="251"/>
        <v>0</v>
      </c>
      <c r="DD769" t="s">
        <v>3</v>
      </c>
      <c r="DE769" t="s">
        <v>3</v>
      </c>
      <c r="DF769">
        <f>ROUND(ROUND(AE769*AI769,2)*CX769,2)</f>
        <v>223.01</v>
      </c>
      <c r="DG769">
        <f t="shared" si="257"/>
        <v>0</v>
      </c>
      <c r="DH769">
        <f t="shared" ref="DH769:DH832" si="258">ROUND(ROUND(AG769,2)*CX769,2)</f>
        <v>0</v>
      </c>
      <c r="DI769">
        <f t="shared" ref="DI769:DI832" si="259">ROUND(ROUND(AH769,2)*CX769,2)</f>
        <v>0</v>
      </c>
      <c r="DJ769">
        <f t="shared" si="256"/>
        <v>223.01</v>
      </c>
      <c r="DK769">
        <v>0</v>
      </c>
      <c r="DL769" t="s">
        <v>3</v>
      </c>
      <c r="DM769">
        <v>0</v>
      </c>
      <c r="DN769" t="s">
        <v>3</v>
      </c>
      <c r="DO769">
        <v>0</v>
      </c>
    </row>
    <row r="770" spans="1:119" x14ac:dyDescent="0.2">
      <c r="A770">
        <f>ROW(Source!A710)</f>
        <v>710</v>
      </c>
      <c r="B770">
        <v>61617792</v>
      </c>
      <c r="C770">
        <v>61621599</v>
      </c>
      <c r="D770">
        <v>56610133</v>
      </c>
      <c r="E770">
        <v>1</v>
      </c>
      <c r="F770">
        <v>1</v>
      </c>
      <c r="G770">
        <v>1</v>
      </c>
      <c r="H770">
        <v>3</v>
      </c>
      <c r="I770" t="s">
        <v>540</v>
      </c>
      <c r="J770" t="s">
        <v>541</v>
      </c>
      <c r="K770" t="s">
        <v>542</v>
      </c>
      <c r="L770">
        <v>1348</v>
      </c>
      <c r="N770">
        <v>1009</v>
      </c>
      <c r="O770" t="s">
        <v>238</v>
      </c>
      <c r="P770" t="s">
        <v>238</v>
      </c>
      <c r="Q770">
        <v>1000</v>
      </c>
      <c r="W770">
        <v>0</v>
      </c>
      <c r="X770">
        <v>-548549702</v>
      </c>
      <c r="Y770">
        <f t="shared" si="249"/>
        <v>1E-4</v>
      </c>
      <c r="AA770">
        <v>86422.66</v>
      </c>
      <c r="AB770">
        <v>0</v>
      </c>
      <c r="AC770">
        <v>0</v>
      </c>
      <c r="AD770">
        <v>0</v>
      </c>
      <c r="AE770">
        <v>80020.98</v>
      </c>
      <c r="AF770">
        <v>0</v>
      </c>
      <c r="AG770">
        <v>0</v>
      </c>
      <c r="AH770">
        <v>0</v>
      </c>
      <c r="AI770">
        <v>1.08</v>
      </c>
      <c r="AJ770">
        <v>1</v>
      </c>
      <c r="AK770">
        <v>1</v>
      </c>
      <c r="AL770">
        <v>1</v>
      </c>
      <c r="AM770">
        <v>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3</v>
      </c>
      <c r="AT770">
        <v>1E-4</v>
      </c>
      <c r="AU770" t="s">
        <v>3</v>
      </c>
      <c r="AV770">
        <v>0</v>
      </c>
      <c r="AW770">
        <v>2</v>
      </c>
      <c r="AX770">
        <v>61621631</v>
      </c>
      <c r="AY770">
        <v>1</v>
      </c>
      <c r="AZ770">
        <v>0</v>
      </c>
      <c r="BA770">
        <v>778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8.0020980000000002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1</v>
      </c>
      <c r="BQ770">
        <v>8.0020980000000002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1</v>
      </c>
      <c r="CV770">
        <v>0</v>
      </c>
      <c r="CW770">
        <v>0</v>
      </c>
      <c r="CX770">
        <f>ROUND(Y770*Source!I710,7)</f>
        <v>6.9999999999999999E-4</v>
      </c>
      <c r="CY770">
        <f t="shared" si="253"/>
        <v>86422.66</v>
      </c>
      <c r="CZ770">
        <f t="shared" si="254"/>
        <v>80020.98</v>
      </c>
      <c r="DA770">
        <f t="shared" si="255"/>
        <v>1.08</v>
      </c>
      <c r="DB770">
        <f t="shared" si="250"/>
        <v>8</v>
      </c>
      <c r="DC770">
        <f t="shared" si="251"/>
        <v>0</v>
      </c>
      <c r="DD770" t="s">
        <v>3</v>
      </c>
      <c r="DE770" t="s">
        <v>3</v>
      </c>
      <c r="DF770">
        <f>ROUND(ROUND(AE770*AI770,2)*CX770,2)</f>
        <v>60.5</v>
      </c>
      <c r="DG770">
        <f t="shared" si="257"/>
        <v>0</v>
      </c>
      <c r="DH770">
        <f t="shared" si="258"/>
        <v>0</v>
      </c>
      <c r="DI770">
        <f t="shared" si="259"/>
        <v>0</v>
      </c>
      <c r="DJ770">
        <f t="shared" si="256"/>
        <v>60.5</v>
      </c>
      <c r="DK770">
        <v>0</v>
      </c>
      <c r="DL770" t="s">
        <v>3</v>
      </c>
      <c r="DM770">
        <v>0</v>
      </c>
      <c r="DN770" t="s">
        <v>3</v>
      </c>
      <c r="DO770">
        <v>0</v>
      </c>
    </row>
    <row r="771" spans="1:119" x14ac:dyDescent="0.2">
      <c r="A771">
        <f>ROW(Source!A710)</f>
        <v>710</v>
      </c>
      <c r="B771">
        <v>61617792</v>
      </c>
      <c r="C771">
        <v>61621599</v>
      </c>
      <c r="D771">
        <v>56622775</v>
      </c>
      <c r="E771">
        <v>1</v>
      </c>
      <c r="F771">
        <v>1</v>
      </c>
      <c r="G771">
        <v>1</v>
      </c>
      <c r="H771">
        <v>3</v>
      </c>
      <c r="I771" t="s">
        <v>394</v>
      </c>
      <c r="J771" t="s">
        <v>396</v>
      </c>
      <c r="K771" t="s">
        <v>395</v>
      </c>
      <c r="L771">
        <v>1425</v>
      </c>
      <c r="N771">
        <v>1013</v>
      </c>
      <c r="O771" t="s">
        <v>158</v>
      </c>
      <c r="P771" t="s">
        <v>158</v>
      </c>
      <c r="Q771">
        <v>1</v>
      </c>
      <c r="W771">
        <v>0</v>
      </c>
      <c r="X771">
        <v>359643171</v>
      </c>
      <c r="Y771">
        <f t="shared" si="249"/>
        <v>0.06</v>
      </c>
      <c r="AA771">
        <v>1310.3</v>
      </c>
      <c r="AB771">
        <v>0</v>
      </c>
      <c r="AC771">
        <v>0</v>
      </c>
      <c r="AD771">
        <v>0</v>
      </c>
      <c r="AE771">
        <v>1031.73</v>
      </c>
      <c r="AF771">
        <v>0</v>
      </c>
      <c r="AG771">
        <v>0</v>
      </c>
      <c r="AH771">
        <v>0</v>
      </c>
      <c r="AI771">
        <v>1.27</v>
      </c>
      <c r="AJ771">
        <v>1</v>
      </c>
      <c r="AK771">
        <v>1</v>
      </c>
      <c r="AL771">
        <v>1</v>
      </c>
      <c r="AM771">
        <v>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3</v>
      </c>
      <c r="AT771">
        <v>0.06</v>
      </c>
      <c r="AU771" t="s">
        <v>3</v>
      </c>
      <c r="AV771">
        <v>0</v>
      </c>
      <c r="AW771">
        <v>2</v>
      </c>
      <c r="AX771">
        <v>61621632</v>
      </c>
      <c r="AY771">
        <v>1</v>
      </c>
      <c r="AZ771">
        <v>0</v>
      </c>
      <c r="BA771">
        <v>779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61.903799999999997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1</v>
      </c>
      <c r="BQ771">
        <v>61.903799999999997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1</v>
      </c>
      <c r="CV771">
        <v>0</v>
      </c>
      <c r="CW771">
        <v>0</v>
      </c>
      <c r="CX771">
        <f>ROUND(Y771*Source!I710,7)</f>
        <v>0.42</v>
      </c>
      <c r="CY771">
        <f t="shared" si="253"/>
        <v>1310.3</v>
      </c>
      <c r="CZ771">
        <f t="shared" si="254"/>
        <v>1031.73</v>
      </c>
      <c r="DA771">
        <f t="shared" si="255"/>
        <v>1.27</v>
      </c>
      <c r="DB771">
        <f t="shared" si="250"/>
        <v>61.9</v>
      </c>
      <c r="DC771">
        <f t="shared" si="251"/>
        <v>0</v>
      </c>
      <c r="DD771" t="s">
        <v>3</v>
      </c>
      <c r="DE771" t="s">
        <v>3</v>
      </c>
      <c r="DF771">
        <f>ROUND(ROUND(AE771*AI771,2)*CX771,2)</f>
        <v>550.33000000000004</v>
      </c>
      <c r="DG771">
        <f t="shared" si="257"/>
        <v>0</v>
      </c>
      <c r="DH771">
        <f t="shared" si="258"/>
        <v>0</v>
      </c>
      <c r="DI771">
        <f t="shared" si="259"/>
        <v>0</v>
      </c>
      <c r="DJ771">
        <f t="shared" si="256"/>
        <v>550.33000000000004</v>
      </c>
      <c r="DK771">
        <v>0</v>
      </c>
      <c r="DL771" t="s">
        <v>3</v>
      </c>
      <c r="DM771">
        <v>0</v>
      </c>
      <c r="DN771" t="s">
        <v>3</v>
      </c>
      <c r="DO771">
        <v>0</v>
      </c>
    </row>
    <row r="772" spans="1:119" x14ac:dyDescent="0.2">
      <c r="A772">
        <f>ROW(Source!A710)</f>
        <v>710</v>
      </c>
      <c r="B772">
        <v>61617792</v>
      </c>
      <c r="C772">
        <v>61621599</v>
      </c>
      <c r="D772">
        <v>56222457</v>
      </c>
      <c r="E772">
        <v>108</v>
      </c>
      <c r="F772">
        <v>1</v>
      </c>
      <c r="G772">
        <v>1</v>
      </c>
      <c r="H772">
        <v>3</v>
      </c>
      <c r="I772" t="s">
        <v>546</v>
      </c>
      <c r="J772" t="s">
        <v>3</v>
      </c>
      <c r="K772" t="s">
        <v>661</v>
      </c>
      <c r="L772">
        <v>1371</v>
      </c>
      <c r="N772">
        <v>1013</v>
      </c>
      <c r="O772" t="s">
        <v>22</v>
      </c>
      <c r="P772" t="s">
        <v>22</v>
      </c>
      <c r="Q772">
        <v>1</v>
      </c>
      <c r="W772">
        <v>0</v>
      </c>
      <c r="X772">
        <v>-950997571</v>
      </c>
      <c r="Y772">
        <f t="shared" si="249"/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1</v>
      </c>
      <c r="AO772">
        <v>0</v>
      </c>
      <c r="AP772">
        <v>1</v>
      </c>
      <c r="AQ772">
        <v>1</v>
      </c>
      <c r="AR772">
        <v>0</v>
      </c>
      <c r="AS772" t="s">
        <v>3</v>
      </c>
      <c r="AT772">
        <v>0</v>
      </c>
      <c r="AU772" t="s">
        <v>3</v>
      </c>
      <c r="AV772">
        <v>0</v>
      </c>
      <c r="AW772">
        <v>2</v>
      </c>
      <c r="AX772">
        <v>61621633</v>
      </c>
      <c r="AY772">
        <v>1</v>
      </c>
      <c r="AZ772">
        <v>0</v>
      </c>
      <c r="BA772">
        <v>780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CV772">
        <v>0</v>
      </c>
      <c r="CW772">
        <v>0</v>
      </c>
      <c r="CX772">
        <f>ROUND(Y772*Source!I710,7)</f>
        <v>0</v>
      </c>
      <c r="CY772">
        <f t="shared" si="253"/>
        <v>0</v>
      </c>
      <c r="CZ772">
        <f t="shared" si="254"/>
        <v>0</v>
      </c>
      <c r="DA772">
        <f t="shared" si="255"/>
        <v>1</v>
      </c>
      <c r="DB772">
        <f t="shared" si="250"/>
        <v>0</v>
      </c>
      <c r="DC772">
        <f t="shared" si="251"/>
        <v>0</v>
      </c>
      <c r="DD772" t="s">
        <v>3</v>
      </c>
      <c r="DE772" t="s">
        <v>3</v>
      </c>
      <c r="DF772">
        <f t="shared" ref="DF772:DF778" si="260">ROUND(ROUND(AE772,2)*CX772,2)</f>
        <v>0</v>
      </c>
      <c r="DG772">
        <f t="shared" si="257"/>
        <v>0</v>
      </c>
      <c r="DH772">
        <f t="shared" si="258"/>
        <v>0</v>
      </c>
      <c r="DI772">
        <f t="shared" si="259"/>
        <v>0</v>
      </c>
      <c r="DJ772">
        <f t="shared" si="256"/>
        <v>0</v>
      </c>
      <c r="DK772">
        <v>0</v>
      </c>
      <c r="DL772" t="s">
        <v>3</v>
      </c>
      <c r="DM772">
        <v>0</v>
      </c>
      <c r="DN772" t="s">
        <v>3</v>
      </c>
      <c r="DO772">
        <v>0</v>
      </c>
    </row>
    <row r="773" spans="1:119" x14ac:dyDescent="0.2">
      <c r="A773">
        <f>ROW(Source!A710)</f>
        <v>710</v>
      </c>
      <c r="B773">
        <v>61617792</v>
      </c>
      <c r="C773">
        <v>61621599</v>
      </c>
      <c r="D773">
        <v>56222504</v>
      </c>
      <c r="E773">
        <v>108</v>
      </c>
      <c r="F773">
        <v>1</v>
      </c>
      <c r="G773">
        <v>1</v>
      </c>
      <c r="H773">
        <v>3</v>
      </c>
      <c r="I773" t="s">
        <v>662</v>
      </c>
      <c r="J773" t="s">
        <v>3</v>
      </c>
      <c r="K773" t="s">
        <v>663</v>
      </c>
      <c r="L773">
        <v>1371</v>
      </c>
      <c r="N773">
        <v>1013</v>
      </c>
      <c r="O773" t="s">
        <v>22</v>
      </c>
      <c r="P773" t="s">
        <v>22</v>
      </c>
      <c r="Q773">
        <v>1</v>
      </c>
      <c r="W773">
        <v>0</v>
      </c>
      <c r="X773">
        <v>-320198552</v>
      </c>
      <c r="Y773">
        <f t="shared" si="249"/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1</v>
      </c>
      <c r="AO773">
        <v>0</v>
      </c>
      <c r="AP773">
        <v>1</v>
      </c>
      <c r="AQ773">
        <v>1</v>
      </c>
      <c r="AR773">
        <v>0</v>
      </c>
      <c r="AS773" t="s">
        <v>3</v>
      </c>
      <c r="AT773">
        <v>0</v>
      </c>
      <c r="AU773" t="s">
        <v>3</v>
      </c>
      <c r="AV773">
        <v>0</v>
      </c>
      <c r="AW773">
        <v>2</v>
      </c>
      <c r="AX773">
        <v>61621634</v>
      </c>
      <c r="AY773">
        <v>1</v>
      </c>
      <c r="AZ773">
        <v>0</v>
      </c>
      <c r="BA773">
        <v>781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CV773">
        <v>0</v>
      </c>
      <c r="CW773">
        <v>0</v>
      </c>
      <c r="CX773">
        <f>ROUND(Y773*Source!I710,7)</f>
        <v>0</v>
      </c>
      <c r="CY773">
        <f t="shared" si="253"/>
        <v>0</v>
      </c>
      <c r="CZ773">
        <f t="shared" si="254"/>
        <v>0</v>
      </c>
      <c r="DA773">
        <f t="shared" si="255"/>
        <v>1</v>
      </c>
      <c r="DB773">
        <f t="shared" si="250"/>
        <v>0</v>
      </c>
      <c r="DC773">
        <f t="shared" si="251"/>
        <v>0</v>
      </c>
      <c r="DD773" t="s">
        <v>3</v>
      </c>
      <c r="DE773" t="s">
        <v>3</v>
      </c>
      <c r="DF773">
        <f t="shared" si="260"/>
        <v>0</v>
      </c>
      <c r="DG773">
        <f t="shared" si="257"/>
        <v>0</v>
      </c>
      <c r="DH773">
        <f t="shared" si="258"/>
        <v>0</v>
      </c>
      <c r="DI773">
        <f t="shared" si="259"/>
        <v>0</v>
      </c>
      <c r="DJ773">
        <f t="shared" si="256"/>
        <v>0</v>
      </c>
      <c r="DK773">
        <v>0</v>
      </c>
      <c r="DL773" t="s">
        <v>3</v>
      </c>
      <c r="DM773">
        <v>0</v>
      </c>
      <c r="DN773" t="s">
        <v>3</v>
      </c>
      <c r="DO773">
        <v>0</v>
      </c>
    </row>
    <row r="774" spans="1:119" x14ac:dyDescent="0.2">
      <c r="A774">
        <f>ROW(Source!A710)</f>
        <v>710</v>
      </c>
      <c r="B774">
        <v>61617792</v>
      </c>
      <c r="C774">
        <v>61621599</v>
      </c>
      <c r="D774">
        <v>56222508</v>
      </c>
      <c r="E774">
        <v>108</v>
      </c>
      <c r="F774">
        <v>1</v>
      </c>
      <c r="G774">
        <v>1</v>
      </c>
      <c r="H774">
        <v>3</v>
      </c>
      <c r="I774" t="s">
        <v>664</v>
      </c>
      <c r="J774" t="s">
        <v>3</v>
      </c>
      <c r="K774" t="s">
        <v>665</v>
      </c>
      <c r="L774">
        <v>1371</v>
      </c>
      <c r="N774">
        <v>1013</v>
      </c>
      <c r="O774" t="s">
        <v>22</v>
      </c>
      <c r="P774" t="s">
        <v>22</v>
      </c>
      <c r="Q774">
        <v>1</v>
      </c>
      <c r="W774">
        <v>0</v>
      </c>
      <c r="X774">
        <v>326010188</v>
      </c>
      <c r="Y774">
        <f t="shared" si="249"/>
        <v>0.1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3</v>
      </c>
      <c r="AT774">
        <v>0.1</v>
      </c>
      <c r="AU774" t="s">
        <v>3</v>
      </c>
      <c r="AV774">
        <v>0</v>
      </c>
      <c r="AW774">
        <v>2</v>
      </c>
      <c r="AX774">
        <v>61621635</v>
      </c>
      <c r="AY774">
        <v>1</v>
      </c>
      <c r="AZ774">
        <v>0</v>
      </c>
      <c r="BA774">
        <v>782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CV774">
        <v>0</v>
      </c>
      <c r="CW774">
        <v>0</v>
      </c>
      <c r="CX774">
        <f>ROUND(Y774*Source!I710,7)</f>
        <v>0.7</v>
      </c>
      <c r="CY774">
        <f t="shared" si="253"/>
        <v>0</v>
      </c>
      <c r="CZ774">
        <f t="shared" si="254"/>
        <v>0</v>
      </c>
      <c r="DA774">
        <f t="shared" si="255"/>
        <v>1</v>
      </c>
      <c r="DB774">
        <f t="shared" si="250"/>
        <v>0</v>
      </c>
      <c r="DC774">
        <f t="shared" si="251"/>
        <v>0</v>
      </c>
      <c r="DD774" t="s">
        <v>3</v>
      </c>
      <c r="DE774" t="s">
        <v>3</v>
      </c>
      <c r="DF774">
        <f t="shared" si="260"/>
        <v>0</v>
      </c>
      <c r="DG774">
        <f t="shared" si="257"/>
        <v>0</v>
      </c>
      <c r="DH774">
        <f t="shared" si="258"/>
        <v>0</v>
      </c>
      <c r="DI774">
        <f t="shared" si="259"/>
        <v>0</v>
      </c>
      <c r="DJ774">
        <f t="shared" si="256"/>
        <v>0</v>
      </c>
      <c r="DK774">
        <v>0</v>
      </c>
      <c r="DL774" t="s">
        <v>3</v>
      </c>
      <c r="DM774">
        <v>0</v>
      </c>
      <c r="DN774" t="s">
        <v>3</v>
      </c>
      <c r="DO774">
        <v>0</v>
      </c>
    </row>
    <row r="775" spans="1:119" x14ac:dyDescent="0.2">
      <c r="A775">
        <f>ROW(Source!A711)</f>
        <v>711</v>
      </c>
      <c r="B775">
        <v>61617792</v>
      </c>
      <c r="C775">
        <v>61621636</v>
      </c>
      <c r="D775">
        <v>37064978</v>
      </c>
      <c r="E775">
        <v>108</v>
      </c>
      <c r="F775">
        <v>1</v>
      </c>
      <c r="G775">
        <v>1</v>
      </c>
      <c r="H775">
        <v>1</v>
      </c>
      <c r="I775" t="s">
        <v>521</v>
      </c>
      <c r="J775" t="s">
        <v>3</v>
      </c>
      <c r="K775" t="s">
        <v>522</v>
      </c>
      <c r="L775">
        <v>1191</v>
      </c>
      <c r="N775">
        <v>1013</v>
      </c>
      <c r="O775" t="s">
        <v>509</v>
      </c>
      <c r="P775" t="s">
        <v>509</v>
      </c>
      <c r="Q775">
        <v>1</v>
      </c>
      <c r="W775">
        <v>0</v>
      </c>
      <c r="X775">
        <v>-1759674247</v>
      </c>
      <c r="Y775">
        <f t="shared" si="249"/>
        <v>5.98</v>
      </c>
      <c r="AA775">
        <v>0</v>
      </c>
      <c r="AB775">
        <v>0</v>
      </c>
      <c r="AC775">
        <v>0</v>
      </c>
      <c r="AD775">
        <v>410.04</v>
      </c>
      <c r="AE775">
        <v>0</v>
      </c>
      <c r="AF775">
        <v>0</v>
      </c>
      <c r="AG775">
        <v>0</v>
      </c>
      <c r="AH775">
        <v>410.04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3</v>
      </c>
      <c r="AT775">
        <v>5.98</v>
      </c>
      <c r="AU775" t="s">
        <v>3</v>
      </c>
      <c r="AV775">
        <v>1</v>
      </c>
      <c r="AW775">
        <v>2</v>
      </c>
      <c r="AX775">
        <v>61621657</v>
      </c>
      <c r="AY775">
        <v>1</v>
      </c>
      <c r="AZ775">
        <v>0</v>
      </c>
      <c r="BA775">
        <v>783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2452.0392000000002</v>
      </c>
      <c r="BN775">
        <v>5.98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2452.0392000000002</v>
      </c>
      <c r="BU775">
        <v>5.98</v>
      </c>
      <c r="BV775">
        <v>0</v>
      </c>
      <c r="BW775">
        <v>1</v>
      </c>
      <c r="CU775">
        <f>ROUND(AT775*Source!I711*AH775*AL775,2)</f>
        <v>2452.04</v>
      </c>
      <c r="CV775">
        <f>ROUND(Y775*Source!I711,7)</f>
        <v>5.98</v>
      </c>
      <c r="CW775">
        <v>0</v>
      </c>
      <c r="CX775">
        <f>ROUND(Y775*Source!I711,7)</f>
        <v>5.98</v>
      </c>
      <c r="CY775">
        <f>AD775</f>
        <v>410.04</v>
      </c>
      <c r="CZ775">
        <f>AH775</f>
        <v>410.04</v>
      </c>
      <c r="DA775">
        <f>AL775</f>
        <v>1</v>
      </c>
      <c r="DB775">
        <f t="shared" si="250"/>
        <v>2452.04</v>
      </c>
      <c r="DC775">
        <f t="shared" si="251"/>
        <v>0</v>
      </c>
      <c r="DD775" t="s">
        <v>3</v>
      </c>
      <c r="DE775" t="s">
        <v>3</v>
      </c>
      <c r="DF775">
        <f t="shared" si="260"/>
        <v>0</v>
      </c>
      <c r="DG775">
        <f t="shared" si="257"/>
        <v>0</v>
      </c>
      <c r="DH775">
        <f t="shared" si="258"/>
        <v>0</v>
      </c>
      <c r="DI775">
        <f t="shared" si="259"/>
        <v>2452.04</v>
      </c>
      <c r="DJ775">
        <f>DI775</f>
        <v>2452.04</v>
      </c>
      <c r="DK775">
        <v>1</v>
      </c>
      <c r="DL775" t="s">
        <v>3</v>
      </c>
      <c r="DM775">
        <v>0</v>
      </c>
      <c r="DN775" t="s">
        <v>3</v>
      </c>
      <c r="DO775">
        <v>0</v>
      </c>
    </row>
    <row r="776" spans="1:119" x14ac:dyDescent="0.2">
      <c r="A776">
        <f>ROW(Source!A711)</f>
        <v>711</v>
      </c>
      <c r="B776">
        <v>61617792</v>
      </c>
      <c r="C776">
        <v>61621636</v>
      </c>
      <c r="D776">
        <v>37064876</v>
      </c>
      <c r="E776">
        <v>108</v>
      </c>
      <c r="F776">
        <v>1</v>
      </c>
      <c r="G776">
        <v>1</v>
      </c>
      <c r="H776">
        <v>1</v>
      </c>
      <c r="I776" t="s">
        <v>510</v>
      </c>
      <c r="J776" t="s">
        <v>3</v>
      </c>
      <c r="K776" t="s">
        <v>511</v>
      </c>
      <c r="L776">
        <v>1191</v>
      </c>
      <c r="N776">
        <v>1013</v>
      </c>
      <c r="O776" t="s">
        <v>509</v>
      </c>
      <c r="P776" t="s">
        <v>509</v>
      </c>
      <c r="Q776">
        <v>1</v>
      </c>
      <c r="W776">
        <v>0</v>
      </c>
      <c r="X776">
        <v>-1417349443</v>
      </c>
      <c r="Y776">
        <f t="shared" si="249"/>
        <v>2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3</v>
      </c>
      <c r="AT776">
        <v>2</v>
      </c>
      <c r="AU776" t="s">
        <v>3</v>
      </c>
      <c r="AV776">
        <v>2</v>
      </c>
      <c r="AW776">
        <v>2</v>
      </c>
      <c r="AX776">
        <v>61621658</v>
      </c>
      <c r="AY776">
        <v>1</v>
      </c>
      <c r="AZ776">
        <v>0</v>
      </c>
      <c r="BA776">
        <v>784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CV776">
        <v>0</v>
      </c>
      <c r="CW776">
        <v>0</v>
      </c>
      <c r="CX776">
        <f>ROUND(Y776*Source!I711,7)</f>
        <v>2</v>
      </c>
      <c r="CY776">
        <f>AD776</f>
        <v>0</v>
      </c>
      <c r="CZ776">
        <f>AH776</f>
        <v>0</v>
      </c>
      <c r="DA776">
        <f>AL776</f>
        <v>1</v>
      </c>
      <c r="DB776">
        <f t="shared" si="250"/>
        <v>0</v>
      </c>
      <c r="DC776">
        <f t="shared" si="251"/>
        <v>0</v>
      </c>
      <c r="DD776" t="s">
        <v>3</v>
      </c>
      <c r="DE776" t="s">
        <v>3</v>
      </c>
      <c r="DF776">
        <f t="shared" si="260"/>
        <v>0</v>
      </c>
      <c r="DG776">
        <f t="shared" si="257"/>
        <v>0</v>
      </c>
      <c r="DH776">
        <f t="shared" si="258"/>
        <v>0</v>
      </c>
      <c r="DI776">
        <f t="shared" si="259"/>
        <v>0</v>
      </c>
      <c r="DJ776">
        <f>DI776</f>
        <v>0</v>
      </c>
      <c r="DK776">
        <v>0</v>
      </c>
      <c r="DL776" t="s">
        <v>3</v>
      </c>
      <c r="DM776">
        <v>0</v>
      </c>
      <c r="DN776" t="s">
        <v>3</v>
      </c>
      <c r="DO776">
        <v>0</v>
      </c>
    </row>
    <row r="777" spans="1:119" x14ac:dyDescent="0.2">
      <c r="A777">
        <f>ROW(Source!A711)</f>
        <v>711</v>
      </c>
      <c r="B777">
        <v>61617792</v>
      </c>
      <c r="C777">
        <v>61621636</v>
      </c>
      <c r="D777">
        <v>56571218</v>
      </c>
      <c r="E777">
        <v>1</v>
      </c>
      <c r="F777">
        <v>1</v>
      </c>
      <c r="G777">
        <v>1</v>
      </c>
      <c r="H777">
        <v>2</v>
      </c>
      <c r="I777" t="s">
        <v>598</v>
      </c>
      <c r="J777" t="s">
        <v>599</v>
      </c>
      <c r="K777" t="s">
        <v>600</v>
      </c>
      <c r="L777">
        <v>1368</v>
      </c>
      <c r="N777">
        <v>1011</v>
      </c>
      <c r="O777" t="s">
        <v>273</v>
      </c>
      <c r="P777" t="s">
        <v>273</v>
      </c>
      <c r="Q777">
        <v>1</v>
      </c>
      <c r="W777">
        <v>0</v>
      </c>
      <c r="X777">
        <v>766822283</v>
      </c>
      <c r="Y777">
        <f t="shared" si="249"/>
        <v>1.6</v>
      </c>
      <c r="AA777">
        <v>0</v>
      </c>
      <c r="AB777">
        <v>1814.27</v>
      </c>
      <c r="AC777">
        <v>511.31</v>
      </c>
      <c r="AD777">
        <v>0</v>
      </c>
      <c r="AE777">
        <v>0</v>
      </c>
      <c r="AF777">
        <v>1814.27</v>
      </c>
      <c r="AG777">
        <v>511.31</v>
      </c>
      <c r="AH777">
        <v>0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3</v>
      </c>
      <c r="AT777">
        <v>1.6</v>
      </c>
      <c r="AU777" t="s">
        <v>3</v>
      </c>
      <c r="AV777">
        <v>1</v>
      </c>
      <c r="AW777">
        <v>2</v>
      </c>
      <c r="AX777">
        <v>61621659</v>
      </c>
      <c r="AY777">
        <v>1</v>
      </c>
      <c r="AZ777">
        <v>0</v>
      </c>
      <c r="BA777">
        <v>785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2902.8320000000003</v>
      </c>
      <c r="BL777">
        <v>818.096</v>
      </c>
      <c r="BM777">
        <v>0</v>
      </c>
      <c r="BN777">
        <v>0</v>
      </c>
      <c r="BO777">
        <v>1.6</v>
      </c>
      <c r="BP777">
        <v>1</v>
      </c>
      <c r="BQ777">
        <v>0</v>
      </c>
      <c r="BR777">
        <v>2902.8320000000003</v>
      </c>
      <c r="BS777">
        <v>818.096</v>
      </c>
      <c r="BT777">
        <v>0</v>
      </c>
      <c r="BU777">
        <v>0</v>
      </c>
      <c r="BV777">
        <v>1.6</v>
      </c>
      <c r="BW777">
        <v>1</v>
      </c>
      <c r="CV777">
        <v>0</v>
      </c>
      <c r="CW777">
        <f>ROUND(Y777*Source!I711*DO777,7)</f>
        <v>1.6</v>
      </c>
      <c r="CX777">
        <f>ROUND(Y777*Source!I711,7)</f>
        <v>1.6</v>
      </c>
      <c r="CY777">
        <f>AB777</f>
        <v>1814.27</v>
      </c>
      <c r="CZ777">
        <f>AF777</f>
        <v>1814.27</v>
      </c>
      <c r="DA777">
        <f>AJ777</f>
        <v>1</v>
      </c>
      <c r="DB777">
        <f t="shared" si="250"/>
        <v>2902.83</v>
      </c>
      <c r="DC777">
        <f t="shared" si="251"/>
        <v>818.1</v>
      </c>
      <c r="DD777" t="s">
        <v>3</v>
      </c>
      <c r="DE777" t="s">
        <v>3</v>
      </c>
      <c r="DF777">
        <f t="shared" si="260"/>
        <v>0</v>
      </c>
      <c r="DG777">
        <f t="shared" si="257"/>
        <v>2902.83</v>
      </c>
      <c r="DH777">
        <f t="shared" si="258"/>
        <v>818.1</v>
      </c>
      <c r="DI777">
        <f t="shared" si="259"/>
        <v>0</v>
      </c>
      <c r="DJ777">
        <f>DG777+DH777</f>
        <v>3720.93</v>
      </c>
      <c r="DK777">
        <v>1</v>
      </c>
      <c r="DL777" t="s">
        <v>601</v>
      </c>
      <c r="DM777">
        <v>5</v>
      </c>
      <c r="DN777" t="s">
        <v>509</v>
      </c>
      <c r="DO777">
        <v>1</v>
      </c>
    </row>
    <row r="778" spans="1:119" x14ac:dyDescent="0.2">
      <c r="A778">
        <f>ROW(Source!A711)</f>
        <v>711</v>
      </c>
      <c r="B778">
        <v>61617792</v>
      </c>
      <c r="C778">
        <v>61621636</v>
      </c>
      <c r="D778">
        <v>56572833</v>
      </c>
      <c r="E778">
        <v>1</v>
      </c>
      <c r="F778">
        <v>1</v>
      </c>
      <c r="G778">
        <v>1</v>
      </c>
      <c r="H778">
        <v>2</v>
      </c>
      <c r="I778" t="s">
        <v>516</v>
      </c>
      <c r="J778" t="s">
        <v>517</v>
      </c>
      <c r="K778" t="s">
        <v>518</v>
      </c>
      <c r="L778">
        <v>1368</v>
      </c>
      <c r="N778">
        <v>1011</v>
      </c>
      <c r="O778" t="s">
        <v>273</v>
      </c>
      <c r="P778" t="s">
        <v>273</v>
      </c>
      <c r="Q778">
        <v>1</v>
      </c>
      <c r="W778">
        <v>0</v>
      </c>
      <c r="X778">
        <v>1230426758</v>
      </c>
      <c r="Y778">
        <f t="shared" si="249"/>
        <v>0.4</v>
      </c>
      <c r="AA778">
        <v>0</v>
      </c>
      <c r="AB778">
        <v>546.22</v>
      </c>
      <c r="AC778">
        <v>444.91</v>
      </c>
      <c r="AD778">
        <v>0</v>
      </c>
      <c r="AE778">
        <v>0</v>
      </c>
      <c r="AF778">
        <v>546.22</v>
      </c>
      <c r="AG778">
        <v>444.91</v>
      </c>
      <c r="AH778">
        <v>0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3</v>
      </c>
      <c r="AT778">
        <v>0.4</v>
      </c>
      <c r="AU778" t="s">
        <v>3</v>
      </c>
      <c r="AV778">
        <v>1</v>
      </c>
      <c r="AW778">
        <v>2</v>
      </c>
      <c r="AX778">
        <v>61621660</v>
      </c>
      <c r="AY778">
        <v>1</v>
      </c>
      <c r="AZ778">
        <v>0</v>
      </c>
      <c r="BA778">
        <v>786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218.48800000000003</v>
      </c>
      <c r="BL778">
        <v>177.96400000000003</v>
      </c>
      <c r="BM778">
        <v>0</v>
      </c>
      <c r="BN778">
        <v>0</v>
      </c>
      <c r="BO778">
        <v>0.4</v>
      </c>
      <c r="BP778">
        <v>1</v>
      </c>
      <c r="BQ778">
        <v>0</v>
      </c>
      <c r="BR778">
        <v>218.48800000000003</v>
      </c>
      <c r="BS778">
        <v>177.96400000000003</v>
      </c>
      <c r="BT778">
        <v>0</v>
      </c>
      <c r="BU778">
        <v>0</v>
      </c>
      <c r="BV778">
        <v>0.4</v>
      </c>
      <c r="BW778">
        <v>1</v>
      </c>
      <c r="CV778">
        <v>0</v>
      </c>
      <c r="CW778">
        <f>ROUND(Y778*Source!I711*DO778,7)</f>
        <v>0.4</v>
      </c>
      <c r="CX778">
        <f>ROUND(Y778*Source!I711,7)</f>
        <v>0.4</v>
      </c>
      <c r="CY778">
        <f>AB778</f>
        <v>546.22</v>
      </c>
      <c r="CZ778">
        <f>AF778</f>
        <v>546.22</v>
      </c>
      <c r="DA778">
        <f>AJ778</f>
        <v>1</v>
      </c>
      <c r="DB778">
        <f t="shared" si="250"/>
        <v>218.49</v>
      </c>
      <c r="DC778">
        <f t="shared" si="251"/>
        <v>177.96</v>
      </c>
      <c r="DD778" t="s">
        <v>3</v>
      </c>
      <c r="DE778" t="s">
        <v>3</v>
      </c>
      <c r="DF778">
        <f t="shared" si="260"/>
        <v>0</v>
      </c>
      <c r="DG778">
        <f t="shared" si="257"/>
        <v>218.49</v>
      </c>
      <c r="DH778">
        <f t="shared" si="258"/>
        <v>177.96</v>
      </c>
      <c r="DI778">
        <f t="shared" si="259"/>
        <v>0</v>
      </c>
      <c r="DJ778">
        <f>DG778+DH778</f>
        <v>396.45000000000005</v>
      </c>
      <c r="DK778">
        <v>1</v>
      </c>
      <c r="DL778" t="s">
        <v>515</v>
      </c>
      <c r="DM778">
        <v>4</v>
      </c>
      <c r="DN778" t="s">
        <v>509</v>
      </c>
      <c r="DO778">
        <v>1</v>
      </c>
    </row>
    <row r="779" spans="1:119" x14ac:dyDescent="0.2">
      <c r="A779">
        <f>ROW(Source!A711)</f>
        <v>711</v>
      </c>
      <c r="B779">
        <v>61617792</v>
      </c>
      <c r="C779">
        <v>61621636</v>
      </c>
      <c r="D779">
        <v>56574842</v>
      </c>
      <c r="E779">
        <v>1</v>
      </c>
      <c r="F779">
        <v>1</v>
      </c>
      <c r="G779">
        <v>1</v>
      </c>
      <c r="H779">
        <v>3</v>
      </c>
      <c r="I779" t="s">
        <v>523</v>
      </c>
      <c r="J779" t="s">
        <v>524</v>
      </c>
      <c r="K779" t="s">
        <v>525</v>
      </c>
      <c r="L779">
        <v>1346</v>
      </c>
      <c r="N779">
        <v>1009</v>
      </c>
      <c r="O779" t="s">
        <v>526</v>
      </c>
      <c r="P779" t="s">
        <v>526</v>
      </c>
      <c r="Q779">
        <v>1</v>
      </c>
      <c r="W779">
        <v>0</v>
      </c>
      <c r="X779">
        <v>-306422680</v>
      </c>
      <c r="Y779">
        <f t="shared" si="249"/>
        <v>0.1</v>
      </c>
      <c r="AA779">
        <v>474.2</v>
      </c>
      <c r="AB779">
        <v>0</v>
      </c>
      <c r="AC779">
        <v>0</v>
      </c>
      <c r="AD779">
        <v>0</v>
      </c>
      <c r="AE779">
        <v>238.29</v>
      </c>
      <c r="AF779">
        <v>0</v>
      </c>
      <c r="AG779">
        <v>0</v>
      </c>
      <c r="AH779">
        <v>0</v>
      </c>
      <c r="AI779">
        <v>1.99</v>
      </c>
      <c r="AJ779">
        <v>1</v>
      </c>
      <c r="AK779">
        <v>1</v>
      </c>
      <c r="AL779">
        <v>1</v>
      </c>
      <c r="AM779">
        <v>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3</v>
      </c>
      <c r="AT779">
        <v>0.1</v>
      </c>
      <c r="AU779" t="s">
        <v>3</v>
      </c>
      <c r="AV779">
        <v>0</v>
      </c>
      <c r="AW779">
        <v>2</v>
      </c>
      <c r="AX779">
        <v>61621661</v>
      </c>
      <c r="AY779">
        <v>1</v>
      </c>
      <c r="AZ779">
        <v>0</v>
      </c>
      <c r="BA779">
        <v>787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23.829000000000001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1</v>
      </c>
      <c r="BQ779">
        <v>23.829000000000001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1</v>
      </c>
      <c r="CV779">
        <v>0</v>
      </c>
      <c r="CW779">
        <v>0</v>
      </c>
      <c r="CX779">
        <f>ROUND(Y779*Source!I711,7)</f>
        <v>0.1</v>
      </c>
      <c r="CY779">
        <f t="shared" ref="CY779:CY794" si="261">AA779</f>
        <v>474.2</v>
      </c>
      <c r="CZ779">
        <f t="shared" ref="CZ779:CZ794" si="262">AE779</f>
        <v>238.29</v>
      </c>
      <c r="DA779">
        <f t="shared" ref="DA779:DA794" si="263">AI779</f>
        <v>1.99</v>
      </c>
      <c r="DB779">
        <f t="shared" si="250"/>
        <v>23.83</v>
      </c>
      <c r="DC779">
        <f t="shared" si="251"/>
        <v>0</v>
      </c>
      <c r="DD779" t="s">
        <v>3</v>
      </c>
      <c r="DE779" t="s">
        <v>3</v>
      </c>
      <c r="DF779">
        <f>ROUND(ROUND(AE779*AI779,2)*CX779,2)</f>
        <v>47.42</v>
      </c>
      <c r="DG779">
        <f t="shared" si="257"/>
        <v>0</v>
      </c>
      <c r="DH779">
        <f t="shared" si="258"/>
        <v>0</v>
      </c>
      <c r="DI779">
        <f t="shared" si="259"/>
        <v>0</v>
      </c>
      <c r="DJ779">
        <f t="shared" ref="DJ779:DJ794" si="264">DF779</f>
        <v>47.42</v>
      </c>
      <c r="DK779">
        <v>0</v>
      </c>
      <c r="DL779" t="s">
        <v>3</v>
      </c>
      <c r="DM779">
        <v>0</v>
      </c>
      <c r="DN779" t="s">
        <v>3</v>
      </c>
      <c r="DO779">
        <v>0</v>
      </c>
    </row>
    <row r="780" spans="1:119" x14ac:dyDescent="0.2">
      <c r="A780">
        <f>ROW(Source!A711)</f>
        <v>711</v>
      </c>
      <c r="B780">
        <v>61617792</v>
      </c>
      <c r="C780">
        <v>61621636</v>
      </c>
      <c r="D780">
        <v>56574852</v>
      </c>
      <c r="E780">
        <v>1</v>
      </c>
      <c r="F780">
        <v>1</v>
      </c>
      <c r="G780">
        <v>1</v>
      </c>
      <c r="H780">
        <v>3</v>
      </c>
      <c r="I780" t="s">
        <v>527</v>
      </c>
      <c r="J780" t="s">
        <v>528</v>
      </c>
      <c r="K780" t="s">
        <v>529</v>
      </c>
      <c r="L780">
        <v>1346</v>
      </c>
      <c r="N780">
        <v>1009</v>
      </c>
      <c r="O780" t="s">
        <v>526</v>
      </c>
      <c r="P780" t="s">
        <v>526</v>
      </c>
      <c r="Q780">
        <v>1</v>
      </c>
      <c r="W780">
        <v>0</v>
      </c>
      <c r="X780">
        <v>-448438601</v>
      </c>
      <c r="Y780">
        <f t="shared" si="249"/>
        <v>0.03</v>
      </c>
      <c r="AA780">
        <v>159.24</v>
      </c>
      <c r="AB780">
        <v>0</v>
      </c>
      <c r="AC780">
        <v>0</v>
      </c>
      <c r="AD780">
        <v>0</v>
      </c>
      <c r="AE780">
        <v>80.02</v>
      </c>
      <c r="AF780">
        <v>0</v>
      </c>
      <c r="AG780">
        <v>0</v>
      </c>
      <c r="AH780">
        <v>0</v>
      </c>
      <c r="AI780">
        <v>1.99</v>
      </c>
      <c r="AJ780">
        <v>1</v>
      </c>
      <c r="AK780">
        <v>1</v>
      </c>
      <c r="AL780">
        <v>1</v>
      </c>
      <c r="AM780">
        <v>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3</v>
      </c>
      <c r="AT780">
        <v>0.03</v>
      </c>
      <c r="AU780" t="s">
        <v>3</v>
      </c>
      <c r="AV780">
        <v>0</v>
      </c>
      <c r="AW780">
        <v>2</v>
      </c>
      <c r="AX780">
        <v>61621662</v>
      </c>
      <c r="AY780">
        <v>1</v>
      </c>
      <c r="AZ780">
        <v>0</v>
      </c>
      <c r="BA780">
        <v>788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2.4005999999999998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1</v>
      </c>
      <c r="BQ780">
        <v>2.4005999999999998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1</v>
      </c>
      <c r="CV780">
        <v>0</v>
      </c>
      <c r="CW780">
        <v>0</v>
      </c>
      <c r="CX780">
        <f>ROUND(Y780*Source!I711,7)</f>
        <v>0.03</v>
      </c>
      <c r="CY780">
        <f t="shared" si="261"/>
        <v>159.24</v>
      </c>
      <c r="CZ780">
        <f t="shared" si="262"/>
        <v>80.02</v>
      </c>
      <c r="DA780">
        <f t="shared" si="263"/>
        <v>1.99</v>
      </c>
      <c r="DB780">
        <f t="shared" si="250"/>
        <v>2.4</v>
      </c>
      <c r="DC780">
        <f t="shared" si="251"/>
        <v>0</v>
      </c>
      <c r="DD780" t="s">
        <v>3</v>
      </c>
      <c r="DE780" t="s">
        <v>3</v>
      </c>
      <c r="DF780">
        <f>ROUND(ROUND(AE780*AI780,2)*CX780,2)</f>
        <v>4.78</v>
      </c>
      <c r="DG780">
        <f t="shared" si="257"/>
        <v>0</v>
      </c>
      <c r="DH780">
        <f t="shared" si="258"/>
        <v>0</v>
      </c>
      <c r="DI780">
        <f t="shared" si="259"/>
        <v>0</v>
      </c>
      <c r="DJ780">
        <f t="shared" si="264"/>
        <v>4.78</v>
      </c>
      <c r="DK780">
        <v>0</v>
      </c>
      <c r="DL780" t="s">
        <v>3</v>
      </c>
      <c r="DM780">
        <v>0</v>
      </c>
      <c r="DN780" t="s">
        <v>3</v>
      </c>
      <c r="DO780">
        <v>0</v>
      </c>
    </row>
    <row r="781" spans="1:119" x14ac:dyDescent="0.2">
      <c r="A781">
        <f>ROW(Source!A711)</f>
        <v>711</v>
      </c>
      <c r="B781">
        <v>61617792</v>
      </c>
      <c r="C781">
        <v>61621636</v>
      </c>
      <c r="D781">
        <v>56580368</v>
      </c>
      <c r="E781">
        <v>1</v>
      </c>
      <c r="F781">
        <v>1</v>
      </c>
      <c r="G781">
        <v>1</v>
      </c>
      <c r="H781">
        <v>3</v>
      </c>
      <c r="I781" t="s">
        <v>530</v>
      </c>
      <c r="J781" t="s">
        <v>531</v>
      </c>
      <c r="K781" t="s">
        <v>532</v>
      </c>
      <c r="L781">
        <v>1346</v>
      </c>
      <c r="N781">
        <v>1009</v>
      </c>
      <c r="O781" t="s">
        <v>526</v>
      </c>
      <c r="P781" t="s">
        <v>526</v>
      </c>
      <c r="Q781">
        <v>1</v>
      </c>
      <c r="W781">
        <v>0</v>
      </c>
      <c r="X781">
        <v>-385218612</v>
      </c>
      <c r="Y781">
        <f t="shared" si="249"/>
        <v>0</v>
      </c>
      <c r="AA781">
        <v>194.17</v>
      </c>
      <c r="AB781">
        <v>0</v>
      </c>
      <c r="AC781">
        <v>0</v>
      </c>
      <c r="AD781">
        <v>0</v>
      </c>
      <c r="AE781">
        <v>174.93</v>
      </c>
      <c r="AF781">
        <v>0</v>
      </c>
      <c r="AG781">
        <v>0</v>
      </c>
      <c r="AH781">
        <v>0</v>
      </c>
      <c r="AI781">
        <v>1.1100000000000001</v>
      </c>
      <c r="AJ781">
        <v>1</v>
      </c>
      <c r="AK781">
        <v>1</v>
      </c>
      <c r="AL781">
        <v>1</v>
      </c>
      <c r="AM781">
        <v>2</v>
      </c>
      <c r="AN781">
        <v>1</v>
      </c>
      <c r="AO781">
        <v>0</v>
      </c>
      <c r="AP781">
        <v>1</v>
      </c>
      <c r="AQ781">
        <v>1</v>
      </c>
      <c r="AR781">
        <v>0</v>
      </c>
      <c r="AS781" t="s">
        <v>3</v>
      </c>
      <c r="AT781">
        <v>0</v>
      </c>
      <c r="AU781" t="s">
        <v>3</v>
      </c>
      <c r="AV781">
        <v>0</v>
      </c>
      <c r="AW781">
        <v>2</v>
      </c>
      <c r="AX781">
        <v>61621663</v>
      </c>
      <c r="AY781">
        <v>1</v>
      </c>
      <c r="AZ781">
        <v>0</v>
      </c>
      <c r="BA781">
        <v>789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CV781">
        <v>0</v>
      </c>
      <c r="CW781">
        <v>0</v>
      </c>
      <c r="CX781">
        <f>ROUND(Y781*Source!I711,7)</f>
        <v>0</v>
      </c>
      <c r="CY781">
        <f t="shared" si="261"/>
        <v>194.17</v>
      </c>
      <c r="CZ781">
        <f t="shared" si="262"/>
        <v>174.93</v>
      </c>
      <c r="DA781">
        <f t="shared" si="263"/>
        <v>1.1100000000000001</v>
      </c>
      <c r="DB781">
        <f t="shared" si="250"/>
        <v>0</v>
      </c>
      <c r="DC781">
        <f t="shared" si="251"/>
        <v>0</v>
      </c>
      <c r="DD781" t="s">
        <v>3</v>
      </c>
      <c r="DE781" t="s">
        <v>3</v>
      </c>
      <c r="DF781">
        <f>ROUND(ROUND(AE781*AI781,2)*CX781,2)</f>
        <v>0</v>
      </c>
      <c r="DG781">
        <f t="shared" si="257"/>
        <v>0</v>
      </c>
      <c r="DH781">
        <f t="shared" si="258"/>
        <v>0</v>
      </c>
      <c r="DI781">
        <f t="shared" si="259"/>
        <v>0</v>
      </c>
      <c r="DJ781">
        <f t="shared" si="264"/>
        <v>0</v>
      </c>
      <c r="DK781">
        <v>0</v>
      </c>
      <c r="DL781" t="s">
        <v>3</v>
      </c>
      <c r="DM781">
        <v>0</v>
      </c>
      <c r="DN781" t="s">
        <v>3</v>
      </c>
      <c r="DO781">
        <v>0</v>
      </c>
    </row>
    <row r="782" spans="1:119" x14ac:dyDescent="0.2">
      <c r="A782">
        <f>ROW(Source!A711)</f>
        <v>711</v>
      </c>
      <c r="B782">
        <v>61617792</v>
      </c>
      <c r="C782">
        <v>61621636</v>
      </c>
      <c r="D782">
        <v>56582407</v>
      </c>
      <c r="E782">
        <v>1</v>
      </c>
      <c r="F782">
        <v>1</v>
      </c>
      <c r="G782">
        <v>1</v>
      </c>
      <c r="H782">
        <v>3</v>
      </c>
      <c r="I782" t="s">
        <v>533</v>
      </c>
      <c r="J782" t="s">
        <v>534</v>
      </c>
      <c r="K782" t="s">
        <v>535</v>
      </c>
      <c r="L782">
        <v>1346</v>
      </c>
      <c r="N782">
        <v>1009</v>
      </c>
      <c r="O782" t="s">
        <v>526</v>
      </c>
      <c r="P782" t="s">
        <v>526</v>
      </c>
      <c r="Q782">
        <v>1</v>
      </c>
      <c r="W782">
        <v>0</v>
      </c>
      <c r="X782">
        <v>-529816839</v>
      </c>
      <c r="Y782">
        <f t="shared" si="249"/>
        <v>0.02</v>
      </c>
      <c r="AA782">
        <v>103.8</v>
      </c>
      <c r="AB782">
        <v>0</v>
      </c>
      <c r="AC782">
        <v>0</v>
      </c>
      <c r="AD782">
        <v>0</v>
      </c>
      <c r="AE782">
        <v>56.11</v>
      </c>
      <c r="AF782">
        <v>0</v>
      </c>
      <c r="AG782">
        <v>0</v>
      </c>
      <c r="AH782">
        <v>0</v>
      </c>
      <c r="AI782">
        <v>1.85</v>
      </c>
      <c r="AJ782">
        <v>1</v>
      </c>
      <c r="AK782">
        <v>1</v>
      </c>
      <c r="AL782">
        <v>1</v>
      </c>
      <c r="AM782">
        <v>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3</v>
      </c>
      <c r="AT782">
        <v>0.02</v>
      </c>
      <c r="AU782" t="s">
        <v>3</v>
      </c>
      <c r="AV782">
        <v>0</v>
      </c>
      <c r="AW782">
        <v>2</v>
      </c>
      <c r="AX782">
        <v>61621664</v>
      </c>
      <c r="AY782">
        <v>1</v>
      </c>
      <c r="AZ782">
        <v>0</v>
      </c>
      <c r="BA782">
        <v>790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1.1222000000000001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1</v>
      </c>
      <c r="BQ782">
        <v>1.1222000000000001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1</v>
      </c>
      <c r="CV782">
        <v>0</v>
      </c>
      <c r="CW782">
        <v>0</v>
      </c>
      <c r="CX782">
        <f>ROUND(Y782*Source!I711,7)</f>
        <v>0.02</v>
      </c>
      <c r="CY782">
        <f t="shared" si="261"/>
        <v>103.8</v>
      </c>
      <c r="CZ782">
        <f t="shared" si="262"/>
        <v>56.11</v>
      </c>
      <c r="DA782">
        <f t="shared" si="263"/>
        <v>1.85</v>
      </c>
      <c r="DB782">
        <f t="shared" si="250"/>
        <v>1.1200000000000001</v>
      </c>
      <c r="DC782">
        <f t="shared" si="251"/>
        <v>0</v>
      </c>
      <c r="DD782" t="s">
        <v>3</v>
      </c>
      <c r="DE782" t="s">
        <v>3</v>
      </c>
      <c r="DF782">
        <f>ROUND(ROUND(AE782*AI782,2)*CX782,2)</f>
        <v>2.08</v>
      </c>
      <c r="DG782">
        <f t="shared" si="257"/>
        <v>0</v>
      </c>
      <c r="DH782">
        <f t="shared" si="258"/>
        <v>0</v>
      </c>
      <c r="DI782">
        <f t="shared" si="259"/>
        <v>0</v>
      </c>
      <c r="DJ782">
        <f t="shared" si="264"/>
        <v>2.08</v>
      </c>
      <c r="DK782">
        <v>0</v>
      </c>
      <c r="DL782" t="s">
        <v>3</v>
      </c>
      <c r="DM782">
        <v>0</v>
      </c>
      <c r="DN782" t="s">
        <v>3</v>
      </c>
      <c r="DO782">
        <v>0</v>
      </c>
    </row>
    <row r="783" spans="1:119" x14ac:dyDescent="0.2">
      <c r="A783">
        <f>ROW(Source!A711)</f>
        <v>711</v>
      </c>
      <c r="B783">
        <v>61617792</v>
      </c>
      <c r="C783">
        <v>61621636</v>
      </c>
      <c r="D783">
        <v>56218924</v>
      </c>
      <c r="E783">
        <v>108</v>
      </c>
      <c r="F783">
        <v>1</v>
      </c>
      <c r="G783">
        <v>1</v>
      </c>
      <c r="H783">
        <v>3</v>
      </c>
      <c r="I783" t="s">
        <v>659</v>
      </c>
      <c r="J783" t="s">
        <v>3</v>
      </c>
      <c r="K783" t="s">
        <v>660</v>
      </c>
      <c r="L783">
        <v>1371</v>
      </c>
      <c r="N783">
        <v>1013</v>
      </c>
      <c r="O783" t="s">
        <v>22</v>
      </c>
      <c r="P783" t="s">
        <v>22</v>
      </c>
      <c r="Q783">
        <v>1</v>
      </c>
      <c r="W783">
        <v>0</v>
      </c>
      <c r="X783">
        <v>457934895</v>
      </c>
      <c r="Y783">
        <f t="shared" si="249"/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1</v>
      </c>
      <c r="AO783">
        <v>0</v>
      </c>
      <c r="AP783">
        <v>1</v>
      </c>
      <c r="AQ783">
        <v>1</v>
      </c>
      <c r="AR783">
        <v>0</v>
      </c>
      <c r="AS783" t="s">
        <v>3</v>
      </c>
      <c r="AT783">
        <v>0</v>
      </c>
      <c r="AU783" t="s">
        <v>3</v>
      </c>
      <c r="AV783">
        <v>0</v>
      </c>
      <c r="AW783">
        <v>2</v>
      </c>
      <c r="AX783">
        <v>61621665</v>
      </c>
      <c r="AY783">
        <v>1</v>
      </c>
      <c r="AZ783">
        <v>0</v>
      </c>
      <c r="BA783">
        <v>791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CV783">
        <v>0</v>
      </c>
      <c r="CW783">
        <v>0</v>
      </c>
      <c r="CX783">
        <f>ROUND(Y783*Source!I711,7)</f>
        <v>0</v>
      </c>
      <c r="CY783">
        <f t="shared" si="261"/>
        <v>0</v>
      </c>
      <c r="CZ783">
        <f t="shared" si="262"/>
        <v>0</v>
      </c>
      <c r="DA783">
        <f t="shared" si="263"/>
        <v>1</v>
      </c>
      <c r="DB783">
        <f t="shared" si="250"/>
        <v>0</v>
      </c>
      <c r="DC783">
        <f t="shared" si="251"/>
        <v>0</v>
      </c>
      <c r="DD783" t="s">
        <v>3</v>
      </c>
      <c r="DE783" t="s">
        <v>3</v>
      </c>
      <c r="DF783">
        <f>ROUND(ROUND(AE783,2)*CX783,2)</f>
        <v>0</v>
      </c>
      <c r="DG783">
        <f t="shared" si="257"/>
        <v>0</v>
      </c>
      <c r="DH783">
        <f t="shared" si="258"/>
        <v>0</v>
      </c>
      <c r="DI783">
        <f t="shared" si="259"/>
        <v>0</v>
      </c>
      <c r="DJ783">
        <f t="shared" si="264"/>
        <v>0</v>
      </c>
      <c r="DK783">
        <v>0</v>
      </c>
      <c r="DL783" t="s">
        <v>3</v>
      </c>
      <c r="DM783">
        <v>0</v>
      </c>
      <c r="DN783" t="s">
        <v>3</v>
      </c>
      <c r="DO783">
        <v>0</v>
      </c>
    </row>
    <row r="784" spans="1:119" x14ac:dyDescent="0.2">
      <c r="A784">
        <f>ROW(Source!A711)</f>
        <v>711</v>
      </c>
      <c r="B784">
        <v>61617792</v>
      </c>
      <c r="C784">
        <v>61621636</v>
      </c>
      <c r="D784">
        <v>56219626</v>
      </c>
      <c r="E784">
        <v>108</v>
      </c>
      <c r="F784">
        <v>1</v>
      </c>
      <c r="G784">
        <v>1</v>
      </c>
      <c r="H784">
        <v>3</v>
      </c>
      <c r="I784" t="s">
        <v>634</v>
      </c>
      <c r="J784" t="s">
        <v>3</v>
      </c>
      <c r="K784" t="s">
        <v>635</v>
      </c>
      <c r="L784">
        <v>1348</v>
      </c>
      <c r="N784">
        <v>1009</v>
      </c>
      <c r="O784" t="s">
        <v>238</v>
      </c>
      <c r="P784" t="s">
        <v>238</v>
      </c>
      <c r="Q784">
        <v>1000</v>
      </c>
      <c r="W784">
        <v>0</v>
      </c>
      <c r="X784">
        <v>1602794472</v>
      </c>
      <c r="Y784">
        <f t="shared" si="249"/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1</v>
      </c>
      <c r="AO784">
        <v>0</v>
      </c>
      <c r="AP784">
        <v>1</v>
      </c>
      <c r="AQ784">
        <v>1</v>
      </c>
      <c r="AR784">
        <v>0</v>
      </c>
      <c r="AS784" t="s">
        <v>3</v>
      </c>
      <c r="AT784">
        <v>0</v>
      </c>
      <c r="AU784" t="s">
        <v>3</v>
      </c>
      <c r="AV784">
        <v>0</v>
      </c>
      <c r="AW784">
        <v>2</v>
      </c>
      <c r="AX784">
        <v>61621666</v>
      </c>
      <c r="AY784">
        <v>1</v>
      </c>
      <c r="AZ784">
        <v>0</v>
      </c>
      <c r="BA784">
        <v>792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CV784">
        <v>0</v>
      </c>
      <c r="CW784">
        <v>0</v>
      </c>
      <c r="CX784">
        <f>ROUND(Y784*Source!I711,7)</f>
        <v>0</v>
      </c>
      <c r="CY784">
        <f t="shared" si="261"/>
        <v>0</v>
      </c>
      <c r="CZ784">
        <f t="shared" si="262"/>
        <v>0</v>
      </c>
      <c r="DA784">
        <f t="shared" si="263"/>
        <v>1</v>
      </c>
      <c r="DB784">
        <f t="shared" si="250"/>
        <v>0</v>
      </c>
      <c r="DC784">
        <f t="shared" si="251"/>
        <v>0</v>
      </c>
      <c r="DD784" t="s">
        <v>3</v>
      </c>
      <c r="DE784" t="s">
        <v>3</v>
      </c>
      <c r="DF784">
        <f>ROUND(ROUND(AE784,2)*CX784,2)</f>
        <v>0</v>
      </c>
      <c r="DG784">
        <f t="shared" si="257"/>
        <v>0</v>
      </c>
      <c r="DH784">
        <f t="shared" si="258"/>
        <v>0</v>
      </c>
      <c r="DI784">
        <f t="shared" si="259"/>
        <v>0</v>
      </c>
      <c r="DJ784">
        <f t="shared" si="264"/>
        <v>0</v>
      </c>
      <c r="DK784">
        <v>0</v>
      </c>
      <c r="DL784" t="s">
        <v>3</v>
      </c>
      <c r="DM784">
        <v>0</v>
      </c>
      <c r="DN784" t="s">
        <v>3</v>
      </c>
      <c r="DO784">
        <v>0</v>
      </c>
    </row>
    <row r="785" spans="1:119" x14ac:dyDescent="0.2">
      <c r="A785">
        <f>ROW(Source!A711)</f>
        <v>711</v>
      </c>
      <c r="B785">
        <v>61617792</v>
      </c>
      <c r="C785">
        <v>61621636</v>
      </c>
      <c r="D785">
        <v>56219801</v>
      </c>
      <c r="E785">
        <v>108</v>
      </c>
      <c r="F785">
        <v>1</v>
      </c>
      <c r="G785">
        <v>1</v>
      </c>
      <c r="H785">
        <v>3</v>
      </c>
      <c r="I785" t="s">
        <v>536</v>
      </c>
      <c r="J785" t="s">
        <v>3</v>
      </c>
      <c r="K785" t="s">
        <v>537</v>
      </c>
      <c r="L785">
        <v>1346</v>
      </c>
      <c r="N785">
        <v>1009</v>
      </c>
      <c r="O785" t="s">
        <v>526</v>
      </c>
      <c r="P785" t="s">
        <v>526</v>
      </c>
      <c r="Q785">
        <v>1</v>
      </c>
      <c r="W785">
        <v>0</v>
      </c>
      <c r="X785">
        <v>-1111733769</v>
      </c>
      <c r="Y785">
        <f t="shared" si="249"/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1</v>
      </c>
      <c r="AO785">
        <v>0</v>
      </c>
      <c r="AP785">
        <v>1</v>
      </c>
      <c r="AQ785">
        <v>1</v>
      </c>
      <c r="AR785">
        <v>0</v>
      </c>
      <c r="AS785" t="s">
        <v>3</v>
      </c>
      <c r="AT785">
        <v>0</v>
      </c>
      <c r="AU785" t="s">
        <v>3</v>
      </c>
      <c r="AV785">
        <v>0</v>
      </c>
      <c r="AW785">
        <v>2</v>
      </c>
      <c r="AX785">
        <v>61621667</v>
      </c>
      <c r="AY785">
        <v>1</v>
      </c>
      <c r="AZ785">
        <v>0</v>
      </c>
      <c r="BA785">
        <v>793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CV785">
        <v>0</v>
      </c>
      <c r="CW785">
        <v>0</v>
      </c>
      <c r="CX785">
        <f>ROUND(Y785*Source!I711,7)</f>
        <v>0</v>
      </c>
      <c r="CY785">
        <f t="shared" si="261"/>
        <v>0</v>
      </c>
      <c r="CZ785">
        <f t="shared" si="262"/>
        <v>0</v>
      </c>
      <c r="DA785">
        <f t="shared" si="263"/>
        <v>1</v>
      </c>
      <c r="DB785">
        <f t="shared" si="250"/>
        <v>0</v>
      </c>
      <c r="DC785">
        <f t="shared" si="251"/>
        <v>0</v>
      </c>
      <c r="DD785" t="s">
        <v>3</v>
      </c>
      <c r="DE785" t="s">
        <v>3</v>
      </c>
      <c r="DF785">
        <f>ROUND(ROUND(AE785,2)*CX785,2)</f>
        <v>0</v>
      </c>
      <c r="DG785">
        <f t="shared" si="257"/>
        <v>0</v>
      </c>
      <c r="DH785">
        <f t="shared" si="258"/>
        <v>0</v>
      </c>
      <c r="DI785">
        <f t="shared" si="259"/>
        <v>0</v>
      </c>
      <c r="DJ785">
        <f t="shared" si="264"/>
        <v>0</v>
      </c>
      <c r="DK785">
        <v>0</v>
      </c>
      <c r="DL785" t="s">
        <v>3</v>
      </c>
      <c r="DM785">
        <v>0</v>
      </c>
      <c r="DN785" t="s">
        <v>3</v>
      </c>
      <c r="DO785">
        <v>0</v>
      </c>
    </row>
    <row r="786" spans="1:119" x14ac:dyDescent="0.2">
      <c r="A786">
        <f>ROW(Source!A711)</f>
        <v>711</v>
      </c>
      <c r="B786">
        <v>61617792</v>
      </c>
      <c r="C786">
        <v>61621636</v>
      </c>
      <c r="D786">
        <v>56220121</v>
      </c>
      <c r="E786">
        <v>108</v>
      </c>
      <c r="F786">
        <v>1</v>
      </c>
      <c r="G786">
        <v>1</v>
      </c>
      <c r="H786">
        <v>3</v>
      </c>
      <c r="I786" t="s">
        <v>538</v>
      </c>
      <c r="J786" t="s">
        <v>3</v>
      </c>
      <c r="K786" t="s">
        <v>539</v>
      </c>
      <c r="L786">
        <v>1348</v>
      </c>
      <c r="N786">
        <v>1009</v>
      </c>
      <c r="O786" t="s">
        <v>238</v>
      </c>
      <c r="P786" t="s">
        <v>238</v>
      </c>
      <c r="Q786">
        <v>1000</v>
      </c>
      <c r="W786">
        <v>0</v>
      </c>
      <c r="X786">
        <v>1613753229</v>
      </c>
      <c r="Y786">
        <f t="shared" si="249"/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1</v>
      </c>
      <c r="AO786">
        <v>0</v>
      </c>
      <c r="AP786">
        <v>1</v>
      </c>
      <c r="AQ786">
        <v>1</v>
      </c>
      <c r="AR786">
        <v>0</v>
      </c>
      <c r="AS786" t="s">
        <v>3</v>
      </c>
      <c r="AT786">
        <v>0</v>
      </c>
      <c r="AU786" t="s">
        <v>3</v>
      </c>
      <c r="AV786">
        <v>0</v>
      </c>
      <c r="AW786">
        <v>2</v>
      </c>
      <c r="AX786">
        <v>61621668</v>
      </c>
      <c r="AY786">
        <v>1</v>
      </c>
      <c r="AZ786">
        <v>0</v>
      </c>
      <c r="BA786">
        <v>794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CV786">
        <v>0</v>
      </c>
      <c r="CW786">
        <v>0</v>
      </c>
      <c r="CX786">
        <f>ROUND(Y786*Source!I711,7)</f>
        <v>0</v>
      </c>
      <c r="CY786">
        <f t="shared" si="261"/>
        <v>0</v>
      </c>
      <c r="CZ786">
        <f t="shared" si="262"/>
        <v>0</v>
      </c>
      <c r="DA786">
        <f t="shared" si="263"/>
        <v>1</v>
      </c>
      <c r="DB786">
        <f t="shared" si="250"/>
        <v>0</v>
      </c>
      <c r="DC786">
        <f t="shared" si="251"/>
        <v>0</v>
      </c>
      <c r="DD786" t="s">
        <v>3</v>
      </c>
      <c r="DE786" t="s">
        <v>3</v>
      </c>
      <c r="DF786">
        <f>ROUND(ROUND(AE786,2)*CX786,2)</f>
        <v>0</v>
      </c>
      <c r="DG786">
        <f t="shared" si="257"/>
        <v>0</v>
      </c>
      <c r="DH786">
        <f t="shared" si="258"/>
        <v>0</v>
      </c>
      <c r="DI786">
        <f t="shared" si="259"/>
        <v>0</v>
      </c>
      <c r="DJ786">
        <f t="shared" si="264"/>
        <v>0</v>
      </c>
      <c r="DK786">
        <v>0</v>
      </c>
      <c r="DL786" t="s">
        <v>3</v>
      </c>
      <c r="DM786">
        <v>0</v>
      </c>
      <c r="DN786" t="s">
        <v>3</v>
      </c>
      <c r="DO786">
        <v>0</v>
      </c>
    </row>
    <row r="787" spans="1:119" x14ac:dyDescent="0.2">
      <c r="A787">
        <f>ROW(Source!A711)</f>
        <v>711</v>
      </c>
      <c r="B787">
        <v>61617792</v>
      </c>
      <c r="C787">
        <v>61621636</v>
      </c>
      <c r="D787">
        <v>56610096</v>
      </c>
      <c r="E787">
        <v>1</v>
      </c>
      <c r="F787">
        <v>1</v>
      </c>
      <c r="G787">
        <v>1</v>
      </c>
      <c r="H787">
        <v>3</v>
      </c>
      <c r="I787" t="s">
        <v>602</v>
      </c>
      <c r="J787" t="s">
        <v>603</v>
      </c>
      <c r="K787" t="s">
        <v>604</v>
      </c>
      <c r="L787">
        <v>1348</v>
      </c>
      <c r="N787">
        <v>1009</v>
      </c>
      <c r="O787" t="s">
        <v>238</v>
      </c>
      <c r="P787" t="s">
        <v>238</v>
      </c>
      <c r="Q787">
        <v>1000</v>
      </c>
      <c r="W787">
        <v>0</v>
      </c>
      <c r="X787">
        <v>678890941</v>
      </c>
      <c r="Y787">
        <f t="shared" si="249"/>
        <v>4.0000000000000002E-4</v>
      </c>
      <c r="AA787">
        <v>79645.009999999995</v>
      </c>
      <c r="AB787">
        <v>0</v>
      </c>
      <c r="AC787">
        <v>0</v>
      </c>
      <c r="AD787">
        <v>0</v>
      </c>
      <c r="AE787">
        <v>61265.39</v>
      </c>
      <c r="AF787">
        <v>0</v>
      </c>
      <c r="AG787">
        <v>0</v>
      </c>
      <c r="AH787">
        <v>0</v>
      </c>
      <c r="AI787">
        <v>1.3</v>
      </c>
      <c r="AJ787">
        <v>1</v>
      </c>
      <c r="AK787">
        <v>1</v>
      </c>
      <c r="AL787">
        <v>1</v>
      </c>
      <c r="AM787">
        <v>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3</v>
      </c>
      <c r="AT787">
        <v>4.0000000000000002E-4</v>
      </c>
      <c r="AU787" t="s">
        <v>3</v>
      </c>
      <c r="AV787">
        <v>0</v>
      </c>
      <c r="AW787">
        <v>2</v>
      </c>
      <c r="AX787">
        <v>61621669</v>
      </c>
      <c r="AY787">
        <v>1</v>
      </c>
      <c r="AZ787">
        <v>0</v>
      </c>
      <c r="BA787">
        <v>795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24.506156000000001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1</v>
      </c>
      <c r="BQ787">
        <v>24.506156000000001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1</v>
      </c>
      <c r="CV787">
        <v>0</v>
      </c>
      <c r="CW787">
        <v>0</v>
      </c>
      <c r="CX787">
        <f>ROUND(Y787*Source!I711,7)</f>
        <v>4.0000000000000002E-4</v>
      </c>
      <c r="CY787">
        <f t="shared" si="261"/>
        <v>79645.009999999995</v>
      </c>
      <c r="CZ787">
        <f t="shared" si="262"/>
        <v>61265.39</v>
      </c>
      <c r="DA787">
        <f t="shared" si="263"/>
        <v>1.3</v>
      </c>
      <c r="DB787">
        <f t="shared" si="250"/>
        <v>24.51</v>
      </c>
      <c r="DC787">
        <f t="shared" si="251"/>
        <v>0</v>
      </c>
      <c r="DD787" t="s">
        <v>3</v>
      </c>
      <c r="DE787" t="s">
        <v>3</v>
      </c>
      <c r="DF787">
        <f>ROUND(ROUND(AE787*AI787,2)*CX787,2)</f>
        <v>31.86</v>
      </c>
      <c r="DG787">
        <f t="shared" si="257"/>
        <v>0</v>
      </c>
      <c r="DH787">
        <f t="shared" si="258"/>
        <v>0</v>
      </c>
      <c r="DI787">
        <f t="shared" si="259"/>
        <v>0</v>
      </c>
      <c r="DJ787">
        <f t="shared" si="264"/>
        <v>31.86</v>
      </c>
      <c r="DK787">
        <v>0</v>
      </c>
      <c r="DL787" t="s">
        <v>3</v>
      </c>
      <c r="DM787">
        <v>0</v>
      </c>
      <c r="DN787" t="s">
        <v>3</v>
      </c>
      <c r="DO787">
        <v>0</v>
      </c>
    </row>
    <row r="788" spans="1:119" x14ac:dyDescent="0.2">
      <c r="A788">
        <f>ROW(Source!A711)</f>
        <v>711</v>
      </c>
      <c r="B788">
        <v>61617792</v>
      </c>
      <c r="C788">
        <v>61621636</v>
      </c>
      <c r="D788">
        <v>56610133</v>
      </c>
      <c r="E788">
        <v>1</v>
      </c>
      <c r="F788">
        <v>1</v>
      </c>
      <c r="G788">
        <v>1</v>
      </c>
      <c r="H788">
        <v>3</v>
      </c>
      <c r="I788" t="s">
        <v>540</v>
      </c>
      <c r="J788" t="s">
        <v>541</v>
      </c>
      <c r="K788" t="s">
        <v>542</v>
      </c>
      <c r="L788">
        <v>1348</v>
      </c>
      <c r="N788">
        <v>1009</v>
      </c>
      <c r="O788" t="s">
        <v>238</v>
      </c>
      <c r="P788" t="s">
        <v>238</v>
      </c>
      <c r="Q788">
        <v>1000</v>
      </c>
      <c r="W788">
        <v>0</v>
      </c>
      <c r="X788">
        <v>-548549702</v>
      </c>
      <c r="Y788">
        <f t="shared" si="249"/>
        <v>1E-4</v>
      </c>
      <c r="AA788">
        <v>86422.66</v>
      </c>
      <c r="AB788">
        <v>0</v>
      </c>
      <c r="AC788">
        <v>0</v>
      </c>
      <c r="AD788">
        <v>0</v>
      </c>
      <c r="AE788">
        <v>80020.98</v>
      </c>
      <c r="AF788">
        <v>0</v>
      </c>
      <c r="AG788">
        <v>0</v>
      </c>
      <c r="AH788">
        <v>0</v>
      </c>
      <c r="AI788">
        <v>1.08</v>
      </c>
      <c r="AJ788">
        <v>1</v>
      </c>
      <c r="AK788">
        <v>1</v>
      </c>
      <c r="AL788">
        <v>1</v>
      </c>
      <c r="AM788">
        <v>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3</v>
      </c>
      <c r="AT788">
        <v>1E-4</v>
      </c>
      <c r="AU788" t="s">
        <v>3</v>
      </c>
      <c r="AV788">
        <v>0</v>
      </c>
      <c r="AW788">
        <v>2</v>
      </c>
      <c r="AX788">
        <v>61621670</v>
      </c>
      <c r="AY788">
        <v>1</v>
      </c>
      <c r="AZ788">
        <v>0</v>
      </c>
      <c r="BA788">
        <v>796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8.0020980000000002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1</v>
      </c>
      <c r="BQ788">
        <v>8.0020980000000002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1</v>
      </c>
      <c r="CV788">
        <v>0</v>
      </c>
      <c r="CW788">
        <v>0</v>
      </c>
      <c r="CX788">
        <f>ROUND(Y788*Source!I711,7)</f>
        <v>1E-4</v>
      </c>
      <c r="CY788">
        <f t="shared" si="261"/>
        <v>86422.66</v>
      </c>
      <c r="CZ788">
        <f t="shared" si="262"/>
        <v>80020.98</v>
      </c>
      <c r="DA788">
        <f t="shared" si="263"/>
        <v>1.08</v>
      </c>
      <c r="DB788">
        <f t="shared" si="250"/>
        <v>8</v>
      </c>
      <c r="DC788">
        <f t="shared" si="251"/>
        <v>0</v>
      </c>
      <c r="DD788" t="s">
        <v>3</v>
      </c>
      <c r="DE788" t="s">
        <v>3</v>
      </c>
      <c r="DF788">
        <f>ROUND(ROUND(AE788*AI788,2)*CX788,2)</f>
        <v>8.64</v>
      </c>
      <c r="DG788">
        <f t="shared" si="257"/>
        <v>0</v>
      </c>
      <c r="DH788">
        <f t="shared" si="258"/>
        <v>0</v>
      </c>
      <c r="DI788">
        <f t="shared" si="259"/>
        <v>0</v>
      </c>
      <c r="DJ788">
        <f t="shared" si="264"/>
        <v>8.64</v>
      </c>
      <c r="DK788">
        <v>0</v>
      </c>
      <c r="DL788" t="s">
        <v>3</v>
      </c>
      <c r="DM788">
        <v>0</v>
      </c>
      <c r="DN788" t="s">
        <v>3</v>
      </c>
      <c r="DO788">
        <v>0</v>
      </c>
    </row>
    <row r="789" spans="1:119" x14ac:dyDescent="0.2">
      <c r="A789">
        <f>ROW(Source!A711)</f>
        <v>711</v>
      </c>
      <c r="B789">
        <v>61617792</v>
      </c>
      <c r="C789">
        <v>61621636</v>
      </c>
      <c r="D789">
        <v>56622775</v>
      </c>
      <c r="E789">
        <v>1</v>
      </c>
      <c r="F789">
        <v>1</v>
      </c>
      <c r="G789">
        <v>1</v>
      </c>
      <c r="H789">
        <v>3</v>
      </c>
      <c r="I789" t="s">
        <v>394</v>
      </c>
      <c r="J789" t="s">
        <v>396</v>
      </c>
      <c r="K789" t="s">
        <v>395</v>
      </c>
      <c r="L789">
        <v>1425</v>
      </c>
      <c r="N789">
        <v>1013</v>
      </c>
      <c r="O789" t="s">
        <v>158</v>
      </c>
      <c r="P789" t="s">
        <v>158</v>
      </c>
      <c r="Q789">
        <v>1</v>
      </c>
      <c r="W789">
        <v>0</v>
      </c>
      <c r="X789">
        <v>359643171</v>
      </c>
      <c r="Y789">
        <f t="shared" si="249"/>
        <v>0.06</v>
      </c>
      <c r="AA789">
        <v>1310.3</v>
      </c>
      <c r="AB789">
        <v>0</v>
      </c>
      <c r="AC789">
        <v>0</v>
      </c>
      <c r="AD789">
        <v>0</v>
      </c>
      <c r="AE789">
        <v>1031.73</v>
      </c>
      <c r="AF789">
        <v>0</v>
      </c>
      <c r="AG789">
        <v>0</v>
      </c>
      <c r="AH789">
        <v>0</v>
      </c>
      <c r="AI789">
        <v>1.27</v>
      </c>
      <c r="AJ789">
        <v>1</v>
      </c>
      <c r="AK789">
        <v>1</v>
      </c>
      <c r="AL789">
        <v>1</v>
      </c>
      <c r="AM789">
        <v>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3</v>
      </c>
      <c r="AT789">
        <v>0.06</v>
      </c>
      <c r="AU789" t="s">
        <v>3</v>
      </c>
      <c r="AV789">
        <v>0</v>
      </c>
      <c r="AW789">
        <v>2</v>
      </c>
      <c r="AX789">
        <v>61621671</v>
      </c>
      <c r="AY789">
        <v>1</v>
      </c>
      <c r="AZ789">
        <v>0</v>
      </c>
      <c r="BA789">
        <v>797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61.903799999999997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1</v>
      </c>
      <c r="BQ789">
        <v>61.903799999999997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1</v>
      </c>
      <c r="CV789">
        <v>0</v>
      </c>
      <c r="CW789">
        <v>0</v>
      </c>
      <c r="CX789">
        <f>ROUND(Y789*Source!I711,7)</f>
        <v>0.06</v>
      </c>
      <c r="CY789">
        <f t="shared" si="261"/>
        <v>1310.3</v>
      </c>
      <c r="CZ789">
        <f t="shared" si="262"/>
        <v>1031.73</v>
      </c>
      <c r="DA789">
        <f t="shared" si="263"/>
        <v>1.27</v>
      </c>
      <c r="DB789">
        <f t="shared" si="250"/>
        <v>61.9</v>
      </c>
      <c r="DC789">
        <f t="shared" si="251"/>
        <v>0</v>
      </c>
      <c r="DD789" t="s">
        <v>3</v>
      </c>
      <c r="DE789" t="s">
        <v>3</v>
      </c>
      <c r="DF789">
        <f>ROUND(ROUND(AE789*AI789,2)*CX789,2)</f>
        <v>78.62</v>
      </c>
      <c r="DG789">
        <f t="shared" si="257"/>
        <v>0</v>
      </c>
      <c r="DH789">
        <f t="shared" si="258"/>
        <v>0</v>
      </c>
      <c r="DI789">
        <f t="shared" si="259"/>
        <v>0</v>
      </c>
      <c r="DJ789">
        <f t="shared" si="264"/>
        <v>78.62</v>
      </c>
      <c r="DK789">
        <v>0</v>
      </c>
      <c r="DL789" t="s">
        <v>3</v>
      </c>
      <c r="DM789">
        <v>0</v>
      </c>
      <c r="DN789" t="s">
        <v>3</v>
      </c>
      <c r="DO789">
        <v>0</v>
      </c>
    </row>
    <row r="790" spans="1:119" x14ac:dyDescent="0.2">
      <c r="A790">
        <f>ROW(Source!A711)</f>
        <v>711</v>
      </c>
      <c r="B790">
        <v>61617792</v>
      </c>
      <c r="C790">
        <v>61621636</v>
      </c>
      <c r="D790">
        <v>56222457</v>
      </c>
      <c r="E790">
        <v>108</v>
      </c>
      <c r="F790">
        <v>1</v>
      </c>
      <c r="G790">
        <v>1</v>
      </c>
      <c r="H790">
        <v>3</v>
      </c>
      <c r="I790" t="s">
        <v>546</v>
      </c>
      <c r="J790" t="s">
        <v>3</v>
      </c>
      <c r="K790" t="s">
        <v>661</v>
      </c>
      <c r="L790">
        <v>1371</v>
      </c>
      <c r="N790">
        <v>1013</v>
      </c>
      <c r="O790" t="s">
        <v>22</v>
      </c>
      <c r="P790" t="s">
        <v>22</v>
      </c>
      <c r="Q790">
        <v>1</v>
      </c>
      <c r="W790">
        <v>0</v>
      </c>
      <c r="X790">
        <v>-950997571</v>
      </c>
      <c r="Y790">
        <f t="shared" si="249"/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1</v>
      </c>
      <c r="AO790">
        <v>0</v>
      </c>
      <c r="AP790">
        <v>1</v>
      </c>
      <c r="AQ790">
        <v>1</v>
      </c>
      <c r="AR790">
        <v>0</v>
      </c>
      <c r="AS790" t="s">
        <v>3</v>
      </c>
      <c r="AT790">
        <v>0</v>
      </c>
      <c r="AU790" t="s">
        <v>3</v>
      </c>
      <c r="AV790">
        <v>0</v>
      </c>
      <c r="AW790">
        <v>2</v>
      </c>
      <c r="AX790">
        <v>61621672</v>
      </c>
      <c r="AY790">
        <v>1</v>
      </c>
      <c r="AZ790">
        <v>0</v>
      </c>
      <c r="BA790">
        <v>798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CV790">
        <v>0</v>
      </c>
      <c r="CW790">
        <v>0</v>
      </c>
      <c r="CX790">
        <f>ROUND(Y790*Source!I711,7)</f>
        <v>0</v>
      </c>
      <c r="CY790">
        <f t="shared" si="261"/>
        <v>0</v>
      </c>
      <c r="CZ790">
        <f t="shared" si="262"/>
        <v>0</v>
      </c>
      <c r="DA790">
        <f t="shared" si="263"/>
        <v>1</v>
      </c>
      <c r="DB790">
        <f t="shared" si="250"/>
        <v>0</v>
      </c>
      <c r="DC790">
        <f t="shared" si="251"/>
        <v>0</v>
      </c>
      <c r="DD790" t="s">
        <v>3</v>
      </c>
      <c r="DE790" t="s">
        <v>3</v>
      </c>
      <c r="DF790">
        <f t="shared" ref="DF790:DF798" si="265">ROUND(ROUND(AE790,2)*CX790,2)</f>
        <v>0</v>
      </c>
      <c r="DG790">
        <f t="shared" si="257"/>
        <v>0</v>
      </c>
      <c r="DH790">
        <f t="shared" si="258"/>
        <v>0</v>
      </c>
      <c r="DI790">
        <f t="shared" si="259"/>
        <v>0</v>
      </c>
      <c r="DJ790">
        <f t="shared" si="264"/>
        <v>0</v>
      </c>
      <c r="DK790">
        <v>0</v>
      </c>
      <c r="DL790" t="s">
        <v>3</v>
      </c>
      <c r="DM790">
        <v>0</v>
      </c>
      <c r="DN790" t="s">
        <v>3</v>
      </c>
      <c r="DO790">
        <v>0</v>
      </c>
    </row>
    <row r="791" spans="1:119" x14ac:dyDescent="0.2">
      <c r="A791">
        <f>ROW(Source!A711)</f>
        <v>711</v>
      </c>
      <c r="B791">
        <v>61617792</v>
      </c>
      <c r="C791">
        <v>61621636</v>
      </c>
      <c r="D791">
        <v>56222471</v>
      </c>
      <c r="E791">
        <v>108</v>
      </c>
      <c r="F791">
        <v>1</v>
      </c>
      <c r="G791">
        <v>1</v>
      </c>
      <c r="H791">
        <v>3</v>
      </c>
      <c r="I791" t="s">
        <v>666</v>
      </c>
      <c r="J791" t="s">
        <v>3</v>
      </c>
      <c r="K791" t="s">
        <v>549</v>
      </c>
      <c r="L791">
        <v>1346</v>
      </c>
      <c r="N791">
        <v>1009</v>
      </c>
      <c r="O791" t="s">
        <v>526</v>
      </c>
      <c r="P791" t="s">
        <v>526</v>
      </c>
      <c r="Q791">
        <v>1</v>
      </c>
      <c r="W791">
        <v>0</v>
      </c>
      <c r="X791">
        <v>-1307724210</v>
      </c>
      <c r="Y791">
        <f t="shared" si="249"/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1</v>
      </c>
      <c r="AO791">
        <v>0</v>
      </c>
      <c r="AP791">
        <v>1</v>
      </c>
      <c r="AQ791">
        <v>1</v>
      </c>
      <c r="AR791">
        <v>0</v>
      </c>
      <c r="AS791" t="s">
        <v>3</v>
      </c>
      <c r="AT791">
        <v>0</v>
      </c>
      <c r="AU791" t="s">
        <v>3</v>
      </c>
      <c r="AV791">
        <v>0</v>
      </c>
      <c r="AW791">
        <v>2</v>
      </c>
      <c r="AX791">
        <v>61621673</v>
      </c>
      <c r="AY791">
        <v>1</v>
      </c>
      <c r="AZ791">
        <v>0</v>
      </c>
      <c r="BA791">
        <v>799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CV791">
        <v>0</v>
      </c>
      <c r="CW791">
        <v>0</v>
      </c>
      <c r="CX791">
        <f>ROUND(Y791*Source!I711,7)</f>
        <v>0</v>
      </c>
      <c r="CY791">
        <f t="shared" si="261"/>
        <v>0</v>
      </c>
      <c r="CZ791">
        <f t="shared" si="262"/>
        <v>0</v>
      </c>
      <c r="DA791">
        <f t="shared" si="263"/>
        <v>1</v>
      </c>
      <c r="DB791">
        <f t="shared" si="250"/>
        <v>0</v>
      </c>
      <c r="DC791">
        <f t="shared" si="251"/>
        <v>0</v>
      </c>
      <c r="DD791" t="s">
        <v>3</v>
      </c>
      <c r="DE791" t="s">
        <v>3</v>
      </c>
      <c r="DF791">
        <f t="shared" si="265"/>
        <v>0</v>
      </c>
      <c r="DG791">
        <f t="shared" si="257"/>
        <v>0</v>
      </c>
      <c r="DH791">
        <f t="shared" si="258"/>
        <v>0</v>
      </c>
      <c r="DI791">
        <f t="shared" si="259"/>
        <v>0</v>
      </c>
      <c r="DJ791">
        <f t="shared" si="264"/>
        <v>0</v>
      </c>
      <c r="DK791">
        <v>0</v>
      </c>
      <c r="DL791" t="s">
        <v>3</v>
      </c>
      <c r="DM791">
        <v>0</v>
      </c>
      <c r="DN791" t="s">
        <v>3</v>
      </c>
      <c r="DO791">
        <v>0</v>
      </c>
    </row>
    <row r="792" spans="1:119" x14ac:dyDescent="0.2">
      <c r="A792">
        <f>ROW(Source!A711)</f>
        <v>711</v>
      </c>
      <c r="B792">
        <v>61617792</v>
      </c>
      <c r="C792">
        <v>61621636</v>
      </c>
      <c r="D792">
        <v>56222481</v>
      </c>
      <c r="E792">
        <v>108</v>
      </c>
      <c r="F792">
        <v>1</v>
      </c>
      <c r="G792">
        <v>1</v>
      </c>
      <c r="H792">
        <v>3</v>
      </c>
      <c r="I792" t="s">
        <v>636</v>
      </c>
      <c r="J792" t="s">
        <v>3</v>
      </c>
      <c r="K792" t="s">
        <v>549</v>
      </c>
      <c r="L792">
        <v>1346</v>
      </c>
      <c r="N792">
        <v>1009</v>
      </c>
      <c r="O792" t="s">
        <v>526</v>
      </c>
      <c r="P792" t="s">
        <v>526</v>
      </c>
      <c r="Q792">
        <v>1</v>
      </c>
      <c r="W792">
        <v>0</v>
      </c>
      <c r="X792">
        <v>644915416</v>
      </c>
      <c r="Y792">
        <f t="shared" si="249"/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1</v>
      </c>
      <c r="AO792">
        <v>0</v>
      </c>
      <c r="AP792">
        <v>1</v>
      </c>
      <c r="AQ792">
        <v>1</v>
      </c>
      <c r="AR792">
        <v>0</v>
      </c>
      <c r="AS792" t="s">
        <v>3</v>
      </c>
      <c r="AT792">
        <v>0</v>
      </c>
      <c r="AU792" t="s">
        <v>3</v>
      </c>
      <c r="AV792">
        <v>0</v>
      </c>
      <c r="AW792">
        <v>2</v>
      </c>
      <c r="AX792">
        <v>61621674</v>
      </c>
      <c r="AY792">
        <v>1</v>
      </c>
      <c r="AZ792">
        <v>0</v>
      </c>
      <c r="BA792">
        <v>800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CV792">
        <v>0</v>
      </c>
      <c r="CW792">
        <v>0</v>
      </c>
      <c r="CX792">
        <f>ROUND(Y792*Source!I711,7)</f>
        <v>0</v>
      </c>
      <c r="CY792">
        <f t="shared" si="261"/>
        <v>0</v>
      </c>
      <c r="CZ792">
        <f t="shared" si="262"/>
        <v>0</v>
      </c>
      <c r="DA792">
        <f t="shared" si="263"/>
        <v>1</v>
      </c>
      <c r="DB792">
        <f t="shared" si="250"/>
        <v>0</v>
      </c>
      <c r="DC792">
        <f t="shared" si="251"/>
        <v>0</v>
      </c>
      <c r="DD792" t="s">
        <v>3</v>
      </c>
      <c r="DE792" t="s">
        <v>3</v>
      </c>
      <c r="DF792">
        <f t="shared" si="265"/>
        <v>0</v>
      </c>
      <c r="DG792">
        <f t="shared" si="257"/>
        <v>0</v>
      </c>
      <c r="DH792">
        <f t="shared" si="258"/>
        <v>0</v>
      </c>
      <c r="DI792">
        <f t="shared" si="259"/>
        <v>0</v>
      </c>
      <c r="DJ792">
        <f t="shared" si="264"/>
        <v>0</v>
      </c>
      <c r="DK792">
        <v>0</v>
      </c>
      <c r="DL792" t="s">
        <v>3</v>
      </c>
      <c r="DM792">
        <v>0</v>
      </c>
      <c r="DN792" t="s">
        <v>3</v>
      </c>
      <c r="DO792">
        <v>0</v>
      </c>
    </row>
    <row r="793" spans="1:119" x14ac:dyDescent="0.2">
      <c r="A793">
        <f>ROW(Source!A711)</f>
        <v>711</v>
      </c>
      <c r="B793">
        <v>61617792</v>
      </c>
      <c r="C793">
        <v>61621636</v>
      </c>
      <c r="D793">
        <v>56222504</v>
      </c>
      <c r="E793">
        <v>108</v>
      </c>
      <c r="F793">
        <v>1</v>
      </c>
      <c r="G793">
        <v>1</v>
      </c>
      <c r="H793">
        <v>3</v>
      </c>
      <c r="I793" t="s">
        <v>662</v>
      </c>
      <c r="J793" t="s">
        <v>3</v>
      </c>
      <c r="K793" t="s">
        <v>663</v>
      </c>
      <c r="L793">
        <v>1371</v>
      </c>
      <c r="N793">
        <v>1013</v>
      </c>
      <c r="O793" t="s">
        <v>22</v>
      </c>
      <c r="P793" t="s">
        <v>22</v>
      </c>
      <c r="Q793">
        <v>1</v>
      </c>
      <c r="W793">
        <v>0</v>
      </c>
      <c r="X793">
        <v>-320198552</v>
      </c>
      <c r="Y793">
        <f t="shared" si="249"/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1</v>
      </c>
      <c r="AO793">
        <v>0</v>
      </c>
      <c r="AP793">
        <v>1</v>
      </c>
      <c r="AQ793">
        <v>1</v>
      </c>
      <c r="AR793">
        <v>0</v>
      </c>
      <c r="AS793" t="s">
        <v>3</v>
      </c>
      <c r="AT793">
        <v>0</v>
      </c>
      <c r="AU793" t="s">
        <v>3</v>
      </c>
      <c r="AV793">
        <v>0</v>
      </c>
      <c r="AW793">
        <v>2</v>
      </c>
      <c r="AX793">
        <v>61621675</v>
      </c>
      <c r="AY793">
        <v>1</v>
      </c>
      <c r="AZ793">
        <v>0</v>
      </c>
      <c r="BA793">
        <v>801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CV793">
        <v>0</v>
      </c>
      <c r="CW793">
        <v>0</v>
      </c>
      <c r="CX793">
        <f>ROUND(Y793*Source!I711,7)</f>
        <v>0</v>
      </c>
      <c r="CY793">
        <f t="shared" si="261"/>
        <v>0</v>
      </c>
      <c r="CZ793">
        <f t="shared" si="262"/>
        <v>0</v>
      </c>
      <c r="DA793">
        <f t="shared" si="263"/>
        <v>1</v>
      </c>
      <c r="DB793">
        <f t="shared" si="250"/>
        <v>0</v>
      </c>
      <c r="DC793">
        <f t="shared" si="251"/>
        <v>0</v>
      </c>
      <c r="DD793" t="s">
        <v>3</v>
      </c>
      <c r="DE793" t="s">
        <v>3</v>
      </c>
      <c r="DF793">
        <f t="shared" si="265"/>
        <v>0</v>
      </c>
      <c r="DG793">
        <f t="shared" si="257"/>
        <v>0</v>
      </c>
      <c r="DH793">
        <f t="shared" si="258"/>
        <v>0</v>
      </c>
      <c r="DI793">
        <f t="shared" si="259"/>
        <v>0</v>
      </c>
      <c r="DJ793">
        <f t="shared" si="264"/>
        <v>0</v>
      </c>
      <c r="DK793">
        <v>0</v>
      </c>
      <c r="DL793" t="s">
        <v>3</v>
      </c>
      <c r="DM793">
        <v>0</v>
      </c>
      <c r="DN793" t="s">
        <v>3</v>
      </c>
      <c r="DO793">
        <v>0</v>
      </c>
    </row>
    <row r="794" spans="1:119" x14ac:dyDescent="0.2">
      <c r="A794">
        <f>ROW(Source!A711)</f>
        <v>711</v>
      </c>
      <c r="B794">
        <v>61617792</v>
      </c>
      <c r="C794">
        <v>61621636</v>
      </c>
      <c r="D794">
        <v>56222508</v>
      </c>
      <c r="E794">
        <v>108</v>
      </c>
      <c r="F794">
        <v>1</v>
      </c>
      <c r="G794">
        <v>1</v>
      </c>
      <c r="H794">
        <v>3</v>
      </c>
      <c r="I794" t="s">
        <v>664</v>
      </c>
      <c r="J794" t="s">
        <v>3</v>
      </c>
      <c r="K794" t="s">
        <v>665</v>
      </c>
      <c r="L794">
        <v>1371</v>
      </c>
      <c r="N794">
        <v>1013</v>
      </c>
      <c r="O794" t="s">
        <v>22</v>
      </c>
      <c r="P794" t="s">
        <v>22</v>
      </c>
      <c r="Q794">
        <v>1</v>
      </c>
      <c r="W794">
        <v>0</v>
      </c>
      <c r="X794">
        <v>326010188</v>
      </c>
      <c r="Y794">
        <f t="shared" si="249"/>
        <v>0.1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3</v>
      </c>
      <c r="AT794">
        <v>0.1</v>
      </c>
      <c r="AU794" t="s">
        <v>3</v>
      </c>
      <c r="AV794">
        <v>0</v>
      </c>
      <c r="AW794">
        <v>2</v>
      </c>
      <c r="AX794">
        <v>61621676</v>
      </c>
      <c r="AY794">
        <v>1</v>
      </c>
      <c r="AZ794">
        <v>0</v>
      </c>
      <c r="BA794">
        <v>802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CV794">
        <v>0</v>
      </c>
      <c r="CW794">
        <v>0</v>
      </c>
      <c r="CX794">
        <f>ROUND(Y794*Source!I711,7)</f>
        <v>0.1</v>
      </c>
      <c r="CY794">
        <f t="shared" si="261"/>
        <v>0</v>
      </c>
      <c r="CZ794">
        <f t="shared" si="262"/>
        <v>0</v>
      </c>
      <c r="DA794">
        <f t="shared" si="263"/>
        <v>1</v>
      </c>
      <c r="DB794">
        <f t="shared" si="250"/>
        <v>0</v>
      </c>
      <c r="DC794">
        <f t="shared" si="251"/>
        <v>0</v>
      </c>
      <c r="DD794" t="s">
        <v>3</v>
      </c>
      <c r="DE794" t="s">
        <v>3</v>
      </c>
      <c r="DF794">
        <f t="shared" si="265"/>
        <v>0</v>
      </c>
      <c r="DG794">
        <f t="shared" ref="DG794:DG824" si="266">ROUND(ROUND(AF794,2)*CX794,2)</f>
        <v>0</v>
      </c>
      <c r="DH794">
        <f t="shared" si="258"/>
        <v>0</v>
      </c>
      <c r="DI794">
        <f t="shared" si="259"/>
        <v>0</v>
      </c>
      <c r="DJ794">
        <f t="shared" si="264"/>
        <v>0</v>
      </c>
      <c r="DK794">
        <v>0</v>
      </c>
      <c r="DL794" t="s">
        <v>3</v>
      </c>
      <c r="DM794">
        <v>0</v>
      </c>
      <c r="DN794" t="s">
        <v>3</v>
      </c>
      <c r="DO794">
        <v>0</v>
      </c>
    </row>
    <row r="795" spans="1:119" x14ac:dyDescent="0.2">
      <c r="A795">
        <f>ROW(Source!A712)</f>
        <v>712</v>
      </c>
      <c r="B795">
        <v>61617792</v>
      </c>
      <c r="C795">
        <v>61621677</v>
      </c>
      <c r="D795">
        <v>37064978</v>
      </c>
      <c r="E795">
        <v>108</v>
      </c>
      <c r="F795">
        <v>1</v>
      </c>
      <c r="G795">
        <v>1</v>
      </c>
      <c r="H795">
        <v>1</v>
      </c>
      <c r="I795" t="s">
        <v>521</v>
      </c>
      <c r="J795" t="s">
        <v>3</v>
      </c>
      <c r="K795" t="s">
        <v>522</v>
      </c>
      <c r="L795">
        <v>1191</v>
      </c>
      <c r="N795">
        <v>1013</v>
      </c>
      <c r="O795" t="s">
        <v>509</v>
      </c>
      <c r="P795" t="s">
        <v>509</v>
      </c>
      <c r="Q795">
        <v>1</v>
      </c>
      <c r="W795">
        <v>0</v>
      </c>
      <c r="X795">
        <v>-1759674247</v>
      </c>
      <c r="Y795">
        <f t="shared" si="249"/>
        <v>9</v>
      </c>
      <c r="AA795">
        <v>0</v>
      </c>
      <c r="AB795">
        <v>0</v>
      </c>
      <c r="AC795">
        <v>0</v>
      </c>
      <c r="AD795">
        <v>410.04</v>
      </c>
      <c r="AE795">
        <v>0</v>
      </c>
      <c r="AF795">
        <v>0</v>
      </c>
      <c r="AG795">
        <v>0</v>
      </c>
      <c r="AH795">
        <v>410.04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3</v>
      </c>
      <c r="AT795">
        <v>9</v>
      </c>
      <c r="AU795" t="s">
        <v>3</v>
      </c>
      <c r="AV795">
        <v>1</v>
      </c>
      <c r="AW795">
        <v>2</v>
      </c>
      <c r="AX795">
        <v>61621698</v>
      </c>
      <c r="AY795">
        <v>1</v>
      </c>
      <c r="AZ795">
        <v>0</v>
      </c>
      <c r="BA795">
        <v>803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3690.36</v>
      </c>
      <c r="BN795">
        <v>9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3690.36</v>
      </c>
      <c r="BU795">
        <v>9</v>
      </c>
      <c r="BV795">
        <v>0</v>
      </c>
      <c r="BW795">
        <v>1</v>
      </c>
      <c r="CU795">
        <f>ROUND(AT795*Source!I712*AH795*AL795,2)</f>
        <v>7380.72</v>
      </c>
      <c r="CV795">
        <f>ROUND(Y795*Source!I712,7)</f>
        <v>18</v>
      </c>
      <c r="CW795">
        <v>0</v>
      </c>
      <c r="CX795">
        <f>ROUND(Y795*Source!I712,7)</f>
        <v>18</v>
      </c>
      <c r="CY795">
        <f>AD795</f>
        <v>410.04</v>
      </c>
      <c r="CZ795">
        <f>AH795</f>
        <v>410.04</v>
      </c>
      <c r="DA795">
        <f>AL795</f>
        <v>1</v>
      </c>
      <c r="DB795">
        <f t="shared" si="250"/>
        <v>3690.36</v>
      </c>
      <c r="DC795">
        <f t="shared" si="251"/>
        <v>0</v>
      </c>
      <c r="DD795" t="s">
        <v>3</v>
      </c>
      <c r="DE795" t="s">
        <v>3</v>
      </c>
      <c r="DF795">
        <f t="shared" si="265"/>
        <v>0</v>
      </c>
      <c r="DG795">
        <f t="shared" si="266"/>
        <v>0</v>
      </c>
      <c r="DH795">
        <f t="shared" si="258"/>
        <v>0</v>
      </c>
      <c r="DI795">
        <f t="shared" si="259"/>
        <v>7380.72</v>
      </c>
      <c r="DJ795">
        <f>DI795</f>
        <v>7380.72</v>
      </c>
      <c r="DK795">
        <v>1</v>
      </c>
      <c r="DL795" t="s">
        <v>3</v>
      </c>
      <c r="DM795">
        <v>0</v>
      </c>
      <c r="DN795" t="s">
        <v>3</v>
      </c>
      <c r="DO795">
        <v>0</v>
      </c>
    </row>
    <row r="796" spans="1:119" x14ac:dyDescent="0.2">
      <c r="A796">
        <f>ROW(Source!A712)</f>
        <v>712</v>
      </c>
      <c r="B796">
        <v>61617792</v>
      </c>
      <c r="C796">
        <v>61621677</v>
      </c>
      <c r="D796">
        <v>37064876</v>
      </c>
      <c r="E796">
        <v>108</v>
      </c>
      <c r="F796">
        <v>1</v>
      </c>
      <c r="G796">
        <v>1</v>
      </c>
      <c r="H796">
        <v>1</v>
      </c>
      <c r="I796" t="s">
        <v>510</v>
      </c>
      <c r="J796" t="s">
        <v>3</v>
      </c>
      <c r="K796" t="s">
        <v>511</v>
      </c>
      <c r="L796">
        <v>1191</v>
      </c>
      <c r="N796">
        <v>1013</v>
      </c>
      <c r="O796" t="s">
        <v>509</v>
      </c>
      <c r="P796" t="s">
        <v>509</v>
      </c>
      <c r="Q796">
        <v>1</v>
      </c>
      <c r="W796">
        <v>0</v>
      </c>
      <c r="X796">
        <v>-1417349443</v>
      </c>
      <c r="Y796">
        <f t="shared" si="249"/>
        <v>3.21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3</v>
      </c>
      <c r="AT796">
        <v>3.21</v>
      </c>
      <c r="AU796" t="s">
        <v>3</v>
      </c>
      <c r="AV796">
        <v>2</v>
      </c>
      <c r="AW796">
        <v>2</v>
      </c>
      <c r="AX796">
        <v>61621699</v>
      </c>
      <c r="AY796">
        <v>1</v>
      </c>
      <c r="AZ796">
        <v>0</v>
      </c>
      <c r="BA796">
        <v>804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CV796">
        <v>0</v>
      </c>
      <c r="CW796">
        <v>0</v>
      </c>
      <c r="CX796">
        <f>ROUND(Y796*Source!I712,7)</f>
        <v>6.42</v>
      </c>
      <c r="CY796">
        <f>AD796</f>
        <v>0</v>
      </c>
      <c r="CZ796">
        <f>AH796</f>
        <v>0</v>
      </c>
      <c r="DA796">
        <f>AL796</f>
        <v>1</v>
      </c>
      <c r="DB796">
        <f t="shared" si="250"/>
        <v>0</v>
      </c>
      <c r="DC796">
        <f t="shared" si="251"/>
        <v>0</v>
      </c>
      <c r="DD796" t="s">
        <v>3</v>
      </c>
      <c r="DE796" t="s">
        <v>3</v>
      </c>
      <c r="DF796">
        <f t="shared" si="265"/>
        <v>0</v>
      </c>
      <c r="DG796">
        <f t="shared" si="266"/>
        <v>0</v>
      </c>
      <c r="DH796">
        <f t="shared" si="258"/>
        <v>0</v>
      </c>
      <c r="DI796">
        <f t="shared" si="259"/>
        <v>0</v>
      </c>
      <c r="DJ796">
        <f>DI796</f>
        <v>0</v>
      </c>
      <c r="DK796">
        <v>0</v>
      </c>
      <c r="DL796" t="s">
        <v>3</v>
      </c>
      <c r="DM796">
        <v>0</v>
      </c>
      <c r="DN796" t="s">
        <v>3</v>
      </c>
      <c r="DO796">
        <v>0</v>
      </c>
    </row>
    <row r="797" spans="1:119" x14ac:dyDescent="0.2">
      <c r="A797">
        <f>ROW(Source!A712)</f>
        <v>712</v>
      </c>
      <c r="B797">
        <v>61617792</v>
      </c>
      <c r="C797">
        <v>61621677</v>
      </c>
      <c r="D797">
        <v>56571218</v>
      </c>
      <c r="E797">
        <v>1</v>
      </c>
      <c r="F797">
        <v>1</v>
      </c>
      <c r="G797">
        <v>1</v>
      </c>
      <c r="H797">
        <v>2</v>
      </c>
      <c r="I797" t="s">
        <v>598</v>
      </c>
      <c r="J797" t="s">
        <v>599</v>
      </c>
      <c r="K797" t="s">
        <v>600</v>
      </c>
      <c r="L797">
        <v>1368</v>
      </c>
      <c r="N797">
        <v>1011</v>
      </c>
      <c r="O797" t="s">
        <v>273</v>
      </c>
      <c r="P797" t="s">
        <v>273</v>
      </c>
      <c r="Q797">
        <v>1</v>
      </c>
      <c r="W797">
        <v>0</v>
      </c>
      <c r="X797">
        <v>766822283</v>
      </c>
      <c r="Y797">
        <f t="shared" si="249"/>
        <v>2.6</v>
      </c>
      <c r="AA797">
        <v>0</v>
      </c>
      <c r="AB797">
        <v>1814.27</v>
      </c>
      <c r="AC797">
        <v>511.31</v>
      </c>
      <c r="AD797">
        <v>0</v>
      </c>
      <c r="AE797">
        <v>0</v>
      </c>
      <c r="AF797">
        <v>1814.27</v>
      </c>
      <c r="AG797">
        <v>511.31</v>
      </c>
      <c r="AH797">
        <v>0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3</v>
      </c>
      <c r="AT797">
        <v>2.6</v>
      </c>
      <c r="AU797" t="s">
        <v>3</v>
      </c>
      <c r="AV797">
        <v>1</v>
      </c>
      <c r="AW797">
        <v>2</v>
      </c>
      <c r="AX797">
        <v>61621700</v>
      </c>
      <c r="AY797">
        <v>1</v>
      </c>
      <c r="AZ797">
        <v>0</v>
      </c>
      <c r="BA797">
        <v>805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4717.1019999999999</v>
      </c>
      <c r="BL797">
        <v>1329.4059999999999</v>
      </c>
      <c r="BM797">
        <v>0</v>
      </c>
      <c r="BN797">
        <v>0</v>
      </c>
      <c r="BO797">
        <v>2.6</v>
      </c>
      <c r="BP797">
        <v>1</v>
      </c>
      <c r="BQ797">
        <v>0</v>
      </c>
      <c r="BR797">
        <v>4717.1019999999999</v>
      </c>
      <c r="BS797">
        <v>1329.4059999999999</v>
      </c>
      <c r="BT797">
        <v>0</v>
      </c>
      <c r="BU797">
        <v>0</v>
      </c>
      <c r="BV797">
        <v>2.6</v>
      </c>
      <c r="BW797">
        <v>1</v>
      </c>
      <c r="CV797">
        <v>0</v>
      </c>
      <c r="CW797">
        <f>ROUND(Y797*Source!I712*DO797,7)</f>
        <v>5.2</v>
      </c>
      <c r="CX797">
        <f>ROUND(Y797*Source!I712,7)</f>
        <v>5.2</v>
      </c>
      <c r="CY797">
        <f>AB797</f>
        <v>1814.27</v>
      </c>
      <c r="CZ797">
        <f>AF797</f>
        <v>1814.27</v>
      </c>
      <c r="DA797">
        <f>AJ797</f>
        <v>1</v>
      </c>
      <c r="DB797">
        <f t="shared" si="250"/>
        <v>4717.1000000000004</v>
      </c>
      <c r="DC797">
        <f t="shared" si="251"/>
        <v>1329.41</v>
      </c>
      <c r="DD797" t="s">
        <v>3</v>
      </c>
      <c r="DE797" t="s">
        <v>3</v>
      </c>
      <c r="DF797">
        <f t="shared" si="265"/>
        <v>0</v>
      </c>
      <c r="DG797">
        <f t="shared" si="266"/>
        <v>9434.2000000000007</v>
      </c>
      <c r="DH797">
        <f t="shared" si="258"/>
        <v>2658.81</v>
      </c>
      <c r="DI797">
        <f t="shared" si="259"/>
        <v>0</v>
      </c>
      <c r="DJ797">
        <f>DG797+DH797</f>
        <v>12093.01</v>
      </c>
      <c r="DK797">
        <v>1</v>
      </c>
      <c r="DL797" t="s">
        <v>601</v>
      </c>
      <c r="DM797">
        <v>5</v>
      </c>
      <c r="DN797" t="s">
        <v>509</v>
      </c>
      <c r="DO797">
        <v>1</v>
      </c>
    </row>
    <row r="798" spans="1:119" x14ac:dyDescent="0.2">
      <c r="A798">
        <f>ROW(Source!A712)</f>
        <v>712</v>
      </c>
      <c r="B798">
        <v>61617792</v>
      </c>
      <c r="C798">
        <v>61621677</v>
      </c>
      <c r="D798">
        <v>56572833</v>
      </c>
      <c r="E798">
        <v>1</v>
      </c>
      <c r="F798">
        <v>1</v>
      </c>
      <c r="G798">
        <v>1</v>
      </c>
      <c r="H798">
        <v>2</v>
      </c>
      <c r="I798" t="s">
        <v>516</v>
      </c>
      <c r="J798" t="s">
        <v>517</v>
      </c>
      <c r="K798" t="s">
        <v>518</v>
      </c>
      <c r="L798">
        <v>1368</v>
      </c>
      <c r="N798">
        <v>1011</v>
      </c>
      <c r="O798" t="s">
        <v>273</v>
      </c>
      <c r="P798" t="s">
        <v>273</v>
      </c>
      <c r="Q798">
        <v>1</v>
      </c>
      <c r="W798">
        <v>0</v>
      </c>
      <c r="X798">
        <v>1230426758</v>
      </c>
      <c r="Y798">
        <f t="shared" si="249"/>
        <v>0.61</v>
      </c>
      <c r="AA798">
        <v>0</v>
      </c>
      <c r="AB798">
        <v>546.22</v>
      </c>
      <c r="AC798">
        <v>444.91</v>
      </c>
      <c r="AD798">
        <v>0</v>
      </c>
      <c r="AE798">
        <v>0</v>
      </c>
      <c r="AF798">
        <v>546.22</v>
      </c>
      <c r="AG798">
        <v>444.91</v>
      </c>
      <c r="AH798">
        <v>0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3</v>
      </c>
      <c r="AT798">
        <v>0.61</v>
      </c>
      <c r="AU798" t="s">
        <v>3</v>
      </c>
      <c r="AV798">
        <v>1</v>
      </c>
      <c r="AW798">
        <v>2</v>
      </c>
      <c r="AX798">
        <v>61621701</v>
      </c>
      <c r="AY798">
        <v>1</v>
      </c>
      <c r="AZ798">
        <v>0</v>
      </c>
      <c r="BA798">
        <v>806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333.19420000000002</v>
      </c>
      <c r="BL798">
        <v>271.39510000000001</v>
      </c>
      <c r="BM798">
        <v>0</v>
      </c>
      <c r="BN798">
        <v>0</v>
      </c>
      <c r="BO798">
        <v>0.61</v>
      </c>
      <c r="BP798">
        <v>1</v>
      </c>
      <c r="BQ798">
        <v>0</v>
      </c>
      <c r="BR798">
        <v>333.19420000000002</v>
      </c>
      <c r="BS798">
        <v>271.39510000000001</v>
      </c>
      <c r="BT798">
        <v>0</v>
      </c>
      <c r="BU798">
        <v>0</v>
      </c>
      <c r="BV798">
        <v>0.61</v>
      </c>
      <c r="BW798">
        <v>1</v>
      </c>
      <c r="CV798">
        <v>0</v>
      </c>
      <c r="CW798">
        <f>ROUND(Y798*Source!I712*DO798,7)</f>
        <v>1.22</v>
      </c>
      <c r="CX798">
        <f>ROUND(Y798*Source!I712,7)</f>
        <v>1.22</v>
      </c>
      <c r="CY798">
        <f>AB798</f>
        <v>546.22</v>
      </c>
      <c r="CZ798">
        <f>AF798</f>
        <v>546.22</v>
      </c>
      <c r="DA798">
        <f>AJ798</f>
        <v>1</v>
      </c>
      <c r="DB798">
        <f t="shared" si="250"/>
        <v>333.19</v>
      </c>
      <c r="DC798">
        <f t="shared" si="251"/>
        <v>271.39999999999998</v>
      </c>
      <c r="DD798" t="s">
        <v>3</v>
      </c>
      <c r="DE798" t="s">
        <v>3</v>
      </c>
      <c r="DF798">
        <f t="shared" si="265"/>
        <v>0</v>
      </c>
      <c r="DG798">
        <f t="shared" si="266"/>
        <v>666.39</v>
      </c>
      <c r="DH798">
        <f t="shared" si="258"/>
        <v>542.79</v>
      </c>
      <c r="DI798">
        <f t="shared" si="259"/>
        <v>0</v>
      </c>
      <c r="DJ798">
        <f>DG798+DH798</f>
        <v>1209.1799999999998</v>
      </c>
      <c r="DK798">
        <v>1</v>
      </c>
      <c r="DL798" t="s">
        <v>515</v>
      </c>
      <c r="DM798">
        <v>4</v>
      </c>
      <c r="DN798" t="s">
        <v>509</v>
      </c>
      <c r="DO798">
        <v>1</v>
      </c>
    </row>
    <row r="799" spans="1:119" x14ac:dyDescent="0.2">
      <c r="A799">
        <f>ROW(Source!A712)</f>
        <v>712</v>
      </c>
      <c r="B799">
        <v>61617792</v>
      </c>
      <c r="C799">
        <v>61621677</v>
      </c>
      <c r="D799">
        <v>56574842</v>
      </c>
      <c r="E799">
        <v>1</v>
      </c>
      <c r="F799">
        <v>1</v>
      </c>
      <c r="G799">
        <v>1</v>
      </c>
      <c r="H799">
        <v>3</v>
      </c>
      <c r="I799" t="s">
        <v>523</v>
      </c>
      <c r="J799" t="s">
        <v>524</v>
      </c>
      <c r="K799" t="s">
        <v>525</v>
      </c>
      <c r="L799">
        <v>1346</v>
      </c>
      <c r="N799">
        <v>1009</v>
      </c>
      <c r="O799" t="s">
        <v>526</v>
      </c>
      <c r="P799" t="s">
        <v>526</v>
      </c>
      <c r="Q799">
        <v>1</v>
      </c>
      <c r="W799">
        <v>0</v>
      </c>
      <c r="X799">
        <v>-306422680</v>
      </c>
      <c r="Y799">
        <f t="shared" si="249"/>
        <v>0.1</v>
      </c>
      <c r="AA799">
        <v>474.2</v>
      </c>
      <c r="AB799">
        <v>0</v>
      </c>
      <c r="AC799">
        <v>0</v>
      </c>
      <c r="AD799">
        <v>0</v>
      </c>
      <c r="AE799">
        <v>238.29</v>
      </c>
      <c r="AF799">
        <v>0</v>
      </c>
      <c r="AG799">
        <v>0</v>
      </c>
      <c r="AH799">
        <v>0</v>
      </c>
      <c r="AI799">
        <v>1.99</v>
      </c>
      <c r="AJ799">
        <v>1</v>
      </c>
      <c r="AK799">
        <v>1</v>
      </c>
      <c r="AL799">
        <v>1</v>
      </c>
      <c r="AM799">
        <v>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3</v>
      </c>
      <c r="AT799">
        <v>0.1</v>
      </c>
      <c r="AU799" t="s">
        <v>3</v>
      </c>
      <c r="AV799">
        <v>0</v>
      </c>
      <c r="AW799">
        <v>2</v>
      </c>
      <c r="AX799">
        <v>61621702</v>
      </c>
      <c r="AY799">
        <v>1</v>
      </c>
      <c r="AZ799">
        <v>0</v>
      </c>
      <c r="BA799">
        <v>807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23.829000000000001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1</v>
      </c>
      <c r="BQ799">
        <v>23.829000000000001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1</v>
      </c>
      <c r="CV799">
        <v>0</v>
      </c>
      <c r="CW799">
        <v>0</v>
      </c>
      <c r="CX799">
        <f>ROUND(Y799*Source!I712,7)</f>
        <v>0.2</v>
      </c>
      <c r="CY799">
        <f t="shared" ref="CY799:CY814" si="267">AA799</f>
        <v>474.2</v>
      </c>
      <c r="CZ799">
        <f t="shared" ref="CZ799:CZ814" si="268">AE799</f>
        <v>238.29</v>
      </c>
      <c r="DA799">
        <f t="shared" ref="DA799:DA814" si="269">AI799</f>
        <v>1.99</v>
      </c>
      <c r="DB799">
        <f t="shared" si="250"/>
        <v>23.83</v>
      </c>
      <c r="DC799">
        <f t="shared" si="251"/>
        <v>0</v>
      </c>
      <c r="DD799" t="s">
        <v>3</v>
      </c>
      <c r="DE799" t="s">
        <v>3</v>
      </c>
      <c r="DF799">
        <f>ROUND(ROUND(AE799*AI799,2)*CX799,2)</f>
        <v>94.84</v>
      </c>
      <c r="DG799">
        <f t="shared" si="266"/>
        <v>0</v>
      </c>
      <c r="DH799">
        <f t="shared" si="258"/>
        <v>0</v>
      </c>
      <c r="DI799">
        <f t="shared" si="259"/>
        <v>0</v>
      </c>
      <c r="DJ799">
        <f t="shared" ref="DJ799:DJ814" si="270">DF799</f>
        <v>94.84</v>
      </c>
      <c r="DK799">
        <v>0</v>
      </c>
      <c r="DL799" t="s">
        <v>3</v>
      </c>
      <c r="DM799">
        <v>0</v>
      </c>
      <c r="DN799" t="s">
        <v>3</v>
      </c>
      <c r="DO799">
        <v>0</v>
      </c>
    </row>
    <row r="800" spans="1:119" x14ac:dyDescent="0.2">
      <c r="A800">
        <f>ROW(Source!A712)</f>
        <v>712</v>
      </c>
      <c r="B800">
        <v>61617792</v>
      </c>
      <c r="C800">
        <v>61621677</v>
      </c>
      <c r="D800">
        <v>56574852</v>
      </c>
      <c r="E800">
        <v>1</v>
      </c>
      <c r="F800">
        <v>1</v>
      </c>
      <c r="G800">
        <v>1</v>
      </c>
      <c r="H800">
        <v>3</v>
      </c>
      <c r="I800" t="s">
        <v>527</v>
      </c>
      <c r="J800" t="s">
        <v>528</v>
      </c>
      <c r="K800" t="s">
        <v>529</v>
      </c>
      <c r="L800">
        <v>1346</v>
      </c>
      <c r="N800">
        <v>1009</v>
      </c>
      <c r="O800" t="s">
        <v>526</v>
      </c>
      <c r="P800" t="s">
        <v>526</v>
      </c>
      <c r="Q800">
        <v>1</v>
      </c>
      <c r="W800">
        <v>0</v>
      </c>
      <c r="X800">
        <v>-448438601</v>
      </c>
      <c r="Y800">
        <f t="shared" si="249"/>
        <v>0.03</v>
      </c>
      <c r="AA800">
        <v>159.24</v>
      </c>
      <c r="AB800">
        <v>0</v>
      </c>
      <c r="AC800">
        <v>0</v>
      </c>
      <c r="AD800">
        <v>0</v>
      </c>
      <c r="AE800">
        <v>80.02</v>
      </c>
      <c r="AF800">
        <v>0</v>
      </c>
      <c r="AG800">
        <v>0</v>
      </c>
      <c r="AH800">
        <v>0</v>
      </c>
      <c r="AI800">
        <v>1.99</v>
      </c>
      <c r="AJ800">
        <v>1</v>
      </c>
      <c r="AK800">
        <v>1</v>
      </c>
      <c r="AL800">
        <v>1</v>
      </c>
      <c r="AM800">
        <v>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3</v>
      </c>
      <c r="AT800">
        <v>0.03</v>
      </c>
      <c r="AU800" t="s">
        <v>3</v>
      </c>
      <c r="AV800">
        <v>0</v>
      </c>
      <c r="AW800">
        <v>2</v>
      </c>
      <c r="AX800">
        <v>61621703</v>
      </c>
      <c r="AY800">
        <v>1</v>
      </c>
      <c r="AZ800">
        <v>0</v>
      </c>
      <c r="BA800">
        <v>808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2.4005999999999998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1</v>
      </c>
      <c r="BQ800">
        <v>2.4005999999999998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1</v>
      </c>
      <c r="CV800">
        <v>0</v>
      </c>
      <c r="CW800">
        <v>0</v>
      </c>
      <c r="CX800">
        <f>ROUND(Y800*Source!I712,7)</f>
        <v>0.06</v>
      </c>
      <c r="CY800">
        <f t="shared" si="267"/>
        <v>159.24</v>
      </c>
      <c r="CZ800">
        <f t="shared" si="268"/>
        <v>80.02</v>
      </c>
      <c r="DA800">
        <f t="shared" si="269"/>
        <v>1.99</v>
      </c>
      <c r="DB800">
        <f t="shared" si="250"/>
        <v>2.4</v>
      </c>
      <c r="DC800">
        <f t="shared" si="251"/>
        <v>0</v>
      </c>
      <c r="DD800" t="s">
        <v>3</v>
      </c>
      <c r="DE800" t="s">
        <v>3</v>
      </c>
      <c r="DF800">
        <f>ROUND(ROUND(AE800*AI800,2)*CX800,2)</f>
        <v>9.5500000000000007</v>
      </c>
      <c r="DG800">
        <f t="shared" si="266"/>
        <v>0</v>
      </c>
      <c r="DH800">
        <f t="shared" si="258"/>
        <v>0</v>
      </c>
      <c r="DI800">
        <f t="shared" si="259"/>
        <v>0</v>
      </c>
      <c r="DJ800">
        <f t="shared" si="270"/>
        <v>9.5500000000000007</v>
      </c>
      <c r="DK800">
        <v>0</v>
      </c>
      <c r="DL800" t="s">
        <v>3</v>
      </c>
      <c r="DM800">
        <v>0</v>
      </c>
      <c r="DN800" t="s">
        <v>3</v>
      </c>
      <c r="DO800">
        <v>0</v>
      </c>
    </row>
    <row r="801" spans="1:119" x14ac:dyDescent="0.2">
      <c r="A801">
        <f>ROW(Source!A712)</f>
        <v>712</v>
      </c>
      <c r="B801">
        <v>61617792</v>
      </c>
      <c r="C801">
        <v>61621677</v>
      </c>
      <c r="D801">
        <v>56580368</v>
      </c>
      <c r="E801">
        <v>1</v>
      </c>
      <c r="F801">
        <v>1</v>
      </c>
      <c r="G801">
        <v>1</v>
      </c>
      <c r="H801">
        <v>3</v>
      </c>
      <c r="I801" t="s">
        <v>530</v>
      </c>
      <c r="J801" t="s">
        <v>531</v>
      </c>
      <c r="K801" t="s">
        <v>532</v>
      </c>
      <c r="L801">
        <v>1346</v>
      </c>
      <c r="N801">
        <v>1009</v>
      </c>
      <c r="O801" t="s">
        <v>526</v>
      </c>
      <c r="P801" t="s">
        <v>526</v>
      </c>
      <c r="Q801">
        <v>1</v>
      </c>
      <c r="W801">
        <v>0</v>
      </c>
      <c r="X801">
        <v>-385218612</v>
      </c>
      <c r="Y801">
        <f t="shared" si="249"/>
        <v>0</v>
      </c>
      <c r="AA801">
        <v>194.17</v>
      </c>
      <c r="AB801">
        <v>0</v>
      </c>
      <c r="AC801">
        <v>0</v>
      </c>
      <c r="AD801">
        <v>0</v>
      </c>
      <c r="AE801">
        <v>174.93</v>
      </c>
      <c r="AF801">
        <v>0</v>
      </c>
      <c r="AG801">
        <v>0</v>
      </c>
      <c r="AH801">
        <v>0</v>
      </c>
      <c r="AI801">
        <v>1.1100000000000001</v>
      </c>
      <c r="AJ801">
        <v>1</v>
      </c>
      <c r="AK801">
        <v>1</v>
      </c>
      <c r="AL801">
        <v>1</v>
      </c>
      <c r="AM801">
        <v>2</v>
      </c>
      <c r="AN801">
        <v>1</v>
      </c>
      <c r="AO801">
        <v>0</v>
      </c>
      <c r="AP801">
        <v>1</v>
      </c>
      <c r="AQ801">
        <v>1</v>
      </c>
      <c r="AR801">
        <v>0</v>
      </c>
      <c r="AS801" t="s">
        <v>3</v>
      </c>
      <c r="AT801">
        <v>0</v>
      </c>
      <c r="AU801" t="s">
        <v>3</v>
      </c>
      <c r="AV801">
        <v>0</v>
      </c>
      <c r="AW801">
        <v>2</v>
      </c>
      <c r="AX801">
        <v>61621704</v>
      </c>
      <c r="AY801">
        <v>1</v>
      </c>
      <c r="AZ801">
        <v>0</v>
      </c>
      <c r="BA801">
        <v>809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CV801">
        <v>0</v>
      </c>
      <c r="CW801">
        <v>0</v>
      </c>
      <c r="CX801">
        <f>ROUND(Y801*Source!I712,7)</f>
        <v>0</v>
      </c>
      <c r="CY801">
        <f t="shared" si="267"/>
        <v>194.17</v>
      </c>
      <c r="CZ801">
        <f t="shared" si="268"/>
        <v>174.93</v>
      </c>
      <c r="DA801">
        <f t="shared" si="269"/>
        <v>1.1100000000000001</v>
      </c>
      <c r="DB801">
        <f t="shared" si="250"/>
        <v>0</v>
      </c>
      <c r="DC801">
        <f t="shared" si="251"/>
        <v>0</v>
      </c>
      <c r="DD801" t="s">
        <v>3</v>
      </c>
      <c r="DE801" t="s">
        <v>3</v>
      </c>
      <c r="DF801">
        <f>ROUND(ROUND(AE801*AI801,2)*CX801,2)</f>
        <v>0</v>
      </c>
      <c r="DG801">
        <f t="shared" si="266"/>
        <v>0</v>
      </c>
      <c r="DH801">
        <f t="shared" si="258"/>
        <v>0</v>
      </c>
      <c r="DI801">
        <f t="shared" si="259"/>
        <v>0</v>
      </c>
      <c r="DJ801">
        <f t="shared" si="270"/>
        <v>0</v>
      </c>
      <c r="DK801">
        <v>0</v>
      </c>
      <c r="DL801" t="s">
        <v>3</v>
      </c>
      <c r="DM801">
        <v>0</v>
      </c>
      <c r="DN801" t="s">
        <v>3</v>
      </c>
      <c r="DO801">
        <v>0</v>
      </c>
    </row>
    <row r="802" spans="1:119" x14ac:dyDescent="0.2">
      <c r="A802">
        <f>ROW(Source!A712)</f>
        <v>712</v>
      </c>
      <c r="B802">
        <v>61617792</v>
      </c>
      <c r="C802">
        <v>61621677</v>
      </c>
      <c r="D802">
        <v>56582407</v>
      </c>
      <c r="E802">
        <v>1</v>
      </c>
      <c r="F802">
        <v>1</v>
      </c>
      <c r="G802">
        <v>1</v>
      </c>
      <c r="H802">
        <v>3</v>
      </c>
      <c r="I802" t="s">
        <v>533</v>
      </c>
      <c r="J802" t="s">
        <v>534</v>
      </c>
      <c r="K802" t="s">
        <v>535</v>
      </c>
      <c r="L802">
        <v>1346</v>
      </c>
      <c r="N802">
        <v>1009</v>
      </c>
      <c r="O802" t="s">
        <v>526</v>
      </c>
      <c r="P802" t="s">
        <v>526</v>
      </c>
      <c r="Q802">
        <v>1</v>
      </c>
      <c r="W802">
        <v>0</v>
      </c>
      <c r="X802">
        <v>-529816839</v>
      </c>
      <c r="Y802">
        <f t="shared" si="249"/>
        <v>0.02</v>
      </c>
      <c r="AA802">
        <v>103.8</v>
      </c>
      <c r="AB802">
        <v>0</v>
      </c>
      <c r="AC802">
        <v>0</v>
      </c>
      <c r="AD802">
        <v>0</v>
      </c>
      <c r="AE802">
        <v>56.11</v>
      </c>
      <c r="AF802">
        <v>0</v>
      </c>
      <c r="AG802">
        <v>0</v>
      </c>
      <c r="AH802">
        <v>0</v>
      </c>
      <c r="AI802">
        <v>1.85</v>
      </c>
      <c r="AJ802">
        <v>1</v>
      </c>
      <c r="AK802">
        <v>1</v>
      </c>
      <c r="AL802">
        <v>1</v>
      </c>
      <c r="AM802">
        <v>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3</v>
      </c>
      <c r="AT802">
        <v>0.02</v>
      </c>
      <c r="AU802" t="s">
        <v>3</v>
      </c>
      <c r="AV802">
        <v>0</v>
      </c>
      <c r="AW802">
        <v>2</v>
      </c>
      <c r="AX802">
        <v>61621705</v>
      </c>
      <c r="AY802">
        <v>1</v>
      </c>
      <c r="AZ802">
        <v>0</v>
      </c>
      <c r="BA802">
        <v>810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1.1222000000000001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1</v>
      </c>
      <c r="BQ802">
        <v>1.1222000000000001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1</v>
      </c>
      <c r="CV802">
        <v>0</v>
      </c>
      <c r="CW802">
        <v>0</v>
      </c>
      <c r="CX802">
        <f>ROUND(Y802*Source!I712,7)</f>
        <v>0.04</v>
      </c>
      <c r="CY802">
        <f t="shared" si="267"/>
        <v>103.8</v>
      </c>
      <c r="CZ802">
        <f t="shared" si="268"/>
        <v>56.11</v>
      </c>
      <c r="DA802">
        <f t="shared" si="269"/>
        <v>1.85</v>
      </c>
      <c r="DB802">
        <f t="shared" si="250"/>
        <v>1.1200000000000001</v>
      </c>
      <c r="DC802">
        <f t="shared" si="251"/>
        <v>0</v>
      </c>
      <c r="DD802" t="s">
        <v>3</v>
      </c>
      <c r="DE802" t="s">
        <v>3</v>
      </c>
      <c r="DF802">
        <f>ROUND(ROUND(AE802*AI802,2)*CX802,2)</f>
        <v>4.1500000000000004</v>
      </c>
      <c r="DG802">
        <f t="shared" si="266"/>
        <v>0</v>
      </c>
      <c r="DH802">
        <f t="shared" si="258"/>
        <v>0</v>
      </c>
      <c r="DI802">
        <f t="shared" si="259"/>
        <v>0</v>
      </c>
      <c r="DJ802">
        <f t="shared" si="270"/>
        <v>4.1500000000000004</v>
      </c>
      <c r="DK802">
        <v>0</v>
      </c>
      <c r="DL802" t="s">
        <v>3</v>
      </c>
      <c r="DM802">
        <v>0</v>
      </c>
      <c r="DN802" t="s">
        <v>3</v>
      </c>
      <c r="DO802">
        <v>0</v>
      </c>
    </row>
    <row r="803" spans="1:119" x14ac:dyDescent="0.2">
      <c r="A803">
        <f>ROW(Source!A712)</f>
        <v>712</v>
      </c>
      <c r="B803">
        <v>61617792</v>
      </c>
      <c r="C803">
        <v>61621677</v>
      </c>
      <c r="D803">
        <v>56218924</v>
      </c>
      <c r="E803">
        <v>108</v>
      </c>
      <c r="F803">
        <v>1</v>
      </c>
      <c r="G803">
        <v>1</v>
      </c>
      <c r="H803">
        <v>3</v>
      </c>
      <c r="I803" t="s">
        <v>659</v>
      </c>
      <c r="J803" t="s">
        <v>3</v>
      </c>
      <c r="K803" t="s">
        <v>660</v>
      </c>
      <c r="L803">
        <v>1371</v>
      </c>
      <c r="N803">
        <v>1013</v>
      </c>
      <c r="O803" t="s">
        <v>22</v>
      </c>
      <c r="P803" t="s">
        <v>22</v>
      </c>
      <c r="Q803">
        <v>1</v>
      </c>
      <c r="W803">
        <v>0</v>
      </c>
      <c r="X803">
        <v>457934895</v>
      </c>
      <c r="Y803">
        <f t="shared" si="249"/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1</v>
      </c>
      <c r="AO803">
        <v>0</v>
      </c>
      <c r="AP803">
        <v>1</v>
      </c>
      <c r="AQ803">
        <v>1</v>
      </c>
      <c r="AR803">
        <v>0</v>
      </c>
      <c r="AS803" t="s">
        <v>3</v>
      </c>
      <c r="AT803">
        <v>0</v>
      </c>
      <c r="AU803" t="s">
        <v>3</v>
      </c>
      <c r="AV803">
        <v>0</v>
      </c>
      <c r="AW803">
        <v>2</v>
      </c>
      <c r="AX803">
        <v>61621706</v>
      </c>
      <c r="AY803">
        <v>1</v>
      </c>
      <c r="AZ803">
        <v>0</v>
      </c>
      <c r="BA803">
        <v>811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CV803">
        <v>0</v>
      </c>
      <c r="CW803">
        <v>0</v>
      </c>
      <c r="CX803">
        <f>ROUND(Y803*Source!I712,7)</f>
        <v>0</v>
      </c>
      <c r="CY803">
        <f t="shared" si="267"/>
        <v>0</v>
      </c>
      <c r="CZ803">
        <f t="shared" si="268"/>
        <v>0</v>
      </c>
      <c r="DA803">
        <f t="shared" si="269"/>
        <v>1</v>
      </c>
      <c r="DB803">
        <f t="shared" si="250"/>
        <v>0</v>
      </c>
      <c r="DC803">
        <f t="shared" si="251"/>
        <v>0</v>
      </c>
      <c r="DD803" t="s">
        <v>3</v>
      </c>
      <c r="DE803" t="s">
        <v>3</v>
      </c>
      <c r="DF803">
        <f>ROUND(ROUND(AE803,2)*CX803,2)</f>
        <v>0</v>
      </c>
      <c r="DG803">
        <f t="shared" si="266"/>
        <v>0</v>
      </c>
      <c r="DH803">
        <f t="shared" si="258"/>
        <v>0</v>
      </c>
      <c r="DI803">
        <f t="shared" si="259"/>
        <v>0</v>
      </c>
      <c r="DJ803">
        <f t="shared" si="270"/>
        <v>0</v>
      </c>
      <c r="DK803">
        <v>0</v>
      </c>
      <c r="DL803" t="s">
        <v>3</v>
      </c>
      <c r="DM803">
        <v>0</v>
      </c>
      <c r="DN803" t="s">
        <v>3</v>
      </c>
      <c r="DO803">
        <v>0</v>
      </c>
    </row>
    <row r="804" spans="1:119" x14ac:dyDescent="0.2">
      <c r="A804">
        <f>ROW(Source!A712)</f>
        <v>712</v>
      </c>
      <c r="B804">
        <v>61617792</v>
      </c>
      <c r="C804">
        <v>61621677</v>
      </c>
      <c r="D804">
        <v>56219626</v>
      </c>
      <c r="E804">
        <v>108</v>
      </c>
      <c r="F804">
        <v>1</v>
      </c>
      <c r="G804">
        <v>1</v>
      </c>
      <c r="H804">
        <v>3</v>
      </c>
      <c r="I804" t="s">
        <v>634</v>
      </c>
      <c r="J804" t="s">
        <v>3</v>
      </c>
      <c r="K804" t="s">
        <v>635</v>
      </c>
      <c r="L804">
        <v>1348</v>
      </c>
      <c r="N804">
        <v>1009</v>
      </c>
      <c r="O804" t="s">
        <v>238</v>
      </c>
      <c r="P804" t="s">
        <v>238</v>
      </c>
      <c r="Q804">
        <v>1000</v>
      </c>
      <c r="W804">
        <v>0</v>
      </c>
      <c r="X804">
        <v>1602794472</v>
      </c>
      <c r="Y804">
        <f t="shared" si="249"/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1</v>
      </c>
      <c r="AO804">
        <v>0</v>
      </c>
      <c r="AP804">
        <v>1</v>
      </c>
      <c r="AQ804">
        <v>1</v>
      </c>
      <c r="AR804">
        <v>0</v>
      </c>
      <c r="AS804" t="s">
        <v>3</v>
      </c>
      <c r="AT804">
        <v>0</v>
      </c>
      <c r="AU804" t="s">
        <v>3</v>
      </c>
      <c r="AV804">
        <v>0</v>
      </c>
      <c r="AW804">
        <v>2</v>
      </c>
      <c r="AX804">
        <v>61621707</v>
      </c>
      <c r="AY804">
        <v>1</v>
      </c>
      <c r="AZ804">
        <v>0</v>
      </c>
      <c r="BA804">
        <v>812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CV804">
        <v>0</v>
      </c>
      <c r="CW804">
        <v>0</v>
      </c>
      <c r="CX804">
        <f>ROUND(Y804*Source!I712,7)</f>
        <v>0</v>
      </c>
      <c r="CY804">
        <f t="shared" si="267"/>
        <v>0</v>
      </c>
      <c r="CZ804">
        <f t="shared" si="268"/>
        <v>0</v>
      </c>
      <c r="DA804">
        <f t="shared" si="269"/>
        <v>1</v>
      </c>
      <c r="DB804">
        <f t="shared" si="250"/>
        <v>0</v>
      </c>
      <c r="DC804">
        <f t="shared" si="251"/>
        <v>0</v>
      </c>
      <c r="DD804" t="s">
        <v>3</v>
      </c>
      <c r="DE804" t="s">
        <v>3</v>
      </c>
      <c r="DF804">
        <f>ROUND(ROUND(AE804,2)*CX804,2)</f>
        <v>0</v>
      </c>
      <c r="DG804">
        <f t="shared" si="266"/>
        <v>0</v>
      </c>
      <c r="DH804">
        <f t="shared" si="258"/>
        <v>0</v>
      </c>
      <c r="DI804">
        <f t="shared" si="259"/>
        <v>0</v>
      </c>
      <c r="DJ804">
        <f t="shared" si="270"/>
        <v>0</v>
      </c>
      <c r="DK804">
        <v>0</v>
      </c>
      <c r="DL804" t="s">
        <v>3</v>
      </c>
      <c r="DM804">
        <v>0</v>
      </c>
      <c r="DN804" t="s">
        <v>3</v>
      </c>
      <c r="DO804">
        <v>0</v>
      </c>
    </row>
    <row r="805" spans="1:119" x14ac:dyDescent="0.2">
      <c r="A805">
        <f>ROW(Source!A712)</f>
        <v>712</v>
      </c>
      <c r="B805">
        <v>61617792</v>
      </c>
      <c r="C805">
        <v>61621677</v>
      </c>
      <c r="D805">
        <v>56219801</v>
      </c>
      <c r="E805">
        <v>108</v>
      </c>
      <c r="F805">
        <v>1</v>
      </c>
      <c r="G805">
        <v>1</v>
      </c>
      <c r="H805">
        <v>3</v>
      </c>
      <c r="I805" t="s">
        <v>536</v>
      </c>
      <c r="J805" t="s">
        <v>3</v>
      </c>
      <c r="K805" t="s">
        <v>537</v>
      </c>
      <c r="L805">
        <v>1346</v>
      </c>
      <c r="N805">
        <v>1009</v>
      </c>
      <c r="O805" t="s">
        <v>526</v>
      </c>
      <c r="P805" t="s">
        <v>526</v>
      </c>
      <c r="Q805">
        <v>1</v>
      </c>
      <c r="W805">
        <v>0</v>
      </c>
      <c r="X805">
        <v>-1111733769</v>
      </c>
      <c r="Y805">
        <f t="shared" si="249"/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1</v>
      </c>
      <c r="AO805">
        <v>0</v>
      </c>
      <c r="AP805">
        <v>1</v>
      </c>
      <c r="AQ805">
        <v>1</v>
      </c>
      <c r="AR805">
        <v>0</v>
      </c>
      <c r="AS805" t="s">
        <v>3</v>
      </c>
      <c r="AT805">
        <v>0</v>
      </c>
      <c r="AU805" t="s">
        <v>3</v>
      </c>
      <c r="AV805">
        <v>0</v>
      </c>
      <c r="AW805">
        <v>2</v>
      </c>
      <c r="AX805">
        <v>61621708</v>
      </c>
      <c r="AY805">
        <v>1</v>
      </c>
      <c r="AZ805">
        <v>0</v>
      </c>
      <c r="BA805">
        <v>813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CV805">
        <v>0</v>
      </c>
      <c r="CW805">
        <v>0</v>
      </c>
      <c r="CX805">
        <f>ROUND(Y805*Source!I712,7)</f>
        <v>0</v>
      </c>
      <c r="CY805">
        <f t="shared" si="267"/>
        <v>0</v>
      </c>
      <c r="CZ805">
        <f t="shared" si="268"/>
        <v>0</v>
      </c>
      <c r="DA805">
        <f t="shared" si="269"/>
        <v>1</v>
      </c>
      <c r="DB805">
        <f t="shared" si="250"/>
        <v>0</v>
      </c>
      <c r="DC805">
        <f t="shared" si="251"/>
        <v>0</v>
      </c>
      <c r="DD805" t="s">
        <v>3</v>
      </c>
      <c r="DE805" t="s">
        <v>3</v>
      </c>
      <c r="DF805">
        <f>ROUND(ROUND(AE805,2)*CX805,2)</f>
        <v>0</v>
      </c>
      <c r="DG805">
        <f t="shared" si="266"/>
        <v>0</v>
      </c>
      <c r="DH805">
        <f t="shared" si="258"/>
        <v>0</v>
      </c>
      <c r="DI805">
        <f t="shared" si="259"/>
        <v>0</v>
      </c>
      <c r="DJ805">
        <f t="shared" si="270"/>
        <v>0</v>
      </c>
      <c r="DK805">
        <v>0</v>
      </c>
      <c r="DL805" t="s">
        <v>3</v>
      </c>
      <c r="DM805">
        <v>0</v>
      </c>
      <c r="DN805" t="s">
        <v>3</v>
      </c>
      <c r="DO805">
        <v>0</v>
      </c>
    </row>
    <row r="806" spans="1:119" x14ac:dyDescent="0.2">
      <c r="A806">
        <f>ROW(Source!A712)</f>
        <v>712</v>
      </c>
      <c r="B806">
        <v>61617792</v>
      </c>
      <c r="C806">
        <v>61621677</v>
      </c>
      <c r="D806">
        <v>56220121</v>
      </c>
      <c r="E806">
        <v>108</v>
      </c>
      <c r="F806">
        <v>1</v>
      </c>
      <c r="G806">
        <v>1</v>
      </c>
      <c r="H806">
        <v>3</v>
      </c>
      <c r="I806" t="s">
        <v>538</v>
      </c>
      <c r="J806" t="s">
        <v>3</v>
      </c>
      <c r="K806" t="s">
        <v>539</v>
      </c>
      <c r="L806">
        <v>1348</v>
      </c>
      <c r="N806">
        <v>1009</v>
      </c>
      <c r="O806" t="s">
        <v>238</v>
      </c>
      <c r="P806" t="s">
        <v>238</v>
      </c>
      <c r="Q806">
        <v>1000</v>
      </c>
      <c r="W806">
        <v>0</v>
      </c>
      <c r="X806">
        <v>1613753229</v>
      </c>
      <c r="Y806">
        <f t="shared" si="249"/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1</v>
      </c>
      <c r="AO806">
        <v>0</v>
      </c>
      <c r="AP806">
        <v>1</v>
      </c>
      <c r="AQ806">
        <v>1</v>
      </c>
      <c r="AR806">
        <v>0</v>
      </c>
      <c r="AS806" t="s">
        <v>3</v>
      </c>
      <c r="AT806">
        <v>0</v>
      </c>
      <c r="AU806" t="s">
        <v>3</v>
      </c>
      <c r="AV806">
        <v>0</v>
      </c>
      <c r="AW806">
        <v>2</v>
      </c>
      <c r="AX806">
        <v>61621709</v>
      </c>
      <c r="AY806">
        <v>1</v>
      </c>
      <c r="AZ806">
        <v>0</v>
      </c>
      <c r="BA806">
        <v>814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CV806">
        <v>0</v>
      </c>
      <c r="CW806">
        <v>0</v>
      </c>
      <c r="CX806">
        <f>ROUND(Y806*Source!I712,7)</f>
        <v>0</v>
      </c>
      <c r="CY806">
        <f t="shared" si="267"/>
        <v>0</v>
      </c>
      <c r="CZ806">
        <f t="shared" si="268"/>
        <v>0</v>
      </c>
      <c r="DA806">
        <f t="shared" si="269"/>
        <v>1</v>
      </c>
      <c r="DB806">
        <f t="shared" si="250"/>
        <v>0</v>
      </c>
      <c r="DC806">
        <f t="shared" si="251"/>
        <v>0</v>
      </c>
      <c r="DD806" t="s">
        <v>3</v>
      </c>
      <c r="DE806" t="s">
        <v>3</v>
      </c>
      <c r="DF806">
        <f>ROUND(ROUND(AE806,2)*CX806,2)</f>
        <v>0</v>
      </c>
      <c r="DG806">
        <f t="shared" si="266"/>
        <v>0</v>
      </c>
      <c r="DH806">
        <f t="shared" si="258"/>
        <v>0</v>
      </c>
      <c r="DI806">
        <f t="shared" si="259"/>
        <v>0</v>
      </c>
      <c r="DJ806">
        <f t="shared" si="270"/>
        <v>0</v>
      </c>
      <c r="DK806">
        <v>0</v>
      </c>
      <c r="DL806" t="s">
        <v>3</v>
      </c>
      <c r="DM806">
        <v>0</v>
      </c>
      <c r="DN806" t="s">
        <v>3</v>
      </c>
      <c r="DO806">
        <v>0</v>
      </c>
    </row>
    <row r="807" spans="1:119" x14ac:dyDescent="0.2">
      <c r="A807">
        <f>ROW(Source!A712)</f>
        <v>712</v>
      </c>
      <c r="B807">
        <v>61617792</v>
      </c>
      <c r="C807">
        <v>61621677</v>
      </c>
      <c r="D807">
        <v>56610096</v>
      </c>
      <c r="E807">
        <v>1</v>
      </c>
      <c r="F807">
        <v>1</v>
      </c>
      <c r="G807">
        <v>1</v>
      </c>
      <c r="H807">
        <v>3</v>
      </c>
      <c r="I807" t="s">
        <v>602</v>
      </c>
      <c r="J807" t="s">
        <v>603</v>
      </c>
      <c r="K807" t="s">
        <v>604</v>
      </c>
      <c r="L807">
        <v>1348</v>
      </c>
      <c r="N807">
        <v>1009</v>
      </c>
      <c r="O807" t="s">
        <v>238</v>
      </c>
      <c r="P807" t="s">
        <v>238</v>
      </c>
      <c r="Q807">
        <v>1000</v>
      </c>
      <c r="W807">
        <v>0</v>
      </c>
      <c r="X807">
        <v>678890941</v>
      </c>
      <c r="Y807">
        <f t="shared" si="249"/>
        <v>4.0000000000000002E-4</v>
      </c>
      <c r="AA807">
        <v>79645.009999999995</v>
      </c>
      <c r="AB807">
        <v>0</v>
      </c>
      <c r="AC807">
        <v>0</v>
      </c>
      <c r="AD807">
        <v>0</v>
      </c>
      <c r="AE807">
        <v>61265.39</v>
      </c>
      <c r="AF807">
        <v>0</v>
      </c>
      <c r="AG807">
        <v>0</v>
      </c>
      <c r="AH807">
        <v>0</v>
      </c>
      <c r="AI807">
        <v>1.3</v>
      </c>
      <c r="AJ807">
        <v>1</v>
      </c>
      <c r="AK807">
        <v>1</v>
      </c>
      <c r="AL807">
        <v>1</v>
      </c>
      <c r="AM807">
        <v>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3</v>
      </c>
      <c r="AT807">
        <v>4.0000000000000002E-4</v>
      </c>
      <c r="AU807" t="s">
        <v>3</v>
      </c>
      <c r="AV807">
        <v>0</v>
      </c>
      <c r="AW807">
        <v>2</v>
      </c>
      <c r="AX807">
        <v>61621710</v>
      </c>
      <c r="AY807">
        <v>1</v>
      </c>
      <c r="AZ807">
        <v>0</v>
      </c>
      <c r="BA807">
        <v>815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24.506156000000001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1</v>
      </c>
      <c r="BQ807">
        <v>24.506156000000001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1</v>
      </c>
      <c r="CV807">
        <v>0</v>
      </c>
      <c r="CW807">
        <v>0</v>
      </c>
      <c r="CX807">
        <f>ROUND(Y807*Source!I712,7)</f>
        <v>8.0000000000000004E-4</v>
      </c>
      <c r="CY807">
        <f t="shared" si="267"/>
        <v>79645.009999999995</v>
      </c>
      <c r="CZ807">
        <f t="shared" si="268"/>
        <v>61265.39</v>
      </c>
      <c r="DA807">
        <f t="shared" si="269"/>
        <v>1.3</v>
      </c>
      <c r="DB807">
        <f t="shared" si="250"/>
        <v>24.51</v>
      </c>
      <c r="DC807">
        <f t="shared" si="251"/>
        <v>0</v>
      </c>
      <c r="DD807" t="s">
        <v>3</v>
      </c>
      <c r="DE807" t="s">
        <v>3</v>
      </c>
      <c r="DF807">
        <f>ROUND(ROUND(AE807*AI807,2)*CX807,2)</f>
        <v>63.72</v>
      </c>
      <c r="DG807">
        <f t="shared" si="266"/>
        <v>0</v>
      </c>
      <c r="DH807">
        <f t="shared" si="258"/>
        <v>0</v>
      </c>
      <c r="DI807">
        <f t="shared" si="259"/>
        <v>0</v>
      </c>
      <c r="DJ807">
        <f t="shared" si="270"/>
        <v>63.72</v>
      </c>
      <c r="DK807">
        <v>0</v>
      </c>
      <c r="DL807" t="s">
        <v>3</v>
      </c>
      <c r="DM807">
        <v>0</v>
      </c>
      <c r="DN807" t="s">
        <v>3</v>
      </c>
      <c r="DO807">
        <v>0</v>
      </c>
    </row>
    <row r="808" spans="1:119" x14ac:dyDescent="0.2">
      <c r="A808">
        <f>ROW(Source!A712)</f>
        <v>712</v>
      </c>
      <c r="B808">
        <v>61617792</v>
      </c>
      <c r="C808">
        <v>61621677</v>
      </c>
      <c r="D808">
        <v>56610133</v>
      </c>
      <c r="E808">
        <v>1</v>
      </c>
      <c r="F808">
        <v>1</v>
      </c>
      <c r="G808">
        <v>1</v>
      </c>
      <c r="H808">
        <v>3</v>
      </c>
      <c r="I808" t="s">
        <v>540</v>
      </c>
      <c r="J808" t="s">
        <v>541</v>
      </c>
      <c r="K808" t="s">
        <v>542</v>
      </c>
      <c r="L808">
        <v>1348</v>
      </c>
      <c r="N808">
        <v>1009</v>
      </c>
      <c r="O808" t="s">
        <v>238</v>
      </c>
      <c r="P808" t="s">
        <v>238</v>
      </c>
      <c r="Q808">
        <v>1000</v>
      </c>
      <c r="W808">
        <v>0</v>
      </c>
      <c r="X808">
        <v>-548549702</v>
      </c>
      <c r="Y808">
        <f t="shared" si="249"/>
        <v>1E-4</v>
      </c>
      <c r="AA808">
        <v>86422.66</v>
      </c>
      <c r="AB808">
        <v>0</v>
      </c>
      <c r="AC808">
        <v>0</v>
      </c>
      <c r="AD808">
        <v>0</v>
      </c>
      <c r="AE808">
        <v>80020.98</v>
      </c>
      <c r="AF808">
        <v>0</v>
      </c>
      <c r="AG808">
        <v>0</v>
      </c>
      <c r="AH808">
        <v>0</v>
      </c>
      <c r="AI808">
        <v>1.08</v>
      </c>
      <c r="AJ808">
        <v>1</v>
      </c>
      <c r="AK808">
        <v>1</v>
      </c>
      <c r="AL808">
        <v>1</v>
      </c>
      <c r="AM808">
        <v>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3</v>
      </c>
      <c r="AT808">
        <v>1E-4</v>
      </c>
      <c r="AU808" t="s">
        <v>3</v>
      </c>
      <c r="AV808">
        <v>0</v>
      </c>
      <c r="AW808">
        <v>2</v>
      </c>
      <c r="AX808">
        <v>61621711</v>
      </c>
      <c r="AY808">
        <v>1</v>
      </c>
      <c r="AZ808">
        <v>0</v>
      </c>
      <c r="BA808">
        <v>816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8.0020980000000002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1</v>
      </c>
      <c r="BQ808">
        <v>8.0020980000000002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1</v>
      </c>
      <c r="CV808">
        <v>0</v>
      </c>
      <c r="CW808">
        <v>0</v>
      </c>
      <c r="CX808">
        <f>ROUND(Y808*Source!I712,7)</f>
        <v>2.0000000000000001E-4</v>
      </c>
      <c r="CY808">
        <f t="shared" si="267"/>
        <v>86422.66</v>
      </c>
      <c r="CZ808">
        <f t="shared" si="268"/>
        <v>80020.98</v>
      </c>
      <c r="DA808">
        <f t="shared" si="269"/>
        <v>1.08</v>
      </c>
      <c r="DB808">
        <f t="shared" si="250"/>
        <v>8</v>
      </c>
      <c r="DC808">
        <f t="shared" si="251"/>
        <v>0</v>
      </c>
      <c r="DD808" t="s">
        <v>3</v>
      </c>
      <c r="DE808" t="s">
        <v>3</v>
      </c>
      <c r="DF808">
        <f>ROUND(ROUND(AE808*AI808,2)*CX808,2)</f>
        <v>17.28</v>
      </c>
      <c r="DG808">
        <f t="shared" si="266"/>
        <v>0</v>
      </c>
      <c r="DH808">
        <f t="shared" si="258"/>
        <v>0</v>
      </c>
      <c r="DI808">
        <f t="shared" si="259"/>
        <v>0</v>
      </c>
      <c r="DJ808">
        <f t="shared" si="270"/>
        <v>17.28</v>
      </c>
      <c r="DK808">
        <v>0</v>
      </c>
      <c r="DL808" t="s">
        <v>3</v>
      </c>
      <c r="DM808">
        <v>0</v>
      </c>
      <c r="DN808" t="s">
        <v>3</v>
      </c>
      <c r="DO808">
        <v>0</v>
      </c>
    </row>
    <row r="809" spans="1:119" x14ac:dyDescent="0.2">
      <c r="A809">
        <f>ROW(Source!A712)</f>
        <v>712</v>
      </c>
      <c r="B809">
        <v>61617792</v>
      </c>
      <c r="C809">
        <v>61621677</v>
      </c>
      <c r="D809">
        <v>56622775</v>
      </c>
      <c r="E809">
        <v>1</v>
      </c>
      <c r="F809">
        <v>1</v>
      </c>
      <c r="G809">
        <v>1</v>
      </c>
      <c r="H809">
        <v>3</v>
      </c>
      <c r="I809" t="s">
        <v>394</v>
      </c>
      <c r="J809" t="s">
        <v>396</v>
      </c>
      <c r="K809" t="s">
        <v>395</v>
      </c>
      <c r="L809">
        <v>1425</v>
      </c>
      <c r="N809">
        <v>1013</v>
      </c>
      <c r="O809" t="s">
        <v>158</v>
      </c>
      <c r="P809" t="s">
        <v>158</v>
      </c>
      <c r="Q809">
        <v>1</v>
      </c>
      <c r="W809">
        <v>0</v>
      </c>
      <c r="X809">
        <v>359643171</v>
      </c>
      <c r="Y809">
        <f t="shared" si="249"/>
        <v>0.06</v>
      </c>
      <c r="AA809">
        <v>1310.3</v>
      </c>
      <c r="AB809">
        <v>0</v>
      </c>
      <c r="AC809">
        <v>0</v>
      </c>
      <c r="AD809">
        <v>0</v>
      </c>
      <c r="AE809">
        <v>1031.73</v>
      </c>
      <c r="AF809">
        <v>0</v>
      </c>
      <c r="AG809">
        <v>0</v>
      </c>
      <c r="AH809">
        <v>0</v>
      </c>
      <c r="AI809">
        <v>1.27</v>
      </c>
      <c r="AJ809">
        <v>1</v>
      </c>
      <c r="AK809">
        <v>1</v>
      </c>
      <c r="AL809">
        <v>1</v>
      </c>
      <c r="AM809">
        <v>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3</v>
      </c>
      <c r="AT809">
        <v>0.06</v>
      </c>
      <c r="AU809" t="s">
        <v>3</v>
      </c>
      <c r="AV809">
        <v>0</v>
      </c>
      <c r="AW809">
        <v>2</v>
      </c>
      <c r="AX809">
        <v>61621712</v>
      </c>
      <c r="AY809">
        <v>1</v>
      </c>
      <c r="AZ809">
        <v>0</v>
      </c>
      <c r="BA809">
        <v>817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61.903799999999997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1</v>
      </c>
      <c r="BQ809">
        <v>61.903799999999997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1</v>
      </c>
      <c r="CV809">
        <v>0</v>
      </c>
      <c r="CW809">
        <v>0</v>
      </c>
      <c r="CX809">
        <f>ROUND(Y809*Source!I712,7)</f>
        <v>0.12</v>
      </c>
      <c r="CY809">
        <f t="shared" si="267"/>
        <v>1310.3</v>
      </c>
      <c r="CZ809">
        <f t="shared" si="268"/>
        <v>1031.73</v>
      </c>
      <c r="DA809">
        <f t="shared" si="269"/>
        <v>1.27</v>
      </c>
      <c r="DB809">
        <f t="shared" si="250"/>
        <v>61.9</v>
      </c>
      <c r="DC809">
        <f t="shared" si="251"/>
        <v>0</v>
      </c>
      <c r="DD809" t="s">
        <v>3</v>
      </c>
      <c r="DE809" t="s">
        <v>3</v>
      </c>
      <c r="DF809">
        <f>ROUND(ROUND(AE809*AI809,2)*CX809,2)</f>
        <v>157.24</v>
      </c>
      <c r="DG809">
        <f t="shared" si="266"/>
        <v>0</v>
      </c>
      <c r="DH809">
        <f t="shared" si="258"/>
        <v>0</v>
      </c>
      <c r="DI809">
        <f t="shared" si="259"/>
        <v>0</v>
      </c>
      <c r="DJ809">
        <f t="shared" si="270"/>
        <v>157.24</v>
      </c>
      <c r="DK809">
        <v>0</v>
      </c>
      <c r="DL809" t="s">
        <v>3</v>
      </c>
      <c r="DM809">
        <v>0</v>
      </c>
      <c r="DN809" t="s">
        <v>3</v>
      </c>
      <c r="DO809">
        <v>0</v>
      </c>
    </row>
    <row r="810" spans="1:119" x14ac:dyDescent="0.2">
      <c r="A810">
        <f>ROW(Source!A712)</f>
        <v>712</v>
      </c>
      <c r="B810">
        <v>61617792</v>
      </c>
      <c r="C810">
        <v>61621677</v>
      </c>
      <c r="D810">
        <v>56222457</v>
      </c>
      <c r="E810">
        <v>108</v>
      </c>
      <c r="F810">
        <v>1</v>
      </c>
      <c r="G810">
        <v>1</v>
      </c>
      <c r="H810">
        <v>3</v>
      </c>
      <c r="I810" t="s">
        <v>546</v>
      </c>
      <c r="J810" t="s">
        <v>3</v>
      </c>
      <c r="K810" t="s">
        <v>661</v>
      </c>
      <c r="L810">
        <v>1371</v>
      </c>
      <c r="N810">
        <v>1013</v>
      </c>
      <c r="O810" t="s">
        <v>22</v>
      </c>
      <c r="P810" t="s">
        <v>22</v>
      </c>
      <c r="Q810">
        <v>1</v>
      </c>
      <c r="W810">
        <v>0</v>
      </c>
      <c r="X810">
        <v>-950997571</v>
      </c>
      <c r="Y810">
        <f t="shared" si="249"/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1</v>
      </c>
      <c r="AO810">
        <v>0</v>
      </c>
      <c r="AP810">
        <v>1</v>
      </c>
      <c r="AQ810">
        <v>1</v>
      </c>
      <c r="AR810">
        <v>0</v>
      </c>
      <c r="AS810" t="s">
        <v>3</v>
      </c>
      <c r="AT810">
        <v>0</v>
      </c>
      <c r="AU810" t="s">
        <v>3</v>
      </c>
      <c r="AV810">
        <v>0</v>
      </c>
      <c r="AW810">
        <v>2</v>
      </c>
      <c r="AX810">
        <v>61621713</v>
      </c>
      <c r="AY810">
        <v>1</v>
      </c>
      <c r="AZ810">
        <v>0</v>
      </c>
      <c r="BA810">
        <v>818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CV810">
        <v>0</v>
      </c>
      <c r="CW810">
        <v>0</v>
      </c>
      <c r="CX810">
        <f>ROUND(Y810*Source!I712,7)</f>
        <v>0</v>
      </c>
      <c r="CY810">
        <f t="shared" si="267"/>
        <v>0</v>
      </c>
      <c r="CZ810">
        <f t="shared" si="268"/>
        <v>0</v>
      </c>
      <c r="DA810">
        <f t="shared" si="269"/>
        <v>1</v>
      </c>
      <c r="DB810">
        <f t="shared" si="250"/>
        <v>0</v>
      </c>
      <c r="DC810">
        <f t="shared" si="251"/>
        <v>0</v>
      </c>
      <c r="DD810" t="s">
        <v>3</v>
      </c>
      <c r="DE810" t="s">
        <v>3</v>
      </c>
      <c r="DF810">
        <f t="shared" ref="DF810:DF836" si="271">ROUND(ROUND(AE810,2)*CX810,2)</f>
        <v>0</v>
      </c>
      <c r="DG810">
        <f t="shared" si="266"/>
        <v>0</v>
      </c>
      <c r="DH810">
        <f t="shared" si="258"/>
        <v>0</v>
      </c>
      <c r="DI810">
        <f t="shared" si="259"/>
        <v>0</v>
      </c>
      <c r="DJ810">
        <f t="shared" si="270"/>
        <v>0</v>
      </c>
      <c r="DK810">
        <v>0</v>
      </c>
      <c r="DL810" t="s">
        <v>3</v>
      </c>
      <c r="DM810">
        <v>0</v>
      </c>
      <c r="DN810" t="s">
        <v>3</v>
      </c>
      <c r="DO810">
        <v>0</v>
      </c>
    </row>
    <row r="811" spans="1:119" x14ac:dyDescent="0.2">
      <c r="A811">
        <f>ROW(Source!A712)</f>
        <v>712</v>
      </c>
      <c r="B811">
        <v>61617792</v>
      </c>
      <c r="C811">
        <v>61621677</v>
      </c>
      <c r="D811">
        <v>56222471</v>
      </c>
      <c r="E811">
        <v>108</v>
      </c>
      <c r="F811">
        <v>1</v>
      </c>
      <c r="G811">
        <v>1</v>
      </c>
      <c r="H811">
        <v>3</v>
      </c>
      <c r="I811" t="s">
        <v>666</v>
      </c>
      <c r="J811" t="s">
        <v>3</v>
      </c>
      <c r="K811" t="s">
        <v>549</v>
      </c>
      <c r="L811">
        <v>1346</v>
      </c>
      <c r="N811">
        <v>1009</v>
      </c>
      <c r="O811" t="s">
        <v>526</v>
      </c>
      <c r="P811" t="s">
        <v>526</v>
      </c>
      <c r="Q811">
        <v>1</v>
      </c>
      <c r="W811">
        <v>0</v>
      </c>
      <c r="X811">
        <v>-1307724210</v>
      </c>
      <c r="Y811">
        <f t="shared" ref="Y811:Y874" si="272">AT811</f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1</v>
      </c>
      <c r="AO811">
        <v>0</v>
      </c>
      <c r="AP811">
        <v>1</v>
      </c>
      <c r="AQ811">
        <v>1</v>
      </c>
      <c r="AR811">
        <v>0</v>
      </c>
      <c r="AS811" t="s">
        <v>3</v>
      </c>
      <c r="AT811">
        <v>0</v>
      </c>
      <c r="AU811" t="s">
        <v>3</v>
      </c>
      <c r="AV811">
        <v>0</v>
      </c>
      <c r="AW811">
        <v>2</v>
      </c>
      <c r="AX811">
        <v>61621714</v>
      </c>
      <c r="AY811">
        <v>1</v>
      </c>
      <c r="AZ811">
        <v>0</v>
      </c>
      <c r="BA811">
        <v>819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CV811">
        <v>0</v>
      </c>
      <c r="CW811">
        <v>0</v>
      </c>
      <c r="CX811">
        <f>ROUND(Y811*Source!I712,7)</f>
        <v>0</v>
      </c>
      <c r="CY811">
        <f t="shared" si="267"/>
        <v>0</v>
      </c>
      <c r="CZ811">
        <f t="shared" si="268"/>
        <v>0</v>
      </c>
      <c r="DA811">
        <f t="shared" si="269"/>
        <v>1</v>
      </c>
      <c r="DB811">
        <f t="shared" ref="DB811:DB874" si="273">ROUND(ROUND(AT811*CZ811,2),6)</f>
        <v>0</v>
      </c>
      <c r="DC811">
        <f t="shared" ref="DC811:DC874" si="274">ROUND(ROUND(AT811*AG811,2),6)</f>
        <v>0</v>
      </c>
      <c r="DD811" t="s">
        <v>3</v>
      </c>
      <c r="DE811" t="s">
        <v>3</v>
      </c>
      <c r="DF811">
        <f t="shared" si="271"/>
        <v>0</v>
      </c>
      <c r="DG811">
        <f t="shared" si="266"/>
        <v>0</v>
      </c>
      <c r="DH811">
        <f t="shared" si="258"/>
        <v>0</v>
      </c>
      <c r="DI811">
        <f t="shared" si="259"/>
        <v>0</v>
      </c>
      <c r="DJ811">
        <f t="shared" si="270"/>
        <v>0</v>
      </c>
      <c r="DK811">
        <v>0</v>
      </c>
      <c r="DL811" t="s">
        <v>3</v>
      </c>
      <c r="DM811">
        <v>0</v>
      </c>
      <c r="DN811" t="s">
        <v>3</v>
      </c>
      <c r="DO811">
        <v>0</v>
      </c>
    </row>
    <row r="812" spans="1:119" x14ac:dyDescent="0.2">
      <c r="A812">
        <f>ROW(Source!A712)</f>
        <v>712</v>
      </c>
      <c r="B812">
        <v>61617792</v>
      </c>
      <c r="C812">
        <v>61621677</v>
      </c>
      <c r="D812">
        <v>56222481</v>
      </c>
      <c r="E812">
        <v>108</v>
      </c>
      <c r="F812">
        <v>1</v>
      </c>
      <c r="G812">
        <v>1</v>
      </c>
      <c r="H812">
        <v>3</v>
      </c>
      <c r="I812" t="s">
        <v>636</v>
      </c>
      <c r="J812" t="s">
        <v>3</v>
      </c>
      <c r="K812" t="s">
        <v>549</v>
      </c>
      <c r="L812">
        <v>1346</v>
      </c>
      <c r="N812">
        <v>1009</v>
      </c>
      <c r="O812" t="s">
        <v>526</v>
      </c>
      <c r="P812" t="s">
        <v>526</v>
      </c>
      <c r="Q812">
        <v>1</v>
      </c>
      <c r="W812">
        <v>0</v>
      </c>
      <c r="X812">
        <v>644915416</v>
      </c>
      <c r="Y812">
        <f t="shared" si="272"/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1</v>
      </c>
      <c r="AO812">
        <v>0</v>
      </c>
      <c r="AP812">
        <v>1</v>
      </c>
      <c r="AQ812">
        <v>1</v>
      </c>
      <c r="AR812">
        <v>0</v>
      </c>
      <c r="AS812" t="s">
        <v>3</v>
      </c>
      <c r="AT812">
        <v>0</v>
      </c>
      <c r="AU812" t="s">
        <v>3</v>
      </c>
      <c r="AV812">
        <v>0</v>
      </c>
      <c r="AW812">
        <v>2</v>
      </c>
      <c r="AX812">
        <v>61621715</v>
      </c>
      <c r="AY812">
        <v>1</v>
      </c>
      <c r="AZ812">
        <v>0</v>
      </c>
      <c r="BA812">
        <v>820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CV812">
        <v>0</v>
      </c>
      <c r="CW812">
        <v>0</v>
      </c>
      <c r="CX812">
        <f>ROUND(Y812*Source!I712,7)</f>
        <v>0</v>
      </c>
      <c r="CY812">
        <f t="shared" si="267"/>
        <v>0</v>
      </c>
      <c r="CZ812">
        <f t="shared" si="268"/>
        <v>0</v>
      </c>
      <c r="DA812">
        <f t="shared" si="269"/>
        <v>1</v>
      </c>
      <c r="DB812">
        <f t="shared" si="273"/>
        <v>0</v>
      </c>
      <c r="DC812">
        <f t="shared" si="274"/>
        <v>0</v>
      </c>
      <c r="DD812" t="s">
        <v>3</v>
      </c>
      <c r="DE812" t="s">
        <v>3</v>
      </c>
      <c r="DF812">
        <f t="shared" si="271"/>
        <v>0</v>
      </c>
      <c r="DG812">
        <f t="shared" si="266"/>
        <v>0</v>
      </c>
      <c r="DH812">
        <f t="shared" si="258"/>
        <v>0</v>
      </c>
      <c r="DI812">
        <f t="shared" si="259"/>
        <v>0</v>
      </c>
      <c r="DJ812">
        <f t="shared" si="270"/>
        <v>0</v>
      </c>
      <c r="DK812">
        <v>0</v>
      </c>
      <c r="DL812" t="s">
        <v>3</v>
      </c>
      <c r="DM812">
        <v>0</v>
      </c>
      <c r="DN812" t="s">
        <v>3</v>
      </c>
      <c r="DO812">
        <v>0</v>
      </c>
    </row>
    <row r="813" spans="1:119" x14ac:dyDescent="0.2">
      <c r="A813">
        <f>ROW(Source!A712)</f>
        <v>712</v>
      </c>
      <c r="B813">
        <v>61617792</v>
      </c>
      <c r="C813">
        <v>61621677</v>
      </c>
      <c r="D813">
        <v>56222504</v>
      </c>
      <c r="E813">
        <v>108</v>
      </c>
      <c r="F813">
        <v>1</v>
      </c>
      <c r="G813">
        <v>1</v>
      </c>
      <c r="H813">
        <v>3</v>
      </c>
      <c r="I813" t="s">
        <v>662</v>
      </c>
      <c r="J813" t="s">
        <v>3</v>
      </c>
      <c r="K813" t="s">
        <v>663</v>
      </c>
      <c r="L813">
        <v>1371</v>
      </c>
      <c r="N813">
        <v>1013</v>
      </c>
      <c r="O813" t="s">
        <v>22</v>
      </c>
      <c r="P813" t="s">
        <v>22</v>
      </c>
      <c r="Q813">
        <v>1</v>
      </c>
      <c r="W813">
        <v>0</v>
      </c>
      <c r="X813">
        <v>-320198552</v>
      </c>
      <c r="Y813">
        <f t="shared" si="272"/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1</v>
      </c>
      <c r="AO813">
        <v>0</v>
      </c>
      <c r="AP813">
        <v>1</v>
      </c>
      <c r="AQ813">
        <v>1</v>
      </c>
      <c r="AR813">
        <v>0</v>
      </c>
      <c r="AS813" t="s">
        <v>3</v>
      </c>
      <c r="AT813">
        <v>0</v>
      </c>
      <c r="AU813" t="s">
        <v>3</v>
      </c>
      <c r="AV813">
        <v>0</v>
      </c>
      <c r="AW813">
        <v>2</v>
      </c>
      <c r="AX813">
        <v>61621716</v>
      </c>
      <c r="AY813">
        <v>1</v>
      </c>
      <c r="AZ813">
        <v>0</v>
      </c>
      <c r="BA813">
        <v>821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CV813">
        <v>0</v>
      </c>
      <c r="CW813">
        <v>0</v>
      </c>
      <c r="CX813">
        <f>ROUND(Y813*Source!I712,7)</f>
        <v>0</v>
      </c>
      <c r="CY813">
        <f t="shared" si="267"/>
        <v>0</v>
      </c>
      <c r="CZ813">
        <f t="shared" si="268"/>
        <v>0</v>
      </c>
      <c r="DA813">
        <f t="shared" si="269"/>
        <v>1</v>
      </c>
      <c r="DB813">
        <f t="shared" si="273"/>
        <v>0</v>
      </c>
      <c r="DC813">
        <f t="shared" si="274"/>
        <v>0</v>
      </c>
      <c r="DD813" t="s">
        <v>3</v>
      </c>
      <c r="DE813" t="s">
        <v>3</v>
      </c>
      <c r="DF813">
        <f t="shared" si="271"/>
        <v>0</v>
      </c>
      <c r="DG813">
        <f t="shared" si="266"/>
        <v>0</v>
      </c>
      <c r="DH813">
        <f t="shared" si="258"/>
        <v>0</v>
      </c>
      <c r="DI813">
        <f t="shared" si="259"/>
        <v>0</v>
      </c>
      <c r="DJ813">
        <f t="shared" si="270"/>
        <v>0</v>
      </c>
      <c r="DK813">
        <v>0</v>
      </c>
      <c r="DL813" t="s">
        <v>3</v>
      </c>
      <c r="DM813">
        <v>0</v>
      </c>
      <c r="DN813" t="s">
        <v>3</v>
      </c>
      <c r="DO813">
        <v>0</v>
      </c>
    </row>
    <row r="814" spans="1:119" x14ac:dyDescent="0.2">
      <c r="A814">
        <f>ROW(Source!A712)</f>
        <v>712</v>
      </c>
      <c r="B814">
        <v>61617792</v>
      </c>
      <c r="C814">
        <v>61621677</v>
      </c>
      <c r="D814">
        <v>56222508</v>
      </c>
      <c r="E814">
        <v>108</v>
      </c>
      <c r="F814">
        <v>1</v>
      </c>
      <c r="G814">
        <v>1</v>
      </c>
      <c r="H814">
        <v>3</v>
      </c>
      <c r="I814" t="s">
        <v>664</v>
      </c>
      <c r="J814" t="s">
        <v>3</v>
      </c>
      <c r="K814" t="s">
        <v>665</v>
      </c>
      <c r="L814">
        <v>1371</v>
      </c>
      <c r="N814">
        <v>1013</v>
      </c>
      <c r="O814" t="s">
        <v>22</v>
      </c>
      <c r="P814" t="s">
        <v>22</v>
      </c>
      <c r="Q814">
        <v>1</v>
      </c>
      <c r="W814">
        <v>0</v>
      </c>
      <c r="X814">
        <v>326010188</v>
      </c>
      <c r="Y814">
        <f t="shared" si="272"/>
        <v>0.1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3</v>
      </c>
      <c r="AT814">
        <v>0.1</v>
      </c>
      <c r="AU814" t="s">
        <v>3</v>
      </c>
      <c r="AV814">
        <v>0</v>
      </c>
      <c r="AW814">
        <v>2</v>
      </c>
      <c r="AX814">
        <v>61621717</v>
      </c>
      <c r="AY814">
        <v>1</v>
      </c>
      <c r="AZ814">
        <v>0</v>
      </c>
      <c r="BA814">
        <v>822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CV814">
        <v>0</v>
      </c>
      <c r="CW814">
        <v>0</v>
      </c>
      <c r="CX814">
        <f>ROUND(Y814*Source!I712,7)</f>
        <v>0.2</v>
      </c>
      <c r="CY814">
        <f t="shared" si="267"/>
        <v>0</v>
      </c>
      <c r="CZ814">
        <f t="shared" si="268"/>
        <v>0</v>
      </c>
      <c r="DA814">
        <f t="shared" si="269"/>
        <v>1</v>
      </c>
      <c r="DB814">
        <f t="shared" si="273"/>
        <v>0</v>
      </c>
      <c r="DC814">
        <f t="shared" si="274"/>
        <v>0</v>
      </c>
      <c r="DD814" t="s">
        <v>3</v>
      </c>
      <c r="DE814" t="s">
        <v>3</v>
      </c>
      <c r="DF814">
        <f t="shared" si="271"/>
        <v>0</v>
      </c>
      <c r="DG814">
        <f t="shared" si="266"/>
        <v>0</v>
      </c>
      <c r="DH814">
        <f t="shared" si="258"/>
        <v>0</v>
      </c>
      <c r="DI814">
        <f t="shared" si="259"/>
        <v>0</v>
      </c>
      <c r="DJ814">
        <f t="shared" si="270"/>
        <v>0</v>
      </c>
      <c r="DK814">
        <v>0</v>
      </c>
      <c r="DL814" t="s">
        <v>3</v>
      </c>
      <c r="DM814">
        <v>0</v>
      </c>
      <c r="DN814" t="s">
        <v>3</v>
      </c>
      <c r="DO814">
        <v>0</v>
      </c>
    </row>
    <row r="815" spans="1:119" x14ac:dyDescent="0.2">
      <c r="A815">
        <f>ROW(Source!A713)</f>
        <v>713</v>
      </c>
      <c r="B815">
        <v>61617792</v>
      </c>
      <c r="C815">
        <v>61621718</v>
      </c>
      <c r="D815">
        <v>37072767</v>
      </c>
      <c r="E815">
        <v>108</v>
      </c>
      <c r="F815">
        <v>1</v>
      </c>
      <c r="G815">
        <v>1</v>
      </c>
      <c r="H815">
        <v>1</v>
      </c>
      <c r="I815" t="s">
        <v>558</v>
      </c>
      <c r="J815" t="s">
        <v>3</v>
      </c>
      <c r="K815" t="s">
        <v>559</v>
      </c>
      <c r="L815">
        <v>1191</v>
      </c>
      <c r="N815">
        <v>1013</v>
      </c>
      <c r="O815" t="s">
        <v>509</v>
      </c>
      <c r="P815" t="s">
        <v>509</v>
      </c>
      <c r="Q815">
        <v>1</v>
      </c>
      <c r="W815">
        <v>0</v>
      </c>
      <c r="X815">
        <v>-1810713292</v>
      </c>
      <c r="Y815">
        <f t="shared" si="272"/>
        <v>0.21</v>
      </c>
      <c r="AA815">
        <v>0</v>
      </c>
      <c r="AB815">
        <v>0</v>
      </c>
      <c r="AC815">
        <v>0</v>
      </c>
      <c r="AD815">
        <v>424.99</v>
      </c>
      <c r="AE815">
        <v>0</v>
      </c>
      <c r="AF815">
        <v>0</v>
      </c>
      <c r="AG815">
        <v>0</v>
      </c>
      <c r="AH815">
        <v>424.99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0</v>
      </c>
      <c r="AQ815">
        <v>1</v>
      </c>
      <c r="AR815">
        <v>0</v>
      </c>
      <c r="AS815" t="s">
        <v>3</v>
      </c>
      <c r="AT815">
        <v>0.21</v>
      </c>
      <c r="AU815" t="s">
        <v>3</v>
      </c>
      <c r="AV815">
        <v>1</v>
      </c>
      <c r="AW815">
        <v>2</v>
      </c>
      <c r="AX815">
        <v>61621723</v>
      </c>
      <c r="AY815">
        <v>1</v>
      </c>
      <c r="AZ815">
        <v>0</v>
      </c>
      <c r="BA815">
        <v>823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89.247900000000001</v>
      </c>
      <c r="BN815">
        <v>0.21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89.247900000000001</v>
      </c>
      <c r="BU815">
        <v>0.21</v>
      </c>
      <c r="BV815">
        <v>0</v>
      </c>
      <c r="BW815">
        <v>1</v>
      </c>
      <c r="CU815">
        <f>ROUND(AT815*Source!I713*AH815*AL815,2)</f>
        <v>0</v>
      </c>
      <c r="CV815">
        <f>ROUND(Y815*Source!I713,7)</f>
        <v>0</v>
      </c>
      <c r="CW815">
        <v>0</v>
      </c>
      <c r="CX815">
        <f>ROUND(Y815*Source!I713,7)</f>
        <v>0</v>
      </c>
      <c r="CY815">
        <f>AD815</f>
        <v>424.99</v>
      </c>
      <c r="CZ815">
        <f>AH815</f>
        <v>424.99</v>
      </c>
      <c r="DA815">
        <f>AL815</f>
        <v>1</v>
      </c>
      <c r="DB815">
        <f t="shared" si="273"/>
        <v>89.25</v>
      </c>
      <c r="DC815">
        <f t="shared" si="274"/>
        <v>0</v>
      </c>
      <c r="DD815" t="s">
        <v>3</v>
      </c>
      <c r="DE815" t="s">
        <v>3</v>
      </c>
      <c r="DF815">
        <f t="shared" si="271"/>
        <v>0</v>
      </c>
      <c r="DG815">
        <f t="shared" si="266"/>
        <v>0</v>
      </c>
      <c r="DH815">
        <f t="shared" si="258"/>
        <v>0</v>
      </c>
      <c r="DI815">
        <f t="shared" si="259"/>
        <v>0</v>
      </c>
      <c r="DJ815">
        <f>DI815</f>
        <v>0</v>
      </c>
      <c r="DK815">
        <v>1</v>
      </c>
      <c r="DL815" t="s">
        <v>3</v>
      </c>
      <c r="DM815">
        <v>0</v>
      </c>
      <c r="DN815" t="s">
        <v>3</v>
      </c>
      <c r="DO815">
        <v>0</v>
      </c>
    </row>
    <row r="816" spans="1:119" x14ac:dyDescent="0.2">
      <c r="A816">
        <f>ROW(Source!A713)</f>
        <v>713</v>
      </c>
      <c r="B816">
        <v>61617792</v>
      </c>
      <c r="C816">
        <v>61621718</v>
      </c>
      <c r="D816">
        <v>37064876</v>
      </c>
      <c r="E816">
        <v>108</v>
      </c>
      <c r="F816">
        <v>1</v>
      </c>
      <c r="G816">
        <v>1</v>
      </c>
      <c r="H816">
        <v>1</v>
      </c>
      <c r="I816" t="s">
        <v>510</v>
      </c>
      <c r="J816" t="s">
        <v>3</v>
      </c>
      <c r="K816" t="s">
        <v>511</v>
      </c>
      <c r="L816">
        <v>1191</v>
      </c>
      <c r="N816">
        <v>1013</v>
      </c>
      <c r="O816" t="s">
        <v>509</v>
      </c>
      <c r="P816" t="s">
        <v>509</v>
      </c>
      <c r="Q816">
        <v>1</v>
      </c>
      <c r="W816">
        <v>0</v>
      </c>
      <c r="X816">
        <v>-1417349443</v>
      </c>
      <c r="Y816">
        <f t="shared" si="272"/>
        <v>0.27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0</v>
      </c>
      <c r="AQ816">
        <v>1</v>
      </c>
      <c r="AR816">
        <v>0</v>
      </c>
      <c r="AS816" t="s">
        <v>3</v>
      </c>
      <c r="AT816">
        <v>0.27</v>
      </c>
      <c r="AU816" t="s">
        <v>3</v>
      </c>
      <c r="AV816">
        <v>2</v>
      </c>
      <c r="AW816">
        <v>2</v>
      </c>
      <c r="AX816">
        <v>61621724</v>
      </c>
      <c r="AY816">
        <v>1</v>
      </c>
      <c r="AZ816">
        <v>0</v>
      </c>
      <c r="BA816">
        <v>824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CV816">
        <v>0</v>
      </c>
      <c r="CW816">
        <v>0</v>
      </c>
      <c r="CX816">
        <f>ROUND(Y816*Source!I713,7)</f>
        <v>0</v>
      </c>
      <c r="CY816">
        <f>AD816</f>
        <v>0</v>
      </c>
      <c r="CZ816">
        <f>AH816</f>
        <v>0</v>
      </c>
      <c r="DA816">
        <f>AL816</f>
        <v>1</v>
      </c>
      <c r="DB816">
        <f t="shared" si="273"/>
        <v>0</v>
      </c>
      <c r="DC816">
        <f t="shared" si="274"/>
        <v>0</v>
      </c>
      <c r="DD816" t="s">
        <v>3</v>
      </c>
      <c r="DE816" t="s">
        <v>3</v>
      </c>
      <c r="DF816">
        <f t="shared" si="271"/>
        <v>0</v>
      </c>
      <c r="DG816">
        <f t="shared" si="266"/>
        <v>0</v>
      </c>
      <c r="DH816">
        <f t="shared" si="258"/>
        <v>0</v>
      </c>
      <c r="DI816">
        <f t="shared" si="259"/>
        <v>0</v>
      </c>
      <c r="DJ816">
        <f>DI816</f>
        <v>0</v>
      </c>
      <c r="DK816">
        <v>0</v>
      </c>
      <c r="DL816" t="s">
        <v>3</v>
      </c>
      <c r="DM816">
        <v>0</v>
      </c>
      <c r="DN816" t="s">
        <v>3</v>
      </c>
      <c r="DO816">
        <v>0</v>
      </c>
    </row>
    <row r="817" spans="1:119" x14ac:dyDescent="0.2">
      <c r="A817">
        <f>ROW(Source!A713)</f>
        <v>713</v>
      </c>
      <c r="B817">
        <v>61617792</v>
      </c>
      <c r="C817">
        <v>61621718</v>
      </c>
      <c r="D817">
        <v>56571417</v>
      </c>
      <c r="E817">
        <v>1</v>
      </c>
      <c r="F817">
        <v>1</v>
      </c>
      <c r="G817">
        <v>1</v>
      </c>
      <c r="H817">
        <v>2</v>
      </c>
      <c r="I817" t="s">
        <v>552</v>
      </c>
      <c r="J817" t="s">
        <v>553</v>
      </c>
      <c r="K817" t="s">
        <v>554</v>
      </c>
      <c r="L817">
        <v>1368</v>
      </c>
      <c r="N817">
        <v>1011</v>
      </c>
      <c r="O817" t="s">
        <v>273</v>
      </c>
      <c r="P817" t="s">
        <v>273</v>
      </c>
      <c r="Q817">
        <v>1</v>
      </c>
      <c r="W817">
        <v>0</v>
      </c>
      <c r="X817">
        <v>-848025172</v>
      </c>
      <c r="Y817">
        <f t="shared" si="272"/>
        <v>0.27</v>
      </c>
      <c r="AA817">
        <v>0</v>
      </c>
      <c r="AB817">
        <v>1406.6</v>
      </c>
      <c r="AC817">
        <v>597.64</v>
      </c>
      <c r="AD817">
        <v>0</v>
      </c>
      <c r="AE817">
        <v>0</v>
      </c>
      <c r="AF817">
        <v>1406.6</v>
      </c>
      <c r="AG817">
        <v>597.64</v>
      </c>
      <c r="AH817">
        <v>0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0</v>
      </c>
      <c r="AQ817">
        <v>1</v>
      </c>
      <c r="AR817">
        <v>0</v>
      </c>
      <c r="AS817" t="s">
        <v>3</v>
      </c>
      <c r="AT817">
        <v>0.27</v>
      </c>
      <c r="AU817" t="s">
        <v>3</v>
      </c>
      <c r="AV817">
        <v>1</v>
      </c>
      <c r="AW817">
        <v>2</v>
      </c>
      <c r="AX817">
        <v>61621725</v>
      </c>
      <c r="AY817">
        <v>1</v>
      </c>
      <c r="AZ817">
        <v>0</v>
      </c>
      <c r="BA817">
        <v>825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379.78199999999998</v>
      </c>
      <c r="BL817">
        <v>161.36279999999999</v>
      </c>
      <c r="BM817">
        <v>0</v>
      </c>
      <c r="BN817">
        <v>0</v>
      </c>
      <c r="BO817">
        <v>0.27</v>
      </c>
      <c r="BP817">
        <v>1</v>
      </c>
      <c r="BQ817">
        <v>0</v>
      </c>
      <c r="BR817">
        <v>379.78199999999998</v>
      </c>
      <c r="BS817">
        <v>161.36279999999999</v>
      </c>
      <c r="BT817">
        <v>0</v>
      </c>
      <c r="BU817">
        <v>0</v>
      </c>
      <c r="BV817">
        <v>0.27</v>
      </c>
      <c r="BW817">
        <v>1</v>
      </c>
      <c r="CV817">
        <v>0</v>
      </c>
      <c r="CW817">
        <f>ROUND(Y817*Source!I713*DO817,7)</f>
        <v>0</v>
      </c>
      <c r="CX817">
        <f>ROUND(Y817*Source!I713,7)</f>
        <v>0</v>
      </c>
      <c r="CY817">
        <f>AB817</f>
        <v>1406.6</v>
      </c>
      <c r="CZ817">
        <f>AF817</f>
        <v>1406.6</v>
      </c>
      <c r="DA817">
        <f>AJ817</f>
        <v>1</v>
      </c>
      <c r="DB817">
        <f t="shared" si="273"/>
        <v>379.78</v>
      </c>
      <c r="DC817">
        <f t="shared" si="274"/>
        <v>161.36000000000001</v>
      </c>
      <c r="DD817" t="s">
        <v>3</v>
      </c>
      <c r="DE817" t="s">
        <v>3</v>
      </c>
      <c r="DF817">
        <f t="shared" si="271"/>
        <v>0</v>
      </c>
      <c r="DG817">
        <f t="shared" si="266"/>
        <v>0</v>
      </c>
      <c r="DH817">
        <f t="shared" si="258"/>
        <v>0</v>
      </c>
      <c r="DI817">
        <f t="shared" si="259"/>
        <v>0</v>
      </c>
      <c r="DJ817">
        <f>DG817+DH817</f>
        <v>0</v>
      </c>
      <c r="DK817">
        <v>1</v>
      </c>
      <c r="DL817" t="s">
        <v>555</v>
      </c>
      <c r="DM817">
        <v>6</v>
      </c>
      <c r="DN817" t="s">
        <v>509</v>
      </c>
      <c r="DO817">
        <v>1</v>
      </c>
    </row>
    <row r="818" spans="1:119" x14ac:dyDescent="0.2">
      <c r="A818">
        <f>ROW(Source!A713)</f>
        <v>713</v>
      </c>
      <c r="B818">
        <v>61617792</v>
      </c>
      <c r="C818">
        <v>61621718</v>
      </c>
      <c r="D818">
        <v>56223463</v>
      </c>
      <c r="E818">
        <v>108</v>
      </c>
      <c r="F818">
        <v>1</v>
      </c>
      <c r="G818">
        <v>1</v>
      </c>
      <c r="H818">
        <v>3</v>
      </c>
      <c r="I818" t="s">
        <v>560</v>
      </c>
      <c r="J818" t="s">
        <v>3</v>
      </c>
      <c r="K818" t="s">
        <v>561</v>
      </c>
      <c r="L818">
        <v>3277935</v>
      </c>
      <c r="N818">
        <v>1013</v>
      </c>
      <c r="O818" t="s">
        <v>562</v>
      </c>
      <c r="P818" t="s">
        <v>562</v>
      </c>
      <c r="Q818">
        <v>1</v>
      </c>
      <c r="W818">
        <v>0</v>
      </c>
      <c r="X818">
        <v>274903907</v>
      </c>
      <c r="Y818">
        <f t="shared" si="272"/>
        <v>2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0</v>
      </c>
      <c r="AQ818">
        <v>1</v>
      </c>
      <c r="AR818">
        <v>0</v>
      </c>
      <c r="AS818" t="s">
        <v>3</v>
      </c>
      <c r="AT818">
        <v>2</v>
      </c>
      <c r="AU818" t="s">
        <v>3</v>
      </c>
      <c r="AV818">
        <v>0</v>
      </c>
      <c r="AW818">
        <v>2</v>
      </c>
      <c r="AX818">
        <v>61621726</v>
      </c>
      <c r="AY818">
        <v>1</v>
      </c>
      <c r="AZ818">
        <v>0</v>
      </c>
      <c r="BA818">
        <v>826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CV818">
        <v>0</v>
      </c>
      <c r="CW818">
        <v>0</v>
      </c>
      <c r="CX818">
        <f>ROUND(Y818*Source!I713,7)</f>
        <v>0</v>
      </c>
      <c r="CY818">
        <f>AA818</f>
        <v>0</v>
      </c>
      <c r="CZ818">
        <f>AE818</f>
        <v>0</v>
      </c>
      <c r="DA818">
        <f>AI818</f>
        <v>1</v>
      </c>
      <c r="DB818">
        <f t="shared" si="273"/>
        <v>0</v>
      </c>
      <c r="DC818">
        <f t="shared" si="274"/>
        <v>0</v>
      </c>
      <c r="DD818" t="s">
        <v>3</v>
      </c>
      <c r="DE818" t="s">
        <v>3</v>
      </c>
      <c r="DF818">
        <f t="shared" si="271"/>
        <v>0</v>
      </c>
      <c r="DG818">
        <f t="shared" si="266"/>
        <v>0</v>
      </c>
      <c r="DH818">
        <f t="shared" si="258"/>
        <v>0</v>
      </c>
      <c r="DI818">
        <f t="shared" si="259"/>
        <v>0</v>
      </c>
      <c r="DJ818">
        <f>DF818</f>
        <v>0</v>
      </c>
      <c r="DK818">
        <v>0</v>
      </c>
      <c r="DL818" t="s">
        <v>3</v>
      </c>
      <c r="DM818">
        <v>0</v>
      </c>
      <c r="DN818" t="s">
        <v>3</v>
      </c>
      <c r="DO818">
        <v>0</v>
      </c>
    </row>
    <row r="819" spans="1:119" x14ac:dyDescent="0.2">
      <c r="A819">
        <f>ROW(Source!A714)</f>
        <v>714</v>
      </c>
      <c r="B819">
        <v>61617792</v>
      </c>
      <c r="C819">
        <v>61621727</v>
      </c>
      <c r="D819">
        <v>56217408</v>
      </c>
      <c r="E819">
        <v>108</v>
      </c>
      <c r="F819">
        <v>1</v>
      </c>
      <c r="G819">
        <v>1</v>
      </c>
      <c r="H819">
        <v>1</v>
      </c>
      <c r="I819" t="s">
        <v>605</v>
      </c>
      <c r="J819" t="s">
        <v>3</v>
      </c>
      <c r="K819" t="s">
        <v>606</v>
      </c>
      <c r="L819">
        <v>1369</v>
      </c>
      <c r="N819">
        <v>1013</v>
      </c>
      <c r="O819" t="s">
        <v>607</v>
      </c>
      <c r="P819" t="s">
        <v>607</v>
      </c>
      <c r="Q819">
        <v>1</v>
      </c>
      <c r="W819">
        <v>0</v>
      </c>
      <c r="X819">
        <v>-236928766</v>
      </c>
      <c r="Y819">
        <f t="shared" si="272"/>
        <v>0.91</v>
      </c>
      <c r="AA819">
        <v>0</v>
      </c>
      <c r="AB819">
        <v>0</v>
      </c>
      <c r="AC819">
        <v>0</v>
      </c>
      <c r="AD819">
        <v>361.9</v>
      </c>
      <c r="AE819">
        <v>0</v>
      </c>
      <c r="AF819">
        <v>0</v>
      </c>
      <c r="AG819">
        <v>0</v>
      </c>
      <c r="AH819">
        <v>361.9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3</v>
      </c>
      <c r="AT819">
        <v>0.91</v>
      </c>
      <c r="AU819" t="s">
        <v>3</v>
      </c>
      <c r="AV819">
        <v>1</v>
      </c>
      <c r="AW819">
        <v>2</v>
      </c>
      <c r="AX819">
        <v>61621741</v>
      </c>
      <c r="AY819">
        <v>1</v>
      </c>
      <c r="AZ819">
        <v>0</v>
      </c>
      <c r="BA819">
        <v>827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329.32900000000001</v>
      </c>
      <c r="BN819">
        <v>0.91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329.32900000000001</v>
      </c>
      <c r="BU819">
        <v>0.91</v>
      </c>
      <c r="BV819">
        <v>0</v>
      </c>
      <c r="BW819">
        <v>1</v>
      </c>
      <c r="CU819">
        <f>ROUND(AT819*Source!I714*AH819*AL819,2)</f>
        <v>199.9</v>
      </c>
      <c r="CV819">
        <f>ROUND(Y819*Source!I714,7)</f>
        <v>0.55237000000000003</v>
      </c>
      <c r="CW819">
        <v>0</v>
      </c>
      <c r="CX819">
        <f>ROUND(Y819*Source!I714,7)</f>
        <v>0.55237000000000003</v>
      </c>
      <c r="CY819">
        <f>AD819</f>
        <v>361.9</v>
      </c>
      <c r="CZ819">
        <f>AH819</f>
        <v>361.9</v>
      </c>
      <c r="DA819">
        <f>AL819</f>
        <v>1</v>
      </c>
      <c r="DB819">
        <f t="shared" si="273"/>
        <v>329.33</v>
      </c>
      <c r="DC819">
        <f t="shared" si="274"/>
        <v>0</v>
      </c>
      <c r="DD819" t="s">
        <v>3</v>
      </c>
      <c r="DE819" t="s">
        <v>3</v>
      </c>
      <c r="DF819">
        <f t="shared" si="271"/>
        <v>0</v>
      </c>
      <c r="DG819">
        <f t="shared" si="266"/>
        <v>0</v>
      </c>
      <c r="DH819">
        <f t="shared" si="258"/>
        <v>0</v>
      </c>
      <c r="DI819">
        <f t="shared" si="259"/>
        <v>199.9</v>
      </c>
      <c r="DJ819">
        <f>DI819</f>
        <v>199.9</v>
      </c>
      <c r="DK819">
        <v>1</v>
      </c>
      <c r="DL819" t="s">
        <v>3</v>
      </c>
      <c r="DM819">
        <v>0</v>
      </c>
      <c r="DN819" t="s">
        <v>3</v>
      </c>
      <c r="DO819">
        <v>0</v>
      </c>
    </row>
    <row r="820" spans="1:119" x14ac:dyDescent="0.2">
      <c r="A820">
        <f>ROW(Source!A714)</f>
        <v>714</v>
      </c>
      <c r="B820">
        <v>61617792</v>
      </c>
      <c r="C820">
        <v>61621727</v>
      </c>
      <c r="D820">
        <v>56217411</v>
      </c>
      <c r="E820">
        <v>108</v>
      </c>
      <c r="F820">
        <v>1</v>
      </c>
      <c r="G820">
        <v>1</v>
      </c>
      <c r="H820">
        <v>1</v>
      </c>
      <c r="I820" t="s">
        <v>608</v>
      </c>
      <c r="J820" t="s">
        <v>3</v>
      </c>
      <c r="K820" t="s">
        <v>609</v>
      </c>
      <c r="L820">
        <v>1369</v>
      </c>
      <c r="N820">
        <v>1013</v>
      </c>
      <c r="O820" t="s">
        <v>607</v>
      </c>
      <c r="P820" t="s">
        <v>607</v>
      </c>
      <c r="Q820">
        <v>1</v>
      </c>
      <c r="W820">
        <v>0</v>
      </c>
      <c r="X820">
        <v>-587036825</v>
      </c>
      <c r="Y820">
        <f t="shared" si="272"/>
        <v>38.89</v>
      </c>
      <c r="AA820">
        <v>0</v>
      </c>
      <c r="AB820">
        <v>0</v>
      </c>
      <c r="AC820">
        <v>0</v>
      </c>
      <c r="AD820">
        <v>395.1</v>
      </c>
      <c r="AE820">
        <v>0</v>
      </c>
      <c r="AF820">
        <v>0</v>
      </c>
      <c r="AG820">
        <v>0</v>
      </c>
      <c r="AH820">
        <v>395.1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3</v>
      </c>
      <c r="AT820">
        <v>38.89</v>
      </c>
      <c r="AU820" t="s">
        <v>3</v>
      </c>
      <c r="AV820">
        <v>1</v>
      </c>
      <c r="AW820">
        <v>2</v>
      </c>
      <c r="AX820">
        <v>61621742</v>
      </c>
      <c r="AY820">
        <v>1</v>
      </c>
      <c r="AZ820">
        <v>0</v>
      </c>
      <c r="BA820">
        <v>828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15365.439</v>
      </c>
      <c r="BN820">
        <v>38.89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15365.439</v>
      </c>
      <c r="BU820">
        <v>38.89</v>
      </c>
      <c r="BV820">
        <v>0</v>
      </c>
      <c r="BW820">
        <v>1</v>
      </c>
      <c r="CU820">
        <f>ROUND(AT820*Source!I714*AH820*AL820,2)</f>
        <v>9326.82</v>
      </c>
      <c r="CV820">
        <f>ROUND(Y820*Source!I714,7)</f>
        <v>23.60623</v>
      </c>
      <c r="CW820">
        <v>0</v>
      </c>
      <c r="CX820">
        <f>ROUND(Y820*Source!I714,7)</f>
        <v>23.60623</v>
      </c>
      <c r="CY820">
        <f>AD820</f>
        <v>395.1</v>
      </c>
      <c r="CZ820">
        <f>AH820</f>
        <v>395.1</v>
      </c>
      <c r="DA820">
        <f>AL820</f>
        <v>1</v>
      </c>
      <c r="DB820">
        <f t="shared" si="273"/>
        <v>15365.44</v>
      </c>
      <c r="DC820">
        <f t="shared" si="274"/>
        <v>0</v>
      </c>
      <c r="DD820" t="s">
        <v>3</v>
      </c>
      <c r="DE820" t="s">
        <v>3</v>
      </c>
      <c r="DF820">
        <f t="shared" si="271"/>
        <v>0</v>
      </c>
      <c r="DG820">
        <f t="shared" si="266"/>
        <v>0</v>
      </c>
      <c r="DH820">
        <f t="shared" si="258"/>
        <v>0</v>
      </c>
      <c r="DI820">
        <f t="shared" si="259"/>
        <v>9326.82</v>
      </c>
      <c r="DJ820">
        <f>DI820</f>
        <v>9326.82</v>
      </c>
      <c r="DK820">
        <v>1</v>
      </c>
      <c r="DL820" t="s">
        <v>3</v>
      </c>
      <c r="DM820">
        <v>0</v>
      </c>
      <c r="DN820" t="s">
        <v>3</v>
      </c>
      <c r="DO820">
        <v>0</v>
      </c>
    </row>
    <row r="821" spans="1:119" x14ac:dyDescent="0.2">
      <c r="A821">
        <f>ROW(Source!A714)</f>
        <v>714</v>
      </c>
      <c r="B821">
        <v>61617792</v>
      </c>
      <c r="C821">
        <v>61621727</v>
      </c>
      <c r="D821">
        <v>56217415</v>
      </c>
      <c r="E821">
        <v>108</v>
      </c>
      <c r="F821">
        <v>1</v>
      </c>
      <c r="G821">
        <v>1</v>
      </c>
      <c r="H821">
        <v>1</v>
      </c>
      <c r="I821" t="s">
        <v>610</v>
      </c>
      <c r="J821" t="s">
        <v>3</v>
      </c>
      <c r="K821" t="s">
        <v>611</v>
      </c>
      <c r="L821">
        <v>1369</v>
      </c>
      <c r="N821">
        <v>1013</v>
      </c>
      <c r="O821" t="s">
        <v>607</v>
      </c>
      <c r="P821" t="s">
        <v>607</v>
      </c>
      <c r="Q821">
        <v>1</v>
      </c>
      <c r="W821">
        <v>0</v>
      </c>
      <c r="X821">
        <v>-512803540</v>
      </c>
      <c r="Y821">
        <f t="shared" si="272"/>
        <v>19.239999999999998</v>
      </c>
      <c r="AA821">
        <v>0</v>
      </c>
      <c r="AB821">
        <v>0</v>
      </c>
      <c r="AC821">
        <v>0</v>
      </c>
      <c r="AD821">
        <v>444.91</v>
      </c>
      <c r="AE821">
        <v>0</v>
      </c>
      <c r="AF821">
        <v>0</v>
      </c>
      <c r="AG821">
        <v>0</v>
      </c>
      <c r="AH821">
        <v>444.91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3</v>
      </c>
      <c r="AT821">
        <v>19.239999999999998</v>
      </c>
      <c r="AU821" t="s">
        <v>3</v>
      </c>
      <c r="AV821">
        <v>1</v>
      </c>
      <c r="AW821">
        <v>2</v>
      </c>
      <c r="AX821">
        <v>61621743</v>
      </c>
      <c r="AY821">
        <v>1</v>
      </c>
      <c r="AZ821">
        <v>0</v>
      </c>
      <c r="BA821">
        <v>829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8560.0684000000001</v>
      </c>
      <c r="BN821">
        <v>19.239999999999998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8560.0684000000001</v>
      </c>
      <c r="BU821">
        <v>19.239999999999998</v>
      </c>
      <c r="BV821">
        <v>0</v>
      </c>
      <c r="BW821">
        <v>1</v>
      </c>
      <c r="CU821">
        <f>ROUND(AT821*Source!I714*AH821*AL821,2)</f>
        <v>5195.96</v>
      </c>
      <c r="CV821">
        <f>ROUND(Y821*Source!I714,7)</f>
        <v>11.67868</v>
      </c>
      <c r="CW821">
        <v>0</v>
      </c>
      <c r="CX821">
        <f>ROUND(Y821*Source!I714,7)</f>
        <v>11.67868</v>
      </c>
      <c r="CY821">
        <f>AD821</f>
        <v>444.91</v>
      </c>
      <c r="CZ821">
        <f>AH821</f>
        <v>444.91</v>
      </c>
      <c r="DA821">
        <f>AL821</f>
        <v>1</v>
      </c>
      <c r="DB821">
        <f t="shared" si="273"/>
        <v>8560.07</v>
      </c>
      <c r="DC821">
        <f t="shared" si="274"/>
        <v>0</v>
      </c>
      <c r="DD821" t="s">
        <v>3</v>
      </c>
      <c r="DE821" t="s">
        <v>3</v>
      </c>
      <c r="DF821">
        <f t="shared" si="271"/>
        <v>0</v>
      </c>
      <c r="DG821">
        <f t="shared" si="266"/>
        <v>0</v>
      </c>
      <c r="DH821">
        <f t="shared" si="258"/>
        <v>0</v>
      </c>
      <c r="DI821">
        <f t="shared" si="259"/>
        <v>5195.96</v>
      </c>
      <c r="DJ821">
        <f>DI821</f>
        <v>5195.96</v>
      </c>
      <c r="DK821">
        <v>1</v>
      </c>
      <c r="DL821" t="s">
        <v>3</v>
      </c>
      <c r="DM821">
        <v>0</v>
      </c>
      <c r="DN821" t="s">
        <v>3</v>
      </c>
      <c r="DO821">
        <v>0</v>
      </c>
    </row>
    <row r="822" spans="1:119" x14ac:dyDescent="0.2">
      <c r="A822">
        <f>ROW(Source!A714)</f>
        <v>714</v>
      </c>
      <c r="B822">
        <v>61617792</v>
      </c>
      <c r="C822">
        <v>61621727</v>
      </c>
      <c r="D822">
        <v>56217418</v>
      </c>
      <c r="E822">
        <v>108</v>
      </c>
      <c r="F822">
        <v>1</v>
      </c>
      <c r="G822">
        <v>1</v>
      </c>
      <c r="H822">
        <v>1</v>
      </c>
      <c r="I822" t="s">
        <v>612</v>
      </c>
      <c r="J822" t="s">
        <v>3</v>
      </c>
      <c r="K822" t="s">
        <v>613</v>
      </c>
      <c r="L822">
        <v>1369</v>
      </c>
      <c r="N822">
        <v>1013</v>
      </c>
      <c r="O822" t="s">
        <v>607</v>
      </c>
      <c r="P822" t="s">
        <v>607</v>
      </c>
      <c r="Q822">
        <v>1</v>
      </c>
      <c r="W822">
        <v>0</v>
      </c>
      <c r="X822">
        <v>1518711480</v>
      </c>
      <c r="Y822">
        <f t="shared" si="272"/>
        <v>19.239999999999998</v>
      </c>
      <c r="AA822">
        <v>0</v>
      </c>
      <c r="AB822">
        <v>0</v>
      </c>
      <c r="AC822">
        <v>0</v>
      </c>
      <c r="AD822">
        <v>511.31</v>
      </c>
      <c r="AE822">
        <v>0</v>
      </c>
      <c r="AF822">
        <v>0</v>
      </c>
      <c r="AG822">
        <v>0</v>
      </c>
      <c r="AH822">
        <v>511.31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3</v>
      </c>
      <c r="AT822">
        <v>19.239999999999998</v>
      </c>
      <c r="AU822" t="s">
        <v>3</v>
      </c>
      <c r="AV822">
        <v>1</v>
      </c>
      <c r="AW822">
        <v>2</v>
      </c>
      <c r="AX822">
        <v>61621744</v>
      </c>
      <c r="AY822">
        <v>1</v>
      </c>
      <c r="AZ822">
        <v>0</v>
      </c>
      <c r="BA822">
        <v>830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9837.6043999999983</v>
      </c>
      <c r="BN822">
        <v>19.239999999999998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9837.6043999999983</v>
      </c>
      <c r="BU822">
        <v>19.239999999999998</v>
      </c>
      <c r="BV822">
        <v>0</v>
      </c>
      <c r="BW822">
        <v>1</v>
      </c>
      <c r="CU822">
        <f>ROUND(AT822*Source!I714*AH822*AL822,2)</f>
        <v>5971.43</v>
      </c>
      <c r="CV822">
        <f>ROUND(Y822*Source!I714,7)</f>
        <v>11.67868</v>
      </c>
      <c r="CW822">
        <v>0</v>
      </c>
      <c r="CX822">
        <f>ROUND(Y822*Source!I714,7)</f>
        <v>11.67868</v>
      </c>
      <c r="CY822">
        <f>AD822</f>
        <v>511.31</v>
      </c>
      <c r="CZ822">
        <f>AH822</f>
        <v>511.31</v>
      </c>
      <c r="DA822">
        <f>AL822</f>
        <v>1</v>
      </c>
      <c r="DB822">
        <f t="shared" si="273"/>
        <v>9837.6</v>
      </c>
      <c r="DC822">
        <f t="shared" si="274"/>
        <v>0</v>
      </c>
      <c r="DD822" t="s">
        <v>3</v>
      </c>
      <c r="DE822" t="s">
        <v>3</v>
      </c>
      <c r="DF822">
        <f t="shared" si="271"/>
        <v>0</v>
      </c>
      <c r="DG822">
        <f t="shared" si="266"/>
        <v>0</v>
      </c>
      <c r="DH822">
        <f t="shared" si="258"/>
        <v>0</v>
      </c>
      <c r="DI822">
        <f t="shared" si="259"/>
        <v>5971.43</v>
      </c>
      <c r="DJ822">
        <f>DI822</f>
        <v>5971.43</v>
      </c>
      <c r="DK822">
        <v>1</v>
      </c>
      <c r="DL822" t="s">
        <v>3</v>
      </c>
      <c r="DM822">
        <v>0</v>
      </c>
      <c r="DN822" t="s">
        <v>3</v>
      </c>
      <c r="DO822">
        <v>0</v>
      </c>
    </row>
    <row r="823" spans="1:119" x14ac:dyDescent="0.2">
      <c r="A823">
        <f>ROW(Source!A714)</f>
        <v>714</v>
      </c>
      <c r="B823">
        <v>61617792</v>
      </c>
      <c r="C823">
        <v>61621727</v>
      </c>
      <c r="D823">
        <v>37064876</v>
      </c>
      <c r="E823">
        <v>108</v>
      </c>
      <c r="F823">
        <v>1</v>
      </c>
      <c r="G823">
        <v>1</v>
      </c>
      <c r="H823">
        <v>1</v>
      </c>
      <c r="I823" t="s">
        <v>510</v>
      </c>
      <c r="J823" t="s">
        <v>3</v>
      </c>
      <c r="K823" t="s">
        <v>511</v>
      </c>
      <c r="L823">
        <v>1191</v>
      </c>
      <c r="N823">
        <v>1013</v>
      </c>
      <c r="O823" t="s">
        <v>509</v>
      </c>
      <c r="P823" t="s">
        <v>509</v>
      </c>
      <c r="Q823">
        <v>1</v>
      </c>
      <c r="W823">
        <v>0</v>
      </c>
      <c r="X823">
        <v>-1417349443</v>
      </c>
      <c r="Y823">
        <f t="shared" si="272"/>
        <v>22.24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3</v>
      </c>
      <c r="AT823">
        <v>22.24</v>
      </c>
      <c r="AU823" t="s">
        <v>3</v>
      </c>
      <c r="AV823">
        <v>2</v>
      </c>
      <c r="AW823">
        <v>2</v>
      </c>
      <c r="AX823">
        <v>61621745</v>
      </c>
      <c r="AY823">
        <v>1</v>
      </c>
      <c r="AZ823">
        <v>0</v>
      </c>
      <c r="BA823">
        <v>831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CV823">
        <v>0</v>
      </c>
      <c r="CW823">
        <v>0</v>
      </c>
      <c r="CX823">
        <f>ROUND(Y823*Source!I714,7)</f>
        <v>13.49968</v>
      </c>
      <c r="CY823">
        <f>AD823</f>
        <v>0</v>
      </c>
      <c r="CZ823">
        <f>AH823</f>
        <v>0</v>
      </c>
      <c r="DA823">
        <f>AL823</f>
        <v>1</v>
      </c>
      <c r="DB823">
        <f t="shared" si="273"/>
        <v>0</v>
      </c>
      <c r="DC823">
        <f t="shared" si="274"/>
        <v>0</v>
      </c>
      <c r="DD823" t="s">
        <v>3</v>
      </c>
      <c r="DE823" t="s">
        <v>3</v>
      </c>
      <c r="DF823">
        <f t="shared" si="271"/>
        <v>0</v>
      </c>
      <c r="DG823">
        <f t="shared" si="266"/>
        <v>0</v>
      </c>
      <c r="DH823">
        <f t="shared" si="258"/>
        <v>0</v>
      </c>
      <c r="DI823">
        <f t="shared" si="259"/>
        <v>0</v>
      </c>
      <c r="DJ823">
        <f>DI823</f>
        <v>0</v>
      </c>
      <c r="DK823">
        <v>0</v>
      </c>
      <c r="DL823" t="s">
        <v>3</v>
      </c>
      <c r="DM823">
        <v>0</v>
      </c>
      <c r="DN823" t="s">
        <v>3</v>
      </c>
      <c r="DO823">
        <v>0</v>
      </c>
    </row>
    <row r="824" spans="1:119" x14ac:dyDescent="0.2">
      <c r="A824">
        <f>ROW(Source!A714)</f>
        <v>714</v>
      </c>
      <c r="B824">
        <v>61617792</v>
      </c>
      <c r="C824">
        <v>61621727</v>
      </c>
      <c r="D824">
        <v>56571417</v>
      </c>
      <c r="E824">
        <v>1</v>
      </c>
      <c r="F824">
        <v>1</v>
      </c>
      <c r="G824">
        <v>1</v>
      </c>
      <c r="H824">
        <v>2</v>
      </c>
      <c r="I824" t="s">
        <v>552</v>
      </c>
      <c r="J824" t="s">
        <v>553</v>
      </c>
      <c r="K824" t="s">
        <v>554</v>
      </c>
      <c r="L824">
        <v>1368</v>
      </c>
      <c r="N824">
        <v>1011</v>
      </c>
      <c r="O824" t="s">
        <v>273</v>
      </c>
      <c r="P824" t="s">
        <v>273</v>
      </c>
      <c r="Q824">
        <v>1</v>
      </c>
      <c r="W824">
        <v>0</v>
      </c>
      <c r="X824">
        <v>-848025172</v>
      </c>
      <c r="Y824">
        <f t="shared" si="272"/>
        <v>0.64</v>
      </c>
      <c r="AA824">
        <v>0</v>
      </c>
      <c r="AB824">
        <v>1406.6</v>
      </c>
      <c r="AC824">
        <v>597.64</v>
      </c>
      <c r="AD824">
        <v>0</v>
      </c>
      <c r="AE824">
        <v>0</v>
      </c>
      <c r="AF824">
        <v>1406.6</v>
      </c>
      <c r="AG824">
        <v>597.64</v>
      </c>
      <c r="AH824">
        <v>0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3</v>
      </c>
      <c r="AT824">
        <v>0.64</v>
      </c>
      <c r="AU824" t="s">
        <v>3</v>
      </c>
      <c r="AV824">
        <v>1</v>
      </c>
      <c r="AW824">
        <v>2</v>
      </c>
      <c r="AX824">
        <v>61621746</v>
      </c>
      <c r="AY824">
        <v>1</v>
      </c>
      <c r="AZ824">
        <v>0</v>
      </c>
      <c r="BA824">
        <v>832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900.22399999999993</v>
      </c>
      <c r="BL824">
        <v>382.4896</v>
      </c>
      <c r="BM824">
        <v>0</v>
      </c>
      <c r="BN824">
        <v>0</v>
      </c>
      <c r="BO824">
        <v>0.64</v>
      </c>
      <c r="BP824">
        <v>1</v>
      </c>
      <c r="BQ824">
        <v>0</v>
      </c>
      <c r="BR824">
        <v>900.22399999999993</v>
      </c>
      <c r="BS824">
        <v>382.4896</v>
      </c>
      <c r="BT824">
        <v>0</v>
      </c>
      <c r="BU824">
        <v>0</v>
      </c>
      <c r="BV824">
        <v>0.64</v>
      </c>
      <c r="BW824">
        <v>1</v>
      </c>
      <c r="CV824">
        <v>0</v>
      </c>
      <c r="CW824">
        <f>ROUND(Y824*Source!I714*DO824,7)</f>
        <v>0.38847999999999999</v>
      </c>
      <c r="CX824">
        <f>ROUND(Y824*Source!I714,7)</f>
        <v>0.38847999999999999</v>
      </c>
      <c r="CY824">
        <f>AB824</f>
        <v>1406.6</v>
      </c>
      <c r="CZ824">
        <f>AF824</f>
        <v>1406.6</v>
      </c>
      <c r="DA824">
        <f>AJ824</f>
        <v>1</v>
      </c>
      <c r="DB824">
        <f t="shared" si="273"/>
        <v>900.22</v>
      </c>
      <c r="DC824">
        <f t="shared" si="274"/>
        <v>382.49</v>
      </c>
      <c r="DD824" t="s">
        <v>3</v>
      </c>
      <c r="DE824" t="s">
        <v>3</v>
      </c>
      <c r="DF824">
        <f t="shared" si="271"/>
        <v>0</v>
      </c>
      <c r="DG824">
        <f t="shared" si="266"/>
        <v>546.44000000000005</v>
      </c>
      <c r="DH824">
        <f t="shared" si="258"/>
        <v>232.17</v>
      </c>
      <c r="DI824">
        <f t="shared" si="259"/>
        <v>0</v>
      </c>
      <c r="DJ824">
        <f>DG824+DH824</f>
        <v>778.61</v>
      </c>
      <c r="DK824">
        <v>1</v>
      </c>
      <c r="DL824" t="s">
        <v>555</v>
      </c>
      <c r="DM824">
        <v>6</v>
      </c>
      <c r="DN824" t="s">
        <v>509</v>
      </c>
      <c r="DO824">
        <v>1</v>
      </c>
    </row>
    <row r="825" spans="1:119" x14ac:dyDescent="0.2">
      <c r="A825">
        <f>ROW(Source!A714)</f>
        <v>714</v>
      </c>
      <c r="B825">
        <v>61617792</v>
      </c>
      <c r="C825">
        <v>61621727</v>
      </c>
      <c r="D825">
        <v>56571637</v>
      </c>
      <c r="E825">
        <v>1</v>
      </c>
      <c r="F825">
        <v>1</v>
      </c>
      <c r="G825">
        <v>1</v>
      </c>
      <c r="H825">
        <v>2</v>
      </c>
      <c r="I825" t="s">
        <v>614</v>
      </c>
      <c r="J825" t="s">
        <v>615</v>
      </c>
      <c r="K825" t="s">
        <v>616</v>
      </c>
      <c r="L825">
        <v>1368</v>
      </c>
      <c r="N825">
        <v>1011</v>
      </c>
      <c r="O825" t="s">
        <v>273</v>
      </c>
      <c r="P825" t="s">
        <v>273</v>
      </c>
      <c r="Q825">
        <v>1</v>
      </c>
      <c r="W825">
        <v>0</v>
      </c>
      <c r="X825">
        <v>-1236030678</v>
      </c>
      <c r="Y825">
        <f t="shared" si="272"/>
        <v>2.4</v>
      </c>
      <c r="AA825">
        <v>0</v>
      </c>
      <c r="AB825">
        <v>14.31</v>
      </c>
      <c r="AC825">
        <v>0</v>
      </c>
      <c r="AD825">
        <v>0</v>
      </c>
      <c r="AE825">
        <v>0</v>
      </c>
      <c r="AF825">
        <v>11.45</v>
      </c>
      <c r="AG825">
        <v>0</v>
      </c>
      <c r="AH825">
        <v>0</v>
      </c>
      <c r="AI825">
        <v>1</v>
      </c>
      <c r="AJ825">
        <v>1.25</v>
      </c>
      <c r="AK825">
        <v>1</v>
      </c>
      <c r="AL825">
        <v>1</v>
      </c>
      <c r="AM825">
        <v>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3</v>
      </c>
      <c r="AT825">
        <v>2.4</v>
      </c>
      <c r="AU825" t="s">
        <v>3</v>
      </c>
      <c r="AV825">
        <v>1</v>
      </c>
      <c r="AW825">
        <v>2</v>
      </c>
      <c r="AX825">
        <v>61621747</v>
      </c>
      <c r="AY825">
        <v>1</v>
      </c>
      <c r="AZ825">
        <v>0</v>
      </c>
      <c r="BA825">
        <v>833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27.479999999999997</v>
      </c>
      <c r="BL825">
        <v>0</v>
      </c>
      <c r="BM825">
        <v>0</v>
      </c>
      <c r="BN825">
        <v>0</v>
      </c>
      <c r="BO825">
        <v>0</v>
      </c>
      <c r="BP825">
        <v>1</v>
      </c>
      <c r="BQ825">
        <v>0</v>
      </c>
      <c r="BR825">
        <v>27.479999999999997</v>
      </c>
      <c r="BS825">
        <v>0</v>
      </c>
      <c r="BT825">
        <v>0</v>
      </c>
      <c r="BU825">
        <v>0</v>
      </c>
      <c r="BV825">
        <v>0</v>
      </c>
      <c r="BW825">
        <v>1</v>
      </c>
      <c r="CV825">
        <v>0</v>
      </c>
      <c r="CW825">
        <f>ROUND(Y825*Source!I714*DO825,7)</f>
        <v>0</v>
      </c>
      <c r="CX825">
        <f>ROUND(Y825*Source!I714,7)</f>
        <v>1.4568000000000001</v>
      </c>
      <c r="CY825">
        <f>AB825</f>
        <v>14.31</v>
      </c>
      <c r="CZ825">
        <f>AF825</f>
        <v>11.45</v>
      </c>
      <c r="DA825">
        <f>AJ825</f>
        <v>1.25</v>
      </c>
      <c r="DB825">
        <f t="shared" si="273"/>
        <v>27.48</v>
      </c>
      <c r="DC825">
        <f t="shared" si="274"/>
        <v>0</v>
      </c>
      <c r="DD825" t="s">
        <v>3</v>
      </c>
      <c r="DE825" t="s">
        <v>3</v>
      </c>
      <c r="DF825">
        <f t="shared" si="271"/>
        <v>0</v>
      </c>
      <c r="DG825">
        <f>ROUND(ROUND(AF825*AJ825,2)*CX825,2)</f>
        <v>20.85</v>
      </c>
      <c r="DH825">
        <f t="shared" si="258"/>
        <v>0</v>
      </c>
      <c r="DI825">
        <f t="shared" si="259"/>
        <v>0</v>
      </c>
      <c r="DJ825">
        <f>DG825+DH825</f>
        <v>20.85</v>
      </c>
      <c r="DK825">
        <v>1</v>
      </c>
      <c r="DL825" t="s">
        <v>3</v>
      </c>
      <c r="DM825">
        <v>0</v>
      </c>
      <c r="DN825" t="s">
        <v>3</v>
      </c>
      <c r="DO825">
        <v>0</v>
      </c>
    </row>
    <row r="826" spans="1:119" x14ac:dyDescent="0.2">
      <c r="A826">
        <f>ROW(Source!A714)</f>
        <v>714</v>
      </c>
      <c r="B826">
        <v>61617792</v>
      </c>
      <c r="C826">
        <v>61621727</v>
      </c>
      <c r="D826">
        <v>56571702</v>
      </c>
      <c r="E826">
        <v>1</v>
      </c>
      <c r="F826">
        <v>1</v>
      </c>
      <c r="G826">
        <v>1</v>
      </c>
      <c r="H826">
        <v>2</v>
      </c>
      <c r="I826" t="s">
        <v>512</v>
      </c>
      <c r="J826" t="s">
        <v>513</v>
      </c>
      <c r="K826" t="s">
        <v>514</v>
      </c>
      <c r="L826">
        <v>1368</v>
      </c>
      <c r="N826">
        <v>1011</v>
      </c>
      <c r="O826" t="s">
        <v>273</v>
      </c>
      <c r="P826" t="s">
        <v>273</v>
      </c>
      <c r="Q826">
        <v>1</v>
      </c>
      <c r="W826">
        <v>0</v>
      </c>
      <c r="X826">
        <v>-1146903463</v>
      </c>
      <c r="Y826">
        <f t="shared" si="272"/>
        <v>18.68</v>
      </c>
      <c r="AA826">
        <v>0</v>
      </c>
      <c r="AB826">
        <v>426.48</v>
      </c>
      <c r="AC826">
        <v>444.91</v>
      </c>
      <c r="AD826">
        <v>0</v>
      </c>
      <c r="AE826">
        <v>0</v>
      </c>
      <c r="AF826">
        <v>346.73</v>
      </c>
      <c r="AG826">
        <v>444.91</v>
      </c>
      <c r="AH826">
        <v>0</v>
      </c>
      <c r="AI826">
        <v>1</v>
      </c>
      <c r="AJ826">
        <v>1.23</v>
      </c>
      <c r="AK826">
        <v>1</v>
      </c>
      <c r="AL826">
        <v>1</v>
      </c>
      <c r="AM826">
        <v>2</v>
      </c>
      <c r="AN826">
        <v>0</v>
      </c>
      <c r="AO826">
        <v>0</v>
      </c>
      <c r="AP826">
        <v>1</v>
      </c>
      <c r="AQ826">
        <v>1</v>
      </c>
      <c r="AR826">
        <v>0</v>
      </c>
      <c r="AS826" t="s">
        <v>3</v>
      </c>
      <c r="AT826">
        <v>18.68</v>
      </c>
      <c r="AU826" t="s">
        <v>3</v>
      </c>
      <c r="AV826">
        <v>1</v>
      </c>
      <c r="AW826">
        <v>2</v>
      </c>
      <c r="AX826">
        <v>61621748</v>
      </c>
      <c r="AY826">
        <v>1</v>
      </c>
      <c r="AZ826">
        <v>0</v>
      </c>
      <c r="BA826">
        <v>834</v>
      </c>
      <c r="BB826">
        <v>1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6476.9164000000001</v>
      </c>
      <c r="BL826">
        <v>8310.9187999999995</v>
      </c>
      <c r="BM826">
        <v>0</v>
      </c>
      <c r="BN826">
        <v>0</v>
      </c>
      <c r="BO826">
        <v>18.68</v>
      </c>
      <c r="BP826">
        <v>1</v>
      </c>
      <c r="BQ826">
        <v>0</v>
      </c>
      <c r="BR826">
        <v>6476.9164000000001</v>
      </c>
      <c r="BS826">
        <v>8310.9187999999995</v>
      </c>
      <c r="BT826">
        <v>0</v>
      </c>
      <c r="BU826">
        <v>0</v>
      </c>
      <c r="BV826">
        <v>18.68</v>
      </c>
      <c r="BW826">
        <v>1</v>
      </c>
      <c r="CV826">
        <v>0</v>
      </c>
      <c r="CW826">
        <f>ROUND(Y826*Source!I714*DO826,7)</f>
        <v>11.338760000000001</v>
      </c>
      <c r="CX826">
        <f>ROUND(Y826*Source!I714,7)</f>
        <v>11.338760000000001</v>
      </c>
      <c r="CY826">
        <f>AB826</f>
        <v>426.48</v>
      </c>
      <c r="CZ826">
        <f>AF826</f>
        <v>346.73</v>
      </c>
      <c r="DA826">
        <f>AJ826</f>
        <v>1.23</v>
      </c>
      <c r="DB826">
        <f t="shared" si="273"/>
        <v>6476.92</v>
      </c>
      <c r="DC826">
        <f t="shared" si="274"/>
        <v>8310.92</v>
      </c>
      <c r="DD826" t="s">
        <v>3</v>
      </c>
      <c r="DE826" t="s">
        <v>3</v>
      </c>
      <c r="DF826">
        <f t="shared" si="271"/>
        <v>0</v>
      </c>
      <c r="DG826">
        <f>ROUND(ROUND(AF826*AJ826,2)*CX826,2)</f>
        <v>4835.75</v>
      </c>
      <c r="DH826">
        <f t="shared" si="258"/>
        <v>5044.7299999999996</v>
      </c>
      <c r="DI826">
        <f t="shared" si="259"/>
        <v>0</v>
      </c>
      <c r="DJ826">
        <f>DG826+DH826</f>
        <v>9880.48</v>
      </c>
      <c r="DK826">
        <v>1</v>
      </c>
      <c r="DL826" t="s">
        <v>515</v>
      </c>
      <c r="DM826">
        <v>4</v>
      </c>
      <c r="DN826" t="s">
        <v>509</v>
      </c>
      <c r="DO826">
        <v>1</v>
      </c>
    </row>
    <row r="827" spans="1:119" x14ac:dyDescent="0.2">
      <c r="A827">
        <f>ROW(Source!A714)</f>
        <v>714</v>
      </c>
      <c r="B827">
        <v>61617792</v>
      </c>
      <c r="C827">
        <v>61621727</v>
      </c>
      <c r="D827">
        <v>56572833</v>
      </c>
      <c r="E827">
        <v>1</v>
      </c>
      <c r="F827">
        <v>1</v>
      </c>
      <c r="G827">
        <v>1</v>
      </c>
      <c r="H827">
        <v>2</v>
      </c>
      <c r="I827" t="s">
        <v>516</v>
      </c>
      <c r="J827" t="s">
        <v>517</v>
      </c>
      <c r="K827" t="s">
        <v>518</v>
      </c>
      <c r="L827">
        <v>1368</v>
      </c>
      <c r="N827">
        <v>1011</v>
      </c>
      <c r="O827" t="s">
        <v>273</v>
      </c>
      <c r="P827" t="s">
        <v>273</v>
      </c>
      <c r="Q827">
        <v>1</v>
      </c>
      <c r="W827">
        <v>0</v>
      </c>
      <c r="X827">
        <v>1230426758</v>
      </c>
      <c r="Y827">
        <f t="shared" si="272"/>
        <v>0.52</v>
      </c>
      <c r="AA827">
        <v>0</v>
      </c>
      <c r="AB827">
        <v>546.22</v>
      </c>
      <c r="AC827">
        <v>444.91</v>
      </c>
      <c r="AD827">
        <v>0</v>
      </c>
      <c r="AE827">
        <v>0</v>
      </c>
      <c r="AF827">
        <v>546.22</v>
      </c>
      <c r="AG827">
        <v>444.91</v>
      </c>
      <c r="AH827">
        <v>0</v>
      </c>
      <c r="AI827">
        <v>1</v>
      </c>
      <c r="AJ827">
        <v>1</v>
      </c>
      <c r="AK827">
        <v>1</v>
      </c>
      <c r="AL827">
        <v>1</v>
      </c>
      <c r="AM827">
        <v>-2</v>
      </c>
      <c r="AN827">
        <v>0</v>
      </c>
      <c r="AO827">
        <v>0</v>
      </c>
      <c r="AP827">
        <v>1</v>
      </c>
      <c r="AQ827">
        <v>1</v>
      </c>
      <c r="AR827">
        <v>0</v>
      </c>
      <c r="AS827" t="s">
        <v>3</v>
      </c>
      <c r="AT827">
        <v>0.52</v>
      </c>
      <c r="AU827" t="s">
        <v>3</v>
      </c>
      <c r="AV827">
        <v>1</v>
      </c>
      <c r="AW827">
        <v>2</v>
      </c>
      <c r="AX827">
        <v>61621749</v>
      </c>
      <c r="AY827">
        <v>1</v>
      </c>
      <c r="AZ827">
        <v>0</v>
      </c>
      <c r="BA827">
        <v>835</v>
      </c>
      <c r="BB827">
        <v>1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284.03440000000001</v>
      </c>
      <c r="BL827">
        <v>231.35320000000002</v>
      </c>
      <c r="BM827">
        <v>0</v>
      </c>
      <c r="BN827">
        <v>0</v>
      </c>
      <c r="BO827">
        <v>0.52</v>
      </c>
      <c r="BP827">
        <v>1</v>
      </c>
      <c r="BQ827">
        <v>0</v>
      </c>
      <c r="BR827">
        <v>284.03440000000001</v>
      </c>
      <c r="BS827">
        <v>231.35320000000002</v>
      </c>
      <c r="BT827">
        <v>0</v>
      </c>
      <c r="BU827">
        <v>0</v>
      </c>
      <c r="BV827">
        <v>0.52</v>
      </c>
      <c r="BW827">
        <v>1</v>
      </c>
      <c r="CV827">
        <v>0</v>
      </c>
      <c r="CW827">
        <f>ROUND(Y827*Source!I714*DO827,7)</f>
        <v>0.31563999999999998</v>
      </c>
      <c r="CX827">
        <f>ROUND(Y827*Source!I714,7)</f>
        <v>0.31563999999999998</v>
      </c>
      <c r="CY827">
        <f>AB827</f>
        <v>546.22</v>
      </c>
      <c r="CZ827">
        <f>AF827</f>
        <v>546.22</v>
      </c>
      <c r="DA827">
        <f>AJ827</f>
        <v>1</v>
      </c>
      <c r="DB827">
        <f t="shared" si="273"/>
        <v>284.02999999999997</v>
      </c>
      <c r="DC827">
        <f t="shared" si="274"/>
        <v>231.35</v>
      </c>
      <c r="DD827" t="s">
        <v>3</v>
      </c>
      <c r="DE827" t="s">
        <v>3</v>
      </c>
      <c r="DF827">
        <f t="shared" si="271"/>
        <v>0</v>
      </c>
      <c r="DG827">
        <f t="shared" ref="DG827:DG842" si="275">ROUND(ROUND(AF827,2)*CX827,2)</f>
        <v>172.41</v>
      </c>
      <c r="DH827">
        <f t="shared" si="258"/>
        <v>140.43</v>
      </c>
      <c r="DI827">
        <f t="shared" si="259"/>
        <v>0</v>
      </c>
      <c r="DJ827">
        <f>DG827+DH827</f>
        <v>312.84000000000003</v>
      </c>
      <c r="DK827">
        <v>1</v>
      </c>
      <c r="DL827" t="s">
        <v>515</v>
      </c>
      <c r="DM827">
        <v>4</v>
      </c>
      <c r="DN827" t="s">
        <v>509</v>
      </c>
      <c r="DO827">
        <v>1</v>
      </c>
    </row>
    <row r="828" spans="1:119" x14ac:dyDescent="0.2">
      <c r="A828">
        <f>ROW(Source!A714)</f>
        <v>714</v>
      </c>
      <c r="B828">
        <v>61617792</v>
      </c>
      <c r="C828">
        <v>61621727</v>
      </c>
      <c r="D828">
        <v>56573157</v>
      </c>
      <c r="E828">
        <v>1</v>
      </c>
      <c r="F828">
        <v>1</v>
      </c>
      <c r="G828">
        <v>1</v>
      </c>
      <c r="H828">
        <v>2</v>
      </c>
      <c r="I828" t="s">
        <v>617</v>
      </c>
      <c r="J828" t="s">
        <v>618</v>
      </c>
      <c r="K828" t="s">
        <v>619</v>
      </c>
      <c r="L828">
        <v>1368</v>
      </c>
      <c r="N828">
        <v>1011</v>
      </c>
      <c r="O828" t="s">
        <v>273</v>
      </c>
      <c r="P828" t="s">
        <v>273</v>
      </c>
      <c r="Q828">
        <v>1</v>
      </c>
      <c r="W828">
        <v>0</v>
      </c>
      <c r="X828">
        <v>1608197590</v>
      </c>
      <c r="Y828">
        <f t="shared" si="272"/>
        <v>2.4</v>
      </c>
      <c r="AA828">
        <v>0</v>
      </c>
      <c r="AB828">
        <v>161.43</v>
      </c>
      <c r="AC828">
        <v>444.91</v>
      </c>
      <c r="AD828">
        <v>0</v>
      </c>
      <c r="AE828">
        <v>0</v>
      </c>
      <c r="AF828">
        <v>161.43</v>
      </c>
      <c r="AG828">
        <v>444.91</v>
      </c>
      <c r="AH828">
        <v>0</v>
      </c>
      <c r="AI828">
        <v>1</v>
      </c>
      <c r="AJ828">
        <v>1</v>
      </c>
      <c r="AK828">
        <v>1</v>
      </c>
      <c r="AL828">
        <v>1</v>
      </c>
      <c r="AM828">
        <v>-2</v>
      </c>
      <c r="AN828">
        <v>0</v>
      </c>
      <c r="AO828">
        <v>0</v>
      </c>
      <c r="AP828">
        <v>1</v>
      </c>
      <c r="AQ828">
        <v>1</v>
      </c>
      <c r="AR828">
        <v>0</v>
      </c>
      <c r="AS828" t="s">
        <v>3</v>
      </c>
      <c r="AT828">
        <v>2.4</v>
      </c>
      <c r="AU828" t="s">
        <v>3</v>
      </c>
      <c r="AV828">
        <v>1</v>
      </c>
      <c r="AW828">
        <v>2</v>
      </c>
      <c r="AX828">
        <v>61621750</v>
      </c>
      <c r="AY828">
        <v>1</v>
      </c>
      <c r="AZ828">
        <v>0</v>
      </c>
      <c r="BA828">
        <v>836</v>
      </c>
      <c r="BB828">
        <v>1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387.43200000000002</v>
      </c>
      <c r="BL828">
        <v>1067.7840000000001</v>
      </c>
      <c r="BM828">
        <v>0</v>
      </c>
      <c r="BN828">
        <v>0</v>
      </c>
      <c r="BO828">
        <v>2.4</v>
      </c>
      <c r="BP828">
        <v>1</v>
      </c>
      <c r="BQ828">
        <v>0</v>
      </c>
      <c r="BR828">
        <v>387.43200000000002</v>
      </c>
      <c r="BS828">
        <v>1067.7840000000001</v>
      </c>
      <c r="BT828">
        <v>0</v>
      </c>
      <c r="BU828">
        <v>0</v>
      </c>
      <c r="BV828">
        <v>2.4</v>
      </c>
      <c r="BW828">
        <v>1</v>
      </c>
      <c r="CV828">
        <v>0</v>
      </c>
      <c r="CW828">
        <f>ROUND(Y828*Source!I714*DO828,7)</f>
        <v>1.4568000000000001</v>
      </c>
      <c r="CX828">
        <f>ROUND(Y828*Source!I714,7)</f>
        <v>1.4568000000000001</v>
      </c>
      <c r="CY828">
        <f>AB828</f>
        <v>161.43</v>
      </c>
      <c r="CZ828">
        <f>AF828</f>
        <v>161.43</v>
      </c>
      <c r="DA828">
        <f>AJ828</f>
        <v>1</v>
      </c>
      <c r="DB828">
        <f t="shared" si="273"/>
        <v>387.43</v>
      </c>
      <c r="DC828">
        <f t="shared" si="274"/>
        <v>1067.78</v>
      </c>
      <c r="DD828" t="s">
        <v>3</v>
      </c>
      <c r="DE828" t="s">
        <v>3</v>
      </c>
      <c r="DF828">
        <f t="shared" si="271"/>
        <v>0</v>
      </c>
      <c r="DG828">
        <f t="shared" si="275"/>
        <v>235.17</v>
      </c>
      <c r="DH828">
        <f t="shared" si="258"/>
        <v>648.14</v>
      </c>
      <c r="DI828">
        <f t="shared" si="259"/>
        <v>0</v>
      </c>
      <c r="DJ828">
        <f>DG828+DH828</f>
        <v>883.31</v>
      </c>
      <c r="DK828">
        <v>1</v>
      </c>
      <c r="DL828" t="s">
        <v>515</v>
      </c>
      <c r="DM828">
        <v>4</v>
      </c>
      <c r="DN828" t="s">
        <v>509</v>
      </c>
      <c r="DO828">
        <v>1</v>
      </c>
    </row>
    <row r="829" spans="1:119" x14ac:dyDescent="0.2">
      <c r="A829">
        <f>ROW(Source!A714)</f>
        <v>714</v>
      </c>
      <c r="B829">
        <v>61617792</v>
      </c>
      <c r="C829">
        <v>61621727</v>
      </c>
      <c r="D829">
        <v>56222244</v>
      </c>
      <c r="E829">
        <v>108</v>
      </c>
      <c r="F829">
        <v>1</v>
      </c>
      <c r="G829">
        <v>1</v>
      </c>
      <c r="H829">
        <v>3</v>
      </c>
      <c r="I829" t="s">
        <v>620</v>
      </c>
      <c r="J829" t="s">
        <v>3</v>
      </c>
      <c r="K829" t="s">
        <v>621</v>
      </c>
      <c r="L829">
        <v>1371</v>
      </c>
      <c r="N829">
        <v>1013</v>
      </c>
      <c r="O829" t="s">
        <v>22</v>
      </c>
      <c r="P829" t="s">
        <v>22</v>
      </c>
      <c r="Q829">
        <v>1</v>
      </c>
      <c r="W829">
        <v>0</v>
      </c>
      <c r="X829">
        <v>1249585591</v>
      </c>
      <c r="Y829">
        <f t="shared" si="272"/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1</v>
      </c>
      <c r="AJ829">
        <v>1</v>
      </c>
      <c r="AK829">
        <v>1</v>
      </c>
      <c r="AL829">
        <v>1</v>
      </c>
      <c r="AM829">
        <v>-2</v>
      </c>
      <c r="AN829">
        <v>1</v>
      </c>
      <c r="AO829">
        <v>0</v>
      </c>
      <c r="AP829">
        <v>1</v>
      </c>
      <c r="AQ829">
        <v>1</v>
      </c>
      <c r="AR829">
        <v>0</v>
      </c>
      <c r="AS829" t="s">
        <v>3</v>
      </c>
      <c r="AT829">
        <v>0</v>
      </c>
      <c r="AU829" t="s">
        <v>3</v>
      </c>
      <c r="AV829">
        <v>0</v>
      </c>
      <c r="AW829">
        <v>2</v>
      </c>
      <c r="AX829">
        <v>61621751</v>
      </c>
      <c r="AY829">
        <v>1</v>
      </c>
      <c r="AZ829">
        <v>0</v>
      </c>
      <c r="BA829">
        <v>837</v>
      </c>
      <c r="BB829">
        <v>1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CV829">
        <v>0</v>
      </c>
      <c r="CW829">
        <v>0</v>
      </c>
      <c r="CX829">
        <f>ROUND(Y829*Source!I714,7)</f>
        <v>0</v>
      </c>
      <c r="CY829">
        <f>AA829</f>
        <v>0</v>
      </c>
      <c r="CZ829">
        <f>AE829</f>
        <v>0</v>
      </c>
      <c r="DA829">
        <f>AI829</f>
        <v>1</v>
      </c>
      <c r="DB829">
        <f t="shared" si="273"/>
        <v>0</v>
      </c>
      <c r="DC829">
        <f t="shared" si="274"/>
        <v>0</v>
      </c>
      <c r="DD829" t="s">
        <v>3</v>
      </c>
      <c r="DE829" t="s">
        <v>3</v>
      </c>
      <c r="DF829">
        <f t="shared" si="271"/>
        <v>0</v>
      </c>
      <c r="DG829">
        <f t="shared" si="275"/>
        <v>0</v>
      </c>
      <c r="DH829">
        <f t="shared" si="258"/>
        <v>0</v>
      </c>
      <c r="DI829">
        <f t="shared" si="259"/>
        <v>0</v>
      </c>
      <c r="DJ829">
        <f>DF829</f>
        <v>0</v>
      </c>
      <c r="DK829">
        <v>0</v>
      </c>
      <c r="DL829" t="s">
        <v>3</v>
      </c>
      <c r="DM829">
        <v>0</v>
      </c>
      <c r="DN829" t="s">
        <v>3</v>
      </c>
      <c r="DO829">
        <v>0</v>
      </c>
    </row>
    <row r="830" spans="1:119" x14ac:dyDescent="0.2">
      <c r="A830">
        <f>ROW(Source!A714)</f>
        <v>714</v>
      </c>
      <c r="B830">
        <v>61617792</v>
      </c>
      <c r="C830">
        <v>61621727</v>
      </c>
      <c r="D830">
        <v>56222257</v>
      </c>
      <c r="E830">
        <v>108</v>
      </c>
      <c r="F830">
        <v>1</v>
      </c>
      <c r="G830">
        <v>1</v>
      </c>
      <c r="H830">
        <v>3</v>
      </c>
      <c r="I830" t="s">
        <v>622</v>
      </c>
      <c r="J830" t="s">
        <v>3</v>
      </c>
      <c r="K830" t="s">
        <v>623</v>
      </c>
      <c r="L830">
        <v>1371</v>
      </c>
      <c r="N830">
        <v>1013</v>
      </c>
      <c r="O830" t="s">
        <v>22</v>
      </c>
      <c r="P830" t="s">
        <v>22</v>
      </c>
      <c r="Q830">
        <v>1</v>
      </c>
      <c r="W830">
        <v>0</v>
      </c>
      <c r="X830">
        <v>-363412765</v>
      </c>
      <c r="Y830">
        <f t="shared" si="272"/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1</v>
      </c>
      <c r="AJ830">
        <v>1</v>
      </c>
      <c r="AK830">
        <v>1</v>
      </c>
      <c r="AL830">
        <v>1</v>
      </c>
      <c r="AM830">
        <v>-2</v>
      </c>
      <c r="AN830">
        <v>1</v>
      </c>
      <c r="AO830">
        <v>0</v>
      </c>
      <c r="AP830">
        <v>1</v>
      </c>
      <c r="AQ830">
        <v>1</v>
      </c>
      <c r="AR830">
        <v>0</v>
      </c>
      <c r="AS830" t="s">
        <v>3</v>
      </c>
      <c r="AT830">
        <v>0</v>
      </c>
      <c r="AU830" t="s">
        <v>3</v>
      </c>
      <c r="AV830">
        <v>0</v>
      </c>
      <c r="AW830">
        <v>2</v>
      </c>
      <c r="AX830">
        <v>61621752</v>
      </c>
      <c r="AY830">
        <v>1</v>
      </c>
      <c r="AZ830">
        <v>0</v>
      </c>
      <c r="BA830">
        <v>838</v>
      </c>
      <c r="BB830">
        <v>1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CV830">
        <v>0</v>
      </c>
      <c r="CW830">
        <v>0</v>
      </c>
      <c r="CX830">
        <f>ROUND(Y830*Source!I714,7)</f>
        <v>0</v>
      </c>
      <c r="CY830">
        <f>AA830</f>
        <v>0</v>
      </c>
      <c r="CZ830">
        <f>AE830</f>
        <v>0</v>
      </c>
      <c r="DA830">
        <f>AI830</f>
        <v>1</v>
      </c>
      <c r="DB830">
        <f t="shared" si="273"/>
        <v>0</v>
      </c>
      <c r="DC830">
        <f t="shared" si="274"/>
        <v>0</v>
      </c>
      <c r="DD830" t="s">
        <v>3</v>
      </c>
      <c r="DE830" t="s">
        <v>3</v>
      </c>
      <c r="DF830">
        <f t="shared" si="271"/>
        <v>0</v>
      </c>
      <c r="DG830">
        <f t="shared" si="275"/>
        <v>0</v>
      </c>
      <c r="DH830">
        <f t="shared" si="258"/>
        <v>0</v>
      </c>
      <c r="DI830">
        <f t="shared" si="259"/>
        <v>0</v>
      </c>
      <c r="DJ830">
        <f>DF830</f>
        <v>0</v>
      </c>
      <c r="DK830">
        <v>0</v>
      </c>
      <c r="DL830" t="s">
        <v>3</v>
      </c>
      <c r="DM830">
        <v>0</v>
      </c>
      <c r="DN830" t="s">
        <v>3</v>
      </c>
      <c r="DO830">
        <v>0</v>
      </c>
    </row>
    <row r="831" spans="1:119" x14ac:dyDescent="0.2">
      <c r="A831">
        <f>ROW(Source!A714)</f>
        <v>714</v>
      </c>
      <c r="B831">
        <v>61617792</v>
      </c>
      <c r="C831">
        <v>61621727</v>
      </c>
      <c r="D831">
        <v>56222422</v>
      </c>
      <c r="E831">
        <v>108</v>
      </c>
      <c r="F831">
        <v>1</v>
      </c>
      <c r="G831">
        <v>1</v>
      </c>
      <c r="H831">
        <v>3</v>
      </c>
      <c r="I831" t="s">
        <v>624</v>
      </c>
      <c r="J831" t="s">
        <v>3</v>
      </c>
      <c r="K831" t="s">
        <v>625</v>
      </c>
      <c r="L831">
        <v>1477</v>
      </c>
      <c r="N831">
        <v>1013</v>
      </c>
      <c r="O831" t="s">
        <v>180</v>
      </c>
      <c r="P831" t="s">
        <v>182</v>
      </c>
      <c r="Q831">
        <v>1</v>
      </c>
      <c r="W831">
        <v>0</v>
      </c>
      <c r="X831">
        <v>-1470222029</v>
      </c>
      <c r="Y831">
        <f t="shared" si="272"/>
        <v>3.06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1</v>
      </c>
      <c r="AJ831">
        <v>1</v>
      </c>
      <c r="AK831">
        <v>1</v>
      </c>
      <c r="AL831">
        <v>1</v>
      </c>
      <c r="AM831">
        <v>-2</v>
      </c>
      <c r="AN831">
        <v>0</v>
      </c>
      <c r="AO831">
        <v>0</v>
      </c>
      <c r="AP831">
        <v>1</v>
      </c>
      <c r="AQ831">
        <v>1</v>
      </c>
      <c r="AR831">
        <v>0</v>
      </c>
      <c r="AS831" t="s">
        <v>3</v>
      </c>
      <c r="AT831">
        <v>3.06</v>
      </c>
      <c r="AU831" t="s">
        <v>3</v>
      </c>
      <c r="AV831">
        <v>0</v>
      </c>
      <c r="AW831">
        <v>2</v>
      </c>
      <c r="AX831">
        <v>61621753</v>
      </c>
      <c r="AY831">
        <v>1</v>
      </c>
      <c r="AZ831">
        <v>0</v>
      </c>
      <c r="BA831">
        <v>839</v>
      </c>
      <c r="BB831">
        <v>1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CV831">
        <v>0</v>
      </c>
      <c r="CW831">
        <v>0</v>
      </c>
      <c r="CX831">
        <f>ROUND(Y831*Source!I714,7)</f>
        <v>1.8574200000000001</v>
      </c>
      <c r="CY831">
        <f>AA831</f>
        <v>0</v>
      </c>
      <c r="CZ831">
        <f>AE831</f>
        <v>0</v>
      </c>
      <c r="DA831">
        <f>AI831</f>
        <v>1</v>
      </c>
      <c r="DB831">
        <f t="shared" si="273"/>
        <v>0</v>
      </c>
      <c r="DC831">
        <f t="shared" si="274"/>
        <v>0</v>
      </c>
      <c r="DD831" t="s">
        <v>3</v>
      </c>
      <c r="DE831" t="s">
        <v>3</v>
      </c>
      <c r="DF831">
        <f t="shared" si="271"/>
        <v>0</v>
      </c>
      <c r="DG831">
        <f t="shared" si="275"/>
        <v>0</v>
      </c>
      <c r="DH831">
        <f t="shared" si="258"/>
        <v>0</v>
      </c>
      <c r="DI831">
        <f t="shared" si="259"/>
        <v>0</v>
      </c>
      <c r="DJ831">
        <f>DF831</f>
        <v>0</v>
      </c>
      <c r="DK831">
        <v>0</v>
      </c>
      <c r="DL831" t="s">
        <v>3</v>
      </c>
      <c r="DM831">
        <v>0</v>
      </c>
      <c r="DN831" t="s">
        <v>3</v>
      </c>
      <c r="DO831">
        <v>0</v>
      </c>
    </row>
    <row r="832" spans="1:119" x14ac:dyDescent="0.2">
      <c r="A832">
        <f>ROW(Source!A715)</f>
        <v>715</v>
      </c>
      <c r="B832">
        <v>61617792</v>
      </c>
      <c r="C832">
        <v>61621754</v>
      </c>
      <c r="D832">
        <v>37071037</v>
      </c>
      <c r="E832">
        <v>108</v>
      </c>
      <c r="F832">
        <v>1</v>
      </c>
      <c r="G832">
        <v>1</v>
      </c>
      <c r="H832">
        <v>1</v>
      </c>
      <c r="I832" t="s">
        <v>563</v>
      </c>
      <c r="J832" t="s">
        <v>3</v>
      </c>
      <c r="K832" t="s">
        <v>564</v>
      </c>
      <c r="L832">
        <v>1191</v>
      </c>
      <c r="N832">
        <v>1013</v>
      </c>
      <c r="O832" t="s">
        <v>509</v>
      </c>
      <c r="P832" t="s">
        <v>509</v>
      </c>
      <c r="Q832">
        <v>1</v>
      </c>
      <c r="W832">
        <v>0</v>
      </c>
      <c r="X832">
        <v>-1111239348</v>
      </c>
      <c r="Y832">
        <f t="shared" si="272"/>
        <v>41.2</v>
      </c>
      <c r="AA832">
        <v>0</v>
      </c>
      <c r="AB832">
        <v>0</v>
      </c>
      <c r="AC832">
        <v>0</v>
      </c>
      <c r="AD832">
        <v>444.91</v>
      </c>
      <c r="AE832">
        <v>0</v>
      </c>
      <c r="AF832">
        <v>0</v>
      </c>
      <c r="AG832">
        <v>0</v>
      </c>
      <c r="AH832">
        <v>444.91</v>
      </c>
      <c r="AI832">
        <v>1</v>
      </c>
      <c r="AJ832">
        <v>1</v>
      </c>
      <c r="AK832">
        <v>1</v>
      </c>
      <c r="AL832">
        <v>1</v>
      </c>
      <c r="AM832">
        <v>-2</v>
      </c>
      <c r="AN832">
        <v>0</v>
      </c>
      <c r="AO832">
        <v>0</v>
      </c>
      <c r="AP832">
        <v>0</v>
      </c>
      <c r="AQ832">
        <v>1</v>
      </c>
      <c r="AR832">
        <v>0</v>
      </c>
      <c r="AS832" t="s">
        <v>3</v>
      </c>
      <c r="AT832">
        <v>41.2</v>
      </c>
      <c r="AU832" t="s">
        <v>3</v>
      </c>
      <c r="AV832">
        <v>1</v>
      </c>
      <c r="AW832">
        <v>2</v>
      </c>
      <c r="AX832">
        <v>61621764</v>
      </c>
      <c r="AY832">
        <v>1</v>
      </c>
      <c r="AZ832">
        <v>0</v>
      </c>
      <c r="BA832">
        <v>840</v>
      </c>
      <c r="BB832">
        <v>1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18330.292000000001</v>
      </c>
      <c r="BN832">
        <v>41.2</v>
      </c>
      <c r="BO832">
        <v>0</v>
      </c>
      <c r="BP832">
        <v>1</v>
      </c>
      <c r="BQ832">
        <v>0</v>
      </c>
      <c r="BR832">
        <v>0</v>
      </c>
      <c r="BS832">
        <v>0</v>
      </c>
      <c r="BT832">
        <v>18330.292000000001</v>
      </c>
      <c r="BU832">
        <v>41.2</v>
      </c>
      <c r="BV832">
        <v>0</v>
      </c>
      <c r="BW832">
        <v>1</v>
      </c>
      <c r="CU832">
        <f>ROUND(AT832*Source!I715*AH832*AL832,2)</f>
        <v>24745.89</v>
      </c>
      <c r="CV832">
        <f>ROUND(Y832*Source!I715,7)</f>
        <v>55.62</v>
      </c>
      <c r="CW832">
        <v>0</v>
      </c>
      <c r="CX832">
        <f>ROUND(Y832*Source!I715,7)</f>
        <v>55.62</v>
      </c>
      <c r="CY832">
        <f>AD832</f>
        <v>444.91</v>
      </c>
      <c r="CZ832">
        <f>AH832</f>
        <v>444.91</v>
      </c>
      <c r="DA832">
        <f>AL832</f>
        <v>1</v>
      </c>
      <c r="DB832">
        <f t="shared" si="273"/>
        <v>18330.29</v>
      </c>
      <c r="DC832">
        <f t="shared" si="274"/>
        <v>0</v>
      </c>
      <c r="DD832" t="s">
        <v>3</v>
      </c>
      <c r="DE832" t="s">
        <v>3</v>
      </c>
      <c r="DF832">
        <f t="shared" si="271"/>
        <v>0</v>
      </c>
      <c r="DG832">
        <f t="shared" si="275"/>
        <v>0</v>
      </c>
      <c r="DH832">
        <f t="shared" si="258"/>
        <v>0</v>
      </c>
      <c r="DI832">
        <f t="shared" si="259"/>
        <v>24745.89</v>
      </c>
      <c r="DJ832">
        <f>DI832</f>
        <v>24745.89</v>
      </c>
      <c r="DK832">
        <v>1</v>
      </c>
      <c r="DL832" t="s">
        <v>3</v>
      </c>
      <c r="DM832">
        <v>0</v>
      </c>
      <c r="DN832" t="s">
        <v>3</v>
      </c>
      <c r="DO832">
        <v>0</v>
      </c>
    </row>
    <row r="833" spans="1:119" x14ac:dyDescent="0.2">
      <c r="A833">
        <f>ROW(Source!A715)</f>
        <v>715</v>
      </c>
      <c r="B833">
        <v>61617792</v>
      </c>
      <c r="C833">
        <v>61621754</v>
      </c>
      <c r="D833">
        <v>37064876</v>
      </c>
      <c r="E833">
        <v>108</v>
      </c>
      <c r="F833">
        <v>1</v>
      </c>
      <c r="G833">
        <v>1</v>
      </c>
      <c r="H833">
        <v>1</v>
      </c>
      <c r="I833" t="s">
        <v>510</v>
      </c>
      <c r="J833" t="s">
        <v>3</v>
      </c>
      <c r="K833" t="s">
        <v>511</v>
      </c>
      <c r="L833">
        <v>1191</v>
      </c>
      <c r="N833">
        <v>1013</v>
      </c>
      <c r="O833" t="s">
        <v>509</v>
      </c>
      <c r="P833" t="s">
        <v>509</v>
      </c>
      <c r="Q833">
        <v>1</v>
      </c>
      <c r="W833">
        <v>0</v>
      </c>
      <c r="X833">
        <v>-1417349443</v>
      </c>
      <c r="Y833">
        <f t="shared" si="272"/>
        <v>0.2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1</v>
      </c>
      <c r="AJ833">
        <v>1</v>
      </c>
      <c r="AK833">
        <v>1</v>
      </c>
      <c r="AL833">
        <v>1</v>
      </c>
      <c r="AM833">
        <v>-2</v>
      </c>
      <c r="AN833">
        <v>0</v>
      </c>
      <c r="AO833">
        <v>0</v>
      </c>
      <c r="AP833">
        <v>0</v>
      </c>
      <c r="AQ833">
        <v>1</v>
      </c>
      <c r="AR833">
        <v>0</v>
      </c>
      <c r="AS833" t="s">
        <v>3</v>
      </c>
      <c r="AT833">
        <v>0.2</v>
      </c>
      <c r="AU833" t="s">
        <v>3</v>
      </c>
      <c r="AV833">
        <v>2</v>
      </c>
      <c r="AW833">
        <v>2</v>
      </c>
      <c r="AX833">
        <v>61621765</v>
      </c>
      <c r="AY833">
        <v>1</v>
      </c>
      <c r="AZ833">
        <v>0</v>
      </c>
      <c r="BA833">
        <v>841</v>
      </c>
      <c r="BB833">
        <v>1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CV833">
        <v>0</v>
      </c>
      <c r="CW833">
        <v>0</v>
      </c>
      <c r="CX833">
        <f>ROUND(Y833*Source!I715,7)</f>
        <v>0.27</v>
      </c>
      <c r="CY833">
        <f>AD833</f>
        <v>0</v>
      </c>
      <c r="CZ833">
        <f>AH833</f>
        <v>0</v>
      </c>
      <c r="DA833">
        <f>AL833</f>
        <v>1</v>
      </c>
      <c r="DB833">
        <f t="shared" si="273"/>
        <v>0</v>
      </c>
      <c r="DC833">
        <f t="shared" si="274"/>
        <v>0</v>
      </c>
      <c r="DD833" t="s">
        <v>3</v>
      </c>
      <c r="DE833" t="s">
        <v>3</v>
      </c>
      <c r="DF833">
        <f t="shared" si="271"/>
        <v>0</v>
      </c>
      <c r="DG833">
        <f t="shared" si="275"/>
        <v>0</v>
      </c>
      <c r="DH833">
        <f t="shared" ref="DH833:DH896" si="276">ROUND(ROUND(AG833,2)*CX833,2)</f>
        <v>0</v>
      </c>
      <c r="DI833">
        <f t="shared" ref="DI833:DI896" si="277">ROUND(ROUND(AH833,2)*CX833,2)</f>
        <v>0</v>
      </c>
      <c r="DJ833">
        <f>DI833</f>
        <v>0</v>
      </c>
      <c r="DK833">
        <v>0</v>
      </c>
      <c r="DL833" t="s">
        <v>3</v>
      </c>
      <c r="DM833">
        <v>0</v>
      </c>
      <c r="DN833" t="s">
        <v>3</v>
      </c>
      <c r="DO833">
        <v>0</v>
      </c>
    </row>
    <row r="834" spans="1:119" x14ac:dyDescent="0.2">
      <c r="A834">
        <f>ROW(Source!A715)</f>
        <v>715</v>
      </c>
      <c r="B834">
        <v>61617792</v>
      </c>
      <c r="C834">
        <v>61621754</v>
      </c>
      <c r="D834">
        <v>56571417</v>
      </c>
      <c r="E834">
        <v>1</v>
      </c>
      <c r="F834">
        <v>1</v>
      </c>
      <c r="G834">
        <v>1</v>
      </c>
      <c r="H834">
        <v>2</v>
      </c>
      <c r="I834" t="s">
        <v>552</v>
      </c>
      <c r="J834" t="s">
        <v>553</v>
      </c>
      <c r="K834" t="s">
        <v>554</v>
      </c>
      <c r="L834">
        <v>1368</v>
      </c>
      <c r="N834">
        <v>1011</v>
      </c>
      <c r="O834" t="s">
        <v>273</v>
      </c>
      <c r="P834" t="s">
        <v>273</v>
      </c>
      <c r="Q834">
        <v>1</v>
      </c>
      <c r="W834">
        <v>0</v>
      </c>
      <c r="X834">
        <v>-848025172</v>
      </c>
      <c r="Y834">
        <f t="shared" si="272"/>
        <v>0.1</v>
      </c>
      <c r="AA834">
        <v>0</v>
      </c>
      <c r="AB834">
        <v>1406.6</v>
      </c>
      <c r="AC834">
        <v>597.64</v>
      </c>
      <c r="AD834">
        <v>0</v>
      </c>
      <c r="AE834">
        <v>0</v>
      </c>
      <c r="AF834">
        <v>1406.6</v>
      </c>
      <c r="AG834">
        <v>597.64</v>
      </c>
      <c r="AH834">
        <v>0</v>
      </c>
      <c r="AI834">
        <v>1</v>
      </c>
      <c r="AJ834">
        <v>1</v>
      </c>
      <c r="AK834">
        <v>1</v>
      </c>
      <c r="AL834">
        <v>1</v>
      </c>
      <c r="AM834">
        <v>-2</v>
      </c>
      <c r="AN834">
        <v>0</v>
      </c>
      <c r="AO834">
        <v>0</v>
      </c>
      <c r="AP834">
        <v>0</v>
      </c>
      <c r="AQ834">
        <v>1</v>
      </c>
      <c r="AR834">
        <v>0</v>
      </c>
      <c r="AS834" t="s">
        <v>3</v>
      </c>
      <c r="AT834">
        <v>0.1</v>
      </c>
      <c r="AU834" t="s">
        <v>3</v>
      </c>
      <c r="AV834">
        <v>1</v>
      </c>
      <c r="AW834">
        <v>2</v>
      </c>
      <c r="AX834">
        <v>61621766</v>
      </c>
      <c r="AY834">
        <v>1</v>
      </c>
      <c r="AZ834">
        <v>0</v>
      </c>
      <c r="BA834">
        <v>842</v>
      </c>
      <c r="BB834">
        <v>1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140.66</v>
      </c>
      <c r="BL834">
        <v>59.764000000000003</v>
      </c>
      <c r="BM834">
        <v>0</v>
      </c>
      <c r="BN834">
        <v>0</v>
      </c>
      <c r="BO834">
        <v>0.1</v>
      </c>
      <c r="BP834">
        <v>1</v>
      </c>
      <c r="BQ834">
        <v>0</v>
      </c>
      <c r="BR834">
        <v>140.66</v>
      </c>
      <c r="BS834">
        <v>59.764000000000003</v>
      </c>
      <c r="BT834">
        <v>0</v>
      </c>
      <c r="BU834">
        <v>0</v>
      </c>
      <c r="BV834">
        <v>0.1</v>
      </c>
      <c r="BW834">
        <v>1</v>
      </c>
      <c r="CV834">
        <v>0</v>
      </c>
      <c r="CW834">
        <f>ROUND(Y834*Source!I715*DO834,7)</f>
        <v>0.13500000000000001</v>
      </c>
      <c r="CX834">
        <f>ROUND(Y834*Source!I715,7)</f>
        <v>0.13500000000000001</v>
      </c>
      <c r="CY834">
        <f>AB834</f>
        <v>1406.6</v>
      </c>
      <c r="CZ834">
        <f>AF834</f>
        <v>1406.6</v>
      </c>
      <c r="DA834">
        <f>AJ834</f>
        <v>1</v>
      </c>
      <c r="DB834">
        <f t="shared" si="273"/>
        <v>140.66</v>
      </c>
      <c r="DC834">
        <f t="shared" si="274"/>
        <v>59.76</v>
      </c>
      <c r="DD834" t="s">
        <v>3</v>
      </c>
      <c r="DE834" t="s">
        <v>3</v>
      </c>
      <c r="DF834">
        <f t="shared" si="271"/>
        <v>0</v>
      </c>
      <c r="DG834">
        <f t="shared" si="275"/>
        <v>189.89</v>
      </c>
      <c r="DH834">
        <f t="shared" si="276"/>
        <v>80.680000000000007</v>
      </c>
      <c r="DI834">
        <f t="shared" si="277"/>
        <v>0</v>
      </c>
      <c r="DJ834">
        <f>DG834+DH834</f>
        <v>270.57</v>
      </c>
      <c r="DK834">
        <v>1</v>
      </c>
      <c r="DL834" t="s">
        <v>555</v>
      </c>
      <c r="DM834">
        <v>6</v>
      </c>
      <c r="DN834" t="s">
        <v>509</v>
      </c>
      <c r="DO834">
        <v>1</v>
      </c>
    </row>
    <row r="835" spans="1:119" x14ac:dyDescent="0.2">
      <c r="A835">
        <f>ROW(Source!A715)</f>
        <v>715</v>
      </c>
      <c r="B835">
        <v>61617792</v>
      </c>
      <c r="C835">
        <v>61621754</v>
      </c>
      <c r="D835">
        <v>56572833</v>
      </c>
      <c r="E835">
        <v>1</v>
      </c>
      <c r="F835">
        <v>1</v>
      </c>
      <c r="G835">
        <v>1</v>
      </c>
      <c r="H835">
        <v>2</v>
      </c>
      <c r="I835" t="s">
        <v>516</v>
      </c>
      <c r="J835" t="s">
        <v>517</v>
      </c>
      <c r="K835" t="s">
        <v>518</v>
      </c>
      <c r="L835">
        <v>1368</v>
      </c>
      <c r="N835">
        <v>1011</v>
      </c>
      <c r="O835" t="s">
        <v>273</v>
      </c>
      <c r="P835" t="s">
        <v>273</v>
      </c>
      <c r="Q835">
        <v>1</v>
      </c>
      <c r="W835">
        <v>0</v>
      </c>
      <c r="X835">
        <v>1230426758</v>
      </c>
      <c r="Y835">
        <f t="shared" si="272"/>
        <v>0.1</v>
      </c>
      <c r="AA835">
        <v>0</v>
      </c>
      <c r="AB835">
        <v>546.22</v>
      </c>
      <c r="AC835">
        <v>444.91</v>
      </c>
      <c r="AD835">
        <v>0</v>
      </c>
      <c r="AE835">
        <v>0</v>
      </c>
      <c r="AF835">
        <v>546.22</v>
      </c>
      <c r="AG835">
        <v>444.91</v>
      </c>
      <c r="AH835">
        <v>0</v>
      </c>
      <c r="AI835">
        <v>1</v>
      </c>
      <c r="AJ835">
        <v>1</v>
      </c>
      <c r="AK835">
        <v>1</v>
      </c>
      <c r="AL835">
        <v>1</v>
      </c>
      <c r="AM835">
        <v>-2</v>
      </c>
      <c r="AN835">
        <v>0</v>
      </c>
      <c r="AO835">
        <v>0</v>
      </c>
      <c r="AP835">
        <v>0</v>
      </c>
      <c r="AQ835">
        <v>1</v>
      </c>
      <c r="AR835">
        <v>0</v>
      </c>
      <c r="AS835" t="s">
        <v>3</v>
      </c>
      <c r="AT835">
        <v>0.1</v>
      </c>
      <c r="AU835" t="s">
        <v>3</v>
      </c>
      <c r="AV835">
        <v>1</v>
      </c>
      <c r="AW835">
        <v>2</v>
      </c>
      <c r="AX835">
        <v>61621767</v>
      </c>
      <c r="AY835">
        <v>1</v>
      </c>
      <c r="AZ835">
        <v>0</v>
      </c>
      <c r="BA835">
        <v>843</v>
      </c>
      <c r="BB835">
        <v>1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54.622000000000007</v>
      </c>
      <c r="BL835">
        <v>44.491000000000007</v>
      </c>
      <c r="BM835">
        <v>0</v>
      </c>
      <c r="BN835">
        <v>0</v>
      </c>
      <c r="BO835">
        <v>0.1</v>
      </c>
      <c r="BP835">
        <v>1</v>
      </c>
      <c r="BQ835">
        <v>0</v>
      </c>
      <c r="BR835">
        <v>54.622000000000007</v>
      </c>
      <c r="BS835">
        <v>44.491000000000007</v>
      </c>
      <c r="BT835">
        <v>0</v>
      </c>
      <c r="BU835">
        <v>0</v>
      </c>
      <c r="BV835">
        <v>0.1</v>
      </c>
      <c r="BW835">
        <v>1</v>
      </c>
      <c r="CV835">
        <v>0</v>
      </c>
      <c r="CW835">
        <f>ROUND(Y835*Source!I715*DO835,7)</f>
        <v>0.13500000000000001</v>
      </c>
      <c r="CX835">
        <f>ROUND(Y835*Source!I715,7)</f>
        <v>0.13500000000000001</v>
      </c>
      <c r="CY835">
        <f>AB835</f>
        <v>546.22</v>
      </c>
      <c r="CZ835">
        <f>AF835</f>
        <v>546.22</v>
      </c>
      <c r="DA835">
        <f>AJ835</f>
        <v>1</v>
      </c>
      <c r="DB835">
        <f t="shared" si="273"/>
        <v>54.62</v>
      </c>
      <c r="DC835">
        <f t="shared" si="274"/>
        <v>44.49</v>
      </c>
      <c r="DD835" t="s">
        <v>3</v>
      </c>
      <c r="DE835" t="s">
        <v>3</v>
      </c>
      <c r="DF835">
        <f t="shared" si="271"/>
        <v>0</v>
      </c>
      <c r="DG835">
        <f t="shared" si="275"/>
        <v>73.739999999999995</v>
      </c>
      <c r="DH835">
        <f t="shared" si="276"/>
        <v>60.06</v>
      </c>
      <c r="DI835">
        <f t="shared" si="277"/>
        <v>0</v>
      </c>
      <c r="DJ835">
        <f>DG835+DH835</f>
        <v>133.80000000000001</v>
      </c>
      <c r="DK835">
        <v>1</v>
      </c>
      <c r="DL835" t="s">
        <v>515</v>
      </c>
      <c r="DM835">
        <v>4</v>
      </c>
      <c r="DN835" t="s">
        <v>509</v>
      </c>
      <c r="DO835">
        <v>1</v>
      </c>
    </row>
    <row r="836" spans="1:119" x14ac:dyDescent="0.2">
      <c r="A836">
        <f>ROW(Source!A715)</f>
        <v>715</v>
      </c>
      <c r="B836">
        <v>61617792</v>
      </c>
      <c r="C836">
        <v>61621754</v>
      </c>
      <c r="D836">
        <v>56573153</v>
      </c>
      <c r="E836">
        <v>1</v>
      </c>
      <c r="F836">
        <v>1</v>
      </c>
      <c r="G836">
        <v>1</v>
      </c>
      <c r="H836">
        <v>2</v>
      </c>
      <c r="I836" t="s">
        <v>586</v>
      </c>
      <c r="J836" t="s">
        <v>587</v>
      </c>
      <c r="K836" t="s">
        <v>588</v>
      </c>
      <c r="L836">
        <v>1368</v>
      </c>
      <c r="N836">
        <v>1011</v>
      </c>
      <c r="O836" t="s">
        <v>273</v>
      </c>
      <c r="P836" t="s">
        <v>273</v>
      </c>
      <c r="Q836">
        <v>1</v>
      </c>
      <c r="W836">
        <v>0</v>
      </c>
      <c r="X836">
        <v>1280601743</v>
      </c>
      <c r="Y836">
        <f t="shared" si="272"/>
        <v>0.16</v>
      </c>
      <c r="AA836">
        <v>0</v>
      </c>
      <c r="AB836">
        <v>26.33</v>
      </c>
      <c r="AC836">
        <v>0</v>
      </c>
      <c r="AD836">
        <v>0</v>
      </c>
      <c r="AE836">
        <v>0</v>
      </c>
      <c r="AF836">
        <v>26.33</v>
      </c>
      <c r="AG836">
        <v>0</v>
      </c>
      <c r="AH836">
        <v>0</v>
      </c>
      <c r="AI836">
        <v>1</v>
      </c>
      <c r="AJ836">
        <v>1</v>
      </c>
      <c r="AK836">
        <v>1</v>
      </c>
      <c r="AL836">
        <v>1</v>
      </c>
      <c r="AM836">
        <v>-2</v>
      </c>
      <c r="AN836">
        <v>0</v>
      </c>
      <c r="AO836">
        <v>0</v>
      </c>
      <c r="AP836">
        <v>0</v>
      </c>
      <c r="AQ836">
        <v>1</v>
      </c>
      <c r="AR836">
        <v>0</v>
      </c>
      <c r="AS836" t="s">
        <v>3</v>
      </c>
      <c r="AT836">
        <v>0.16</v>
      </c>
      <c r="AU836" t="s">
        <v>3</v>
      </c>
      <c r="AV836">
        <v>1</v>
      </c>
      <c r="AW836">
        <v>2</v>
      </c>
      <c r="AX836">
        <v>61621768</v>
      </c>
      <c r="AY836">
        <v>1</v>
      </c>
      <c r="AZ836">
        <v>0</v>
      </c>
      <c r="BA836">
        <v>844</v>
      </c>
      <c r="BB836">
        <v>1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4.2127999999999997</v>
      </c>
      <c r="BL836">
        <v>0</v>
      </c>
      <c r="BM836">
        <v>0</v>
      </c>
      <c r="BN836">
        <v>0</v>
      </c>
      <c r="BO836">
        <v>0</v>
      </c>
      <c r="BP836">
        <v>1</v>
      </c>
      <c r="BQ836">
        <v>0</v>
      </c>
      <c r="BR836">
        <v>4.2127999999999997</v>
      </c>
      <c r="BS836">
        <v>0</v>
      </c>
      <c r="BT836">
        <v>0</v>
      </c>
      <c r="BU836">
        <v>0</v>
      </c>
      <c r="BV836">
        <v>0</v>
      </c>
      <c r="BW836">
        <v>1</v>
      </c>
      <c r="CV836">
        <v>0</v>
      </c>
      <c r="CW836">
        <f>ROUND(Y836*Source!I715*DO836,7)</f>
        <v>0</v>
      </c>
      <c r="CX836">
        <f>ROUND(Y836*Source!I715,7)</f>
        <v>0.216</v>
      </c>
      <c r="CY836">
        <f>AB836</f>
        <v>26.33</v>
      </c>
      <c r="CZ836">
        <f>AF836</f>
        <v>26.33</v>
      </c>
      <c r="DA836">
        <f>AJ836</f>
        <v>1</v>
      </c>
      <c r="DB836">
        <f t="shared" si="273"/>
        <v>4.21</v>
      </c>
      <c r="DC836">
        <f t="shared" si="274"/>
        <v>0</v>
      </c>
      <c r="DD836" t="s">
        <v>3</v>
      </c>
      <c r="DE836" t="s">
        <v>3</v>
      </c>
      <c r="DF836">
        <f t="shared" si="271"/>
        <v>0</v>
      </c>
      <c r="DG836">
        <f t="shared" si="275"/>
        <v>5.69</v>
      </c>
      <c r="DH836">
        <f t="shared" si="276"/>
        <v>0</v>
      </c>
      <c r="DI836">
        <f t="shared" si="277"/>
        <v>0</v>
      </c>
      <c r="DJ836">
        <f>DG836+DH836</f>
        <v>5.69</v>
      </c>
      <c r="DK836">
        <v>1</v>
      </c>
      <c r="DL836" t="s">
        <v>3</v>
      </c>
      <c r="DM836">
        <v>0</v>
      </c>
      <c r="DN836" t="s">
        <v>3</v>
      </c>
      <c r="DO836">
        <v>0</v>
      </c>
    </row>
    <row r="837" spans="1:119" x14ac:dyDescent="0.2">
      <c r="A837">
        <f>ROW(Source!A715)</f>
        <v>715</v>
      </c>
      <c r="B837">
        <v>61617792</v>
      </c>
      <c r="C837">
        <v>61621754</v>
      </c>
      <c r="D837">
        <v>56592838</v>
      </c>
      <c r="E837">
        <v>1</v>
      </c>
      <c r="F837">
        <v>1</v>
      </c>
      <c r="G837">
        <v>1</v>
      </c>
      <c r="H837">
        <v>3</v>
      </c>
      <c r="I837" t="s">
        <v>626</v>
      </c>
      <c r="J837" t="s">
        <v>627</v>
      </c>
      <c r="K837" t="s">
        <v>628</v>
      </c>
      <c r="L837">
        <v>1348</v>
      </c>
      <c r="N837">
        <v>1009</v>
      </c>
      <c r="O837" t="s">
        <v>238</v>
      </c>
      <c r="P837" t="s">
        <v>238</v>
      </c>
      <c r="Q837">
        <v>1000</v>
      </c>
      <c r="W837">
        <v>0</v>
      </c>
      <c r="X837">
        <v>1567871126</v>
      </c>
      <c r="Y837">
        <f t="shared" si="272"/>
        <v>3.0000000000000001E-3</v>
      </c>
      <c r="AA837">
        <v>61873.2</v>
      </c>
      <c r="AB837">
        <v>0</v>
      </c>
      <c r="AC837">
        <v>0</v>
      </c>
      <c r="AD837">
        <v>0</v>
      </c>
      <c r="AE837">
        <v>70310.45</v>
      </c>
      <c r="AF837">
        <v>0</v>
      </c>
      <c r="AG837">
        <v>0</v>
      </c>
      <c r="AH837">
        <v>0</v>
      </c>
      <c r="AI837">
        <v>0.88</v>
      </c>
      <c r="AJ837">
        <v>1</v>
      </c>
      <c r="AK837">
        <v>1</v>
      </c>
      <c r="AL837">
        <v>1</v>
      </c>
      <c r="AM837">
        <v>2</v>
      </c>
      <c r="AN837">
        <v>0</v>
      </c>
      <c r="AO837">
        <v>0</v>
      </c>
      <c r="AP837">
        <v>0</v>
      </c>
      <c r="AQ837">
        <v>1</v>
      </c>
      <c r="AR837">
        <v>0</v>
      </c>
      <c r="AS837" t="s">
        <v>3</v>
      </c>
      <c r="AT837">
        <v>3.0000000000000001E-3</v>
      </c>
      <c r="AU837" t="s">
        <v>3</v>
      </c>
      <c r="AV837">
        <v>0</v>
      </c>
      <c r="AW837">
        <v>2</v>
      </c>
      <c r="AX837">
        <v>61621769</v>
      </c>
      <c r="AY837">
        <v>1</v>
      </c>
      <c r="AZ837">
        <v>0</v>
      </c>
      <c r="BA837">
        <v>845</v>
      </c>
      <c r="BB837">
        <v>1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210.93135000000001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1</v>
      </c>
      <c r="BQ837">
        <v>210.93135000000001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1</v>
      </c>
      <c r="CV837">
        <v>0</v>
      </c>
      <c r="CW837">
        <v>0</v>
      </c>
      <c r="CX837">
        <f>ROUND(Y837*Source!I715,7)</f>
        <v>4.0499999999999998E-3</v>
      </c>
      <c r="CY837">
        <f>AA837</f>
        <v>61873.2</v>
      </c>
      <c r="CZ837">
        <f>AE837</f>
        <v>70310.45</v>
      </c>
      <c r="DA837">
        <f>AI837</f>
        <v>0.88</v>
      </c>
      <c r="DB837">
        <f t="shared" si="273"/>
        <v>210.93</v>
      </c>
      <c r="DC837">
        <f t="shared" si="274"/>
        <v>0</v>
      </c>
      <c r="DD837" t="s">
        <v>3</v>
      </c>
      <c r="DE837" t="s">
        <v>3</v>
      </c>
      <c r="DF837">
        <f>ROUND(ROUND(AE837*AI837,2)*CX837,2)</f>
        <v>250.59</v>
      </c>
      <c r="DG837">
        <f t="shared" si="275"/>
        <v>0</v>
      </c>
      <c r="DH837">
        <f t="shared" si="276"/>
        <v>0</v>
      </c>
      <c r="DI837">
        <f t="shared" si="277"/>
        <v>0</v>
      </c>
      <c r="DJ837">
        <f>DF837</f>
        <v>250.59</v>
      </c>
      <c r="DK837">
        <v>0</v>
      </c>
      <c r="DL837" t="s">
        <v>3</v>
      </c>
      <c r="DM837">
        <v>0</v>
      </c>
      <c r="DN837" t="s">
        <v>3</v>
      </c>
      <c r="DO837">
        <v>0</v>
      </c>
    </row>
    <row r="838" spans="1:119" x14ac:dyDescent="0.2">
      <c r="A838">
        <f>ROW(Source!A715)</f>
        <v>715</v>
      </c>
      <c r="B838">
        <v>61617792</v>
      </c>
      <c r="C838">
        <v>61621754</v>
      </c>
      <c r="D838">
        <v>56610084</v>
      </c>
      <c r="E838">
        <v>1</v>
      </c>
      <c r="F838">
        <v>1</v>
      </c>
      <c r="G838">
        <v>1</v>
      </c>
      <c r="H838">
        <v>3</v>
      </c>
      <c r="I838" t="s">
        <v>574</v>
      </c>
      <c r="J838" t="s">
        <v>575</v>
      </c>
      <c r="K838" t="s">
        <v>576</v>
      </c>
      <c r="L838">
        <v>1346</v>
      </c>
      <c r="N838">
        <v>1009</v>
      </c>
      <c r="O838" t="s">
        <v>526</v>
      </c>
      <c r="P838" t="s">
        <v>526</v>
      </c>
      <c r="Q838">
        <v>1</v>
      </c>
      <c r="W838">
        <v>0</v>
      </c>
      <c r="X838">
        <v>50985725</v>
      </c>
      <c r="Y838">
        <f t="shared" si="272"/>
        <v>0.8</v>
      </c>
      <c r="AA838">
        <v>103.84</v>
      </c>
      <c r="AB838">
        <v>0</v>
      </c>
      <c r="AC838">
        <v>0</v>
      </c>
      <c r="AD838">
        <v>0</v>
      </c>
      <c r="AE838">
        <v>79.88</v>
      </c>
      <c r="AF838">
        <v>0</v>
      </c>
      <c r="AG838">
        <v>0</v>
      </c>
      <c r="AH838">
        <v>0</v>
      </c>
      <c r="AI838">
        <v>1.3</v>
      </c>
      <c r="AJ838">
        <v>1</v>
      </c>
      <c r="AK838">
        <v>1</v>
      </c>
      <c r="AL838">
        <v>1</v>
      </c>
      <c r="AM838">
        <v>2</v>
      </c>
      <c r="AN838">
        <v>0</v>
      </c>
      <c r="AO838">
        <v>0</v>
      </c>
      <c r="AP838">
        <v>0</v>
      </c>
      <c r="AQ838">
        <v>1</v>
      </c>
      <c r="AR838">
        <v>0</v>
      </c>
      <c r="AS838" t="s">
        <v>3</v>
      </c>
      <c r="AT838">
        <v>0.8</v>
      </c>
      <c r="AU838" t="s">
        <v>3</v>
      </c>
      <c r="AV838">
        <v>0</v>
      </c>
      <c r="AW838">
        <v>2</v>
      </c>
      <c r="AX838">
        <v>61621770</v>
      </c>
      <c r="AY838">
        <v>1</v>
      </c>
      <c r="AZ838">
        <v>0</v>
      </c>
      <c r="BA838">
        <v>846</v>
      </c>
      <c r="BB838">
        <v>1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63.903999999999996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1</v>
      </c>
      <c r="BQ838">
        <v>63.903999999999996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1</v>
      </c>
      <c r="CV838">
        <v>0</v>
      </c>
      <c r="CW838">
        <v>0</v>
      </c>
      <c r="CX838">
        <f>ROUND(Y838*Source!I715,7)</f>
        <v>1.08</v>
      </c>
      <c r="CY838">
        <f>AA838</f>
        <v>103.84</v>
      </c>
      <c r="CZ838">
        <f>AE838</f>
        <v>79.88</v>
      </c>
      <c r="DA838">
        <f>AI838</f>
        <v>1.3</v>
      </c>
      <c r="DB838">
        <f t="shared" si="273"/>
        <v>63.9</v>
      </c>
      <c r="DC838">
        <f t="shared" si="274"/>
        <v>0</v>
      </c>
      <c r="DD838" t="s">
        <v>3</v>
      </c>
      <c r="DE838" t="s">
        <v>3</v>
      </c>
      <c r="DF838">
        <f>ROUND(ROUND(AE838*AI838,2)*CX838,2)</f>
        <v>112.15</v>
      </c>
      <c r="DG838">
        <f t="shared" si="275"/>
        <v>0</v>
      </c>
      <c r="DH838">
        <f t="shared" si="276"/>
        <v>0</v>
      </c>
      <c r="DI838">
        <f t="shared" si="277"/>
        <v>0</v>
      </c>
      <c r="DJ838">
        <f>DF838</f>
        <v>112.15</v>
      </c>
      <c r="DK838">
        <v>0</v>
      </c>
      <c r="DL838" t="s">
        <v>3</v>
      </c>
      <c r="DM838">
        <v>0</v>
      </c>
      <c r="DN838" t="s">
        <v>3</v>
      </c>
      <c r="DO838">
        <v>0</v>
      </c>
    </row>
    <row r="839" spans="1:119" x14ac:dyDescent="0.2">
      <c r="A839">
        <f>ROW(Source!A715)</f>
        <v>715</v>
      </c>
      <c r="B839">
        <v>61617792</v>
      </c>
      <c r="C839">
        <v>61621754</v>
      </c>
      <c r="D839">
        <v>56628169</v>
      </c>
      <c r="E839">
        <v>1</v>
      </c>
      <c r="F839">
        <v>1</v>
      </c>
      <c r="G839">
        <v>1</v>
      </c>
      <c r="H839">
        <v>3</v>
      </c>
      <c r="I839" t="s">
        <v>629</v>
      </c>
      <c r="J839" t="s">
        <v>630</v>
      </c>
      <c r="K839" t="s">
        <v>631</v>
      </c>
      <c r="L839">
        <v>1425</v>
      </c>
      <c r="N839">
        <v>1013</v>
      </c>
      <c r="O839" t="s">
        <v>158</v>
      </c>
      <c r="P839" t="s">
        <v>158</v>
      </c>
      <c r="Q839">
        <v>1</v>
      </c>
      <c r="W839">
        <v>0</v>
      </c>
      <c r="X839">
        <v>525231442</v>
      </c>
      <c r="Y839">
        <f t="shared" si="272"/>
        <v>1.02</v>
      </c>
      <c r="AA839">
        <v>654.45000000000005</v>
      </c>
      <c r="AB839">
        <v>0</v>
      </c>
      <c r="AC839">
        <v>0</v>
      </c>
      <c r="AD839">
        <v>0</v>
      </c>
      <c r="AE839">
        <v>896.51</v>
      </c>
      <c r="AF839">
        <v>0</v>
      </c>
      <c r="AG839">
        <v>0</v>
      </c>
      <c r="AH839">
        <v>0</v>
      </c>
      <c r="AI839">
        <v>0.73</v>
      </c>
      <c r="AJ839">
        <v>1</v>
      </c>
      <c r="AK839">
        <v>1</v>
      </c>
      <c r="AL839">
        <v>1</v>
      </c>
      <c r="AM839">
        <v>2</v>
      </c>
      <c r="AN839">
        <v>0</v>
      </c>
      <c r="AO839">
        <v>0</v>
      </c>
      <c r="AP839">
        <v>0</v>
      </c>
      <c r="AQ839">
        <v>1</v>
      </c>
      <c r="AR839">
        <v>0</v>
      </c>
      <c r="AS839" t="s">
        <v>3</v>
      </c>
      <c r="AT839">
        <v>1.02</v>
      </c>
      <c r="AU839" t="s">
        <v>3</v>
      </c>
      <c r="AV839">
        <v>0</v>
      </c>
      <c r="AW839">
        <v>2</v>
      </c>
      <c r="AX839">
        <v>61621771</v>
      </c>
      <c r="AY839">
        <v>1</v>
      </c>
      <c r="AZ839">
        <v>0</v>
      </c>
      <c r="BA839">
        <v>847</v>
      </c>
      <c r="BB839">
        <v>1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914.4402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1</v>
      </c>
      <c r="BQ839">
        <v>914.4402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1</v>
      </c>
      <c r="CV839">
        <v>0</v>
      </c>
      <c r="CW839">
        <v>0</v>
      </c>
      <c r="CX839">
        <f>ROUND(Y839*Source!I715,7)</f>
        <v>1.377</v>
      </c>
      <c r="CY839">
        <f>AA839</f>
        <v>654.45000000000005</v>
      </c>
      <c r="CZ839">
        <f>AE839</f>
        <v>896.51</v>
      </c>
      <c r="DA839">
        <f>AI839</f>
        <v>0.73</v>
      </c>
      <c r="DB839">
        <f t="shared" si="273"/>
        <v>914.44</v>
      </c>
      <c r="DC839">
        <f t="shared" si="274"/>
        <v>0</v>
      </c>
      <c r="DD839" t="s">
        <v>3</v>
      </c>
      <c r="DE839" t="s">
        <v>3</v>
      </c>
      <c r="DF839">
        <f>ROUND(ROUND(AE839*AI839,2)*CX839,2)</f>
        <v>901.18</v>
      </c>
      <c r="DG839">
        <f t="shared" si="275"/>
        <v>0</v>
      </c>
      <c r="DH839">
        <f t="shared" si="276"/>
        <v>0</v>
      </c>
      <c r="DI839">
        <f t="shared" si="277"/>
        <v>0</v>
      </c>
      <c r="DJ839">
        <f>DF839</f>
        <v>901.18</v>
      </c>
      <c r="DK839">
        <v>0</v>
      </c>
      <c r="DL839" t="s">
        <v>3</v>
      </c>
      <c r="DM839">
        <v>0</v>
      </c>
      <c r="DN839" t="s">
        <v>3</v>
      </c>
      <c r="DO839">
        <v>0</v>
      </c>
    </row>
    <row r="840" spans="1:119" x14ac:dyDescent="0.2">
      <c r="A840">
        <f>ROW(Source!A715)</f>
        <v>715</v>
      </c>
      <c r="B840">
        <v>61617792</v>
      </c>
      <c r="C840">
        <v>61621754</v>
      </c>
      <c r="D840">
        <v>56223463</v>
      </c>
      <c r="E840">
        <v>108</v>
      </c>
      <c r="F840">
        <v>1</v>
      </c>
      <c r="G840">
        <v>1</v>
      </c>
      <c r="H840">
        <v>3</v>
      </c>
      <c r="I840" t="s">
        <v>560</v>
      </c>
      <c r="J840" t="s">
        <v>3</v>
      </c>
      <c r="K840" t="s">
        <v>561</v>
      </c>
      <c r="L840">
        <v>3277935</v>
      </c>
      <c r="N840">
        <v>1013</v>
      </c>
      <c r="O840" t="s">
        <v>562</v>
      </c>
      <c r="P840" t="s">
        <v>562</v>
      </c>
      <c r="Q840">
        <v>1</v>
      </c>
      <c r="W840">
        <v>0</v>
      </c>
      <c r="X840">
        <v>274903907</v>
      </c>
      <c r="Y840">
        <f t="shared" si="272"/>
        <v>2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1</v>
      </c>
      <c r="AJ840">
        <v>1</v>
      </c>
      <c r="AK840">
        <v>1</v>
      </c>
      <c r="AL840">
        <v>1</v>
      </c>
      <c r="AM840">
        <v>-2</v>
      </c>
      <c r="AN840">
        <v>0</v>
      </c>
      <c r="AO840">
        <v>0</v>
      </c>
      <c r="AP840">
        <v>0</v>
      </c>
      <c r="AQ840">
        <v>1</v>
      </c>
      <c r="AR840">
        <v>0</v>
      </c>
      <c r="AS840" t="s">
        <v>3</v>
      </c>
      <c r="AT840">
        <v>2</v>
      </c>
      <c r="AU840" t="s">
        <v>3</v>
      </c>
      <c r="AV840">
        <v>0</v>
      </c>
      <c r="AW840">
        <v>2</v>
      </c>
      <c r="AX840">
        <v>61621772</v>
      </c>
      <c r="AY840">
        <v>1</v>
      </c>
      <c r="AZ840">
        <v>0</v>
      </c>
      <c r="BA840">
        <v>848</v>
      </c>
      <c r="BB840">
        <v>1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CV840">
        <v>0</v>
      </c>
      <c r="CW840">
        <v>0</v>
      </c>
      <c r="CX840">
        <f>ROUND(Y840*Source!I715,7)</f>
        <v>2.7</v>
      </c>
      <c r="CY840">
        <f>AA840</f>
        <v>0</v>
      </c>
      <c r="CZ840">
        <f>AE840</f>
        <v>0</v>
      </c>
      <c r="DA840">
        <f>AI840</f>
        <v>1</v>
      </c>
      <c r="DB840">
        <f t="shared" si="273"/>
        <v>0</v>
      </c>
      <c r="DC840">
        <f t="shared" si="274"/>
        <v>0</v>
      </c>
      <c r="DD840" t="s">
        <v>3</v>
      </c>
      <c r="DE840" t="s">
        <v>3</v>
      </c>
      <c r="DF840">
        <f>ROUND(ROUND(AE840,2)*CX840,2)</f>
        <v>0</v>
      </c>
      <c r="DG840">
        <f t="shared" si="275"/>
        <v>0</v>
      </c>
      <c r="DH840">
        <f t="shared" si="276"/>
        <v>0</v>
      </c>
      <c r="DI840">
        <f t="shared" si="277"/>
        <v>0</v>
      </c>
      <c r="DJ840">
        <f>DF840</f>
        <v>0</v>
      </c>
      <c r="DK840">
        <v>0</v>
      </c>
      <c r="DL840" t="s">
        <v>3</v>
      </c>
      <c r="DM840">
        <v>0</v>
      </c>
      <c r="DN840" t="s">
        <v>3</v>
      </c>
      <c r="DO840">
        <v>0</v>
      </c>
    </row>
    <row r="841" spans="1:119" x14ac:dyDescent="0.2">
      <c r="A841">
        <f>ROW(Source!A716)</f>
        <v>716</v>
      </c>
      <c r="B841">
        <v>61617792</v>
      </c>
      <c r="C841">
        <v>61621773</v>
      </c>
      <c r="D841">
        <v>37064978</v>
      </c>
      <c r="E841">
        <v>108</v>
      </c>
      <c r="F841">
        <v>1</v>
      </c>
      <c r="G841">
        <v>1</v>
      </c>
      <c r="H841">
        <v>1</v>
      </c>
      <c r="I841" t="s">
        <v>521</v>
      </c>
      <c r="J841" t="s">
        <v>3</v>
      </c>
      <c r="K841" t="s">
        <v>522</v>
      </c>
      <c r="L841">
        <v>1191</v>
      </c>
      <c r="N841">
        <v>1013</v>
      </c>
      <c r="O841" t="s">
        <v>509</v>
      </c>
      <c r="P841" t="s">
        <v>509</v>
      </c>
      <c r="Q841">
        <v>1</v>
      </c>
      <c r="W841">
        <v>0</v>
      </c>
      <c r="X841">
        <v>-1759674247</v>
      </c>
      <c r="Y841">
        <f t="shared" si="272"/>
        <v>3.76</v>
      </c>
      <c r="AA841">
        <v>0</v>
      </c>
      <c r="AB841">
        <v>0</v>
      </c>
      <c r="AC841">
        <v>0</v>
      </c>
      <c r="AD841">
        <v>410.04</v>
      </c>
      <c r="AE841">
        <v>0</v>
      </c>
      <c r="AF841">
        <v>0</v>
      </c>
      <c r="AG841">
        <v>0</v>
      </c>
      <c r="AH841">
        <v>410.04</v>
      </c>
      <c r="AI841">
        <v>1</v>
      </c>
      <c r="AJ841">
        <v>1</v>
      </c>
      <c r="AK841">
        <v>1</v>
      </c>
      <c r="AL841">
        <v>1</v>
      </c>
      <c r="AM841">
        <v>-2</v>
      </c>
      <c r="AN841">
        <v>0</v>
      </c>
      <c r="AO841">
        <v>0</v>
      </c>
      <c r="AP841">
        <v>0</v>
      </c>
      <c r="AQ841">
        <v>1</v>
      </c>
      <c r="AR841">
        <v>0</v>
      </c>
      <c r="AS841" t="s">
        <v>3</v>
      </c>
      <c r="AT841">
        <v>3.76</v>
      </c>
      <c r="AU841" t="s">
        <v>3</v>
      </c>
      <c r="AV841">
        <v>1</v>
      </c>
      <c r="AW841">
        <v>2</v>
      </c>
      <c r="AX841">
        <v>61621788</v>
      </c>
      <c r="AY841">
        <v>1</v>
      </c>
      <c r="AZ841">
        <v>0</v>
      </c>
      <c r="BA841">
        <v>849</v>
      </c>
      <c r="BB841">
        <v>1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1541.7503999999999</v>
      </c>
      <c r="BN841">
        <v>3.76</v>
      </c>
      <c r="BO841">
        <v>0</v>
      </c>
      <c r="BP841">
        <v>1</v>
      </c>
      <c r="BQ841">
        <v>0</v>
      </c>
      <c r="BR841">
        <v>0</v>
      </c>
      <c r="BS841">
        <v>0</v>
      </c>
      <c r="BT841">
        <v>1541.7503999999999</v>
      </c>
      <c r="BU841">
        <v>3.76</v>
      </c>
      <c r="BV841">
        <v>0</v>
      </c>
      <c r="BW841">
        <v>1</v>
      </c>
      <c r="CU841">
        <f>ROUND(AT841*Source!I716*AH841*AL841,2)</f>
        <v>16959.25</v>
      </c>
      <c r="CV841">
        <f>ROUND(Y841*Source!I716,7)</f>
        <v>41.36</v>
      </c>
      <c r="CW841">
        <v>0</v>
      </c>
      <c r="CX841">
        <f>ROUND(Y841*Source!I716,7)</f>
        <v>41.36</v>
      </c>
      <c r="CY841">
        <f>AD841</f>
        <v>410.04</v>
      </c>
      <c r="CZ841">
        <f>AH841</f>
        <v>410.04</v>
      </c>
      <c r="DA841">
        <f>AL841</f>
        <v>1</v>
      </c>
      <c r="DB841">
        <f t="shared" si="273"/>
        <v>1541.75</v>
      </c>
      <c r="DC841">
        <f t="shared" si="274"/>
        <v>0</v>
      </c>
      <c r="DD841" t="s">
        <v>3</v>
      </c>
      <c r="DE841" t="s">
        <v>3</v>
      </c>
      <c r="DF841">
        <f>ROUND(ROUND(AE841,2)*CX841,2)</f>
        <v>0</v>
      </c>
      <c r="DG841">
        <f t="shared" si="275"/>
        <v>0</v>
      </c>
      <c r="DH841">
        <f t="shared" si="276"/>
        <v>0</v>
      </c>
      <c r="DI841">
        <f t="shared" si="277"/>
        <v>16959.25</v>
      </c>
      <c r="DJ841">
        <f>DI841</f>
        <v>16959.25</v>
      </c>
      <c r="DK841">
        <v>1</v>
      </c>
      <c r="DL841" t="s">
        <v>3</v>
      </c>
      <c r="DM841">
        <v>0</v>
      </c>
      <c r="DN841" t="s">
        <v>3</v>
      </c>
      <c r="DO841">
        <v>0</v>
      </c>
    </row>
    <row r="842" spans="1:119" x14ac:dyDescent="0.2">
      <c r="A842">
        <f>ROW(Source!A716)</f>
        <v>716</v>
      </c>
      <c r="B842">
        <v>61617792</v>
      </c>
      <c r="C842">
        <v>61621773</v>
      </c>
      <c r="D842">
        <v>37064876</v>
      </c>
      <c r="E842">
        <v>108</v>
      </c>
      <c r="F842">
        <v>1</v>
      </c>
      <c r="G842">
        <v>1</v>
      </c>
      <c r="H842">
        <v>1</v>
      </c>
      <c r="I842" t="s">
        <v>510</v>
      </c>
      <c r="J842" t="s">
        <v>3</v>
      </c>
      <c r="K842" t="s">
        <v>511</v>
      </c>
      <c r="L842">
        <v>1191</v>
      </c>
      <c r="N842">
        <v>1013</v>
      </c>
      <c r="O842" t="s">
        <v>509</v>
      </c>
      <c r="P842" t="s">
        <v>509</v>
      </c>
      <c r="Q842">
        <v>1</v>
      </c>
      <c r="W842">
        <v>0</v>
      </c>
      <c r="X842">
        <v>-1417349443</v>
      </c>
      <c r="Y842">
        <f t="shared" si="272"/>
        <v>1.07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1</v>
      </c>
      <c r="AJ842">
        <v>1</v>
      </c>
      <c r="AK842">
        <v>1</v>
      </c>
      <c r="AL842">
        <v>1</v>
      </c>
      <c r="AM842">
        <v>-2</v>
      </c>
      <c r="AN842">
        <v>0</v>
      </c>
      <c r="AO842">
        <v>0</v>
      </c>
      <c r="AP842">
        <v>0</v>
      </c>
      <c r="AQ842">
        <v>1</v>
      </c>
      <c r="AR842">
        <v>0</v>
      </c>
      <c r="AS842" t="s">
        <v>3</v>
      </c>
      <c r="AT842">
        <v>1.07</v>
      </c>
      <c r="AU842" t="s">
        <v>3</v>
      </c>
      <c r="AV842">
        <v>2</v>
      </c>
      <c r="AW842">
        <v>2</v>
      </c>
      <c r="AX842">
        <v>61621789</v>
      </c>
      <c r="AY842">
        <v>1</v>
      </c>
      <c r="AZ842">
        <v>0</v>
      </c>
      <c r="BA842">
        <v>850</v>
      </c>
      <c r="BB842">
        <v>1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CV842">
        <v>0</v>
      </c>
      <c r="CW842">
        <v>0</v>
      </c>
      <c r="CX842">
        <f>ROUND(Y842*Source!I716,7)</f>
        <v>11.77</v>
      </c>
      <c r="CY842">
        <f>AD842</f>
        <v>0</v>
      </c>
      <c r="CZ842">
        <f>AH842</f>
        <v>0</v>
      </c>
      <c r="DA842">
        <f>AL842</f>
        <v>1</v>
      </c>
      <c r="DB842">
        <f t="shared" si="273"/>
        <v>0</v>
      </c>
      <c r="DC842">
        <f t="shared" si="274"/>
        <v>0</v>
      </c>
      <c r="DD842" t="s">
        <v>3</v>
      </c>
      <c r="DE842" t="s">
        <v>3</v>
      </c>
      <c r="DF842">
        <f>ROUND(ROUND(AE842,2)*CX842,2)</f>
        <v>0</v>
      </c>
      <c r="DG842">
        <f t="shared" si="275"/>
        <v>0</v>
      </c>
      <c r="DH842">
        <f t="shared" si="276"/>
        <v>0</v>
      </c>
      <c r="DI842">
        <f t="shared" si="277"/>
        <v>0</v>
      </c>
      <c r="DJ842">
        <f>DI842</f>
        <v>0</v>
      </c>
      <c r="DK842">
        <v>0</v>
      </c>
      <c r="DL842" t="s">
        <v>3</v>
      </c>
      <c r="DM842">
        <v>0</v>
      </c>
      <c r="DN842" t="s">
        <v>3</v>
      </c>
      <c r="DO842">
        <v>0</v>
      </c>
    </row>
    <row r="843" spans="1:119" x14ac:dyDescent="0.2">
      <c r="A843">
        <f>ROW(Source!A716)</f>
        <v>716</v>
      </c>
      <c r="B843">
        <v>61617792</v>
      </c>
      <c r="C843">
        <v>61621773</v>
      </c>
      <c r="D843">
        <v>56571702</v>
      </c>
      <c r="E843">
        <v>1</v>
      </c>
      <c r="F843">
        <v>1</v>
      </c>
      <c r="G843">
        <v>1</v>
      </c>
      <c r="H843">
        <v>2</v>
      </c>
      <c r="I843" t="s">
        <v>512</v>
      </c>
      <c r="J843" t="s">
        <v>513</v>
      </c>
      <c r="K843" t="s">
        <v>514</v>
      </c>
      <c r="L843">
        <v>1368</v>
      </c>
      <c r="N843">
        <v>1011</v>
      </c>
      <c r="O843" t="s">
        <v>273</v>
      </c>
      <c r="P843" t="s">
        <v>273</v>
      </c>
      <c r="Q843">
        <v>1</v>
      </c>
      <c r="W843">
        <v>0</v>
      </c>
      <c r="X843">
        <v>-1146903463</v>
      </c>
      <c r="Y843">
        <f t="shared" si="272"/>
        <v>0.85</v>
      </c>
      <c r="AA843">
        <v>0</v>
      </c>
      <c r="AB843">
        <v>426.48</v>
      </c>
      <c r="AC843">
        <v>444.91</v>
      </c>
      <c r="AD843">
        <v>0</v>
      </c>
      <c r="AE843">
        <v>0</v>
      </c>
      <c r="AF843">
        <v>346.73</v>
      </c>
      <c r="AG843">
        <v>444.91</v>
      </c>
      <c r="AH843">
        <v>0</v>
      </c>
      <c r="AI843">
        <v>1</v>
      </c>
      <c r="AJ843">
        <v>1.23</v>
      </c>
      <c r="AK843">
        <v>1</v>
      </c>
      <c r="AL843">
        <v>1</v>
      </c>
      <c r="AM843">
        <v>2</v>
      </c>
      <c r="AN843">
        <v>0</v>
      </c>
      <c r="AO843">
        <v>0</v>
      </c>
      <c r="AP843">
        <v>0</v>
      </c>
      <c r="AQ843">
        <v>1</v>
      </c>
      <c r="AR843">
        <v>0</v>
      </c>
      <c r="AS843" t="s">
        <v>3</v>
      </c>
      <c r="AT843">
        <v>0.85</v>
      </c>
      <c r="AU843" t="s">
        <v>3</v>
      </c>
      <c r="AV843">
        <v>1</v>
      </c>
      <c r="AW843">
        <v>2</v>
      </c>
      <c r="AX843">
        <v>61621790</v>
      </c>
      <c r="AY843">
        <v>1</v>
      </c>
      <c r="AZ843">
        <v>0</v>
      </c>
      <c r="BA843">
        <v>851</v>
      </c>
      <c r="BB843">
        <v>1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294.72050000000002</v>
      </c>
      <c r="BL843">
        <v>378.17349999999999</v>
      </c>
      <c r="BM843">
        <v>0</v>
      </c>
      <c r="BN843">
        <v>0</v>
      </c>
      <c r="BO843">
        <v>0.85</v>
      </c>
      <c r="BP843">
        <v>1</v>
      </c>
      <c r="BQ843">
        <v>0</v>
      </c>
      <c r="BR843">
        <v>294.72050000000002</v>
      </c>
      <c r="BS843">
        <v>378.17349999999999</v>
      </c>
      <c r="BT843">
        <v>0</v>
      </c>
      <c r="BU843">
        <v>0</v>
      </c>
      <c r="BV843">
        <v>0.85</v>
      </c>
      <c r="BW843">
        <v>1</v>
      </c>
      <c r="CV843">
        <v>0</v>
      </c>
      <c r="CW843">
        <f>ROUND(Y843*Source!I716*DO843,7)</f>
        <v>9.35</v>
      </c>
      <c r="CX843">
        <f>ROUND(Y843*Source!I716,7)</f>
        <v>9.35</v>
      </c>
      <c r="CY843">
        <f>AB843</f>
        <v>426.48</v>
      </c>
      <c r="CZ843">
        <f>AF843</f>
        <v>346.73</v>
      </c>
      <c r="DA843">
        <f>AJ843</f>
        <v>1.23</v>
      </c>
      <c r="DB843">
        <f t="shared" si="273"/>
        <v>294.72000000000003</v>
      </c>
      <c r="DC843">
        <f t="shared" si="274"/>
        <v>378.17</v>
      </c>
      <c r="DD843" t="s">
        <v>3</v>
      </c>
      <c r="DE843" t="s">
        <v>3</v>
      </c>
      <c r="DF843">
        <f>ROUND(ROUND(AE843,2)*CX843,2)</f>
        <v>0</v>
      </c>
      <c r="DG843">
        <f>ROUND(ROUND(AF843*AJ843,2)*CX843,2)</f>
        <v>3987.59</v>
      </c>
      <c r="DH843">
        <f t="shared" si="276"/>
        <v>4159.91</v>
      </c>
      <c r="DI843">
        <f t="shared" si="277"/>
        <v>0</v>
      </c>
      <c r="DJ843">
        <f>DG843+DH843</f>
        <v>8147.5</v>
      </c>
      <c r="DK843">
        <v>1</v>
      </c>
      <c r="DL843" t="s">
        <v>515</v>
      </c>
      <c r="DM843">
        <v>4</v>
      </c>
      <c r="DN843" t="s">
        <v>509</v>
      </c>
      <c r="DO843">
        <v>1</v>
      </c>
    </row>
    <row r="844" spans="1:119" x14ac:dyDescent="0.2">
      <c r="A844">
        <f>ROW(Source!A716)</f>
        <v>716</v>
      </c>
      <c r="B844">
        <v>61617792</v>
      </c>
      <c r="C844">
        <v>61621773</v>
      </c>
      <c r="D844">
        <v>56572833</v>
      </c>
      <c r="E844">
        <v>1</v>
      </c>
      <c r="F844">
        <v>1</v>
      </c>
      <c r="G844">
        <v>1</v>
      </c>
      <c r="H844">
        <v>2</v>
      </c>
      <c r="I844" t="s">
        <v>516</v>
      </c>
      <c r="J844" t="s">
        <v>517</v>
      </c>
      <c r="K844" t="s">
        <v>518</v>
      </c>
      <c r="L844">
        <v>1368</v>
      </c>
      <c r="N844">
        <v>1011</v>
      </c>
      <c r="O844" t="s">
        <v>273</v>
      </c>
      <c r="P844" t="s">
        <v>273</v>
      </c>
      <c r="Q844">
        <v>1</v>
      </c>
      <c r="W844">
        <v>0</v>
      </c>
      <c r="X844">
        <v>1230426758</v>
      </c>
      <c r="Y844">
        <f t="shared" si="272"/>
        <v>0.22</v>
      </c>
      <c r="AA844">
        <v>0</v>
      </c>
      <c r="AB844">
        <v>546.22</v>
      </c>
      <c r="AC844">
        <v>444.91</v>
      </c>
      <c r="AD844">
        <v>0</v>
      </c>
      <c r="AE844">
        <v>0</v>
      </c>
      <c r="AF844">
        <v>546.22</v>
      </c>
      <c r="AG844">
        <v>444.91</v>
      </c>
      <c r="AH844">
        <v>0</v>
      </c>
      <c r="AI844">
        <v>1</v>
      </c>
      <c r="AJ844">
        <v>1</v>
      </c>
      <c r="AK844">
        <v>1</v>
      </c>
      <c r="AL844">
        <v>1</v>
      </c>
      <c r="AM844">
        <v>-2</v>
      </c>
      <c r="AN844">
        <v>0</v>
      </c>
      <c r="AO844">
        <v>0</v>
      </c>
      <c r="AP844">
        <v>0</v>
      </c>
      <c r="AQ844">
        <v>1</v>
      </c>
      <c r="AR844">
        <v>0</v>
      </c>
      <c r="AS844" t="s">
        <v>3</v>
      </c>
      <c r="AT844">
        <v>0.22</v>
      </c>
      <c r="AU844" t="s">
        <v>3</v>
      </c>
      <c r="AV844">
        <v>1</v>
      </c>
      <c r="AW844">
        <v>2</v>
      </c>
      <c r="AX844">
        <v>61621791</v>
      </c>
      <c r="AY844">
        <v>1</v>
      </c>
      <c r="AZ844">
        <v>0</v>
      </c>
      <c r="BA844">
        <v>852</v>
      </c>
      <c r="BB844">
        <v>1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120.16840000000001</v>
      </c>
      <c r="BL844">
        <v>97.880200000000002</v>
      </c>
      <c r="BM844">
        <v>0</v>
      </c>
      <c r="BN844">
        <v>0</v>
      </c>
      <c r="BO844">
        <v>0.22</v>
      </c>
      <c r="BP844">
        <v>1</v>
      </c>
      <c r="BQ844">
        <v>0</v>
      </c>
      <c r="BR844">
        <v>120.16840000000001</v>
      </c>
      <c r="BS844">
        <v>97.880200000000002</v>
      </c>
      <c r="BT844">
        <v>0</v>
      </c>
      <c r="BU844">
        <v>0</v>
      </c>
      <c r="BV844">
        <v>0.22</v>
      </c>
      <c r="BW844">
        <v>1</v>
      </c>
      <c r="CV844">
        <v>0</v>
      </c>
      <c r="CW844">
        <f>ROUND(Y844*Source!I716*DO844,7)</f>
        <v>2.42</v>
      </c>
      <c r="CX844">
        <f>ROUND(Y844*Source!I716,7)</f>
        <v>2.42</v>
      </c>
      <c r="CY844">
        <f>AB844</f>
        <v>546.22</v>
      </c>
      <c r="CZ844">
        <f>AF844</f>
        <v>546.22</v>
      </c>
      <c r="DA844">
        <f>AJ844</f>
        <v>1</v>
      </c>
      <c r="DB844">
        <f t="shared" si="273"/>
        <v>120.17</v>
      </c>
      <c r="DC844">
        <f t="shared" si="274"/>
        <v>97.88</v>
      </c>
      <c r="DD844" t="s">
        <v>3</v>
      </c>
      <c r="DE844" t="s">
        <v>3</v>
      </c>
      <c r="DF844">
        <f>ROUND(ROUND(AE844,2)*CX844,2)</f>
        <v>0</v>
      </c>
      <c r="DG844">
        <f t="shared" ref="DG844:DG872" si="278">ROUND(ROUND(AF844,2)*CX844,2)</f>
        <v>1321.85</v>
      </c>
      <c r="DH844">
        <f t="shared" si="276"/>
        <v>1076.68</v>
      </c>
      <c r="DI844">
        <f t="shared" si="277"/>
        <v>0</v>
      </c>
      <c r="DJ844">
        <f>DG844+DH844</f>
        <v>2398.5299999999997</v>
      </c>
      <c r="DK844">
        <v>1</v>
      </c>
      <c r="DL844" t="s">
        <v>515</v>
      </c>
      <c r="DM844">
        <v>4</v>
      </c>
      <c r="DN844" t="s">
        <v>509</v>
      </c>
      <c r="DO844">
        <v>1</v>
      </c>
    </row>
    <row r="845" spans="1:119" x14ac:dyDescent="0.2">
      <c r="A845">
        <f>ROW(Source!A716)</f>
        <v>716</v>
      </c>
      <c r="B845">
        <v>61617792</v>
      </c>
      <c r="C845">
        <v>61621773</v>
      </c>
      <c r="D845">
        <v>56574842</v>
      </c>
      <c r="E845">
        <v>1</v>
      </c>
      <c r="F845">
        <v>1</v>
      </c>
      <c r="G845">
        <v>1</v>
      </c>
      <c r="H845">
        <v>3</v>
      </c>
      <c r="I845" t="s">
        <v>523</v>
      </c>
      <c r="J845" t="s">
        <v>524</v>
      </c>
      <c r="K845" t="s">
        <v>525</v>
      </c>
      <c r="L845">
        <v>1346</v>
      </c>
      <c r="N845">
        <v>1009</v>
      </c>
      <c r="O845" t="s">
        <v>526</v>
      </c>
      <c r="P845" t="s">
        <v>526</v>
      </c>
      <c r="Q845">
        <v>1</v>
      </c>
      <c r="W845">
        <v>0</v>
      </c>
      <c r="X845">
        <v>-306422680</v>
      </c>
      <c r="Y845">
        <f t="shared" si="272"/>
        <v>0.1</v>
      </c>
      <c r="AA845">
        <v>474.2</v>
      </c>
      <c r="AB845">
        <v>0</v>
      </c>
      <c r="AC845">
        <v>0</v>
      </c>
      <c r="AD845">
        <v>0</v>
      </c>
      <c r="AE845">
        <v>238.29</v>
      </c>
      <c r="AF845">
        <v>0</v>
      </c>
      <c r="AG845">
        <v>0</v>
      </c>
      <c r="AH845">
        <v>0</v>
      </c>
      <c r="AI845">
        <v>1.99</v>
      </c>
      <c r="AJ845">
        <v>1</v>
      </c>
      <c r="AK845">
        <v>1</v>
      </c>
      <c r="AL845">
        <v>1</v>
      </c>
      <c r="AM845">
        <v>2</v>
      </c>
      <c r="AN845">
        <v>0</v>
      </c>
      <c r="AO845">
        <v>0</v>
      </c>
      <c r="AP845">
        <v>0</v>
      </c>
      <c r="AQ845">
        <v>1</v>
      </c>
      <c r="AR845">
        <v>0</v>
      </c>
      <c r="AS845" t="s">
        <v>3</v>
      </c>
      <c r="AT845">
        <v>0.1</v>
      </c>
      <c r="AU845" t="s">
        <v>3</v>
      </c>
      <c r="AV845">
        <v>0</v>
      </c>
      <c r="AW845">
        <v>2</v>
      </c>
      <c r="AX845">
        <v>61621792</v>
      </c>
      <c r="AY845">
        <v>1</v>
      </c>
      <c r="AZ845">
        <v>0</v>
      </c>
      <c r="BA845">
        <v>853</v>
      </c>
      <c r="BB845">
        <v>1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23.829000000000001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1</v>
      </c>
      <c r="BQ845">
        <v>23.829000000000001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1</v>
      </c>
      <c r="CV845">
        <v>0</v>
      </c>
      <c r="CW845">
        <v>0</v>
      </c>
      <c r="CX845">
        <f>ROUND(Y845*Source!I716,7)</f>
        <v>1.1000000000000001</v>
      </c>
      <c r="CY845">
        <f t="shared" ref="CY845:CY854" si="279">AA845</f>
        <v>474.2</v>
      </c>
      <c r="CZ845">
        <f t="shared" ref="CZ845:CZ854" si="280">AE845</f>
        <v>238.29</v>
      </c>
      <c r="DA845">
        <f t="shared" ref="DA845:DA854" si="281">AI845</f>
        <v>1.99</v>
      </c>
      <c r="DB845">
        <f t="shared" si="273"/>
        <v>23.83</v>
      </c>
      <c r="DC845">
        <f t="shared" si="274"/>
        <v>0</v>
      </c>
      <c r="DD845" t="s">
        <v>3</v>
      </c>
      <c r="DE845" t="s">
        <v>3</v>
      </c>
      <c r="DF845">
        <f>ROUND(ROUND(AE845*AI845,2)*CX845,2)</f>
        <v>521.62</v>
      </c>
      <c r="DG845">
        <f t="shared" si="278"/>
        <v>0</v>
      </c>
      <c r="DH845">
        <f t="shared" si="276"/>
        <v>0</v>
      </c>
      <c r="DI845">
        <f t="shared" si="277"/>
        <v>0</v>
      </c>
      <c r="DJ845">
        <f t="shared" ref="DJ845:DJ854" si="282">DF845</f>
        <v>521.62</v>
      </c>
      <c r="DK845">
        <v>0</v>
      </c>
      <c r="DL845" t="s">
        <v>3</v>
      </c>
      <c r="DM845">
        <v>0</v>
      </c>
      <c r="DN845" t="s">
        <v>3</v>
      </c>
      <c r="DO845">
        <v>0</v>
      </c>
    </row>
    <row r="846" spans="1:119" x14ac:dyDescent="0.2">
      <c r="A846">
        <f>ROW(Source!A716)</f>
        <v>716</v>
      </c>
      <c r="B846">
        <v>61617792</v>
      </c>
      <c r="C846">
        <v>61621773</v>
      </c>
      <c r="D846">
        <v>56574852</v>
      </c>
      <c r="E846">
        <v>1</v>
      </c>
      <c r="F846">
        <v>1</v>
      </c>
      <c r="G846">
        <v>1</v>
      </c>
      <c r="H846">
        <v>3</v>
      </c>
      <c r="I846" t="s">
        <v>527</v>
      </c>
      <c r="J846" t="s">
        <v>528</v>
      </c>
      <c r="K846" t="s">
        <v>529</v>
      </c>
      <c r="L846">
        <v>1346</v>
      </c>
      <c r="N846">
        <v>1009</v>
      </c>
      <c r="O846" t="s">
        <v>526</v>
      </c>
      <c r="P846" t="s">
        <v>526</v>
      </c>
      <c r="Q846">
        <v>1</v>
      </c>
      <c r="W846">
        <v>0</v>
      </c>
      <c r="X846">
        <v>-448438601</v>
      </c>
      <c r="Y846">
        <f t="shared" si="272"/>
        <v>0.03</v>
      </c>
      <c r="AA846">
        <v>159.24</v>
      </c>
      <c r="AB846">
        <v>0</v>
      </c>
      <c r="AC846">
        <v>0</v>
      </c>
      <c r="AD846">
        <v>0</v>
      </c>
      <c r="AE846">
        <v>80.02</v>
      </c>
      <c r="AF846">
        <v>0</v>
      </c>
      <c r="AG846">
        <v>0</v>
      </c>
      <c r="AH846">
        <v>0</v>
      </c>
      <c r="AI846">
        <v>1.99</v>
      </c>
      <c r="AJ846">
        <v>1</v>
      </c>
      <c r="AK846">
        <v>1</v>
      </c>
      <c r="AL846">
        <v>1</v>
      </c>
      <c r="AM846">
        <v>2</v>
      </c>
      <c r="AN846">
        <v>0</v>
      </c>
      <c r="AO846">
        <v>0</v>
      </c>
      <c r="AP846">
        <v>0</v>
      </c>
      <c r="AQ846">
        <v>1</v>
      </c>
      <c r="AR846">
        <v>0</v>
      </c>
      <c r="AS846" t="s">
        <v>3</v>
      </c>
      <c r="AT846">
        <v>0.03</v>
      </c>
      <c r="AU846" t="s">
        <v>3</v>
      </c>
      <c r="AV846">
        <v>0</v>
      </c>
      <c r="AW846">
        <v>2</v>
      </c>
      <c r="AX846">
        <v>61621793</v>
      </c>
      <c r="AY846">
        <v>1</v>
      </c>
      <c r="AZ846">
        <v>0</v>
      </c>
      <c r="BA846">
        <v>854</v>
      </c>
      <c r="BB846">
        <v>1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2.4005999999999998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1</v>
      </c>
      <c r="BQ846">
        <v>2.4005999999999998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1</v>
      </c>
      <c r="CV846">
        <v>0</v>
      </c>
      <c r="CW846">
        <v>0</v>
      </c>
      <c r="CX846">
        <f>ROUND(Y846*Source!I716,7)</f>
        <v>0.33</v>
      </c>
      <c r="CY846">
        <f t="shared" si="279"/>
        <v>159.24</v>
      </c>
      <c r="CZ846">
        <f t="shared" si="280"/>
        <v>80.02</v>
      </c>
      <c r="DA846">
        <f t="shared" si="281"/>
        <v>1.99</v>
      </c>
      <c r="DB846">
        <f t="shared" si="273"/>
        <v>2.4</v>
      </c>
      <c r="DC846">
        <f t="shared" si="274"/>
        <v>0</v>
      </c>
      <c r="DD846" t="s">
        <v>3</v>
      </c>
      <c r="DE846" t="s">
        <v>3</v>
      </c>
      <c r="DF846">
        <f>ROUND(ROUND(AE846*AI846,2)*CX846,2)</f>
        <v>52.55</v>
      </c>
      <c r="DG846">
        <f t="shared" si="278"/>
        <v>0</v>
      </c>
      <c r="DH846">
        <f t="shared" si="276"/>
        <v>0</v>
      </c>
      <c r="DI846">
        <f t="shared" si="277"/>
        <v>0</v>
      </c>
      <c r="DJ846">
        <f t="shared" si="282"/>
        <v>52.55</v>
      </c>
      <c r="DK846">
        <v>0</v>
      </c>
      <c r="DL846" t="s">
        <v>3</v>
      </c>
      <c r="DM846">
        <v>0</v>
      </c>
      <c r="DN846" t="s">
        <v>3</v>
      </c>
      <c r="DO846">
        <v>0</v>
      </c>
    </row>
    <row r="847" spans="1:119" x14ac:dyDescent="0.2">
      <c r="A847">
        <f>ROW(Source!A716)</f>
        <v>716</v>
      </c>
      <c r="B847">
        <v>61617792</v>
      </c>
      <c r="C847">
        <v>61621773</v>
      </c>
      <c r="D847">
        <v>56580368</v>
      </c>
      <c r="E847">
        <v>1</v>
      </c>
      <c r="F847">
        <v>1</v>
      </c>
      <c r="G847">
        <v>1</v>
      </c>
      <c r="H847">
        <v>3</v>
      </c>
      <c r="I847" t="s">
        <v>530</v>
      </c>
      <c r="J847" t="s">
        <v>531</v>
      </c>
      <c r="K847" t="s">
        <v>532</v>
      </c>
      <c r="L847">
        <v>1346</v>
      </c>
      <c r="N847">
        <v>1009</v>
      </c>
      <c r="O847" t="s">
        <v>526</v>
      </c>
      <c r="P847" t="s">
        <v>526</v>
      </c>
      <c r="Q847">
        <v>1</v>
      </c>
      <c r="W847">
        <v>0</v>
      </c>
      <c r="X847">
        <v>-385218612</v>
      </c>
      <c r="Y847">
        <f t="shared" si="272"/>
        <v>0</v>
      </c>
      <c r="AA847">
        <v>194.17</v>
      </c>
      <c r="AB847">
        <v>0</v>
      </c>
      <c r="AC847">
        <v>0</v>
      </c>
      <c r="AD847">
        <v>0</v>
      </c>
      <c r="AE847">
        <v>174.93</v>
      </c>
      <c r="AF847">
        <v>0</v>
      </c>
      <c r="AG847">
        <v>0</v>
      </c>
      <c r="AH847">
        <v>0</v>
      </c>
      <c r="AI847">
        <v>1.1100000000000001</v>
      </c>
      <c r="AJ847">
        <v>1</v>
      </c>
      <c r="AK847">
        <v>1</v>
      </c>
      <c r="AL847">
        <v>1</v>
      </c>
      <c r="AM847">
        <v>2</v>
      </c>
      <c r="AN847">
        <v>1</v>
      </c>
      <c r="AO847">
        <v>0</v>
      </c>
      <c r="AP847">
        <v>0</v>
      </c>
      <c r="AQ847">
        <v>1</v>
      </c>
      <c r="AR847">
        <v>0</v>
      </c>
      <c r="AS847" t="s">
        <v>3</v>
      </c>
      <c r="AT847">
        <v>0</v>
      </c>
      <c r="AU847" t="s">
        <v>3</v>
      </c>
      <c r="AV847">
        <v>0</v>
      </c>
      <c r="AW847">
        <v>2</v>
      </c>
      <c r="AX847">
        <v>61621794</v>
      </c>
      <c r="AY847">
        <v>1</v>
      </c>
      <c r="AZ847">
        <v>0</v>
      </c>
      <c r="BA847">
        <v>855</v>
      </c>
      <c r="BB847">
        <v>1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CV847">
        <v>0</v>
      </c>
      <c r="CW847">
        <v>0</v>
      </c>
      <c r="CX847">
        <f>ROUND(Y847*Source!I716,7)</f>
        <v>0</v>
      </c>
      <c r="CY847">
        <f t="shared" si="279"/>
        <v>194.17</v>
      </c>
      <c r="CZ847">
        <f t="shared" si="280"/>
        <v>174.93</v>
      </c>
      <c r="DA847">
        <f t="shared" si="281"/>
        <v>1.1100000000000001</v>
      </c>
      <c r="DB847">
        <f t="shared" si="273"/>
        <v>0</v>
      </c>
      <c r="DC847">
        <f t="shared" si="274"/>
        <v>0</v>
      </c>
      <c r="DD847" t="s">
        <v>3</v>
      </c>
      <c r="DE847" t="s">
        <v>3</v>
      </c>
      <c r="DF847">
        <f>ROUND(ROUND(AE847*AI847,2)*CX847,2)</f>
        <v>0</v>
      </c>
      <c r="DG847">
        <f t="shared" si="278"/>
        <v>0</v>
      </c>
      <c r="DH847">
        <f t="shared" si="276"/>
        <v>0</v>
      </c>
      <c r="DI847">
        <f t="shared" si="277"/>
        <v>0</v>
      </c>
      <c r="DJ847">
        <f t="shared" si="282"/>
        <v>0</v>
      </c>
      <c r="DK847">
        <v>0</v>
      </c>
      <c r="DL847" t="s">
        <v>3</v>
      </c>
      <c r="DM847">
        <v>0</v>
      </c>
      <c r="DN847" t="s">
        <v>3</v>
      </c>
      <c r="DO847">
        <v>0</v>
      </c>
    </row>
    <row r="848" spans="1:119" x14ac:dyDescent="0.2">
      <c r="A848">
        <f>ROW(Source!A716)</f>
        <v>716</v>
      </c>
      <c r="B848">
        <v>61617792</v>
      </c>
      <c r="C848">
        <v>61621773</v>
      </c>
      <c r="D848">
        <v>56582407</v>
      </c>
      <c r="E848">
        <v>1</v>
      </c>
      <c r="F848">
        <v>1</v>
      </c>
      <c r="G848">
        <v>1</v>
      </c>
      <c r="H848">
        <v>3</v>
      </c>
      <c r="I848" t="s">
        <v>533</v>
      </c>
      <c r="J848" t="s">
        <v>534</v>
      </c>
      <c r="K848" t="s">
        <v>535</v>
      </c>
      <c r="L848">
        <v>1346</v>
      </c>
      <c r="N848">
        <v>1009</v>
      </c>
      <c r="O848" t="s">
        <v>526</v>
      </c>
      <c r="P848" t="s">
        <v>526</v>
      </c>
      <c r="Q848">
        <v>1</v>
      </c>
      <c r="W848">
        <v>0</v>
      </c>
      <c r="X848">
        <v>-529816839</v>
      </c>
      <c r="Y848">
        <f t="shared" si="272"/>
        <v>0.02</v>
      </c>
      <c r="AA848">
        <v>103.8</v>
      </c>
      <c r="AB848">
        <v>0</v>
      </c>
      <c r="AC848">
        <v>0</v>
      </c>
      <c r="AD848">
        <v>0</v>
      </c>
      <c r="AE848">
        <v>56.11</v>
      </c>
      <c r="AF848">
        <v>0</v>
      </c>
      <c r="AG848">
        <v>0</v>
      </c>
      <c r="AH848">
        <v>0</v>
      </c>
      <c r="AI848">
        <v>1.85</v>
      </c>
      <c r="AJ848">
        <v>1</v>
      </c>
      <c r="AK848">
        <v>1</v>
      </c>
      <c r="AL848">
        <v>1</v>
      </c>
      <c r="AM848">
        <v>2</v>
      </c>
      <c r="AN848">
        <v>0</v>
      </c>
      <c r="AO848">
        <v>0</v>
      </c>
      <c r="AP848">
        <v>0</v>
      </c>
      <c r="AQ848">
        <v>1</v>
      </c>
      <c r="AR848">
        <v>0</v>
      </c>
      <c r="AS848" t="s">
        <v>3</v>
      </c>
      <c r="AT848">
        <v>0.02</v>
      </c>
      <c r="AU848" t="s">
        <v>3</v>
      </c>
      <c r="AV848">
        <v>0</v>
      </c>
      <c r="AW848">
        <v>2</v>
      </c>
      <c r="AX848">
        <v>61621795</v>
      </c>
      <c r="AY848">
        <v>1</v>
      </c>
      <c r="AZ848">
        <v>0</v>
      </c>
      <c r="BA848">
        <v>856</v>
      </c>
      <c r="BB848">
        <v>1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1.1222000000000001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1</v>
      </c>
      <c r="BQ848">
        <v>1.1222000000000001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1</v>
      </c>
      <c r="CV848">
        <v>0</v>
      </c>
      <c r="CW848">
        <v>0</v>
      </c>
      <c r="CX848">
        <f>ROUND(Y848*Source!I716,7)</f>
        <v>0.22</v>
      </c>
      <c r="CY848">
        <f t="shared" si="279"/>
        <v>103.8</v>
      </c>
      <c r="CZ848">
        <f t="shared" si="280"/>
        <v>56.11</v>
      </c>
      <c r="DA848">
        <f t="shared" si="281"/>
        <v>1.85</v>
      </c>
      <c r="DB848">
        <f t="shared" si="273"/>
        <v>1.1200000000000001</v>
      </c>
      <c r="DC848">
        <f t="shared" si="274"/>
        <v>0</v>
      </c>
      <c r="DD848" t="s">
        <v>3</v>
      </c>
      <c r="DE848" t="s">
        <v>3</v>
      </c>
      <c r="DF848">
        <f>ROUND(ROUND(AE848*AI848,2)*CX848,2)</f>
        <v>22.84</v>
      </c>
      <c r="DG848">
        <f t="shared" si="278"/>
        <v>0</v>
      </c>
      <c r="DH848">
        <f t="shared" si="276"/>
        <v>0</v>
      </c>
      <c r="DI848">
        <f t="shared" si="277"/>
        <v>0</v>
      </c>
      <c r="DJ848">
        <f t="shared" si="282"/>
        <v>22.84</v>
      </c>
      <c r="DK848">
        <v>0</v>
      </c>
      <c r="DL848" t="s">
        <v>3</v>
      </c>
      <c r="DM848">
        <v>0</v>
      </c>
      <c r="DN848" t="s">
        <v>3</v>
      </c>
      <c r="DO848">
        <v>0</v>
      </c>
    </row>
    <row r="849" spans="1:119" x14ac:dyDescent="0.2">
      <c r="A849">
        <f>ROW(Source!A716)</f>
        <v>716</v>
      </c>
      <c r="B849">
        <v>61617792</v>
      </c>
      <c r="C849">
        <v>61621773</v>
      </c>
      <c r="D849">
        <v>56219801</v>
      </c>
      <c r="E849">
        <v>108</v>
      </c>
      <c r="F849">
        <v>1</v>
      </c>
      <c r="G849">
        <v>1</v>
      </c>
      <c r="H849">
        <v>3</v>
      </c>
      <c r="I849" t="s">
        <v>536</v>
      </c>
      <c r="J849" t="s">
        <v>3</v>
      </c>
      <c r="K849" t="s">
        <v>537</v>
      </c>
      <c r="L849">
        <v>1346</v>
      </c>
      <c r="N849">
        <v>1009</v>
      </c>
      <c r="O849" t="s">
        <v>526</v>
      </c>
      <c r="P849" t="s">
        <v>526</v>
      </c>
      <c r="Q849">
        <v>1</v>
      </c>
      <c r="W849">
        <v>0</v>
      </c>
      <c r="X849">
        <v>-1111733769</v>
      </c>
      <c r="Y849">
        <f t="shared" si="272"/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1</v>
      </c>
      <c r="AJ849">
        <v>1</v>
      </c>
      <c r="AK849">
        <v>1</v>
      </c>
      <c r="AL849">
        <v>1</v>
      </c>
      <c r="AM849">
        <v>-2</v>
      </c>
      <c r="AN849">
        <v>1</v>
      </c>
      <c r="AO849">
        <v>0</v>
      </c>
      <c r="AP849">
        <v>0</v>
      </c>
      <c r="AQ849">
        <v>1</v>
      </c>
      <c r="AR849">
        <v>0</v>
      </c>
      <c r="AS849" t="s">
        <v>3</v>
      </c>
      <c r="AT849">
        <v>0</v>
      </c>
      <c r="AU849" t="s">
        <v>3</v>
      </c>
      <c r="AV849">
        <v>0</v>
      </c>
      <c r="AW849">
        <v>2</v>
      </c>
      <c r="AX849">
        <v>61621796</v>
      </c>
      <c r="AY849">
        <v>1</v>
      </c>
      <c r="AZ849">
        <v>0</v>
      </c>
      <c r="BA849">
        <v>857</v>
      </c>
      <c r="BB849">
        <v>1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CV849">
        <v>0</v>
      </c>
      <c r="CW849">
        <v>0</v>
      </c>
      <c r="CX849">
        <f>ROUND(Y849*Source!I716,7)</f>
        <v>0</v>
      </c>
      <c r="CY849">
        <f t="shared" si="279"/>
        <v>0</v>
      </c>
      <c r="CZ849">
        <f t="shared" si="280"/>
        <v>0</v>
      </c>
      <c r="DA849">
        <f t="shared" si="281"/>
        <v>1</v>
      </c>
      <c r="DB849">
        <f t="shared" si="273"/>
        <v>0</v>
      </c>
      <c r="DC849">
        <f t="shared" si="274"/>
        <v>0</v>
      </c>
      <c r="DD849" t="s">
        <v>3</v>
      </c>
      <c r="DE849" t="s">
        <v>3</v>
      </c>
      <c r="DF849">
        <f>ROUND(ROUND(AE849,2)*CX849,2)</f>
        <v>0</v>
      </c>
      <c r="DG849">
        <f t="shared" si="278"/>
        <v>0</v>
      </c>
      <c r="DH849">
        <f t="shared" si="276"/>
        <v>0</v>
      </c>
      <c r="DI849">
        <f t="shared" si="277"/>
        <v>0</v>
      </c>
      <c r="DJ849">
        <f t="shared" si="282"/>
        <v>0</v>
      </c>
      <c r="DK849">
        <v>0</v>
      </c>
      <c r="DL849" t="s">
        <v>3</v>
      </c>
      <c r="DM849">
        <v>0</v>
      </c>
      <c r="DN849" t="s">
        <v>3</v>
      </c>
      <c r="DO849">
        <v>0</v>
      </c>
    </row>
    <row r="850" spans="1:119" x14ac:dyDescent="0.2">
      <c r="A850">
        <f>ROW(Source!A716)</f>
        <v>716</v>
      </c>
      <c r="B850">
        <v>61617792</v>
      </c>
      <c r="C850">
        <v>61621773</v>
      </c>
      <c r="D850">
        <v>56220121</v>
      </c>
      <c r="E850">
        <v>108</v>
      </c>
      <c r="F850">
        <v>1</v>
      </c>
      <c r="G850">
        <v>1</v>
      </c>
      <c r="H850">
        <v>3</v>
      </c>
      <c r="I850" t="s">
        <v>538</v>
      </c>
      <c r="J850" t="s">
        <v>3</v>
      </c>
      <c r="K850" t="s">
        <v>539</v>
      </c>
      <c r="L850">
        <v>1348</v>
      </c>
      <c r="N850">
        <v>1009</v>
      </c>
      <c r="O850" t="s">
        <v>238</v>
      </c>
      <c r="P850" t="s">
        <v>238</v>
      </c>
      <c r="Q850">
        <v>1000</v>
      </c>
      <c r="W850">
        <v>0</v>
      </c>
      <c r="X850">
        <v>1613753229</v>
      </c>
      <c r="Y850">
        <f t="shared" si="272"/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1</v>
      </c>
      <c r="AJ850">
        <v>1</v>
      </c>
      <c r="AK850">
        <v>1</v>
      </c>
      <c r="AL850">
        <v>1</v>
      </c>
      <c r="AM850">
        <v>-2</v>
      </c>
      <c r="AN850">
        <v>1</v>
      </c>
      <c r="AO850">
        <v>0</v>
      </c>
      <c r="AP850">
        <v>0</v>
      </c>
      <c r="AQ850">
        <v>1</v>
      </c>
      <c r="AR850">
        <v>0</v>
      </c>
      <c r="AS850" t="s">
        <v>3</v>
      </c>
      <c r="AT850">
        <v>0</v>
      </c>
      <c r="AU850" t="s">
        <v>3</v>
      </c>
      <c r="AV850">
        <v>0</v>
      </c>
      <c r="AW850">
        <v>2</v>
      </c>
      <c r="AX850">
        <v>61621797</v>
      </c>
      <c r="AY850">
        <v>1</v>
      </c>
      <c r="AZ850">
        <v>0</v>
      </c>
      <c r="BA850">
        <v>858</v>
      </c>
      <c r="BB850">
        <v>1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CV850">
        <v>0</v>
      </c>
      <c r="CW850">
        <v>0</v>
      </c>
      <c r="CX850">
        <f>ROUND(Y850*Source!I716,7)</f>
        <v>0</v>
      </c>
      <c r="CY850">
        <f t="shared" si="279"/>
        <v>0</v>
      </c>
      <c r="CZ850">
        <f t="shared" si="280"/>
        <v>0</v>
      </c>
      <c r="DA850">
        <f t="shared" si="281"/>
        <v>1</v>
      </c>
      <c r="DB850">
        <f t="shared" si="273"/>
        <v>0</v>
      </c>
      <c r="DC850">
        <f t="shared" si="274"/>
        <v>0</v>
      </c>
      <c r="DD850" t="s">
        <v>3</v>
      </c>
      <c r="DE850" t="s">
        <v>3</v>
      </c>
      <c r="DF850">
        <f>ROUND(ROUND(AE850,2)*CX850,2)</f>
        <v>0</v>
      </c>
      <c r="DG850">
        <f t="shared" si="278"/>
        <v>0</v>
      </c>
      <c r="DH850">
        <f t="shared" si="276"/>
        <v>0</v>
      </c>
      <c r="DI850">
        <f t="shared" si="277"/>
        <v>0</v>
      </c>
      <c r="DJ850">
        <f t="shared" si="282"/>
        <v>0</v>
      </c>
      <c r="DK850">
        <v>0</v>
      </c>
      <c r="DL850" t="s">
        <v>3</v>
      </c>
      <c r="DM850">
        <v>0</v>
      </c>
      <c r="DN850" t="s">
        <v>3</v>
      </c>
      <c r="DO850">
        <v>0</v>
      </c>
    </row>
    <row r="851" spans="1:119" x14ac:dyDescent="0.2">
      <c r="A851">
        <f>ROW(Source!A716)</f>
        <v>716</v>
      </c>
      <c r="B851">
        <v>61617792</v>
      </c>
      <c r="C851">
        <v>61621773</v>
      </c>
      <c r="D851">
        <v>56610133</v>
      </c>
      <c r="E851">
        <v>1</v>
      </c>
      <c r="F851">
        <v>1</v>
      </c>
      <c r="G851">
        <v>1</v>
      </c>
      <c r="H851">
        <v>3</v>
      </c>
      <c r="I851" t="s">
        <v>540</v>
      </c>
      <c r="J851" t="s">
        <v>541</v>
      </c>
      <c r="K851" t="s">
        <v>542</v>
      </c>
      <c r="L851">
        <v>1348</v>
      </c>
      <c r="N851">
        <v>1009</v>
      </c>
      <c r="O851" t="s">
        <v>238</v>
      </c>
      <c r="P851" t="s">
        <v>238</v>
      </c>
      <c r="Q851">
        <v>1000</v>
      </c>
      <c r="W851">
        <v>0</v>
      </c>
      <c r="X851">
        <v>-548549702</v>
      </c>
      <c r="Y851">
        <f t="shared" si="272"/>
        <v>1E-4</v>
      </c>
      <c r="AA851">
        <v>86422.66</v>
      </c>
      <c r="AB851">
        <v>0</v>
      </c>
      <c r="AC851">
        <v>0</v>
      </c>
      <c r="AD851">
        <v>0</v>
      </c>
      <c r="AE851">
        <v>80020.98</v>
      </c>
      <c r="AF851">
        <v>0</v>
      </c>
      <c r="AG851">
        <v>0</v>
      </c>
      <c r="AH851">
        <v>0</v>
      </c>
      <c r="AI851">
        <v>1.08</v>
      </c>
      <c r="AJ851">
        <v>1</v>
      </c>
      <c r="AK851">
        <v>1</v>
      </c>
      <c r="AL851">
        <v>1</v>
      </c>
      <c r="AM851">
        <v>2</v>
      </c>
      <c r="AN851">
        <v>0</v>
      </c>
      <c r="AO851">
        <v>0</v>
      </c>
      <c r="AP851">
        <v>0</v>
      </c>
      <c r="AQ851">
        <v>1</v>
      </c>
      <c r="AR851">
        <v>0</v>
      </c>
      <c r="AS851" t="s">
        <v>3</v>
      </c>
      <c r="AT851">
        <v>1E-4</v>
      </c>
      <c r="AU851" t="s">
        <v>3</v>
      </c>
      <c r="AV851">
        <v>0</v>
      </c>
      <c r="AW851">
        <v>2</v>
      </c>
      <c r="AX851">
        <v>61621798</v>
      </c>
      <c r="AY851">
        <v>1</v>
      </c>
      <c r="AZ851">
        <v>0</v>
      </c>
      <c r="BA851">
        <v>859</v>
      </c>
      <c r="BB851">
        <v>1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8.0020980000000002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1</v>
      </c>
      <c r="BQ851">
        <v>8.0020980000000002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1</v>
      </c>
      <c r="CV851">
        <v>0</v>
      </c>
      <c r="CW851">
        <v>0</v>
      </c>
      <c r="CX851">
        <f>ROUND(Y851*Source!I716,7)</f>
        <v>1.1000000000000001E-3</v>
      </c>
      <c r="CY851">
        <f t="shared" si="279"/>
        <v>86422.66</v>
      </c>
      <c r="CZ851">
        <f t="shared" si="280"/>
        <v>80020.98</v>
      </c>
      <c r="DA851">
        <f t="shared" si="281"/>
        <v>1.08</v>
      </c>
      <c r="DB851">
        <f t="shared" si="273"/>
        <v>8</v>
      </c>
      <c r="DC851">
        <f t="shared" si="274"/>
        <v>0</v>
      </c>
      <c r="DD851" t="s">
        <v>3</v>
      </c>
      <c r="DE851" t="s">
        <v>3</v>
      </c>
      <c r="DF851">
        <f>ROUND(ROUND(AE851*AI851,2)*CX851,2)</f>
        <v>95.06</v>
      </c>
      <c r="DG851">
        <f t="shared" si="278"/>
        <v>0</v>
      </c>
      <c r="DH851">
        <f t="shared" si="276"/>
        <v>0</v>
      </c>
      <c r="DI851">
        <f t="shared" si="277"/>
        <v>0</v>
      </c>
      <c r="DJ851">
        <f t="shared" si="282"/>
        <v>95.06</v>
      </c>
      <c r="DK851">
        <v>0</v>
      </c>
      <c r="DL851" t="s">
        <v>3</v>
      </c>
      <c r="DM851">
        <v>0</v>
      </c>
      <c r="DN851" t="s">
        <v>3</v>
      </c>
      <c r="DO851">
        <v>0</v>
      </c>
    </row>
    <row r="852" spans="1:119" x14ac:dyDescent="0.2">
      <c r="A852">
        <f>ROW(Source!A716)</f>
        <v>716</v>
      </c>
      <c r="B852">
        <v>61617792</v>
      </c>
      <c r="C852">
        <v>61621773</v>
      </c>
      <c r="D852">
        <v>56610726</v>
      </c>
      <c r="E852">
        <v>1</v>
      </c>
      <c r="F852">
        <v>1</v>
      </c>
      <c r="G852">
        <v>1</v>
      </c>
      <c r="H852">
        <v>3</v>
      </c>
      <c r="I852" t="s">
        <v>543</v>
      </c>
      <c r="J852" t="s">
        <v>544</v>
      </c>
      <c r="K852" t="s">
        <v>545</v>
      </c>
      <c r="L852">
        <v>1346</v>
      </c>
      <c r="N852">
        <v>1009</v>
      </c>
      <c r="O852" t="s">
        <v>526</v>
      </c>
      <c r="P852" t="s">
        <v>526</v>
      </c>
      <c r="Q852">
        <v>1</v>
      </c>
      <c r="W852">
        <v>0</v>
      </c>
      <c r="X852">
        <v>-710112584</v>
      </c>
      <c r="Y852">
        <f t="shared" si="272"/>
        <v>0.03</v>
      </c>
      <c r="AA852">
        <v>66.66</v>
      </c>
      <c r="AB852">
        <v>0</v>
      </c>
      <c r="AC852">
        <v>0</v>
      </c>
      <c r="AD852">
        <v>0</v>
      </c>
      <c r="AE852">
        <v>60.6</v>
      </c>
      <c r="AF852">
        <v>0</v>
      </c>
      <c r="AG852">
        <v>0</v>
      </c>
      <c r="AH852">
        <v>0</v>
      </c>
      <c r="AI852">
        <v>1.1000000000000001</v>
      </c>
      <c r="AJ852">
        <v>1</v>
      </c>
      <c r="AK852">
        <v>1</v>
      </c>
      <c r="AL852">
        <v>1</v>
      </c>
      <c r="AM852">
        <v>2</v>
      </c>
      <c r="AN852">
        <v>0</v>
      </c>
      <c r="AO852">
        <v>0</v>
      </c>
      <c r="AP852">
        <v>0</v>
      </c>
      <c r="AQ852">
        <v>1</v>
      </c>
      <c r="AR852">
        <v>0</v>
      </c>
      <c r="AS852" t="s">
        <v>3</v>
      </c>
      <c r="AT852">
        <v>0.03</v>
      </c>
      <c r="AU852" t="s">
        <v>3</v>
      </c>
      <c r="AV852">
        <v>0</v>
      </c>
      <c r="AW852">
        <v>2</v>
      </c>
      <c r="AX852">
        <v>61621799</v>
      </c>
      <c r="AY852">
        <v>1</v>
      </c>
      <c r="AZ852">
        <v>0</v>
      </c>
      <c r="BA852">
        <v>860</v>
      </c>
      <c r="BB852">
        <v>1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1.8180000000000001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1</v>
      </c>
      <c r="BQ852">
        <v>1.8180000000000001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1</v>
      </c>
      <c r="CV852">
        <v>0</v>
      </c>
      <c r="CW852">
        <v>0</v>
      </c>
      <c r="CX852">
        <f>ROUND(Y852*Source!I716,7)</f>
        <v>0.33</v>
      </c>
      <c r="CY852">
        <f t="shared" si="279"/>
        <v>66.66</v>
      </c>
      <c r="CZ852">
        <f t="shared" si="280"/>
        <v>60.6</v>
      </c>
      <c r="DA852">
        <f t="shared" si="281"/>
        <v>1.1000000000000001</v>
      </c>
      <c r="DB852">
        <f t="shared" si="273"/>
        <v>1.82</v>
      </c>
      <c r="DC852">
        <f t="shared" si="274"/>
        <v>0</v>
      </c>
      <c r="DD852" t="s">
        <v>3</v>
      </c>
      <c r="DE852" t="s">
        <v>3</v>
      </c>
      <c r="DF852">
        <f>ROUND(ROUND(AE852*AI852,2)*CX852,2)</f>
        <v>22</v>
      </c>
      <c r="DG852">
        <f t="shared" si="278"/>
        <v>0</v>
      </c>
      <c r="DH852">
        <f t="shared" si="276"/>
        <v>0</v>
      </c>
      <c r="DI852">
        <f t="shared" si="277"/>
        <v>0</v>
      </c>
      <c r="DJ852">
        <f t="shared" si="282"/>
        <v>22</v>
      </c>
      <c r="DK852">
        <v>0</v>
      </c>
      <c r="DL852" t="s">
        <v>3</v>
      </c>
      <c r="DM852">
        <v>0</v>
      </c>
      <c r="DN852" t="s">
        <v>3</v>
      </c>
      <c r="DO852">
        <v>0</v>
      </c>
    </row>
    <row r="853" spans="1:119" x14ac:dyDescent="0.2">
      <c r="A853">
        <f>ROW(Source!A716)</f>
        <v>716</v>
      </c>
      <c r="B853">
        <v>61617792</v>
      </c>
      <c r="C853">
        <v>61621773</v>
      </c>
      <c r="D853">
        <v>56222458</v>
      </c>
      <c r="E853">
        <v>108</v>
      </c>
      <c r="F853">
        <v>1</v>
      </c>
      <c r="G853">
        <v>1</v>
      </c>
      <c r="H853">
        <v>3</v>
      </c>
      <c r="I853" t="s">
        <v>546</v>
      </c>
      <c r="J853" t="s">
        <v>3</v>
      </c>
      <c r="K853" t="s">
        <v>547</v>
      </c>
      <c r="L853">
        <v>1371</v>
      </c>
      <c r="N853">
        <v>1013</v>
      </c>
      <c r="O853" t="s">
        <v>22</v>
      </c>
      <c r="P853" t="s">
        <v>22</v>
      </c>
      <c r="Q853">
        <v>1</v>
      </c>
      <c r="W853">
        <v>0</v>
      </c>
      <c r="X853">
        <v>1740798612</v>
      </c>
      <c r="Y853">
        <f t="shared" si="272"/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1</v>
      </c>
      <c r="AJ853">
        <v>1</v>
      </c>
      <c r="AK853">
        <v>1</v>
      </c>
      <c r="AL853">
        <v>1</v>
      </c>
      <c r="AM853">
        <v>-2</v>
      </c>
      <c r="AN853">
        <v>1</v>
      </c>
      <c r="AO853">
        <v>0</v>
      </c>
      <c r="AP853">
        <v>0</v>
      </c>
      <c r="AQ853">
        <v>1</v>
      </c>
      <c r="AR853">
        <v>0</v>
      </c>
      <c r="AS853" t="s">
        <v>3</v>
      </c>
      <c r="AT853">
        <v>0</v>
      </c>
      <c r="AU853" t="s">
        <v>3</v>
      </c>
      <c r="AV853">
        <v>0</v>
      </c>
      <c r="AW853">
        <v>2</v>
      </c>
      <c r="AX853">
        <v>61621800</v>
      </c>
      <c r="AY853">
        <v>1</v>
      </c>
      <c r="AZ853">
        <v>0</v>
      </c>
      <c r="BA853">
        <v>861</v>
      </c>
      <c r="BB853">
        <v>1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CV853">
        <v>0</v>
      </c>
      <c r="CW853">
        <v>0</v>
      </c>
      <c r="CX853">
        <f>ROUND(Y853*Source!I716,7)</f>
        <v>0</v>
      </c>
      <c r="CY853">
        <f t="shared" si="279"/>
        <v>0</v>
      </c>
      <c r="CZ853">
        <f t="shared" si="280"/>
        <v>0</v>
      </c>
      <c r="DA853">
        <f t="shared" si="281"/>
        <v>1</v>
      </c>
      <c r="DB853">
        <f t="shared" si="273"/>
        <v>0</v>
      </c>
      <c r="DC853">
        <f t="shared" si="274"/>
        <v>0</v>
      </c>
      <c r="DD853" t="s">
        <v>3</v>
      </c>
      <c r="DE853" t="s">
        <v>3</v>
      </c>
      <c r="DF853">
        <f t="shared" ref="DF853:DF858" si="283">ROUND(ROUND(AE853,2)*CX853,2)</f>
        <v>0</v>
      </c>
      <c r="DG853">
        <f t="shared" si="278"/>
        <v>0</v>
      </c>
      <c r="DH853">
        <f t="shared" si="276"/>
        <v>0</v>
      </c>
      <c r="DI853">
        <f t="shared" si="277"/>
        <v>0</v>
      </c>
      <c r="DJ853">
        <f t="shared" si="282"/>
        <v>0</v>
      </c>
      <c r="DK853">
        <v>0</v>
      </c>
      <c r="DL853" t="s">
        <v>3</v>
      </c>
      <c r="DM853">
        <v>0</v>
      </c>
      <c r="DN853" t="s">
        <v>3</v>
      </c>
      <c r="DO853">
        <v>0</v>
      </c>
    </row>
    <row r="854" spans="1:119" x14ac:dyDescent="0.2">
      <c r="A854">
        <f>ROW(Source!A716)</f>
        <v>716</v>
      </c>
      <c r="B854">
        <v>61617792</v>
      </c>
      <c r="C854">
        <v>61621773</v>
      </c>
      <c r="D854">
        <v>56222467</v>
      </c>
      <c r="E854">
        <v>108</v>
      </c>
      <c r="F854">
        <v>1</v>
      </c>
      <c r="G854">
        <v>1</v>
      </c>
      <c r="H854">
        <v>3</v>
      </c>
      <c r="I854" t="s">
        <v>548</v>
      </c>
      <c r="J854" t="s">
        <v>3</v>
      </c>
      <c r="K854" t="s">
        <v>549</v>
      </c>
      <c r="L854">
        <v>1346</v>
      </c>
      <c r="N854">
        <v>1009</v>
      </c>
      <c r="O854" t="s">
        <v>526</v>
      </c>
      <c r="P854" t="s">
        <v>526</v>
      </c>
      <c r="Q854">
        <v>1</v>
      </c>
      <c r="W854">
        <v>0</v>
      </c>
      <c r="X854">
        <v>1533393836</v>
      </c>
      <c r="Y854">
        <f t="shared" si="272"/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1</v>
      </c>
      <c r="AJ854">
        <v>1</v>
      </c>
      <c r="AK854">
        <v>1</v>
      </c>
      <c r="AL854">
        <v>1</v>
      </c>
      <c r="AM854">
        <v>-2</v>
      </c>
      <c r="AN854">
        <v>1</v>
      </c>
      <c r="AO854">
        <v>0</v>
      </c>
      <c r="AP854">
        <v>0</v>
      </c>
      <c r="AQ854">
        <v>1</v>
      </c>
      <c r="AR854">
        <v>0</v>
      </c>
      <c r="AS854" t="s">
        <v>3</v>
      </c>
      <c r="AT854">
        <v>0</v>
      </c>
      <c r="AU854" t="s">
        <v>3</v>
      </c>
      <c r="AV854">
        <v>0</v>
      </c>
      <c r="AW854">
        <v>2</v>
      </c>
      <c r="AX854">
        <v>61621801</v>
      </c>
      <c r="AY854">
        <v>1</v>
      </c>
      <c r="AZ854">
        <v>0</v>
      </c>
      <c r="BA854">
        <v>862</v>
      </c>
      <c r="BB854">
        <v>1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CV854">
        <v>0</v>
      </c>
      <c r="CW854">
        <v>0</v>
      </c>
      <c r="CX854">
        <f>ROUND(Y854*Source!I716,7)</f>
        <v>0</v>
      </c>
      <c r="CY854">
        <f t="shared" si="279"/>
        <v>0</v>
      </c>
      <c r="CZ854">
        <f t="shared" si="280"/>
        <v>0</v>
      </c>
      <c r="DA854">
        <f t="shared" si="281"/>
        <v>1</v>
      </c>
      <c r="DB854">
        <f t="shared" si="273"/>
        <v>0</v>
      </c>
      <c r="DC854">
        <f t="shared" si="274"/>
        <v>0</v>
      </c>
      <c r="DD854" t="s">
        <v>3</v>
      </c>
      <c r="DE854" t="s">
        <v>3</v>
      </c>
      <c r="DF854">
        <f t="shared" si="283"/>
        <v>0</v>
      </c>
      <c r="DG854">
        <f t="shared" si="278"/>
        <v>0</v>
      </c>
      <c r="DH854">
        <f t="shared" si="276"/>
        <v>0</v>
      </c>
      <c r="DI854">
        <f t="shared" si="277"/>
        <v>0</v>
      </c>
      <c r="DJ854">
        <f t="shared" si="282"/>
        <v>0</v>
      </c>
      <c r="DK854">
        <v>0</v>
      </c>
      <c r="DL854" t="s">
        <v>3</v>
      </c>
      <c r="DM854">
        <v>0</v>
      </c>
      <c r="DN854" t="s">
        <v>3</v>
      </c>
      <c r="DO854">
        <v>0</v>
      </c>
    </row>
    <row r="855" spans="1:119" x14ac:dyDescent="0.2">
      <c r="A855">
        <f>ROW(Source!A717)</f>
        <v>717</v>
      </c>
      <c r="B855">
        <v>61617792</v>
      </c>
      <c r="C855">
        <v>61621802</v>
      </c>
      <c r="D855">
        <v>37075528</v>
      </c>
      <c r="E855">
        <v>108</v>
      </c>
      <c r="F855">
        <v>1</v>
      </c>
      <c r="G855">
        <v>1</v>
      </c>
      <c r="H855">
        <v>1</v>
      </c>
      <c r="I855" t="s">
        <v>550</v>
      </c>
      <c r="J855" t="s">
        <v>3</v>
      </c>
      <c r="K855" t="s">
        <v>551</v>
      </c>
      <c r="L855">
        <v>1191</v>
      </c>
      <c r="N855">
        <v>1013</v>
      </c>
      <c r="O855" t="s">
        <v>509</v>
      </c>
      <c r="P855" t="s">
        <v>509</v>
      </c>
      <c r="Q855">
        <v>1</v>
      </c>
      <c r="W855">
        <v>0</v>
      </c>
      <c r="X855">
        <v>-1841613679</v>
      </c>
      <c r="Y855">
        <f t="shared" si="272"/>
        <v>7.42</v>
      </c>
      <c r="AA855">
        <v>0</v>
      </c>
      <c r="AB855">
        <v>0</v>
      </c>
      <c r="AC855">
        <v>0</v>
      </c>
      <c r="AD855">
        <v>464.83</v>
      </c>
      <c r="AE855">
        <v>0</v>
      </c>
      <c r="AF855">
        <v>0</v>
      </c>
      <c r="AG855">
        <v>0</v>
      </c>
      <c r="AH855">
        <v>464.83</v>
      </c>
      <c r="AI855">
        <v>1</v>
      </c>
      <c r="AJ855">
        <v>1</v>
      </c>
      <c r="AK855">
        <v>1</v>
      </c>
      <c r="AL855">
        <v>1</v>
      </c>
      <c r="AM855">
        <v>-2</v>
      </c>
      <c r="AN855">
        <v>0</v>
      </c>
      <c r="AO855">
        <v>0</v>
      </c>
      <c r="AP855">
        <v>0</v>
      </c>
      <c r="AQ855">
        <v>1</v>
      </c>
      <c r="AR855">
        <v>0</v>
      </c>
      <c r="AS855" t="s">
        <v>3</v>
      </c>
      <c r="AT855">
        <v>7.42</v>
      </c>
      <c r="AU855" t="s">
        <v>3</v>
      </c>
      <c r="AV855">
        <v>1</v>
      </c>
      <c r="AW855">
        <v>2</v>
      </c>
      <c r="AX855">
        <v>61621818</v>
      </c>
      <c r="AY855">
        <v>1</v>
      </c>
      <c r="AZ855">
        <v>0</v>
      </c>
      <c r="BA855">
        <v>863</v>
      </c>
      <c r="BB855">
        <v>1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3449.0385999999999</v>
      </c>
      <c r="BN855">
        <v>7.42</v>
      </c>
      <c r="BO855">
        <v>0</v>
      </c>
      <c r="BP855">
        <v>1</v>
      </c>
      <c r="BQ855">
        <v>0</v>
      </c>
      <c r="BR855">
        <v>0</v>
      </c>
      <c r="BS855">
        <v>0</v>
      </c>
      <c r="BT855">
        <v>3449.0385999999999</v>
      </c>
      <c r="BU855">
        <v>7.42</v>
      </c>
      <c r="BV855">
        <v>0</v>
      </c>
      <c r="BW855">
        <v>1</v>
      </c>
      <c r="CU855">
        <f>ROUND(AT855*Source!I717*AH855*AL855,2)</f>
        <v>3449.04</v>
      </c>
      <c r="CV855">
        <f>ROUND(Y855*Source!I717,7)</f>
        <v>7.42</v>
      </c>
      <c r="CW855">
        <v>0</v>
      </c>
      <c r="CX855">
        <f>ROUND(Y855*Source!I717,7)</f>
        <v>7.42</v>
      </c>
      <c r="CY855">
        <f>AD855</f>
        <v>464.83</v>
      </c>
      <c r="CZ855">
        <f>AH855</f>
        <v>464.83</v>
      </c>
      <c r="DA855">
        <f>AL855</f>
        <v>1</v>
      </c>
      <c r="DB855">
        <f t="shared" si="273"/>
        <v>3449.04</v>
      </c>
      <c r="DC855">
        <f t="shared" si="274"/>
        <v>0</v>
      </c>
      <c r="DD855" t="s">
        <v>3</v>
      </c>
      <c r="DE855" t="s">
        <v>3</v>
      </c>
      <c r="DF855">
        <f t="shared" si="283"/>
        <v>0</v>
      </c>
      <c r="DG855">
        <f t="shared" si="278"/>
        <v>0</v>
      </c>
      <c r="DH855">
        <f t="shared" si="276"/>
        <v>0</v>
      </c>
      <c r="DI855">
        <f t="shared" si="277"/>
        <v>3449.04</v>
      </c>
      <c r="DJ855">
        <f>DI855</f>
        <v>3449.04</v>
      </c>
      <c r="DK855">
        <v>1</v>
      </c>
      <c r="DL855" t="s">
        <v>3</v>
      </c>
      <c r="DM855">
        <v>0</v>
      </c>
      <c r="DN855" t="s">
        <v>3</v>
      </c>
      <c r="DO855">
        <v>0</v>
      </c>
    </row>
    <row r="856" spans="1:119" x14ac:dyDescent="0.2">
      <c r="A856">
        <f>ROW(Source!A717)</f>
        <v>717</v>
      </c>
      <c r="B856">
        <v>61617792</v>
      </c>
      <c r="C856">
        <v>61621802</v>
      </c>
      <c r="D856">
        <v>37064876</v>
      </c>
      <c r="E856">
        <v>108</v>
      </c>
      <c r="F856">
        <v>1</v>
      </c>
      <c r="G856">
        <v>1</v>
      </c>
      <c r="H856">
        <v>1</v>
      </c>
      <c r="I856" t="s">
        <v>510</v>
      </c>
      <c r="J856" t="s">
        <v>3</v>
      </c>
      <c r="K856" t="s">
        <v>511</v>
      </c>
      <c r="L856">
        <v>1191</v>
      </c>
      <c r="N856">
        <v>1013</v>
      </c>
      <c r="O856" t="s">
        <v>509</v>
      </c>
      <c r="P856" t="s">
        <v>509</v>
      </c>
      <c r="Q856">
        <v>1</v>
      </c>
      <c r="W856">
        <v>0</v>
      </c>
      <c r="X856">
        <v>-1417349443</v>
      </c>
      <c r="Y856">
        <f t="shared" si="272"/>
        <v>1.02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1</v>
      </c>
      <c r="AJ856">
        <v>1</v>
      </c>
      <c r="AK856">
        <v>1</v>
      </c>
      <c r="AL856">
        <v>1</v>
      </c>
      <c r="AM856">
        <v>-2</v>
      </c>
      <c r="AN856">
        <v>0</v>
      </c>
      <c r="AO856">
        <v>0</v>
      </c>
      <c r="AP856">
        <v>0</v>
      </c>
      <c r="AQ856">
        <v>1</v>
      </c>
      <c r="AR856">
        <v>0</v>
      </c>
      <c r="AS856" t="s">
        <v>3</v>
      </c>
      <c r="AT856">
        <v>1.02</v>
      </c>
      <c r="AU856" t="s">
        <v>3</v>
      </c>
      <c r="AV856">
        <v>2</v>
      </c>
      <c r="AW856">
        <v>2</v>
      </c>
      <c r="AX856">
        <v>61621819</v>
      </c>
      <c r="AY856">
        <v>1</v>
      </c>
      <c r="AZ856">
        <v>0</v>
      </c>
      <c r="BA856">
        <v>864</v>
      </c>
      <c r="BB856">
        <v>1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CV856">
        <v>0</v>
      </c>
      <c r="CW856">
        <v>0</v>
      </c>
      <c r="CX856">
        <f>ROUND(Y856*Source!I717,7)</f>
        <v>1.02</v>
      </c>
      <c r="CY856">
        <f>AD856</f>
        <v>0</v>
      </c>
      <c r="CZ856">
        <f>AH856</f>
        <v>0</v>
      </c>
      <c r="DA856">
        <f>AL856</f>
        <v>1</v>
      </c>
      <c r="DB856">
        <f t="shared" si="273"/>
        <v>0</v>
      </c>
      <c r="DC856">
        <f t="shared" si="274"/>
        <v>0</v>
      </c>
      <c r="DD856" t="s">
        <v>3</v>
      </c>
      <c r="DE856" t="s">
        <v>3</v>
      </c>
      <c r="DF856">
        <f t="shared" si="283"/>
        <v>0</v>
      </c>
      <c r="DG856">
        <f t="shared" si="278"/>
        <v>0</v>
      </c>
      <c r="DH856">
        <f t="shared" si="276"/>
        <v>0</v>
      </c>
      <c r="DI856">
        <f t="shared" si="277"/>
        <v>0</v>
      </c>
      <c r="DJ856">
        <f>DI856</f>
        <v>0</v>
      </c>
      <c r="DK856">
        <v>0</v>
      </c>
      <c r="DL856" t="s">
        <v>3</v>
      </c>
      <c r="DM856">
        <v>0</v>
      </c>
      <c r="DN856" t="s">
        <v>3</v>
      </c>
      <c r="DO856">
        <v>0</v>
      </c>
    </row>
    <row r="857" spans="1:119" x14ac:dyDescent="0.2">
      <c r="A857">
        <f>ROW(Source!A717)</f>
        <v>717</v>
      </c>
      <c r="B857">
        <v>61617792</v>
      </c>
      <c r="C857">
        <v>61621802</v>
      </c>
      <c r="D857">
        <v>56571417</v>
      </c>
      <c r="E857">
        <v>1</v>
      </c>
      <c r="F857">
        <v>1</v>
      </c>
      <c r="G857">
        <v>1</v>
      </c>
      <c r="H857">
        <v>2</v>
      </c>
      <c r="I857" t="s">
        <v>552</v>
      </c>
      <c r="J857" t="s">
        <v>553</v>
      </c>
      <c r="K857" t="s">
        <v>554</v>
      </c>
      <c r="L857">
        <v>1368</v>
      </c>
      <c r="N857">
        <v>1011</v>
      </c>
      <c r="O857" t="s">
        <v>273</v>
      </c>
      <c r="P857" t="s">
        <v>273</v>
      </c>
      <c r="Q857">
        <v>1</v>
      </c>
      <c r="W857">
        <v>0</v>
      </c>
      <c r="X857">
        <v>-848025172</v>
      </c>
      <c r="Y857">
        <f t="shared" si="272"/>
        <v>0.61</v>
      </c>
      <c r="AA857">
        <v>0</v>
      </c>
      <c r="AB857">
        <v>1406.6</v>
      </c>
      <c r="AC857">
        <v>597.64</v>
      </c>
      <c r="AD857">
        <v>0</v>
      </c>
      <c r="AE857">
        <v>0</v>
      </c>
      <c r="AF857">
        <v>1406.6</v>
      </c>
      <c r="AG857">
        <v>597.64</v>
      </c>
      <c r="AH857">
        <v>0</v>
      </c>
      <c r="AI857">
        <v>1</v>
      </c>
      <c r="AJ857">
        <v>1</v>
      </c>
      <c r="AK857">
        <v>1</v>
      </c>
      <c r="AL857">
        <v>1</v>
      </c>
      <c r="AM857">
        <v>-2</v>
      </c>
      <c r="AN857">
        <v>0</v>
      </c>
      <c r="AO857">
        <v>0</v>
      </c>
      <c r="AP857">
        <v>0</v>
      </c>
      <c r="AQ857">
        <v>1</v>
      </c>
      <c r="AR857">
        <v>0</v>
      </c>
      <c r="AS857" t="s">
        <v>3</v>
      </c>
      <c r="AT857">
        <v>0.61</v>
      </c>
      <c r="AU857" t="s">
        <v>3</v>
      </c>
      <c r="AV857">
        <v>1</v>
      </c>
      <c r="AW857">
        <v>2</v>
      </c>
      <c r="AX857">
        <v>61621820</v>
      </c>
      <c r="AY857">
        <v>1</v>
      </c>
      <c r="AZ857">
        <v>0</v>
      </c>
      <c r="BA857">
        <v>865</v>
      </c>
      <c r="BB857">
        <v>1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858.02599999999995</v>
      </c>
      <c r="BL857">
        <v>364.56039999999996</v>
      </c>
      <c r="BM857">
        <v>0</v>
      </c>
      <c r="BN857">
        <v>0</v>
      </c>
      <c r="BO857">
        <v>0.61</v>
      </c>
      <c r="BP857">
        <v>1</v>
      </c>
      <c r="BQ857">
        <v>0</v>
      </c>
      <c r="BR857">
        <v>858.02599999999995</v>
      </c>
      <c r="BS857">
        <v>364.56039999999996</v>
      </c>
      <c r="BT857">
        <v>0</v>
      </c>
      <c r="BU857">
        <v>0</v>
      </c>
      <c r="BV857">
        <v>0.61</v>
      </c>
      <c r="BW857">
        <v>1</v>
      </c>
      <c r="CV857">
        <v>0</v>
      </c>
      <c r="CW857">
        <f>ROUND(Y857*Source!I717*DO857,7)</f>
        <v>0.61</v>
      </c>
      <c r="CX857">
        <f>ROUND(Y857*Source!I717,7)</f>
        <v>0.61</v>
      </c>
      <c r="CY857">
        <f>AB857</f>
        <v>1406.6</v>
      </c>
      <c r="CZ857">
        <f>AF857</f>
        <v>1406.6</v>
      </c>
      <c r="DA857">
        <f>AJ857</f>
        <v>1</v>
      </c>
      <c r="DB857">
        <f t="shared" si="273"/>
        <v>858.03</v>
      </c>
      <c r="DC857">
        <f t="shared" si="274"/>
        <v>364.56</v>
      </c>
      <c r="DD857" t="s">
        <v>3</v>
      </c>
      <c r="DE857" t="s">
        <v>3</v>
      </c>
      <c r="DF857">
        <f t="shared" si="283"/>
        <v>0</v>
      </c>
      <c r="DG857">
        <f t="shared" si="278"/>
        <v>858.03</v>
      </c>
      <c r="DH857">
        <f t="shared" si="276"/>
        <v>364.56</v>
      </c>
      <c r="DI857">
        <f t="shared" si="277"/>
        <v>0</v>
      </c>
      <c r="DJ857">
        <f>DG857+DH857</f>
        <v>1222.5899999999999</v>
      </c>
      <c r="DK857">
        <v>1</v>
      </c>
      <c r="DL857" t="s">
        <v>555</v>
      </c>
      <c r="DM857">
        <v>6</v>
      </c>
      <c r="DN857" t="s">
        <v>509</v>
      </c>
      <c r="DO857">
        <v>1</v>
      </c>
    </row>
    <row r="858" spans="1:119" x14ac:dyDescent="0.2">
      <c r="A858">
        <f>ROW(Source!A717)</f>
        <v>717</v>
      </c>
      <c r="B858">
        <v>61617792</v>
      </c>
      <c r="C858">
        <v>61621802</v>
      </c>
      <c r="D858">
        <v>56572833</v>
      </c>
      <c r="E858">
        <v>1</v>
      </c>
      <c r="F858">
        <v>1</v>
      </c>
      <c r="G858">
        <v>1</v>
      </c>
      <c r="H858">
        <v>2</v>
      </c>
      <c r="I858" t="s">
        <v>516</v>
      </c>
      <c r="J858" t="s">
        <v>517</v>
      </c>
      <c r="K858" t="s">
        <v>518</v>
      </c>
      <c r="L858">
        <v>1368</v>
      </c>
      <c r="N858">
        <v>1011</v>
      </c>
      <c r="O858" t="s">
        <v>273</v>
      </c>
      <c r="P858" t="s">
        <v>273</v>
      </c>
      <c r="Q858">
        <v>1</v>
      </c>
      <c r="W858">
        <v>0</v>
      </c>
      <c r="X858">
        <v>1230426758</v>
      </c>
      <c r="Y858">
        <f t="shared" si="272"/>
        <v>0.41</v>
      </c>
      <c r="AA858">
        <v>0</v>
      </c>
      <c r="AB858">
        <v>546.22</v>
      </c>
      <c r="AC858">
        <v>444.91</v>
      </c>
      <c r="AD858">
        <v>0</v>
      </c>
      <c r="AE858">
        <v>0</v>
      </c>
      <c r="AF858">
        <v>546.22</v>
      </c>
      <c r="AG858">
        <v>444.91</v>
      </c>
      <c r="AH858">
        <v>0</v>
      </c>
      <c r="AI858">
        <v>1</v>
      </c>
      <c r="AJ858">
        <v>1</v>
      </c>
      <c r="AK858">
        <v>1</v>
      </c>
      <c r="AL858">
        <v>1</v>
      </c>
      <c r="AM858">
        <v>-2</v>
      </c>
      <c r="AN858">
        <v>0</v>
      </c>
      <c r="AO858">
        <v>0</v>
      </c>
      <c r="AP858">
        <v>0</v>
      </c>
      <c r="AQ858">
        <v>1</v>
      </c>
      <c r="AR858">
        <v>0</v>
      </c>
      <c r="AS858" t="s">
        <v>3</v>
      </c>
      <c r="AT858">
        <v>0.41</v>
      </c>
      <c r="AU858" t="s">
        <v>3</v>
      </c>
      <c r="AV858">
        <v>1</v>
      </c>
      <c r="AW858">
        <v>2</v>
      </c>
      <c r="AX858">
        <v>61621821</v>
      </c>
      <c r="AY858">
        <v>1</v>
      </c>
      <c r="AZ858">
        <v>0</v>
      </c>
      <c r="BA858">
        <v>866</v>
      </c>
      <c r="BB858">
        <v>1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223.9502</v>
      </c>
      <c r="BL858">
        <v>182.41309999999999</v>
      </c>
      <c r="BM858">
        <v>0</v>
      </c>
      <c r="BN858">
        <v>0</v>
      </c>
      <c r="BO858">
        <v>0.41</v>
      </c>
      <c r="BP858">
        <v>1</v>
      </c>
      <c r="BQ858">
        <v>0</v>
      </c>
      <c r="BR858">
        <v>223.9502</v>
      </c>
      <c r="BS858">
        <v>182.41309999999999</v>
      </c>
      <c r="BT858">
        <v>0</v>
      </c>
      <c r="BU858">
        <v>0</v>
      </c>
      <c r="BV858">
        <v>0.41</v>
      </c>
      <c r="BW858">
        <v>1</v>
      </c>
      <c r="CV858">
        <v>0</v>
      </c>
      <c r="CW858">
        <f>ROUND(Y858*Source!I717*DO858,7)</f>
        <v>0.41</v>
      </c>
      <c r="CX858">
        <f>ROUND(Y858*Source!I717,7)</f>
        <v>0.41</v>
      </c>
      <c r="CY858">
        <f>AB858</f>
        <v>546.22</v>
      </c>
      <c r="CZ858">
        <f>AF858</f>
        <v>546.22</v>
      </c>
      <c r="DA858">
        <f>AJ858</f>
        <v>1</v>
      </c>
      <c r="DB858">
        <f t="shared" si="273"/>
        <v>223.95</v>
      </c>
      <c r="DC858">
        <f t="shared" si="274"/>
        <v>182.41</v>
      </c>
      <c r="DD858" t="s">
        <v>3</v>
      </c>
      <c r="DE858" t="s">
        <v>3</v>
      </c>
      <c r="DF858">
        <f t="shared" si="283"/>
        <v>0</v>
      </c>
      <c r="DG858">
        <f t="shared" si="278"/>
        <v>223.95</v>
      </c>
      <c r="DH858">
        <f t="shared" si="276"/>
        <v>182.41</v>
      </c>
      <c r="DI858">
        <f t="shared" si="277"/>
        <v>0</v>
      </c>
      <c r="DJ858">
        <f>DG858+DH858</f>
        <v>406.36</v>
      </c>
      <c r="DK858">
        <v>1</v>
      </c>
      <c r="DL858" t="s">
        <v>515</v>
      </c>
      <c r="DM858">
        <v>4</v>
      </c>
      <c r="DN858" t="s">
        <v>509</v>
      </c>
      <c r="DO858">
        <v>1</v>
      </c>
    </row>
    <row r="859" spans="1:119" x14ac:dyDescent="0.2">
      <c r="A859">
        <f>ROW(Source!A717)</f>
        <v>717</v>
      </c>
      <c r="B859">
        <v>61617792</v>
      </c>
      <c r="C859">
        <v>61621802</v>
      </c>
      <c r="D859">
        <v>56574842</v>
      </c>
      <c r="E859">
        <v>1</v>
      </c>
      <c r="F859">
        <v>1</v>
      </c>
      <c r="G859">
        <v>1</v>
      </c>
      <c r="H859">
        <v>3</v>
      </c>
      <c r="I859" t="s">
        <v>523</v>
      </c>
      <c r="J859" t="s">
        <v>524</v>
      </c>
      <c r="K859" t="s">
        <v>525</v>
      </c>
      <c r="L859">
        <v>1346</v>
      </c>
      <c r="N859">
        <v>1009</v>
      </c>
      <c r="O859" t="s">
        <v>526</v>
      </c>
      <c r="P859" t="s">
        <v>526</v>
      </c>
      <c r="Q859">
        <v>1</v>
      </c>
      <c r="W859">
        <v>0</v>
      </c>
      <c r="X859">
        <v>-306422680</v>
      </c>
      <c r="Y859">
        <f t="shared" si="272"/>
        <v>0.01</v>
      </c>
      <c r="AA859">
        <v>474.2</v>
      </c>
      <c r="AB859">
        <v>0</v>
      </c>
      <c r="AC859">
        <v>0</v>
      </c>
      <c r="AD859">
        <v>0</v>
      </c>
      <c r="AE859">
        <v>238.29</v>
      </c>
      <c r="AF859">
        <v>0</v>
      </c>
      <c r="AG859">
        <v>0</v>
      </c>
      <c r="AH859">
        <v>0</v>
      </c>
      <c r="AI859">
        <v>1.99</v>
      </c>
      <c r="AJ859">
        <v>1</v>
      </c>
      <c r="AK859">
        <v>1</v>
      </c>
      <c r="AL859">
        <v>1</v>
      </c>
      <c r="AM859">
        <v>2</v>
      </c>
      <c r="AN859">
        <v>0</v>
      </c>
      <c r="AO859">
        <v>0</v>
      </c>
      <c r="AP859">
        <v>0</v>
      </c>
      <c r="AQ859">
        <v>1</v>
      </c>
      <c r="AR859">
        <v>0</v>
      </c>
      <c r="AS859" t="s">
        <v>3</v>
      </c>
      <c r="AT859">
        <v>0.01</v>
      </c>
      <c r="AU859" t="s">
        <v>3</v>
      </c>
      <c r="AV859">
        <v>0</v>
      </c>
      <c r="AW859">
        <v>2</v>
      </c>
      <c r="AX859">
        <v>61621822</v>
      </c>
      <c r="AY859">
        <v>1</v>
      </c>
      <c r="AZ859">
        <v>0</v>
      </c>
      <c r="BA859">
        <v>867</v>
      </c>
      <c r="BB859">
        <v>1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2.3828999999999998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1</v>
      </c>
      <c r="BQ859">
        <v>2.3828999999999998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1</v>
      </c>
      <c r="CV859">
        <v>0</v>
      </c>
      <c r="CW859">
        <v>0</v>
      </c>
      <c r="CX859">
        <f>ROUND(Y859*Source!I717,7)</f>
        <v>0.01</v>
      </c>
      <c r="CY859">
        <f t="shared" ref="CY859:CY869" si="284">AA859</f>
        <v>474.2</v>
      </c>
      <c r="CZ859">
        <f t="shared" ref="CZ859:CZ869" si="285">AE859</f>
        <v>238.29</v>
      </c>
      <c r="DA859">
        <f t="shared" ref="DA859:DA869" si="286">AI859</f>
        <v>1.99</v>
      </c>
      <c r="DB859">
        <f t="shared" si="273"/>
        <v>2.38</v>
      </c>
      <c r="DC859">
        <f t="shared" si="274"/>
        <v>0</v>
      </c>
      <c r="DD859" t="s">
        <v>3</v>
      </c>
      <c r="DE859" t="s">
        <v>3</v>
      </c>
      <c r="DF859">
        <f>ROUND(ROUND(AE859*AI859,2)*CX859,2)</f>
        <v>4.74</v>
      </c>
      <c r="DG859">
        <f t="shared" si="278"/>
        <v>0</v>
      </c>
      <c r="DH859">
        <f t="shared" si="276"/>
        <v>0</v>
      </c>
      <c r="DI859">
        <f t="shared" si="277"/>
        <v>0</v>
      </c>
      <c r="DJ859">
        <f t="shared" ref="DJ859:DJ869" si="287">DF859</f>
        <v>4.74</v>
      </c>
      <c r="DK859">
        <v>0</v>
      </c>
      <c r="DL859" t="s">
        <v>3</v>
      </c>
      <c r="DM859">
        <v>0</v>
      </c>
      <c r="DN859" t="s">
        <v>3</v>
      </c>
      <c r="DO859">
        <v>0</v>
      </c>
    </row>
    <row r="860" spans="1:119" x14ac:dyDescent="0.2">
      <c r="A860">
        <f>ROW(Source!A717)</f>
        <v>717</v>
      </c>
      <c r="B860">
        <v>61617792</v>
      </c>
      <c r="C860">
        <v>61621802</v>
      </c>
      <c r="D860">
        <v>56574852</v>
      </c>
      <c r="E860">
        <v>1</v>
      </c>
      <c r="F860">
        <v>1</v>
      </c>
      <c r="G860">
        <v>1</v>
      </c>
      <c r="H860">
        <v>3</v>
      </c>
      <c r="I860" t="s">
        <v>527</v>
      </c>
      <c r="J860" t="s">
        <v>528</v>
      </c>
      <c r="K860" t="s">
        <v>529</v>
      </c>
      <c r="L860">
        <v>1346</v>
      </c>
      <c r="N860">
        <v>1009</v>
      </c>
      <c r="O860" t="s">
        <v>526</v>
      </c>
      <c r="P860" t="s">
        <v>526</v>
      </c>
      <c r="Q860">
        <v>1</v>
      </c>
      <c r="W860">
        <v>0</v>
      </c>
      <c r="X860">
        <v>-448438601</v>
      </c>
      <c r="Y860">
        <f t="shared" si="272"/>
        <v>0.03</v>
      </c>
      <c r="AA860">
        <v>159.24</v>
      </c>
      <c r="AB860">
        <v>0</v>
      </c>
      <c r="AC860">
        <v>0</v>
      </c>
      <c r="AD860">
        <v>0</v>
      </c>
      <c r="AE860">
        <v>80.02</v>
      </c>
      <c r="AF860">
        <v>0</v>
      </c>
      <c r="AG860">
        <v>0</v>
      </c>
      <c r="AH860">
        <v>0</v>
      </c>
      <c r="AI860">
        <v>1.99</v>
      </c>
      <c r="AJ860">
        <v>1</v>
      </c>
      <c r="AK860">
        <v>1</v>
      </c>
      <c r="AL860">
        <v>1</v>
      </c>
      <c r="AM860">
        <v>2</v>
      </c>
      <c r="AN860">
        <v>0</v>
      </c>
      <c r="AO860">
        <v>0</v>
      </c>
      <c r="AP860">
        <v>0</v>
      </c>
      <c r="AQ860">
        <v>1</v>
      </c>
      <c r="AR860">
        <v>0</v>
      </c>
      <c r="AS860" t="s">
        <v>3</v>
      </c>
      <c r="AT860">
        <v>0.03</v>
      </c>
      <c r="AU860" t="s">
        <v>3</v>
      </c>
      <c r="AV860">
        <v>0</v>
      </c>
      <c r="AW860">
        <v>2</v>
      </c>
      <c r="AX860">
        <v>61621823</v>
      </c>
      <c r="AY860">
        <v>1</v>
      </c>
      <c r="AZ860">
        <v>0</v>
      </c>
      <c r="BA860">
        <v>868</v>
      </c>
      <c r="BB860">
        <v>1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2.4005999999999998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1</v>
      </c>
      <c r="BQ860">
        <v>2.4005999999999998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1</v>
      </c>
      <c r="CV860">
        <v>0</v>
      </c>
      <c r="CW860">
        <v>0</v>
      </c>
      <c r="CX860">
        <f>ROUND(Y860*Source!I717,7)</f>
        <v>0.03</v>
      </c>
      <c r="CY860">
        <f t="shared" si="284"/>
        <v>159.24</v>
      </c>
      <c r="CZ860">
        <f t="shared" si="285"/>
        <v>80.02</v>
      </c>
      <c r="DA860">
        <f t="shared" si="286"/>
        <v>1.99</v>
      </c>
      <c r="DB860">
        <f t="shared" si="273"/>
        <v>2.4</v>
      </c>
      <c r="DC860">
        <f t="shared" si="274"/>
        <v>0</v>
      </c>
      <c r="DD860" t="s">
        <v>3</v>
      </c>
      <c r="DE860" t="s">
        <v>3</v>
      </c>
      <c r="DF860">
        <f>ROUND(ROUND(AE860*AI860,2)*CX860,2)</f>
        <v>4.78</v>
      </c>
      <c r="DG860">
        <f t="shared" si="278"/>
        <v>0</v>
      </c>
      <c r="DH860">
        <f t="shared" si="276"/>
        <v>0</v>
      </c>
      <c r="DI860">
        <f t="shared" si="277"/>
        <v>0</v>
      </c>
      <c r="DJ860">
        <f t="shared" si="287"/>
        <v>4.78</v>
      </c>
      <c r="DK860">
        <v>0</v>
      </c>
      <c r="DL860" t="s">
        <v>3</v>
      </c>
      <c r="DM860">
        <v>0</v>
      </c>
      <c r="DN860" t="s">
        <v>3</v>
      </c>
      <c r="DO860">
        <v>0</v>
      </c>
    </row>
    <row r="861" spans="1:119" x14ac:dyDescent="0.2">
      <c r="A861">
        <f>ROW(Source!A717)</f>
        <v>717</v>
      </c>
      <c r="B861">
        <v>61617792</v>
      </c>
      <c r="C861">
        <v>61621802</v>
      </c>
      <c r="D861">
        <v>56580368</v>
      </c>
      <c r="E861">
        <v>1</v>
      </c>
      <c r="F861">
        <v>1</v>
      </c>
      <c r="G861">
        <v>1</v>
      </c>
      <c r="H861">
        <v>3</v>
      </c>
      <c r="I861" t="s">
        <v>530</v>
      </c>
      <c r="J861" t="s">
        <v>531</v>
      </c>
      <c r="K861" t="s">
        <v>532</v>
      </c>
      <c r="L861">
        <v>1346</v>
      </c>
      <c r="N861">
        <v>1009</v>
      </c>
      <c r="O861" t="s">
        <v>526</v>
      </c>
      <c r="P861" t="s">
        <v>526</v>
      </c>
      <c r="Q861">
        <v>1</v>
      </c>
      <c r="W861">
        <v>0</v>
      </c>
      <c r="X861">
        <v>-385218612</v>
      </c>
      <c r="Y861">
        <f t="shared" si="272"/>
        <v>0</v>
      </c>
      <c r="AA861">
        <v>194.17</v>
      </c>
      <c r="AB861">
        <v>0</v>
      </c>
      <c r="AC861">
        <v>0</v>
      </c>
      <c r="AD861">
        <v>0</v>
      </c>
      <c r="AE861">
        <v>174.93</v>
      </c>
      <c r="AF861">
        <v>0</v>
      </c>
      <c r="AG861">
        <v>0</v>
      </c>
      <c r="AH861">
        <v>0</v>
      </c>
      <c r="AI861">
        <v>1.1100000000000001</v>
      </c>
      <c r="AJ861">
        <v>1</v>
      </c>
      <c r="AK861">
        <v>1</v>
      </c>
      <c r="AL861">
        <v>1</v>
      </c>
      <c r="AM861">
        <v>2</v>
      </c>
      <c r="AN861">
        <v>1</v>
      </c>
      <c r="AO861">
        <v>0</v>
      </c>
      <c r="AP861">
        <v>0</v>
      </c>
      <c r="AQ861">
        <v>1</v>
      </c>
      <c r="AR861">
        <v>0</v>
      </c>
      <c r="AS861" t="s">
        <v>3</v>
      </c>
      <c r="AT861">
        <v>0</v>
      </c>
      <c r="AU861" t="s">
        <v>3</v>
      </c>
      <c r="AV861">
        <v>0</v>
      </c>
      <c r="AW861">
        <v>2</v>
      </c>
      <c r="AX861">
        <v>61621824</v>
      </c>
      <c r="AY861">
        <v>1</v>
      </c>
      <c r="AZ861">
        <v>0</v>
      </c>
      <c r="BA861">
        <v>869</v>
      </c>
      <c r="BB861">
        <v>1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CV861">
        <v>0</v>
      </c>
      <c r="CW861">
        <v>0</v>
      </c>
      <c r="CX861">
        <f>ROUND(Y861*Source!I717,7)</f>
        <v>0</v>
      </c>
      <c r="CY861">
        <f t="shared" si="284"/>
        <v>194.17</v>
      </c>
      <c r="CZ861">
        <f t="shared" si="285"/>
        <v>174.93</v>
      </c>
      <c r="DA861">
        <f t="shared" si="286"/>
        <v>1.1100000000000001</v>
      </c>
      <c r="DB861">
        <f t="shared" si="273"/>
        <v>0</v>
      </c>
      <c r="DC861">
        <f t="shared" si="274"/>
        <v>0</v>
      </c>
      <c r="DD861" t="s">
        <v>3</v>
      </c>
      <c r="DE861" t="s">
        <v>3</v>
      </c>
      <c r="DF861">
        <f>ROUND(ROUND(AE861*AI861,2)*CX861,2)</f>
        <v>0</v>
      </c>
      <c r="DG861">
        <f t="shared" si="278"/>
        <v>0</v>
      </c>
      <c r="DH861">
        <f t="shared" si="276"/>
        <v>0</v>
      </c>
      <c r="DI861">
        <f t="shared" si="277"/>
        <v>0</v>
      </c>
      <c r="DJ861">
        <f t="shared" si="287"/>
        <v>0</v>
      </c>
      <c r="DK861">
        <v>0</v>
      </c>
      <c r="DL861" t="s">
        <v>3</v>
      </c>
      <c r="DM861">
        <v>0</v>
      </c>
      <c r="DN861" t="s">
        <v>3</v>
      </c>
      <c r="DO861">
        <v>0</v>
      </c>
    </row>
    <row r="862" spans="1:119" x14ac:dyDescent="0.2">
      <c r="A862">
        <f>ROW(Source!A717)</f>
        <v>717</v>
      </c>
      <c r="B862">
        <v>61617792</v>
      </c>
      <c r="C862">
        <v>61621802</v>
      </c>
      <c r="D862">
        <v>56582407</v>
      </c>
      <c r="E862">
        <v>1</v>
      </c>
      <c r="F862">
        <v>1</v>
      </c>
      <c r="G862">
        <v>1</v>
      </c>
      <c r="H862">
        <v>3</v>
      </c>
      <c r="I862" t="s">
        <v>533</v>
      </c>
      <c r="J862" t="s">
        <v>534</v>
      </c>
      <c r="K862" t="s">
        <v>535</v>
      </c>
      <c r="L862">
        <v>1346</v>
      </c>
      <c r="N862">
        <v>1009</v>
      </c>
      <c r="O862" t="s">
        <v>526</v>
      </c>
      <c r="P862" t="s">
        <v>526</v>
      </c>
      <c r="Q862">
        <v>1</v>
      </c>
      <c r="W862">
        <v>0</v>
      </c>
      <c r="X862">
        <v>-529816839</v>
      </c>
      <c r="Y862">
        <f t="shared" si="272"/>
        <v>0.02</v>
      </c>
      <c r="AA862">
        <v>103.8</v>
      </c>
      <c r="AB862">
        <v>0</v>
      </c>
      <c r="AC862">
        <v>0</v>
      </c>
      <c r="AD862">
        <v>0</v>
      </c>
      <c r="AE862">
        <v>56.11</v>
      </c>
      <c r="AF862">
        <v>0</v>
      </c>
      <c r="AG862">
        <v>0</v>
      </c>
      <c r="AH862">
        <v>0</v>
      </c>
      <c r="AI862">
        <v>1.85</v>
      </c>
      <c r="AJ862">
        <v>1</v>
      </c>
      <c r="AK862">
        <v>1</v>
      </c>
      <c r="AL862">
        <v>1</v>
      </c>
      <c r="AM862">
        <v>2</v>
      </c>
      <c r="AN862">
        <v>0</v>
      </c>
      <c r="AO862">
        <v>0</v>
      </c>
      <c r="AP862">
        <v>0</v>
      </c>
      <c r="AQ862">
        <v>1</v>
      </c>
      <c r="AR862">
        <v>0</v>
      </c>
      <c r="AS862" t="s">
        <v>3</v>
      </c>
      <c r="AT862">
        <v>0.02</v>
      </c>
      <c r="AU862" t="s">
        <v>3</v>
      </c>
      <c r="AV862">
        <v>0</v>
      </c>
      <c r="AW862">
        <v>2</v>
      </c>
      <c r="AX862">
        <v>61621825</v>
      </c>
      <c r="AY862">
        <v>1</v>
      </c>
      <c r="AZ862">
        <v>0</v>
      </c>
      <c r="BA862">
        <v>870</v>
      </c>
      <c r="BB862">
        <v>1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1.1222000000000001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1</v>
      </c>
      <c r="BQ862">
        <v>1.1222000000000001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1</v>
      </c>
      <c r="CV862">
        <v>0</v>
      </c>
      <c r="CW862">
        <v>0</v>
      </c>
      <c r="CX862">
        <f>ROUND(Y862*Source!I717,7)</f>
        <v>0.02</v>
      </c>
      <c r="CY862">
        <f t="shared" si="284"/>
        <v>103.8</v>
      </c>
      <c r="CZ862">
        <f t="shared" si="285"/>
        <v>56.11</v>
      </c>
      <c r="DA862">
        <f t="shared" si="286"/>
        <v>1.85</v>
      </c>
      <c r="DB862">
        <f t="shared" si="273"/>
        <v>1.1200000000000001</v>
      </c>
      <c r="DC862">
        <f t="shared" si="274"/>
        <v>0</v>
      </c>
      <c r="DD862" t="s">
        <v>3</v>
      </c>
      <c r="DE862" t="s">
        <v>3</v>
      </c>
      <c r="DF862">
        <f>ROUND(ROUND(AE862*AI862,2)*CX862,2)</f>
        <v>2.08</v>
      </c>
      <c r="DG862">
        <f t="shared" si="278"/>
        <v>0</v>
      </c>
      <c r="DH862">
        <f t="shared" si="276"/>
        <v>0</v>
      </c>
      <c r="DI862">
        <f t="shared" si="277"/>
        <v>0</v>
      </c>
      <c r="DJ862">
        <f t="shared" si="287"/>
        <v>2.08</v>
      </c>
      <c r="DK862">
        <v>0</v>
      </c>
      <c r="DL862" t="s">
        <v>3</v>
      </c>
      <c r="DM862">
        <v>0</v>
      </c>
      <c r="DN862" t="s">
        <v>3</v>
      </c>
      <c r="DO862">
        <v>0</v>
      </c>
    </row>
    <row r="863" spans="1:119" x14ac:dyDescent="0.2">
      <c r="A863">
        <f>ROW(Source!A717)</f>
        <v>717</v>
      </c>
      <c r="B863">
        <v>61617792</v>
      </c>
      <c r="C863">
        <v>61621802</v>
      </c>
      <c r="D863">
        <v>56219801</v>
      </c>
      <c r="E863">
        <v>108</v>
      </c>
      <c r="F863">
        <v>1</v>
      </c>
      <c r="G863">
        <v>1</v>
      </c>
      <c r="H863">
        <v>3</v>
      </c>
      <c r="I863" t="s">
        <v>536</v>
      </c>
      <c r="J863" t="s">
        <v>3</v>
      </c>
      <c r="K863" t="s">
        <v>537</v>
      </c>
      <c r="L863">
        <v>1346</v>
      </c>
      <c r="N863">
        <v>1009</v>
      </c>
      <c r="O863" t="s">
        <v>526</v>
      </c>
      <c r="P863" t="s">
        <v>526</v>
      </c>
      <c r="Q863">
        <v>1</v>
      </c>
      <c r="W863">
        <v>0</v>
      </c>
      <c r="X863">
        <v>-1111733769</v>
      </c>
      <c r="Y863">
        <f t="shared" si="272"/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1</v>
      </c>
      <c r="AJ863">
        <v>1</v>
      </c>
      <c r="AK863">
        <v>1</v>
      </c>
      <c r="AL863">
        <v>1</v>
      </c>
      <c r="AM863">
        <v>-2</v>
      </c>
      <c r="AN863">
        <v>1</v>
      </c>
      <c r="AO863">
        <v>0</v>
      </c>
      <c r="AP863">
        <v>0</v>
      </c>
      <c r="AQ863">
        <v>1</v>
      </c>
      <c r="AR863">
        <v>0</v>
      </c>
      <c r="AS863" t="s">
        <v>3</v>
      </c>
      <c r="AT863">
        <v>0</v>
      </c>
      <c r="AU863" t="s">
        <v>3</v>
      </c>
      <c r="AV863">
        <v>0</v>
      </c>
      <c r="AW863">
        <v>2</v>
      </c>
      <c r="AX863">
        <v>61621826</v>
      </c>
      <c r="AY863">
        <v>1</v>
      </c>
      <c r="AZ863">
        <v>0</v>
      </c>
      <c r="BA863">
        <v>871</v>
      </c>
      <c r="BB863">
        <v>1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CV863">
        <v>0</v>
      </c>
      <c r="CW863">
        <v>0</v>
      </c>
      <c r="CX863">
        <f>ROUND(Y863*Source!I717,7)</f>
        <v>0</v>
      </c>
      <c r="CY863">
        <f t="shared" si="284"/>
        <v>0</v>
      </c>
      <c r="CZ863">
        <f t="shared" si="285"/>
        <v>0</v>
      </c>
      <c r="DA863">
        <f t="shared" si="286"/>
        <v>1</v>
      </c>
      <c r="DB863">
        <f t="shared" si="273"/>
        <v>0</v>
      </c>
      <c r="DC863">
        <f t="shared" si="274"/>
        <v>0</v>
      </c>
      <c r="DD863" t="s">
        <v>3</v>
      </c>
      <c r="DE863" t="s">
        <v>3</v>
      </c>
      <c r="DF863">
        <f>ROUND(ROUND(AE863,2)*CX863,2)</f>
        <v>0</v>
      </c>
      <c r="DG863">
        <f t="shared" si="278"/>
        <v>0</v>
      </c>
      <c r="DH863">
        <f t="shared" si="276"/>
        <v>0</v>
      </c>
      <c r="DI863">
        <f t="shared" si="277"/>
        <v>0</v>
      </c>
      <c r="DJ863">
        <f t="shared" si="287"/>
        <v>0</v>
      </c>
      <c r="DK863">
        <v>0</v>
      </c>
      <c r="DL863" t="s">
        <v>3</v>
      </c>
      <c r="DM863">
        <v>0</v>
      </c>
      <c r="DN863" t="s">
        <v>3</v>
      </c>
      <c r="DO863">
        <v>0</v>
      </c>
    </row>
    <row r="864" spans="1:119" x14ac:dyDescent="0.2">
      <c r="A864">
        <f>ROW(Source!A717)</f>
        <v>717</v>
      </c>
      <c r="B864">
        <v>61617792</v>
      </c>
      <c r="C864">
        <v>61621802</v>
      </c>
      <c r="D864">
        <v>56220121</v>
      </c>
      <c r="E864">
        <v>108</v>
      </c>
      <c r="F864">
        <v>1</v>
      </c>
      <c r="G864">
        <v>1</v>
      </c>
      <c r="H864">
        <v>3</v>
      </c>
      <c r="I864" t="s">
        <v>538</v>
      </c>
      <c r="J864" t="s">
        <v>3</v>
      </c>
      <c r="K864" t="s">
        <v>539</v>
      </c>
      <c r="L864">
        <v>1348</v>
      </c>
      <c r="N864">
        <v>1009</v>
      </c>
      <c r="O864" t="s">
        <v>238</v>
      </c>
      <c r="P864" t="s">
        <v>238</v>
      </c>
      <c r="Q864">
        <v>1000</v>
      </c>
      <c r="W864">
        <v>0</v>
      </c>
      <c r="X864">
        <v>1613753229</v>
      </c>
      <c r="Y864">
        <f t="shared" si="272"/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1</v>
      </c>
      <c r="AJ864">
        <v>1</v>
      </c>
      <c r="AK864">
        <v>1</v>
      </c>
      <c r="AL864">
        <v>1</v>
      </c>
      <c r="AM864">
        <v>-2</v>
      </c>
      <c r="AN864">
        <v>1</v>
      </c>
      <c r="AO864">
        <v>0</v>
      </c>
      <c r="AP864">
        <v>0</v>
      </c>
      <c r="AQ864">
        <v>1</v>
      </c>
      <c r="AR864">
        <v>0</v>
      </c>
      <c r="AS864" t="s">
        <v>3</v>
      </c>
      <c r="AT864">
        <v>0</v>
      </c>
      <c r="AU864" t="s">
        <v>3</v>
      </c>
      <c r="AV864">
        <v>0</v>
      </c>
      <c r="AW864">
        <v>2</v>
      </c>
      <c r="AX864">
        <v>61621827</v>
      </c>
      <c r="AY864">
        <v>1</v>
      </c>
      <c r="AZ864">
        <v>0</v>
      </c>
      <c r="BA864">
        <v>872</v>
      </c>
      <c r="BB864">
        <v>1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CV864">
        <v>0</v>
      </c>
      <c r="CW864">
        <v>0</v>
      </c>
      <c r="CX864">
        <f>ROUND(Y864*Source!I717,7)</f>
        <v>0</v>
      </c>
      <c r="CY864">
        <f t="shared" si="284"/>
        <v>0</v>
      </c>
      <c r="CZ864">
        <f t="shared" si="285"/>
        <v>0</v>
      </c>
      <c r="DA864">
        <f t="shared" si="286"/>
        <v>1</v>
      </c>
      <c r="DB864">
        <f t="shared" si="273"/>
        <v>0</v>
      </c>
      <c r="DC864">
        <f t="shared" si="274"/>
        <v>0</v>
      </c>
      <c r="DD864" t="s">
        <v>3</v>
      </c>
      <c r="DE864" t="s">
        <v>3</v>
      </c>
      <c r="DF864">
        <f>ROUND(ROUND(AE864,2)*CX864,2)</f>
        <v>0</v>
      </c>
      <c r="DG864">
        <f t="shared" si="278"/>
        <v>0</v>
      </c>
      <c r="DH864">
        <f t="shared" si="276"/>
        <v>0</v>
      </c>
      <c r="DI864">
        <f t="shared" si="277"/>
        <v>0</v>
      </c>
      <c r="DJ864">
        <f t="shared" si="287"/>
        <v>0</v>
      </c>
      <c r="DK864">
        <v>0</v>
      </c>
      <c r="DL864" t="s">
        <v>3</v>
      </c>
      <c r="DM864">
        <v>0</v>
      </c>
      <c r="DN864" t="s">
        <v>3</v>
      </c>
      <c r="DO864">
        <v>0</v>
      </c>
    </row>
    <row r="865" spans="1:119" x14ac:dyDescent="0.2">
      <c r="A865">
        <f>ROW(Source!A717)</f>
        <v>717</v>
      </c>
      <c r="B865">
        <v>61617792</v>
      </c>
      <c r="C865">
        <v>61621802</v>
      </c>
      <c r="D865">
        <v>56610133</v>
      </c>
      <c r="E865">
        <v>1</v>
      </c>
      <c r="F865">
        <v>1</v>
      </c>
      <c r="G865">
        <v>1</v>
      </c>
      <c r="H865">
        <v>3</v>
      </c>
      <c r="I865" t="s">
        <v>540</v>
      </c>
      <c r="J865" t="s">
        <v>541</v>
      </c>
      <c r="K865" t="s">
        <v>542</v>
      </c>
      <c r="L865">
        <v>1348</v>
      </c>
      <c r="N865">
        <v>1009</v>
      </c>
      <c r="O865" t="s">
        <v>238</v>
      </c>
      <c r="P865" t="s">
        <v>238</v>
      </c>
      <c r="Q865">
        <v>1000</v>
      </c>
      <c r="W865">
        <v>0</v>
      </c>
      <c r="X865">
        <v>-548549702</v>
      </c>
      <c r="Y865">
        <f t="shared" si="272"/>
        <v>1E-4</v>
      </c>
      <c r="AA865">
        <v>86422.66</v>
      </c>
      <c r="AB865">
        <v>0</v>
      </c>
      <c r="AC865">
        <v>0</v>
      </c>
      <c r="AD865">
        <v>0</v>
      </c>
      <c r="AE865">
        <v>80020.98</v>
      </c>
      <c r="AF865">
        <v>0</v>
      </c>
      <c r="AG865">
        <v>0</v>
      </c>
      <c r="AH865">
        <v>0</v>
      </c>
      <c r="AI865">
        <v>1.08</v>
      </c>
      <c r="AJ865">
        <v>1</v>
      </c>
      <c r="AK865">
        <v>1</v>
      </c>
      <c r="AL865">
        <v>1</v>
      </c>
      <c r="AM865">
        <v>2</v>
      </c>
      <c r="AN865">
        <v>0</v>
      </c>
      <c r="AO865">
        <v>0</v>
      </c>
      <c r="AP865">
        <v>0</v>
      </c>
      <c r="AQ865">
        <v>1</v>
      </c>
      <c r="AR865">
        <v>0</v>
      </c>
      <c r="AS865" t="s">
        <v>3</v>
      </c>
      <c r="AT865">
        <v>1E-4</v>
      </c>
      <c r="AU865" t="s">
        <v>3</v>
      </c>
      <c r="AV865">
        <v>0</v>
      </c>
      <c r="AW865">
        <v>2</v>
      </c>
      <c r="AX865">
        <v>61621828</v>
      </c>
      <c r="AY865">
        <v>1</v>
      </c>
      <c r="AZ865">
        <v>0</v>
      </c>
      <c r="BA865">
        <v>873</v>
      </c>
      <c r="BB865">
        <v>1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8.0020980000000002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1</v>
      </c>
      <c r="BQ865">
        <v>8.0020980000000002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1</v>
      </c>
      <c r="CV865">
        <v>0</v>
      </c>
      <c r="CW865">
        <v>0</v>
      </c>
      <c r="CX865">
        <f>ROUND(Y865*Source!I717,7)</f>
        <v>1E-4</v>
      </c>
      <c r="CY865">
        <f t="shared" si="284"/>
        <v>86422.66</v>
      </c>
      <c r="CZ865">
        <f t="shared" si="285"/>
        <v>80020.98</v>
      </c>
      <c r="DA865">
        <f t="shared" si="286"/>
        <v>1.08</v>
      </c>
      <c r="DB865">
        <f t="shared" si="273"/>
        <v>8</v>
      </c>
      <c r="DC865">
        <f t="shared" si="274"/>
        <v>0</v>
      </c>
      <c r="DD865" t="s">
        <v>3</v>
      </c>
      <c r="DE865" t="s">
        <v>3</v>
      </c>
      <c r="DF865">
        <f>ROUND(ROUND(AE865*AI865,2)*CX865,2)</f>
        <v>8.64</v>
      </c>
      <c r="DG865">
        <f t="shared" si="278"/>
        <v>0</v>
      </c>
      <c r="DH865">
        <f t="shared" si="276"/>
        <v>0</v>
      </c>
      <c r="DI865">
        <f t="shared" si="277"/>
        <v>0</v>
      </c>
      <c r="DJ865">
        <f t="shared" si="287"/>
        <v>8.64</v>
      </c>
      <c r="DK865">
        <v>0</v>
      </c>
      <c r="DL865" t="s">
        <v>3</v>
      </c>
      <c r="DM865">
        <v>0</v>
      </c>
      <c r="DN865" t="s">
        <v>3</v>
      </c>
      <c r="DO865">
        <v>0</v>
      </c>
    </row>
    <row r="866" spans="1:119" x14ac:dyDescent="0.2">
      <c r="A866">
        <f>ROW(Source!A717)</f>
        <v>717</v>
      </c>
      <c r="B866">
        <v>61617792</v>
      </c>
      <c r="C866">
        <v>61621802</v>
      </c>
      <c r="D866">
        <v>56610726</v>
      </c>
      <c r="E866">
        <v>1</v>
      </c>
      <c r="F866">
        <v>1</v>
      </c>
      <c r="G866">
        <v>1</v>
      </c>
      <c r="H866">
        <v>3</v>
      </c>
      <c r="I866" t="s">
        <v>543</v>
      </c>
      <c r="J866" t="s">
        <v>544</v>
      </c>
      <c r="K866" t="s">
        <v>545</v>
      </c>
      <c r="L866">
        <v>1346</v>
      </c>
      <c r="N866">
        <v>1009</v>
      </c>
      <c r="O866" t="s">
        <v>526</v>
      </c>
      <c r="P866" t="s">
        <v>526</v>
      </c>
      <c r="Q866">
        <v>1</v>
      </c>
      <c r="W866">
        <v>0</v>
      </c>
      <c r="X866">
        <v>-710112584</v>
      </c>
      <c r="Y866">
        <f t="shared" si="272"/>
        <v>0.12</v>
      </c>
      <c r="AA866">
        <v>66.66</v>
      </c>
      <c r="AB866">
        <v>0</v>
      </c>
      <c r="AC866">
        <v>0</v>
      </c>
      <c r="AD866">
        <v>0</v>
      </c>
      <c r="AE866">
        <v>60.6</v>
      </c>
      <c r="AF866">
        <v>0</v>
      </c>
      <c r="AG866">
        <v>0</v>
      </c>
      <c r="AH866">
        <v>0</v>
      </c>
      <c r="AI866">
        <v>1.1000000000000001</v>
      </c>
      <c r="AJ866">
        <v>1</v>
      </c>
      <c r="AK866">
        <v>1</v>
      </c>
      <c r="AL866">
        <v>1</v>
      </c>
      <c r="AM866">
        <v>2</v>
      </c>
      <c r="AN866">
        <v>0</v>
      </c>
      <c r="AO866">
        <v>0</v>
      </c>
      <c r="AP866">
        <v>0</v>
      </c>
      <c r="AQ866">
        <v>1</v>
      </c>
      <c r="AR866">
        <v>0</v>
      </c>
      <c r="AS866" t="s">
        <v>3</v>
      </c>
      <c r="AT866">
        <v>0.12</v>
      </c>
      <c r="AU866" t="s">
        <v>3</v>
      </c>
      <c r="AV866">
        <v>0</v>
      </c>
      <c r="AW866">
        <v>2</v>
      </c>
      <c r="AX866">
        <v>61621829</v>
      </c>
      <c r="AY866">
        <v>1</v>
      </c>
      <c r="AZ866">
        <v>0</v>
      </c>
      <c r="BA866">
        <v>874</v>
      </c>
      <c r="BB866">
        <v>1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7.2720000000000002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1</v>
      </c>
      <c r="BQ866">
        <v>7.2720000000000002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1</v>
      </c>
      <c r="CV866">
        <v>0</v>
      </c>
      <c r="CW866">
        <v>0</v>
      </c>
      <c r="CX866">
        <f>ROUND(Y866*Source!I717,7)</f>
        <v>0.12</v>
      </c>
      <c r="CY866">
        <f t="shared" si="284"/>
        <v>66.66</v>
      </c>
      <c r="CZ866">
        <f t="shared" si="285"/>
        <v>60.6</v>
      </c>
      <c r="DA866">
        <f t="shared" si="286"/>
        <v>1.1000000000000001</v>
      </c>
      <c r="DB866">
        <f t="shared" si="273"/>
        <v>7.27</v>
      </c>
      <c r="DC866">
        <f t="shared" si="274"/>
        <v>0</v>
      </c>
      <c r="DD866" t="s">
        <v>3</v>
      </c>
      <c r="DE866" t="s">
        <v>3</v>
      </c>
      <c r="DF866">
        <f>ROUND(ROUND(AE866*AI866,2)*CX866,2)</f>
        <v>8</v>
      </c>
      <c r="DG866">
        <f t="shared" si="278"/>
        <v>0</v>
      </c>
      <c r="DH866">
        <f t="shared" si="276"/>
        <v>0</v>
      </c>
      <c r="DI866">
        <f t="shared" si="277"/>
        <v>0</v>
      </c>
      <c r="DJ866">
        <f t="shared" si="287"/>
        <v>8</v>
      </c>
      <c r="DK866">
        <v>0</v>
      </c>
      <c r="DL866" t="s">
        <v>3</v>
      </c>
      <c r="DM866">
        <v>0</v>
      </c>
      <c r="DN866" t="s">
        <v>3</v>
      </c>
      <c r="DO866">
        <v>0</v>
      </c>
    </row>
    <row r="867" spans="1:119" x14ac:dyDescent="0.2">
      <c r="A867">
        <f>ROW(Source!A717)</f>
        <v>717</v>
      </c>
      <c r="B867">
        <v>61617792</v>
      </c>
      <c r="C867">
        <v>61621802</v>
      </c>
      <c r="D867">
        <v>56222426</v>
      </c>
      <c r="E867">
        <v>108</v>
      </c>
      <c r="F867">
        <v>1</v>
      </c>
      <c r="G867">
        <v>1</v>
      </c>
      <c r="H867">
        <v>3</v>
      </c>
      <c r="I867" t="s">
        <v>556</v>
      </c>
      <c r="J867" t="s">
        <v>3</v>
      </c>
      <c r="K867" t="s">
        <v>557</v>
      </c>
      <c r="L867">
        <v>1348</v>
      </c>
      <c r="N867">
        <v>1009</v>
      </c>
      <c r="O867" t="s">
        <v>238</v>
      </c>
      <c r="P867" t="s">
        <v>238</v>
      </c>
      <c r="Q867">
        <v>1000</v>
      </c>
      <c r="W867">
        <v>0</v>
      </c>
      <c r="X867">
        <v>-2074906300</v>
      </c>
      <c r="Y867">
        <f t="shared" si="272"/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1</v>
      </c>
      <c r="AJ867">
        <v>1</v>
      </c>
      <c r="AK867">
        <v>1</v>
      </c>
      <c r="AL867">
        <v>1</v>
      </c>
      <c r="AM867">
        <v>-2</v>
      </c>
      <c r="AN867">
        <v>1</v>
      </c>
      <c r="AO867">
        <v>0</v>
      </c>
      <c r="AP867">
        <v>0</v>
      </c>
      <c r="AQ867">
        <v>1</v>
      </c>
      <c r="AR867">
        <v>0</v>
      </c>
      <c r="AS867" t="s">
        <v>3</v>
      </c>
      <c r="AT867">
        <v>0</v>
      </c>
      <c r="AU867" t="s">
        <v>3</v>
      </c>
      <c r="AV867">
        <v>0</v>
      </c>
      <c r="AW867">
        <v>2</v>
      </c>
      <c r="AX867">
        <v>61621830</v>
      </c>
      <c r="AY867">
        <v>1</v>
      </c>
      <c r="AZ867">
        <v>0</v>
      </c>
      <c r="BA867">
        <v>875</v>
      </c>
      <c r="BB867">
        <v>1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CV867">
        <v>0</v>
      </c>
      <c r="CW867">
        <v>0</v>
      </c>
      <c r="CX867">
        <f>ROUND(Y867*Source!I717,7)</f>
        <v>0</v>
      </c>
      <c r="CY867">
        <f t="shared" si="284"/>
        <v>0</v>
      </c>
      <c r="CZ867">
        <f t="shared" si="285"/>
        <v>0</v>
      </c>
      <c r="DA867">
        <f t="shared" si="286"/>
        <v>1</v>
      </c>
      <c r="DB867">
        <f t="shared" si="273"/>
        <v>0</v>
      </c>
      <c r="DC867">
        <f t="shared" si="274"/>
        <v>0</v>
      </c>
      <c r="DD867" t="s">
        <v>3</v>
      </c>
      <c r="DE867" t="s">
        <v>3</v>
      </c>
      <c r="DF867">
        <f t="shared" ref="DF867:DF874" si="288">ROUND(ROUND(AE867,2)*CX867,2)</f>
        <v>0</v>
      </c>
      <c r="DG867">
        <f t="shared" si="278"/>
        <v>0</v>
      </c>
      <c r="DH867">
        <f t="shared" si="276"/>
        <v>0</v>
      </c>
      <c r="DI867">
        <f t="shared" si="277"/>
        <v>0</v>
      </c>
      <c r="DJ867">
        <f t="shared" si="287"/>
        <v>0</v>
      </c>
      <c r="DK867">
        <v>0</v>
      </c>
      <c r="DL867" t="s">
        <v>3</v>
      </c>
      <c r="DM867">
        <v>0</v>
      </c>
      <c r="DN867" t="s">
        <v>3</v>
      </c>
      <c r="DO867">
        <v>0</v>
      </c>
    </row>
    <row r="868" spans="1:119" x14ac:dyDescent="0.2">
      <c r="A868">
        <f>ROW(Source!A717)</f>
        <v>717</v>
      </c>
      <c r="B868">
        <v>61617792</v>
      </c>
      <c r="C868">
        <v>61621802</v>
      </c>
      <c r="D868">
        <v>56222458</v>
      </c>
      <c r="E868">
        <v>108</v>
      </c>
      <c r="F868">
        <v>1</v>
      </c>
      <c r="G868">
        <v>1</v>
      </c>
      <c r="H868">
        <v>3</v>
      </c>
      <c r="I868" t="s">
        <v>546</v>
      </c>
      <c r="J868" t="s">
        <v>3</v>
      </c>
      <c r="K868" t="s">
        <v>547</v>
      </c>
      <c r="L868">
        <v>1371</v>
      </c>
      <c r="N868">
        <v>1013</v>
      </c>
      <c r="O868" t="s">
        <v>22</v>
      </c>
      <c r="P868" t="s">
        <v>22</v>
      </c>
      <c r="Q868">
        <v>1</v>
      </c>
      <c r="W868">
        <v>0</v>
      </c>
      <c r="X868">
        <v>1740798612</v>
      </c>
      <c r="Y868">
        <f t="shared" si="272"/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1</v>
      </c>
      <c r="AJ868">
        <v>1</v>
      </c>
      <c r="AK868">
        <v>1</v>
      </c>
      <c r="AL868">
        <v>1</v>
      </c>
      <c r="AM868">
        <v>-2</v>
      </c>
      <c r="AN868">
        <v>1</v>
      </c>
      <c r="AO868">
        <v>0</v>
      </c>
      <c r="AP868">
        <v>0</v>
      </c>
      <c r="AQ868">
        <v>1</v>
      </c>
      <c r="AR868">
        <v>0</v>
      </c>
      <c r="AS868" t="s">
        <v>3</v>
      </c>
      <c r="AT868">
        <v>0</v>
      </c>
      <c r="AU868" t="s">
        <v>3</v>
      </c>
      <c r="AV868">
        <v>0</v>
      </c>
      <c r="AW868">
        <v>2</v>
      </c>
      <c r="AX868">
        <v>61621831</v>
      </c>
      <c r="AY868">
        <v>1</v>
      </c>
      <c r="AZ868">
        <v>0</v>
      </c>
      <c r="BA868">
        <v>876</v>
      </c>
      <c r="BB868">
        <v>1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CV868">
        <v>0</v>
      </c>
      <c r="CW868">
        <v>0</v>
      </c>
      <c r="CX868">
        <f>ROUND(Y868*Source!I717,7)</f>
        <v>0</v>
      </c>
      <c r="CY868">
        <f t="shared" si="284"/>
        <v>0</v>
      </c>
      <c r="CZ868">
        <f t="shared" si="285"/>
        <v>0</v>
      </c>
      <c r="DA868">
        <f t="shared" si="286"/>
        <v>1</v>
      </c>
      <c r="DB868">
        <f t="shared" si="273"/>
        <v>0</v>
      </c>
      <c r="DC868">
        <f t="shared" si="274"/>
        <v>0</v>
      </c>
      <c r="DD868" t="s">
        <v>3</v>
      </c>
      <c r="DE868" t="s">
        <v>3</v>
      </c>
      <c r="DF868">
        <f t="shared" si="288"/>
        <v>0</v>
      </c>
      <c r="DG868">
        <f t="shared" si="278"/>
        <v>0</v>
      </c>
      <c r="DH868">
        <f t="shared" si="276"/>
        <v>0</v>
      </c>
      <c r="DI868">
        <f t="shared" si="277"/>
        <v>0</v>
      </c>
      <c r="DJ868">
        <f t="shared" si="287"/>
        <v>0</v>
      </c>
      <c r="DK868">
        <v>0</v>
      </c>
      <c r="DL868" t="s">
        <v>3</v>
      </c>
      <c r="DM868">
        <v>0</v>
      </c>
      <c r="DN868" t="s">
        <v>3</v>
      </c>
      <c r="DO868">
        <v>0</v>
      </c>
    </row>
    <row r="869" spans="1:119" x14ac:dyDescent="0.2">
      <c r="A869">
        <f>ROW(Source!A717)</f>
        <v>717</v>
      </c>
      <c r="B869">
        <v>61617792</v>
      </c>
      <c r="C869">
        <v>61621802</v>
      </c>
      <c r="D869">
        <v>56222467</v>
      </c>
      <c r="E869">
        <v>108</v>
      </c>
      <c r="F869">
        <v>1</v>
      </c>
      <c r="G869">
        <v>1</v>
      </c>
      <c r="H869">
        <v>3</v>
      </c>
      <c r="I869" t="s">
        <v>548</v>
      </c>
      <c r="J869" t="s">
        <v>3</v>
      </c>
      <c r="K869" t="s">
        <v>549</v>
      </c>
      <c r="L869">
        <v>1346</v>
      </c>
      <c r="N869">
        <v>1009</v>
      </c>
      <c r="O869" t="s">
        <v>526</v>
      </c>
      <c r="P869" t="s">
        <v>526</v>
      </c>
      <c r="Q869">
        <v>1</v>
      </c>
      <c r="W869">
        <v>0</v>
      </c>
      <c r="X869">
        <v>1533393836</v>
      </c>
      <c r="Y869">
        <f t="shared" si="272"/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1</v>
      </c>
      <c r="AJ869">
        <v>1</v>
      </c>
      <c r="AK869">
        <v>1</v>
      </c>
      <c r="AL869">
        <v>1</v>
      </c>
      <c r="AM869">
        <v>-2</v>
      </c>
      <c r="AN869">
        <v>1</v>
      </c>
      <c r="AO869">
        <v>0</v>
      </c>
      <c r="AP869">
        <v>0</v>
      </c>
      <c r="AQ869">
        <v>1</v>
      </c>
      <c r="AR869">
        <v>0</v>
      </c>
      <c r="AS869" t="s">
        <v>3</v>
      </c>
      <c r="AT869">
        <v>0</v>
      </c>
      <c r="AU869" t="s">
        <v>3</v>
      </c>
      <c r="AV869">
        <v>0</v>
      </c>
      <c r="AW869">
        <v>2</v>
      </c>
      <c r="AX869">
        <v>61621832</v>
      </c>
      <c r="AY869">
        <v>1</v>
      </c>
      <c r="AZ869">
        <v>0</v>
      </c>
      <c r="BA869">
        <v>877</v>
      </c>
      <c r="BB869">
        <v>1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CV869">
        <v>0</v>
      </c>
      <c r="CW869">
        <v>0</v>
      </c>
      <c r="CX869">
        <f>ROUND(Y869*Source!I717,7)</f>
        <v>0</v>
      </c>
      <c r="CY869">
        <f t="shared" si="284"/>
        <v>0</v>
      </c>
      <c r="CZ869">
        <f t="shared" si="285"/>
        <v>0</v>
      </c>
      <c r="DA869">
        <f t="shared" si="286"/>
        <v>1</v>
      </c>
      <c r="DB869">
        <f t="shared" si="273"/>
        <v>0</v>
      </c>
      <c r="DC869">
        <f t="shared" si="274"/>
        <v>0</v>
      </c>
      <c r="DD869" t="s">
        <v>3</v>
      </c>
      <c r="DE869" t="s">
        <v>3</v>
      </c>
      <c r="DF869">
        <f t="shared" si="288"/>
        <v>0</v>
      </c>
      <c r="DG869">
        <f t="shared" si="278"/>
        <v>0</v>
      </c>
      <c r="DH869">
        <f t="shared" si="276"/>
        <v>0</v>
      </c>
      <c r="DI869">
        <f t="shared" si="277"/>
        <v>0</v>
      </c>
      <c r="DJ869">
        <f t="shared" si="287"/>
        <v>0</v>
      </c>
      <c r="DK869">
        <v>0</v>
      </c>
      <c r="DL869" t="s">
        <v>3</v>
      </c>
      <c r="DM869">
        <v>0</v>
      </c>
      <c r="DN869" t="s">
        <v>3</v>
      </c>
      <c r="DO869">
        <v>0</v>
      </c>
    </row>
    <row r="870" spans="1:119" x14ac:dyDescent="0.2">
      <c r="A870">
        <f>ROW(Source!A718)</f>
        <v>718</v>
      </c>
      <c r="B870">
        <v>61617792</v>
      </c>
      <c r="C870">
        <v>61621833</v>
      </c>
      <c r="D870">
        <v>37082223</v>
      </c>
      <c r="E870">
        <v>108</v>
      </c>
      <c r="F870">
        <v>1</v>
      </c>
      <c r="G870">
        <v>1</v>
      </c>
      <c r="H870">
        <v>1</v>
      </c>
      <c r="I870" t="s">
        <v>654</v>
      </c>
      <c r="J870" t="s">
        <v>3</v>
      </c>
      <c r="K870" t="s">
        <v>655</v>
      </c>
      <c r="L870">
        <v>1191</v>
      </c>
      <c r="N870">
        <v>1013</v>
      </c>
      <c r="O870" t="s">
        <v>509</v>
      </c>
      <c r="P870" t="s">
        <v>509</v>
      </c>
      <c r="Q870">
        <v>1</v>
      </c>
      <c r="W870">
        <v>0</v>
      </c>
      <c r="X870">
        <v>-946583284</v>
      </c>
      <c r="Y870">
        <f t="shared" si="272"/>
        <v>2.73</v>
      </c>
      <c r="AA870">
        <v>0</v>
      </c>
      <c r="AB870">
        <v>0</v>
      </c>
      <c r="AC870">
        <v>0</v>
      </c>
      <c r="AD870">
        <v>451.55</v>
      </c>
      <c r="AE870">
        <v>0</v>
      </c>
      <c r="AF870">
        <v>0</v>
      </c>
      <c r="AG870">
        <v>0</v>
      </c>
      <c r="AH870">
        <v>451.55</v>
      </c>
      <c r="AI870">
        <v>1</v>
      </c>
      <c r="AJ870">
        <v>1</v>
      </c>
      <c r="AK870">
        <v>1</v>
      </c>
      <c r="AL870">
        <v>1</v>
      </c>
      <c r="AM870">
        <v>-2</v>
      </c>
      <c r="AN870">
        <v>0</v>
      </c>
      <c r="AO870">
        <v>0</v>
      </c>
      <c r="AP870">
        <v>0</v>
      </c>
      <c r="AQ870">
        <v>1</v>
      </c>
      <c r="AR870">
        <v>0</v>
      </c>
      <c r="AS870" t="s">
        <v>3</v>
      </c>
      <c r="AT870">
        <v>2.73</v>
      </c>
      <c r="AU870" t="s">
        <v>3</v>
      </c>
      <c r="AV870">
        <v>1</v>
      </c>
      <c r="AW870">
        <v>2</v>
      </c>
      <c r="AX870">
        <v>61621842</v>
      </c>
      <c r="AY870">
        <v>1</v>
      </c>
      <c r="AZ870">
        <v>0</v>
      </c>
      <c r="BA870">
        <v>878</v>
      </c>
      <c r="BB870">
        <v>1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1232.7315000000001</v>
      </c>
      <c r="BN870">
        <v>2.73</v>
      </c>
      <c r="BO870">
        <v>0</v>
      </c>
      <c r="BP870">
        <v>1</v>
      </c>
      <c r="BQ870">
        <v>0</v>
      </c>
      <c r="BR870">
        <v>0</v>
      </c>
      <c r="BS870">
        <v>0</v>
      </c>
      <c r="BT870">
        <v>1232.7315000000001</v>
      </c>
      <c r="BU870">
        <v>2.73</v>
      </c>
      <c r="BV870">
        <v>0</v>
      </c>
      <c r="BW870">
        <v>1</v>
      </c>
      <c r="CU870">
        <f>ROUND(AT870*Source!I718*AH870*AL870,2)</f>
        <v>0</v>
      </c>
      <c r="CV870">
        <f>ROUND(Y870*Source!I718,7)</f>
        <v>0</v>
      </c>
      <c r="CW870">
        <v>0</v>
      </c>
      <c r="CX870">
        <f>ROUND(Y870*Source!I718,7)</f>
        <v>0</v>
      </c>
      <c r="CY870">
        <f>AD870</f>
        <v>451.55</v>
      </c>
      <c r="CZ870">
        <f>AH870</f>
        <v>451.55</v>
      </c>
      <c r="DA870">
        <f>AL870</f>
        <v>1</v>
      </c>
      <c r="DB870">
        <f t="shared" si="273"/>
        <v>1232.73</v>
      </c>
      <c r="DC870">
        <f t="shared" si="274"/>
        <v>0</v>
      </c>
      <c r="DD870" t="s">
        <v>3</v>
      </c>
      <c r="DE870" t="s">
        <v>3</v>
      </c>
      <c r="DF870">
        <f t="shared" si="288"/>
        <v>0</v>
      </c>
      <c r="DG870">
        <f t="shared" si="278"/>
        <v>0</v>
      </c>
      <c r="DH870">
        <f t="shared" si="276"/>
        <v>0</v>
      </c>
      <c r="DI870">
        <f t="shared" si="277"/>
        <v>0</v>
      </c>
      <c r="DJ870">
        <f>DI870</f>
        <v>0</v>
      </c>
      <c r="DK870">
        <v>1</v>
      </c>
      <c r="DL870" t="s">
        <v>3</v>
      </c>
      <c r="DM870">
        <v>0</v>
      </c>
      <c r="DN870" t="s">
        <v>3</v>
      </c>
      <c r="DO870">
        <v>0</v>
      </c>
    </row>
    <row r="871" spans="1:119" x14ac:dyDescent="0.2">
      <c r="A871">
        <f>ROW(Source!A718)</f>
        <v>718</v>
      </c>
      <c r="B871">
        <v>61617792</v>
      </c>
      <c r="C871">
        <v>61621833</v>
      </c>
      <c r="D871">
        <v>37064876</v>
      </c>
      <c r="E871">
        <v>108</v>
      </c>
      <c r="F871">
        <v>1</v>
      </c>
      <c r="G871">
        <v>1</v>
      </c>
      <c r="H871">
        <v>1</v>
      </c>
      <c r="I871" t="s">
        <v>510</v>
      </c>
      <c r="J871" t="s">
        <v>3</v>
      </c>
      <c r="K871" t="s">
        <v>511</v>
      </c>
      <c r="L871">
        <v>1191</v>
      </c>
      <c r="N871">
        <v>1013</v>
      </c>
      <c r="O871" t="s">
        <v>509</v>
      </c>
      <c r="P871" t="s">
        <v>509</v>
      </c>
      <c r="Q871">
        <v>1</v>
      </c>
      <c r="W871">
        <v>0</v>
      </c>
      <c r="X871">
        <v>-1417349443</v>
      </c>
      <c r="Y871">
        <f t="shared" si="272"/>
        <v>1.1000000000000001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1</v>
      </c>
      <c r="AJ871">
        <v>1</v>
      </c>
      <c r="AK871">
        <v>1</v>
      </c>
      <c r="AL871">
        <v>1</v>
      </c>
      <c r="AM871">
        <v>-2</v>
      </c>
      <c r="AN871">
        <v>0</v>
      </c>
      <c r="AO871">
        <v>0</v>
      </c>
      <c r="AP871">
        <v>0</v>
      </c>
      <c r="AQ871">
        <v>1</v>
      </c>
      <c r="AR871">
        <v>0</v>
      </c>
      <c r="AS871" t="s">
        <v>3</v>
      </c>
      <c r="AT871">
        <v>1.1000000000000001</v>
      </c>
      <c r="AU871" t="s">
        <v>3</v>
      </c>
      <c r="AV871">
        <v>2</v>
      </c>
      <c r="AW871">
        <v>2</v>
      </c>
      <c r="AX871">
        <v>61621843</v>
      </c>
      <c r="AY871">
        <v>1</v>
      </c>
      <c r="AZ871">
        <v>0</v>
      </c>
      <c r="BA871">
        <v>879</v>
      </c>
      <c r="BB871">
        <v>1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CV871">
        <v>0</v>
      </c>
      <c r="CW871">
        <v>0</v>
      </c>
      <c r="CX871">
        <f>ROUND(Y871*Source!I718,7)</f>
        <v>0</v>
      </c>
      <c r="CY871">
        <f>AD871</f>
        <v>0</v>
      </c>
      <c r="CZ871">
        <f>AH871</f>
        <v>0</v>
      </c>
      <c r="DA871">
        <f>AL871</f>
        <v>1</v>
      </c>
      <c r="DB871">
        <f t="shared" si="273"/>
        <v>0</v>
      </c>
      <c r="DC871">
        <f t="shared" si="274"/>
        <v>0</v>
      </c>
      <c r="DD871" t="s">
        <v>3</v>
      </c>
      <c r="DE871" t="s">
        <v>3</v>
      </c>
      <c r="DF871">
        <f t="shared" si="288"/>
        <v>0</v>
      </c>
      <c r="DG871">
        <f t="shared" si="278"/>
        <v>0</v>
      </c>
      <c r="DH871">
        <f t="shared" si="276"/>
        <v>0</v>
      </c>
      <c r="DI871">
        <f t="shared" si="277"/>
        <v>0</v>
      </c>
      <c r="DJ871">
        <f>DI871</f>
        <v>0</v>
      </c>
      <c r="DK871">
        <v>0</v>
      </c>
      <c r="DL871" t="s">
        <v>3</v>
      </c>
      <c r="DM871">
        <v>0</v>
      </c>
      <c r="DN871" t="s">
        <v>3</v>
      </c>
      <c r="DO871">
        <v>0</v>
      </c>
    </row>
    <row r="872" spans="1:119" x14ac:dyDescent="0.2">
      <c r="A872">
        <f>ROW(Source!A718)</f>
        <v>718</v>
      </c>
      <c r="B872">
        <v>61617792</v>
      </c>
      <c r="C872">
        <v>61621833</v>
      </c>
      <c r="D872">
        <v>56571417</v>
      </c>
      <c r="E872">
        <v>1</v>
      </c>
      <c r="F872">
        <v>1</v>
      </c>
      <c r="G872">
        <v>1</v>
      </c>
      <c r="H872">
        <v>2</v>
      </c>
      <c r="I872" t="s">
        <v>552</v>
      </c>
      <c r="J872" t="s">
        <v>553</v>
      </c>
      <c r="K872" t="s">
        <v>554</v>
      </c>
      <c r="L872">
        <v>1368</v>
      </c>
      <c r="N872">
        <v>1011</v>
      </c>
      <c r="O872" t="s">
        <v>273</v>
      </c>
      <c r="P872" t="s">
        <v>273</v>
      </c>
      <c r="Q872">
        <v>1</v>
      </c>
      <c r="W872">
        <v>0</v>
      </c>
      <c r="X872">
        <v>-848025172</v>
      </c>
      <c r="Y872">
        <f t="shared" si="272"/>
        <v>0.02</v>
      </c>
      <c r="AA872">
        <v>0</v>
      </c>
      <c r="AB872">
        <v>1406.6</v>
      </c>
      <c r="AC872">
        <v>597.64</v>
      </c>
      <c r="AD872">
        <v>0</v>
      </c>
      <c r="AE872">
        <v>0</v>
      </c>
      <c r="AF872">
        <v>1406.6</v>
      </c>
      <c r="AG872">
        <v>597.64</v>
      </c>
      <c r="AH872">
        <v>0</v>
      </c>
      <c r="AI872">
        <v>1</v>
      </c>
      <c r="AJ872">
        <v>1</v>
      </c>
      <c r="AK872">
        <v>1</v>
      </c>
      <c r="AL872">
        <v>1</v>
      </c>
      <c r="AM872">
        <v>-2</v>
      </c>
      <c r="AN872">
        <v>0</v>
      </c>
      <c r="AO872">
        <v>0</v>
      </c>
      <c r="AP872">
        <v>0</v>
      </c>
      <c r="AQ872">
        <v>1</v>
      </c>
      <c r="AR872">
        <v>0</v>
      </c>
      <c r="AS872" t="s">
        <v>3</v>
      </c>
      <c r="AT872">
        <v>0.02</v>
      </c>
      <c r="AU872" t="s">
        <v>3</v>
      </c>
      <c r="AV872">
        <v>1</v>
      </c>
      <c r="AW872">
        <v>2</v>
      </c>
      <c r="AX872">
        <v>61621844</v>
      </c>
      <c r="AY872">
        <v>1</v>
      </c>
      <c r="AZ872">
        <v>0</v>
      </c>
      <c r="BA872">
        <v>880</v>
      </c>
      <c r="BB872">
        <v>1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28.131999999999998</v>
      </c>
      <c r="BL872">
        <v>11.9528</v>
      </c>
      <c r="BM872">
        <v>0</v>
      </c>
      <c r="BN872">
        <v>0</v>
      </c>
      <c r="BO872">
        <v>0.02</v>
      </c>
      <c r="BP872">
        <v>1</v>
      </c>
      <c r="BQ872">
        <v>0</v>
      </c>
      <c r="BR872">
        <v>28.131999999999998</v>
      </c>
      <c r="BS872">
        <v>11.9528</v>
      </c>
      <c r="BT872">
        <v>0</v>
      </c>
      <c r="BU872">
        <v>0</v>
      </c>
      <c r="BV872">
        <v>0.02</v>
      </c>
      <c r="BW872">
        <v>1</v>
      </c>
      <c r="CV872">
        <v>0</v>
      </c>
      <c r="CW872">
        <f>ROUND(Y872*Source!I718*DO872,7)</f>
        <v>0</v>
      </c>
      <c r="CX872">
        <f>ROUND(Y872*Source!I718,7)</f>
        <v>0</v>
      </c>
      <c r="CY872">
        <f>AB872</f>
        <v>1406.6</v>
      </c>
      <c r="CZ872">
        <f>AF872</f>
        <v>1406.6</v>
      </c>
      <c r="DA872">
        <f>AJ872</f>
        <v>1</v>
      </c>
      <c r="DB872">
        <f t="shared" si="273"/>
        <v>28.13</v>
      </c>
      <c r="DC872">
        <f t="shared" si="274"/>
        <v>11.95</v>
      </c>
      <c r="DD872" t="s">
        <v>3</v>
      </c>
      <c r="DE872" t="s">
        <v>3</v>
      </c>
      <c r="DF872">
        <f t="shared" si="288"/>
        <v>0</v>
      </c>
      <c r="DG872">
        <f t="shared" si="278"/>
        <v>0</v>
      </c>
      <c r="DH872">
        <f t="shared" si="276"/>
        <v>0</v>
      </c>
      <c r="DI872">
        <f t="shared" si="277"/>
        <v>0</v>
      </c>
      <c r="DJ872">
        <f>DG872+DH872</f>
        <v>0</v>
      </c>
      <c r="DK872">
        <v>1</v>
      </c>
      <c r="DL872" t="s">
        <v>555</v>
      </c>
      <c r="DM872">
        <v>6</v>
      </c>
      <c r="DN872" t="s">
        <v>509</v>
      </c>
      <c r="DO872">
        <v>1</v>
      </c>
    </row>
    <row r="873" spans="1:119" x14ac:dyDescent="0.2">
      <c r="A873">
        <f>ROW(Source!A718)</f>
        <v>718</v>
      </c>
      <c r="B873">
        <v>61617792</v>
      </c>
      <c r="C873">
        <v>61621833</v>
      </c>
      <c r="D873">
        <v>56571773</v>
      </c>
      <c r="E873">
        <v>1</v>
      </c>
      <c r="F873">
        <v>1</v>
      </c>
      <c r="G873">
        <v>1</v>
      </c>
      <c r="H873">
        <v>2</v>
      </c>
      <c r="I873" t="s">
        <v>567</v>
      </c>
      <c r="J873" t="s">
        <v>568</v>
      </c>
      <c r="K873" t="s">
        <v>569</v>
      </c>
      <c r="L873">
        <v>1368</v>
      </c>
      <c r="N873">
        <v>1011</v>
      </c>
      <c r="O873" t="s">
        <v>273</v>
      </c>
      <c r="P873" t="s">
        <v>273</v>
      </c>
      <c r="Q873">
        <v>1</v>
      </c>
      <c r="W873">
        <v>0</v>
      </c>
      <c r="X873">
        <v>802529245</v>
      </c>
      <c r="Y873">
        <f t="shared" si="272"/>
        <v>1.06</v>
      </c>
      <c r="AA873">
        <v>0</v>
      </c>
      <c r="AB873">
        <v>1810.98</v>
      </c>
      <c r="AC873">
        <v>597.64</v>
      </c>
      <c r="AD873">
        <v>0</v>
      </c>
      <c r="AE873">
        <v>0</v>
      </c>
      <c r="AF873">
        <v>1472.34</v>
      </c>
      <c r="AG873">
        <v>597.64</v>
      </c>
      <c r="AH873">
        <v>0</v>
      </c>
      <c r="AI873">
        <v>1</v>
      </c>
      <c r="AJ873">
        <v>1.23</v>
      </c>
      <c r="AK873">
        <v>1</v>
      </c>
      <c r="AL873">
        <v>1</v>
      </c>
      <c r="AM873">
        <v>2</v>
      </c>
      <c r="AN873">
        <v>0</v>
      </c>
      <c r="AO873">
        <v>0</v>
      </c>
      <c r="AP873">
        <v>0</v>
      </c>
      <c r="AQ873">
        <v>1</v>
      </c>
      <c r="AR873">
        <v>0</v>
      </c>
      <c r="AS873" t="s">
        <v>3</v>
      </c>
      <c r="AT873">
        <v>1.06</v>
      </c>
      <c r="AU873" t="s">
        <v>3</v>
      </c>
      <c r="AV873">
        <v>1</v>
      </c>
      <c r="AW873">
        <v>2</v>
      </c>
      <c r="AX873">
        <v>61621845</v>
      </c>
      <c r="AY873">
        <v>1</v>
      </c>
      <c r="AZ873">
        <v>0</v>
      </c>
      <c r="BA873">
        <v>881</v>
      </c>
      <c r="BB873">
        <v>1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1560.6804</v>
      </c>
      <c r="BL873">
        <v>633.49840000000006</v>
      </c>
      <c r="BM873">
        <v>0</v>
      </c>
      <c r="BN873">
        <v>0</v>
      </c>
      <c r="BO873">
        <v>1.06</v>
      </c>
      <c r="BP873">
        <v>1</v>
      </c>
      <c r="BQ873">
        <v>0</v>
      </c>
      <c r="BR873">
        <v>1560.6804</v>
      </c>
      <c r="BS873">
        <v>633.49840000000006</v>
      </c>
      <c r="BT873">
        <v>0</v>
      </c>
      <c r="BU873">
        <v>0</v>
      </c>
      <c r="BV873">
        <v>1.06</v>
      </c>
      <c r="BW873">
        <v>1</v>
      </c>
      <c r="CV873">
        <v>0</v>
      </c>
      <c r="CW873">
        <f>ROUND(Y873*Source!I718*DO873,7)</f>
        <v>0</v>
      </c>
      <c r="CX873">
        <f>ROUND(Y873*Source!I718,7)</f>
        <v>0</v>
      </c>
      <c r="CY873">
        <f>AB873</f>
        <v>1810.98</v>
      </c>
      <c r="CZ873">
        <f>AF873</f>
        <v>1472.34</v>
      </c>
      <c r="DA873">
        <f>AJ873</f>
        <v>1.23</v>
      </c>
      <c r="DB873">
        <f t="shared" si="273"/>
        <v>1560.68</v>
      </c>
      <c r="DC873">
        <f t="shared" si="274"/>
        <v>633.5</v>
      </c>
      <c r="DD873" t="s">
        <v>3</v>
      </c>
      <c r="DE873" t="s">
        <v>3</v>
      </c>
      <c r="DF873">
        <f t="shared" si="288"/>
        <v>0</v>
      </c>
      <c r="DG873">
        <f>ROUND(ROUND(AF873*AJ873,2)*CX873,2)</f>
        <v>0</v>
      </c>
      <c r="DH873">
        <f t="shared" si="276"/>
        <v>0</v>
      </c>
      <c r="DI873">
        <f t="shared" si="277"/>
        <v>0</v>
      </c>
      <c r="DJ873">
        <f>DG873+DH873</f>
        <v>0</v>
      </c>
      <c r="DK873">
        <v>1</v>
      </c>
      <c r="DL873" t="s">
        <v>555</v>
      </c>
      <c r="DM873">
        <v>6</v>
      </c>
      <c r="DN873" t="s">
        <v>509</v>
      </c>
      <c r="DO873">
        <v>1</v>
      </c>
    </row>
    <row r="874" spans="1:119" x14ac:dyDescent="0.2">
      <c r="A874">
        <f>ROW(Source!A718)</f>
        <v>718</v>
      </c>
      <c r="B874">
        <v>61617792</v>
      </c>
      <c r="C874">
        <v>61621833</v>
      </c>
      <c r="D874">
        <v>56572833</v>
      </c>
      <c r="E874">
        <v>1</v>
      </c>
      <c r="F874">
        <v>1</v>
      </c>
      <c r="G874">
        <v>1</v>
      </c>
      <c r="H874">
        <v>2</v>
      </c>
      <c r="I874" t="s">
        <v>516</v>
      </c>
      <c r="J874" t="s">
        <v>517</v>
      </c>
      <c r="K874" t="s">
        <v>518</v>
      </c>
      <c r="L874">
        <v>1368</v>
      </c>
      <c r="N874">
        <v>1011</v>
      </c>
      <c r="O874" t="s">
        <v>273</v>
      </c>
      <c r="P874" t="s">
        <v>273</v>
      </c>
      <c r="Q874">
        <v>1</v>
      </c>
      <c r="W874">
        <v>0</v>
      </c>
      <c r="X874">
        <v>1230426758</v>
      </c>
      <c r="Y874">
        <f t="shared" si="272"/>
        <v>0.02</v>
      </c>
      <c r="AA874">
        <v>0</v>
      </c>
      <c r="AB874">
        <v>546.22</v>
      </c>
      <c r="AC874">
        <v>444.91</v>
      </c>
      <c r="AD874">
        <v>0</v>
      </c>
      <c r="AE874">
        <v>0</v>
      </c>
      <c r="AF874">
        <v>546.22</v>
      </c>
      <c r="AG874">
        <v>444.91</v>
      </c>
      <c r="AH874">
        <v>0</v>
      </c>
      <c r="AI874">
        <v>1</v>
      </c>
      <c r="AJ874">
        <v>1</v>
      </c>
      <c r="AK874">
        <v>1</v>
      </c>
      <c r="AL874">
        <v>1</v>
      </c>
      <c r="AM874">
        <v>-2</v>
      </c>
      <c r="AN874">
        <v>0</v>
      </c>
      <c r="AO874">
        <v>0</v>
      </c>
      <c r="AP874">
        <v>0</v>
      </c>
      <c r="AQ874">
        <v>1</v>
      </c>
      <c r="AR874">
        <v>0</v>
      </c>
      <c r="AS874" t="s">
        <v>3</v>
      </c>
      <c r="AT874">
        <v>0.02</v>
      </c>
      <c r="AU874" t="s">
        <v>3</v>
      </c>
      <c r="AV874">
        <v>1</v>
      </c>
      <c r="AW874">
        <v>2</v>
      </c>
      <c r="AX874">
        <v>61621846</v>
      </c>
      <c r="AY874">
        <v>1</v>
      </c>
      <c r="AZ874">
        <v>0</v>
      </c>
      <c r="BA874">
        <v>882</v>
      </c>
      <c r="BB874">
        <v>1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10.9244</v>
      </c>
      <c r="BL874">
        <v>8.898200000000001</v>
      </c>
      <c r="BM874">
        <v>0</v>
      </c>
      <c r="BN874">
        <v>0</v>
      </c>
      <c r="BO874">
        <v>0.02</v>
      </c>
      <c r="BP874">
        <v>1</v>
      </c>
      <c r="BQ874">
        <v>0</v>
      </c>
      <c r="BR874">
        <v>10.9244</v>
      </c>
      <c r="BS874">
        <v>8.898200000000001</v>
      </c>
      <c r="BT874">
        <v>0</v>
      </c>
      <c r="BU874">
        <v>0</v>
      </c>
      <c r="BV874">
        <v>0.02</v>
      </c>
      <c r="BW874">
        <v>1</v>
      </c>
      <c r="CV874">
        <v>0</v>
      </c>
      <c r="CW874">
        <f>ROUND(Y874*Source!I718*DO874,7)</f>
        <v>0</v>
      </c>
      <c r="CX874">
        <f>ROUND(Y874*Source!I718,7)</f>
        <v>0</v>
      </c>
      <c r="CY874">
        <f>AB874</f>
        <v>546.22</v>
      </c>
      <c r="CZ874">
        <f>AF874</f>
        <v>546.22</v>
      </c>
      <c r="DA874">
        <f>AJ874</f>
        <v>1</v>
      </c>
      <c r="DB874">
        <f t="shared" si="273"/>
        <v>10.92</v>
      </c>
      <c r="DC874">
        <f t="shared" si="274"/>
        <v>8.9</v>
      </c>
      <c r="DD874" t="s">
        <v>3</v>
      </c>
      <c r="DE874" t="s">
        <v>3</v>
      </c>
      <c r="DF874">
        <f t="shared" si="288"/>
        <v>0</v>
      </c>
      <c r="DG874">
        <f t="shared" ref="DG874:DG898" si="289">ROUND(ROUND(AF874,2)*CX874,2)</f>
        <v>0</v>
      </c>
      <c r="DH874">
        <f t="shared" si="276"/>
        <v>0</v>
      </c>
      <c r="DI874">
        <f t="shared" si="277"/>
        <v>0</v>
      </c>
      <c r="DJ874">
        <f>DG874+DH874</f>
        <v>0</v>
      </c>
      <c r="DK874">
        <v>1</v>
      </c>
      <c r="DL874" t="s">
        <v>515</v>
      </c>
      <c r="DM874">
        <v>4</v>
      </c>
      <c r="DN874" t="s">
        <v>509</v>
      </c>
      <c r="DO874">
        <v>1</v>
      </c>
    </row>
    <row r="875" spans="1:119" x14ac:dyDescent="0.2">
      <c r="A875">
        <f>ROW(Source!A718)</f>
        <v>718</v>
      </c>
      <c r="B875">
        <v>61617792</v>
      </c>
      <c r="C875">
        <v>61621833</v>
      </c>
      <c r="D875">
        <v>56580368</v>
      </c>
      <c r="E875">
        <v>1</v>
      </c>
      <c r="F875">
        <v>1</v>
      </c>
      <c r="G875">
        <v>1</v>
      </c>
      <c r="H875">
        <v>3</v>
      </c>
      <c r="I875" t="s">
        <v>530</v>
      </c>
      <c r="J875" t="s">
        <v>531</v>
      </c>
      <c r="K875" t="s">
        <v>532</v>
      </c>
      <c r="L875">
        <v>1346</v>
      </c>
      <c r="N875">
        <v>1009</v>
      </c>
      <c r="O875" t="s">
        <v>526</v>
      </c>
      <c r="P875" t="s">
        <v>526</v>
      </c>
      <c r="Q875">
        <v>1</v>
      </c>
      <c r="W875">
        <v>0</v>
      </c>
      <c r="X875">
        <v>-385218612</v>
      </c>
      <c r="Y875">
        <f t="shared" ref="Y875:Y938" si="290">AT875</f>
        <v>0.1</v>
      </c>
      <c r="AA875">
        <v>194.17</v>
      </c>
      <c r="AB875">
        <v>0</v>
      </c>
      <c r="AC875">
        <v>0</v>
      </c>
      <c r="AD875">
        <v>0</v>
      </c>
      <c r="AE875">
        <v>174.93</v>
      </c>
      <c r="AF875">
        <v>0</v>
      </c>
      <c r="AG875">
        <v>0</v>
      </c>
      <c r="AH875">
        <v>0</v>
      </c>
      <c r="AI875">
        <v>1.1100000000000001</v>
      </c>
      <c r="AJ875">
        <v>1</v>
      </c>
      <c r="AK875">
        <v>1</v>
      </c>
      <c r="AL875">
        <v>1</v>
      </c>
      <c r="AM875">
        <v>2</v>
      </c>
      <c r="AN875">
        <v>0</v>
      </c>
      <c r="AO875">
        <v>0</v>
      </c>
      <c r="AP875">
        <v>0</v>
      </c>
      <c r="AQ875">
        <v>1</v>
      </c>
      <c r="AR875">
        <v>0</v>
      </c>
      <c r="AS875" t="s">
        <v>3</v>
      </c>
      <c r="AT875">
        <v>0.1</v>
      </c>
      <c r="AU875" t="s">
        <v>3</v>
      </c>
      <c r="AV875">
        <v>0</v>
      </c>
      <c r="AW875">
        <v>2</v>
      </c>
      <c r="AX875">
        <v>61621847</v>
      </c>
      <c r="AY875">
        <v>1</v>
      </c>
      <c r="AZ875">
        <v>0</v>
      </c>
      <c r="BA875">
        <v>883</v>
      </c>
      <c r="BB875">
        <v>1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17.493000000000002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1</v>
      </c>
      <c r="BQ875">
        <v>17.493000000000002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1</v>
      </c>
      <c r="CV875">
        <v>0</v>
      </c>
      <c r="CW875">
        <v>0</v>
      </c>
      <c r="CX875">
        <f>ROUND(Y875*Source!I718,7)</f>
        <v>0</v>
      </c>
      <c r="CY875">
        <f>AA875</f>
        <v>194.17</v>
      </c>
      <c r="CZ875">
        <f>AE875</f>
        <v>174.93</v>
      </c>
      <c r="DA875">
        <f>AI875</f>
        <v>1.1100000000000001</v>
      </c>
      <c r="DB875">
        <f t="shared" ref="DB875:DB938" si="291">ROUND(ROUND(AT875*CZ875,2),6)</f>
        <v>17.489999999999998</v>
      </c>
      <c r="DC875">
        <f t="shared" ref="DC875:DC938" si="292">ROUND(ROUND(AT875*AG875,2),6)</f>
        <v>0</v>
      </c>
      <c r="DD875" t="s">
        <v>3</v>
      </c>
      <c r="DE875" t="s">
        <v>3</v>
      </c>
      <c r="DF875">
        <f>ROUND(ROUND(AE875*AI875,2)*CX875,2)</f>
        <v>0</v>
      </c>
      <c r="DG875">
        <f t="shared" si="289"/>
        <v>0</v>
      </c>
      <c r="DH875">
        <f t="shared" si="276"/>
        <v>0</v>
      </c>
      <c r="DI875">
        <f t="shared" si="277"/>
        <v>0</v>
      </c>
      <c r="DJ875">
        <f>DF875</f>
        <v>0</v>
      </c>
      <c r="DK875">
        <v>0</v>
      </c>
      <c r="DL875" t="s">
        <v>3</v>
      </c>
      <c r="DM875">
        <v>0</v>
      </c>
      <c r="DN875" t="s">
        <v>3</v>
      </c>
      <c r="DO875">
        <v>0</v>
      </c>
    </row>
    <row r="876" spans="1:119" x14ac:dyDescent="0.2">
      <c r="A876">
        <f>ROW(Source!A718)</f>
        <v>718</v>
      </c>
      <c r="B876">
        <v>61617792</v>
      </c>
      <c r="C876">
        <v>61621833</v>
      </c>
      <c r="D876">
        <v>56610084</v>
      </c>
      <c r="E876">
        <v>1</v>
      </c>
      <c r="F876">
        <v>1</v>
      </c>
      <c r="G876">
        <v>1</v>
      </c>
      <c r="H876">
        <v>3</v>
      </c>
      <c r="I876" t="s">
        <v>574</v>
      </c>
      <c r="J876" t="s">
        <v>575</v>
      </c>
      <c r="K876" t="s">
        <v>576</v>
      </c>
      <c r="L876">
        <v>1346</v>
      </c>
      <c r="N876">
        <v>1009</v>
      </c>
      <c r="O876" t="s">
        <v>526</v>
      </c>
      <c r="P876" t="s">
        <v>526</v>
      </c>
      <c r="Q876">
        <v>1</v>
      </c>
      <c r="W876">
        <v>0</v>
      </c>
      <c r="X876">
        <v>50985725</v>
      </c>
      <c r="Y876">
        <f t="shared" si="290"/>
        <v>0.5</v>
      </c>
      <c r="AA876">
        <v>103.84</v>
      </c>
      <c r="AB876">
        <v>0</v>
      </c>
      <c r="AC876">
        <v>0</v>
      </c>
      <c r="AD876">
        <v>0</v>
      </c>
      <c r="AE876">
        <v>79.88</v>
      </c>
      <c r="AF876">
        <v>0</v>
      </c>
      <c r="AG876">
        <v>0</v>
      </c>
      <c r="AH876">
        <v>0</v>
      </c>
      <c r="AI876">
        <v>1.3</v>
      </c>
      <c r="AJ876">
        <v>1</v>
      </c>
      <c r="AK876">
        <v>1</v>
      </c>
      <c r="AL876">
        <v>1</v>
      </c>
      <c r="AM876">
        <v>2</v>
      </c>
      <c r="AN876">
        <v>0</v>
      </c>
      <c r="AO876">
        <v>0</v>
      </c>
      <c r="AP876">
        <v>0</v>
      </c>
      <c r="AQ876">
        <v>1</v>
      </c>
      <c r="AR876">
        <v>0</v>
      </c>
      <c r="AS876" t="s">
        <v>3</v>
      </c>
      <c r="AT876">
        <v>0.5</v>
      </c>
      <c r="AU876" t="s">
        <v>3</v>
      </c>
      <c r="AV876">
        <v>0</v>
      </c>
      <c r="AW876">
        <v>2</v>
      </c>
      <c r="AX876">
        <v>61621848</v>
      </c>
      <c r="AY876">
        <v>1</v>
      </c>
      <c r="AZ876">
        <v>0</v>
      </c>
      <c r="BA876">
        <v>884</v>
      </c>
      <c r="BB876">
        <v>1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39.94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1</v>
      </c>
      <c r="BQ876">
        <v>39.94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1</v>
      </c>
      <c r="CV876">
        <v>0</v>
      </c>
      <c r="CW876">
        <v>0</v>
      </c>
      <c r="CX876">
        <f>ROUND(Y876*Source!I718,7)</f>
        <v>0</v>
      </c>
      <c r="CY876">
        <f>AA876</f>
        <v>103.84</v>
      </c>
      <c r="CZ876">
        <f>AE876</f>
        <v>79.88</v>
      </c>
      <c r="DA876">
        <f>AI876</f>
        <v>1.3</v>
      </c>
      <c r="DB876">
        <f t="shared" si="291"/>
        <v>39.94</v>
      </c>
      <c r="DC876">
        <f t="shared" si="292"/>
        <v>0</v>
      </c>
      <c r="DD876" t="s">
        <v>3</v>
      </c>
      <c r="DE876" t="s">
        <v>3</v>
      </c>
      <c r="DF876">
        <f>ROUND(ROUND(AE876*AI876,2)*CX876,2)</f>
        <v>0</v>
      </c>
      <c r="DG876">
        <f t="shared" si="289"/>
        <v>0</v>
      </c>
      <c r="DH876">
        <f t="shared" si="276"/>
        <v>0</v>
      </c>
      <c r="DI876">
        <f t="shared" si="277"/>
        <v>0</v>
      </c>
      <c r="DJ876">
        <f>DF876</f>
        <v>0</v>
      </c>
      <c r="DK876">
        <v>0</v>
      </c>
      <c r="DL876" t="s">
        <v>3</v>
      </c>
      <c r="DM876">
        <v>0</v>
      </c>
      <c r="DN876" t="s">
        <v>3</v>
      </c>
      <c r="DO876">
        <v>0</v>
      </c>
    </row>
    <row r="877" spans="1:119" x14ac:dyDescent="0.2">
      <c r="A877">
        <f>ROW(Source!A718)</f>
        <v>718</v>
      </c>
      <c r="B877">
        <v>61617792</v>
      </c>
      <c r="C877">
        <v>61621833</v>
      </c>
      <c r="D877">
        <v>56223463</v>
      </c>
      <c r="E877">
        <v>108</v>
      </c>
      <c r="F877">
        <v>1</v>
      </c>
      <c r="G877">
        <v>1</v>
      </c>
      <c r="H877">
        <v>3</v>
      </c>
      <c r="I877" t="s">
        <v>560</v>
      </c>
      <c r="J877" t="s">
        <v>3</v>
      </c>
      <c r="K877" t="s">
        <v>561</v>
      </c>
      <c r="L877">
        <v>3277935</v>
      </c>
      <c r="N877">
        <v>1013</v>
      </c>
      <c r="O877" t="s">
        <v>562</v>
      </c>
      <c r="P877" t="s">
        <v>562</v>
      </c>
      <c r="Q877">
        <v>1</v>
      </c>
      <c r="W877">
        <v>0</v>
      </c>
      <c r="X877">
        <v>274903907</v>
      </c>
      <c r="Y877">
        <f t="shared" si="290"/>
        <v>2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1</v>
      </c>
      <c r="AJ877">
        <v>1</v>
      </c>
      <c r="AK877">
        <v>1</v>
      </c>
      <c r="AL877">
        <v>1</v>
      </c>
      <c r="AM877">
        <v>-2</v>
      </c>
      <c r="AN877">
        <v>0</v>
      </c>
      <c r="AO877">
        <v>0</v>
      </c>
      <c r="AP877">
        <v>0</v>
      </c>
      <c r="AQ877">
        <v>1</v>
      </c>
      <c r="AR877">
        <v>0</v>
      </c>
      <c r="AS877" t="s">
        <v>3</v>
      </c>
      <c r="AT877">
        <v>2</v>
      </c>
      <c r="AU877" t="s">
        <v>3</v>
      </c>
      <c r="AV877">
        <v>0</v>
      </c>
      <c r="AW877">
        <v>2</v>
      </c>
      <c r="AX877">
        <v>61621849</v>
      </c>
      <c r="AY877">
        <v>1</v>
      </c>
      <c r="AZ877">
        <v>0</v>
      </c>
      <c r="BA877">
        <v>885</v>
      </c>
      <c r="BB877">
        <v>1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CV877">
        <v>0</v>
      </c>
      <c r="CW877">
        <v>0</v>
      </c>
      <c r="CX877">
        <f>ROUND(Y877*Source!I718,7)</f>
        <v>0</v>
      </c>
      <c r="CY877">
        <f>AA877</f>
        <v>0</v>
      </c>
      <c r="CZ877">
        <f>AE877</f>
        <v>0</v>
      </c>
      <c r="DA877">
        <f>AI877</f>
        <v>1</v>
      </c>
      <c r="DB877">
        <f t="shared" si="291"/>
        <v>0</v>
      </c>
      <c r="DC877">
        <f t="shared" si="292"/>
        <v>0</v>
      </c>
      <c r="DD877" t="s">
        <v>3</v>
      </c>
      <c r="DE877" t="s">
        <v>3</v>
      </c>
      <c r="DF877">
        <f t="shared" ref="DF877:DF882" si="293">ROUND(ROUND(AE877,2)*CX877,2)</f>
        <v>0</v>
      </c>
      <c r="DG877">
        <f t="shared" si="289"/>
        <v>0</v>
      </c>
      <c r="DH877">
        <f t="shared" si="276"/>
        <v>0</v>
      </c>
      <c r="DI877">
        <f t="shared" si="277"/>
        <v>0</v>
      </c>
      <c r="DJ877">
        <f>DF877</f>
        <v>0</v>
      </c>
      <c r="DK877">
        <v>0</v>
      </c>
      <c r="DL877" t="s">
        <v>3</v>
      </c>
      <c r="DM877">
        <v>0</v>
      </c>
      <c r="DN877" t="s">
        <v>3</v>
      </c>
      <c r="DO877">
        <v>0</v>
      </c>
    </row>
    <row r="878" spans="1:119" x14ac:dyDescent="0.2">
      <c r="A878">
        <f>ROW(Source!A719)</f>
        <v>719</v>
      </c>
      <c r="B878">
        <v>61617792</v>
      </c>
      <c r="C878">
        <v>61621850</v>
      </c>
      <c r="D878">
        <v>37064878</v>
      </c>
      <c r="E878">
        <v>108</v>
      </c>
      <c r="F878">
        <v>1</v>
      </c>
      <c r="G878">
        <v>1</v>
      </c>
      <c r="H878">
        <v>1</v>
      </c>
      <c r="I878" t="s">
        <v>584</v>
      </c>
      <c r="J878" t="s">
        <v>3</v>
      </c>
      <c r="K878" t="s">
        <v>585</v>
      </c>
      <c r="L878">
        <v>1191</v>
      </c>
      <c r="N878">
        <v>1013</v>
      </c>
      <c r="O878" t="s">
        <v>509</v>
      </c>
      <c r="P878" t="s">
        <v>509</v>
      </c>
      <c r="Q878">
        <v>1</v>
      </c>
      <c r="W878">
        <v>0</v>
      </c>
      <c r="X878">
        <v>-2012709214</v>
      </c>
      <c r="Y878">
        <f t="shared" si="290"/>
        <v>80.8</v>
      </c>
      <c r="AA878">
        <v>0</v>
      </c>
      <c r="AB878">
        <v>0</v>
      </c>
      <c r="AC878">
        <v>0</v>
      </c>
      <c r="AD878">
        <v>434.95</v>
      </c>
      <c r="AE878">
        <v>0</v>
      </c>
      <c r="AF878">
        <v>0</v>
      </c>
      <c r="AG878">
        <v>0</v>
      </c>
      <c r="AH878">
        <v>434.95</v>
      </c>
      <c r="AI878">
        <v>1</v>
      </c>
      <c r="AJ878">
        <v>1</v>
      </c>
      <c r="AK878">
        <v>1</v>
      </c>
      <c r="AL878">
        <v>1</v>
      </c>
      <c r="AM878">
        <v>-2</v>
      </c>
      <c r="AN878">
        <v>0</v>
      </c>
      <c r="AO878">
        <v>0</v>
      </c>
      <c r="AP878">
        <v>0</v>
      </c>
      <c r="AQ878">
        <v>1</v>
      </c>
      <c r="AR878">
        <v>0</v>
      </c>
      <c r="AS878" t="s">
        <v>3</v>
      </c>
      <c r="AT878">
        <v>80.8</v>
      </c>
      <c r="AU878" t="s">
        <v>3</v>
      </c>
      <c r="AV878">
        <v>1</v>
      </c>
      <c r="AW878">
        <v>2</v>
      </c>
      <c r="AX878">
        <v>61621860</v>
      </c>
      <c r="AY878">
        <v>1</v>
      </c>
      <c r="AZ878">
        <v>0</v>
      </c>
      <c r="BA878">
        <v>886</v>
      </c>
      <c r="BB878">
        <v>1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35143.96</v>
      </c>
      <c r="BN878">
        <v>80.8</v>
      </c>
      <c r="BO878">
        <v>0</v>
      </c>
      <c r="BP878">
        <v>1</v>
      </c>
      <c r="BQ878">
        <v>0</v>
      </c>
      <c r="BR878">
        <v>0</v>
      </c>
      <c r="BS878">
        <v>0</v>
      </c>
      <c r="BT878">
        <v>35143.96</v>
      </c>
      <c r="BU878">
        <v>80.8</v>
      </c>
      <c r="BV878">
        <v>0</v>
      </c>
      <c r="BW878">
        <v>1</v>
      </c>
      <c r="CU878">
        <f>ROUND(AT878*Source!I719*AH878*AL878,2)</f>
        <v>0</v>
      </c>
      <c r="CV878">
        <f>ROUND(Y878*Source!I719,7)</f>
        <v>0</v>
      </c>
      <c r="CW878">
        <v>0</v>
      </c>
      <c r="CX878">
        <f>ROUND(Y878*Source!I719,7)</f>
        <v>0</v>
      </c>
      <c r="CY878">
        <f>AD878</f>
        <v>434.95</v>
      </c>
      <c r="CZ878">
        <f>AH878</f>
        <v>434.95</v>
      </c>
      <c r="DA878">
        <f>AL878</f>
        <v>1</v>
      </c>
      <c r="DB878">
        <f t="shared" si="291"/>
        <v>35143.96</v>
      </c>
      <c r="DC878">
        <f t="shared" si="292"/>
        <v>0</v>
      </c>
      <c r="DD878" t="s">
        <v>3</v>
      </c>
      <c r="DE878" t="s">
        <v>3</v>
      </c>
      <c r="DF878">
        <f t="shared" si="293"/>
        <v>0</v>
      </c>
      <c r="DG878">
        <f t="shared" si="289"/>
        <v>0</v>
      </c>
      <c r="DH878">
        <f t="shared" si="276"/>
        <v>0</v>
      </c>
      <c r="DI878">
        <f t="shared" si="277"/>
        <v>0</v>
      </c>
      <c r="DJ878">
        <f>DI878</f>
        <v>0</v>
      </c>
      <c r="DK878">
        <v>1</v>
      </c>
      <c r="DL878" t="s">
        <v>3</v>
      </c>
      <c r="DM878">
        <v>0</v>
      </c>
      <c r="DN878" t="s">
        <v>3</v>
      </c>
      <c r="DO878">
        <v>0</v>
      </c>
    </row>
    <row r="879" spans="1:119" x14ac:dyDescent="0.2">
      <c r="A879">
        <f>ROW(Source!A719)</f>
        <v>719</v>
      </c>
      <c r="B879">
        <v>61617792</v>
      </c>
      <c r="C879">
        <v>61621850</v>
      </c>
      <c r="D879">
        <v>37064876</v>
      </c>
      <c r="E879">
        <v>108</v>
      </c>
      <c r="F879">
        <v>1</v>
      </c>
      <c r="G879">
        <v>1</v>
      </c>
      <c r="H879">
        <v>1</v>
      </c>
      <c r="I879" t="s">
        <v>510</v>
      </c>
      <c r="J879" t="s">
        <v>3</v>
      </c>
      <c r="K879" t="s">
        <v>511</v>
      </c>
      <c r="L879">
        <v>1191</v>
      </c>
      <c r="N879">
        <v>1013</v>
      </c>
      <c r="O879" t="s">
        <v>509</v>
      </c>
      <c r="P879" t="s">
        <v>509</v>
      </c>
      <c r="Q879">
        <v>1</v>
      </c>
      <c r="W879">
        <v>0</v>
      </c>
      <c r="X879">
        <v>-1417349443</v>
      </c>
      <c r="Y879">
        <f t="shared" si="290"/>
        <v>0.4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1</v>
      </c>
      <c r="AJ879">
        <v>1</v>
      </c>
      <c r="AK879">
        <v>1</v>
      </c>
      <c r="AL879">
        <v>1</v>
      </c>
      <c r="AM879">
        <v>-2</v>
      </c>
      <c r="AN879">
        <v>0</v>
      </c>
      <c r="AO879">
        <v>0</v>
      </c>
      <c r="AP879">
        <v>0</v>
      </c>
      <c r="AQ879">
        <v>1</v>
      </c>
      <c r="AR879">
        <v>0</v>
      </c>
      <c r="AS879" t="s">
        <v>3</v>
      </c>
      <c r="AT879">
        <v>0.4</v>
      </c>
      <c r="AU879" t="s">
        <v>3</v>
      </c>
      <c r="AV879">
        <v>2</v>
      </c>
      <c r="AW879">
        <v>2</v>
      </c>
      <c r="AX879">
        <v>61621861</v>
      </c>
      <c r="AY879">
        <v>1</v>
      </c>
      <c r="AZ879">
        <v>0</v>
      </c>
      <c r="BA879">
        <v>887</v>
      </c>
      <c r="BB879">
        <v>1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CV879">
        <v>0</v>
      </c>
      <c r="CW879">
        <v>0</v>
      </c>
      <c r="CX879">
        <f>ROUND(Y879*Source!I719,7)</f>
        <v>0</v>
      </c>
      <c r="CY879">
        <f>AD879</f>
        <v>0</v>
      </c>
      <c r="CZ879">
        <f>AH879</f>
        <v>0</v>
      </c>
      <c r="DA879">
        <f>AL879</f>
        <v>1</v>
      </c>
      <c r="DB879">
        <f t="shared" si="291"/>
        <v>0</v>
      </c>
      <c r="DC879">
        <f t="shared" si="292"/>
        <v>0</v>
      </c>
      <c r="DD879" t="s">
        <v>3</v>
      </c>
      <c r="DE879" t="s">
        <v>3</v>
      </c>
      <c r="DF879">
        <f t="shared" si="293"/>
        <v>0</v>
      </c>
      <c r="DG879">
        <f t="shared" si="289"/>
        <v>0</v>
      </c>
      <c r="DH879">
        <f t="shared" si="276"/>
        <v>0</v>
      </c>
      <c r="DI879">
        <f t="shared" si="277"/>
        <v>0</v>
      </c>
      <c r="DJ879">
        <f>DI879</f>
        <v>0</v>
      </c>
      <c r="DK879">
        <v>0</v>
      </c>
      <c r="DL879" t="s">
        <v>3</v>
      </c>
      <c r="DM879">
        <v>0</v>
      </c>
      <c r="DN879" t="s">
        <v>3</v>
      </c>
      <c r="DO879">
        <v>0</v>
      </c>
    </row>
    <row r="880" spans="1:119" x14ac:dyDescent="0.2">
      <c r="A880">
        <f>ROW(Source!A719)</f>
        <v>719</v>
      </c>
      <c r="B880">
        <v>61617792</v>
      </c>
      <c r="C880">
        <v>61621850</v>
      </c>
      <c r="D880">
        <v>56571417</v>
      </c>
      <c r="E880">
        <v>1</v>
      </c>
      <c r="F880">
        <v>1</v>
      </c>
      <c r="G880">
        <v>1</v>
      </c>
      <c r="H880">
        <v>2</v>
      </c>
      <c r="I880" t="s">
        <v>552</v>
      </c>
      <c r="J880" t="s">
        <v>553</v>
      </c>
      <c r="K880" t="s">
        <v>554</v>
      </c>
      <c r="L880">
        <v>1368</v>
      </c>
      <c r="N880">
        <v>1011</v>
      </c>
      <c r="O880" t="s">
        <v>273</v>
      </c>
      <c r="P880" t="s">
        <v>273</v>
      </c>
      <c r="Q880">
        <v>1</v>
      </c>
      <c r="W880">
        <v>0</v>
      </c>
      <c r="X880">
        <v>-848025172</v>
      </c>
      <c r="Y880">
        <f t="shared" si="290"/>
        <v>0.2</v>
      </c>
      <c r="AA880">
        <v>0</v>
      </c>
      <c r="AB880">
        <v>1406.6</v>
      </c>
      <c r="AC880">
        <v>597.64</v>
      </c>
      <c r="AD880">
        <v>0</v>
      </c>
      <c r="AE880">
        <v>0</v>
      </c>
      <c r="AF880">
        <v>1406.6</v>
      </c>
      <c r="AG880">
        <v>597.64</v>
      </c>
      <c r="AH880">
        <v>0</v>
      </c>
      <c r="AI880">
        <v>1</v>
      </c>
      <c r="AJ880">
        <v>1</v>
      </c>
      <c r="AK880">
        <v>1</v>
      </c>
      <c r="AL880">
        <v>1</v>
      </c>
      <c r="AM880">
        <v>-2</v>
      </c>
      <c r="AN880">
        <v>0</v>
      </c>
      <c r="AO880">
        <v>0</v>
      </c>
      <c r="AP880">
        <v>0</v>
      </c>
      <c r="AQ880">
        <v>1</v>
      </c>
      <c r="AR880">
        <v>0</v>
      </c>
      <c r="AS880" t="s">
        <v>3</v>
      </c>
      <c r="AT880">
        <v>0.2</v>
      </c>
      <c r="AU880" t="s">
        <v>3</v>
      </c>
      <c r="AV880">
        <v>1</v>
      </c>
      <c r="AW880">
        <v>2</v>
      </c>
      <c r="AX880">
        <v>61621862</v>
      </c>
      <c r="AY880">
        <v>1</v>
      </c>
      <c r="AZ880">
        <v>0</v>
      </c>
      <c r="BA880">
        <v>888</v>
      </c>
      <c r="BB880">
        <v>1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281.32</v>
      </c>
      <c r="BL880">
        <v>119.52800000000001</v>
      </c>
      <c r="BM880">
        <v>0</v>
      </c>
      <c r="BN880">
        <v>0</v>
      </c>
      <c r="BO880">
        <v>0.2</v>
      </c>
      <c r="BP880">
        <v>1</v>
      </c>
      <c r="BQ880">
        <v>0</v>
      </c>
      <c r="BR880">
        <v>281.32</v>
      </c>
      <c r="BS880">
        <v>119.52800000000001</v>
      </c>
      <c r="BT880">
        <v>0</v>
      </c>
      <c r="BU880">
        <v>0</v>
      </c>
      <c r="BV880">
        <v>0.2</v>
      </c>
      <c r="BW880">
        <v>1</v>
      </c>
      <c r="CV880">
        <v>0</v>
      </c>
      <c r="CW880">
        <f>ROUND(Y880*Source!I719*DO880,7)</f>
        <v>0</v>
      </c>
      <c r="CX880">
        <f>ROUND(Y880*Source!I719,7)</f>
        <v>0</v>
      </c>
      <c r="CY880">
        <f>AB880</f>
        <v>1406.6</v>
      </c>
      <c r="CZ880">
        <f>AF880</f>
        <v>1406.6</v>
      </c>
      <c r="DA880">
        <f>AJ880</f>
        <v>1</v>
      </c>
      <c r="DB880">
        <f t="shared" si="291"/>
        <v>281.32</v>
      </c>
      <c r="DC880">
        <f t="shared" si="292"/>
        <v>119.53</v>
      </c>
      <c r="DD880" t="s">
        <v>3</v>
      </c>
      <c r="DE880" t="s">
        <v>3</v>
      </c>
      <c r="DF880">
        <f t="shared" si="293"/>
        <v>0</v>
      </c>
      <c r="DG880">
        <f t="shared" si="289"/>
        <v>0</v>
      </c>
      <c r="DH880">
        <f t="shared" si="276"/>
        <v>0</v>
      </c>
      <c r="DI880">
        <f t="shared" si="277"/>
        <v>0</v>
      </c>
      <c r="DJ880">
        <f>DG880+DH880</f>
        <v>0</v>
      </c>
      <c r="DK880">
        <v>1</v>
      </c>
      <c r="DL880" t="s">
        <v>555</v>
      </c>
      <c r="DM880">
        <v>6</v>
      </c>
      <c r="DN880" t="s">
        <v>509</v>
      </c>
      <c r="DO880">
        <v>1</v>
      </c>
    </row>
    <row r="881" spans="1:119" x14ac:dyDescent="0.2">
      <c r="A881">
        <f>ROW(Source!A719)</f>
        <v>719</v>
      </c>
      <c r="B881">
        <v>61617792</v>
      </c>
      <c r="C881">
        <v>61621850</v>
      </c>
      <c r="D881">
        <v>56572833</v>
      </c>
      <c r="E881">
        <v>1</v>
      </c>
      <c r="F881">
        <v>1</v>
      </c>
      <c r="G881">
        <v>1</v>
      </c>
      <c r="H881">
        <v>2</v>
      </c>
      <c r="I881" t="s">
        <v>516</v>
      </c>
      <c r="J881" t="s">
        <v>517</v>
      </c>
      <c r="K881" t="s">
        <v>518</v>
      </c>
      <c r="L881">
        <v>1368</v>
      </c>
      <c r="N881">
        <v>1011</v>
      </c>
      <c r="O881" t="s">
        <v>273</v>
      </c>
      <c r="P881" t="s">
        <v>273</v>
      </c>
      <c r="Q881">
        <v>1</v>
      </c>
      <c r="W881">
        <v>0</v>
      </c>
      <c r="X881">
        <v>1230426758</v>
      </c>
      <c r="Y881">
        <f t="shared" si="290"/>
        <v>0.2</v>
      </c>
      <c r="AA881">
        <v>0</v>
      </c>
      <c r="AB881">
        <v>546.22</v>
      </c>
      <c r="AC881">
        <v>444.91</v>
      </c>
      <c r="AD881">
        <v>0</v>
      </c>
      <c r="AE881">
        <v>0</v>
      </c>
      <c r="AF881">
        <v>546.22</v>
      </c>
      <c r="AG881">
        <v>444.91</v>
      </c>
      <c r="AH881">
        <v>0</v>
      </c>
      <c r="AI881">
        <v>1</v>
      </c>
      <c r="AJ881">
        <v>1</v>
      </c>
      <c r="AK881">
        <v>1</v>
      </c>
      <c r="AL881">
        <v>1</v>
      </c>
      <c r="AM881">
        <v>-2</v>
      </c>
      <c r="AN881">
        <v>0</v>
      </c>
      <c r="AO881">
        <v>0</v>
      </c>
      <c r="AP881">
        <v>0</v>
      </c>
      <c r="AQ881">
        <v>1</v>
      </c>
      <c r="AR881">
        <v>0</v>
      </c>
      <c r="AS881" t="s">
        <v>3</v>
      </c>
      <c r="AT881">
        <v>0.2</v>
      </c>
      <c r="AU881" t="s">
        <v>3</v>
      </c>
      <c r="AV881">
        <v>1</v>
      </c>
      <c r="AW881">
        <v>2</v>
      </c>
      <c r="AX881">
        <v>61621863</v>
      </c>
      <c r="AY881">
        <v>1</v>
      </c>
      <c r="AZ881">
        <v>0</v>
      </c>
      <c r="BA881">
        <v>889</v>
      </c>
      <c r="BB881">
        <v>1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109.24400000000001</v>
      </c>
      <c r="BL881">
        <v>88.982000000000014</v>
      </c>
      <c r="BM881">
        <v>0</v>
      </c>
      <c r="BN881">
        <v>0</v>
      </c>
      <c r="BO881">
        <v>0.2</v>
      </c>
      <c r="BP881">
        <v>1</v>
      </c>
      <c r="BQ881">
        <v>0</v>
      </c>
      <c r="BR881">
        <v>109.24400000000001</v>
      </c>
      <c r="BS881">
        <v>88.982000000000014</v>
      </c>
      <c r="BT881">
        <v>0</v>
      </c>
      <c r="BU881">
        <v>0</v>
      </c>
      <c r="BV881">
        <v>0.2</v>
      </c>
      <c r="BW881">
        <v>1</v>
      </c>
      <c r="CV881">
        <v>0</v>
      </c>
      <c r="CW881">
        <f>ROUND(Y881*Source!I719*DO881,7)</f>
        <v>0</v>
      </c>
      <c r="CX881">
        <f>ROUND(Y881*Source!I719,7)</f>
        <v>0</v>
      </c>
      <c r="CY881">
        <f>AB881</f>
        <v>546.22</v>
      </c>
      <c r="CZ881">
        <f>AF881</f>
        <v>546.22</v>
      </c>
      <c r="DA881">
        <f>AJ881</f>
        <v>1</v>
      </c>
      <c r="DB881">
        <f t="shared" si="291"/>
        <v>109.24</v>
      </c>
      <c r="DC881">
        <f t="shared" si="292"/>
        <v>88.98</v>
      </c>
      <c r="DD881" t="s">
        <v>3</v>
      </c>
      <c r="DE881" t="s">
        <v>3</v>
      </c>
      <c r="DF881">
        <f t="shared" si="293"/>
        <v>0</v>
      </c>
      <c r="DG881">
        <f t="shared" si="289"/>
        <v>0</v>
      </c>
      <c r="DH881">
        <f t="shared" si="276"/>
        <v>0</v>
      </c>
      <c r="DI881">
        <f t="shared" si="277"/>
        <v>0</v>
      </c>
      <c r="DJ881">
        <f>DG881+DH881</f>
        <v>0</v>
      </c>
      <c r="DK881">
        <v>1</v>
      </c>
      <c r="DL881" t="s">
        <v>515</v>
      </c>
      <c r="DM881">
        <v>4</v>
      </c>
      <c r="DN881" t="s">
        <v>509</v>
      </c>
      <c r="DO881">
        <v>1</v>
      </c>
    </row>
    <row r="882" spans="1:119" x14ac:dyDescent="0.2">
      <c r="A882">
        <f>ROW(Source!A719)</f>
        <v>719</v>
      </c>
      <c r="B882">
        <v>61617792</v>
      </c>
      <c r="C882">
        <v>61621850</v>
      </c>
      <c r="D882">
        <v>56573153</v>
      </c>
      <c r="E882">
        <v>1</v>
      </c>
      <c r="F882">
        <v>1</v>
      </c>
      <c r="G882">
        <v>1</v>
      </c>
      <c r="H882">
        <v>2</v>
      </c>
      <c r="I882" t="s">
        <v>586</v>
      </c>
      <c r="J882" t="s">
        <v>587</v>
      </c>
      <c r="K882" t="s">
        <v>588</v>
      </c>
      <c r="L882">
        <v>1368</v>
      </c>
      <c r="N882">
        <v>1011</v>
      </c>
      <c r="O882" t="s">
        <v>273</v>
      </c>
      <c r="P882" t="s">
        <v>273</v>
      </c>
      <c r="Q882">
        <v>1</v>
      </c>
      <c r="W882">
        <v>0</v>
      </c>
      <c r="X882">
        <v>1280601743</v>
      </c>
      <c r="Y882">
        <f t="shared" si="290"/>
        <v>22</v>
      </c>
      <c r="AA882">
        <v>0</v>
      </c>
      <c r="AB882">
        <v>26.33</v>
      </c>
      <c r="AC882">
        <v>0</v>
      </c>
      <c r="AD882">
        <v>0</v>
      </c>
      <c r="AE882">
        <v>0</v>
      </c>
      <c r="AF882">
        <v>26.33</v>
      </c>
      <c r="AG882">
        <v>0</v>
      </c>
      <c r="AH882">
        <v>0</v>
      </c>
      <c r="AI882">
        <v>1</v>
      </c>
      <c r="AJ882">
        <v>1</v>
      </c>
      <c r="AK882">
        <v>1</v>
      </c>
      <c r="AL882">
        <v>1</v>
      </c>
      <c r="AM882">
        <v>-2</v>
      </c>
      <c r="AN882">
        <v>0</v>
      </c>
      <c r="AO882">
        <v>0</v>
      </c>
      <c r="AP882">
        <v>0</v>
      </c>
      <c r="AQ882">
        <v>1</v>
      </c>
      <c r="AR882">
        <v>0</v>
      </c>
      <c r="AS882" t="s">
        <v>3</v>
      </c>
      <c r="AT882">
        <v>22</v>
      </c>
      <c r="AU882" t="s">
        <v>3</v>
      </c>
      <c r="AV882">
        <v>1</v>
      </c>
      <c r="AW882">
        <v>2</v>
      </c>
      <c r="AX882">
        <v>61621864</v>
      </c>
      <c r="AY882">
        <v>1</v>
      </c>
      <c r="AZ882">
        <v>0</v>
      </c>
      <c r="BA882">
        <v>890</v>
      </c>
      <c r="BB882">
        <v>1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579.26</v>
      </c>
      <c r="BL882">
        <v>0</v>
      </c>
      <c r="BM882">
        <v>0</v>
      </c>
      <c r="BN882">
        <v>0</v>
      </c>
      <c r="BO882">
        <v>0</v>
      </c>
      <c r="BP882">
        <v>1</v>
      </c>
      <c r="BQ882">
        <v>0</v>
      </c>
      <c r="BR882">
        <v>579.26</v>
      </c>
      <c r="BS882">
        <v>0</v>
      </c>
      <c r="BT882">
        <v>0</v>
      </c>
      <c r="BU882">
        <v>0</v>
      </c>
      <c r="BV882">
        <v>0</v>
      </c>
      <c r="BW882">
        <v>1</v>
      </c>
      <c r="CV882">
        <v>0</v>
      </c>
      <c r="CW882">
        <f>ROUND(Y882*Source!I719*DO882,7)</f>
        <v>0</v>
      </c>
      <c r="CX882">
        <f>ROUND(Y882*Source!I719,7)</f>
        <v>0</v>
      </c>
      <c r="CY882">
        <f>AB882</f>
        <v>26.33</v>
      </c>
      <c r="CZ882">
        <f>AF882</f>
        <v>26.33</v>
      </c>
      <c r="DA882">
        <f>AJ882</f>
        <v>1</v>
      </c>
      <c r="DB882">
        <f t="shared" si="291"/>
        <v>579.26</v>
      </c>
      <c r="DC882">
        <f t="shared" si="292"/>
        <v>0</v>
      </c>
      <c r="DD882" t="s">
        <v>3</v>
      </c>
      <c r="DE882" t="s">
        <v>3</v>
      </c>
      <c r="DF882">
        <f t="shared" si="293"/>
        <v>0</v>
      </c>
      <c r="DG882">
        <f t="shared" si="289"/>
        <v>0</v>
      </c>
      <c r="DH882">
        <f t="shared" si="276"/>
        <v>0</v>
      </c>
      <c r="DI882">
        <f t="shared" si="277"/>
        <v>0</v>
      </c>
      <c r="DJ882">
        <f>DG882+DH882</f>
        <v>0</v>
      </c>
      <c r="DK882">
        <v>1</v>
      </c>
      <c r="DL882" t="s">
        <v>3</v>
      </c>
      <c r="DM882">
        <v>0</v>
      </c>
      <c r="DN882" t="s">
        <v>3</v>
      </c>
      <c r="DO882">
        <v>0</v>
      </c>
    </row>
    <row r="883" spans="1:119" x14ac:dyDescent="0.2">
      <c r="A883">
        <f>ROW(Source!A719)</f>
        <v>719</v>
      </c>
      <c r="B883">
        <v>61617792</v>
      </c>
      <c r="C883">
        <v>61621850</v>
      </c>
      <c r="D883">
        <v>56579266</v>
      </c>
      <c r="E883">
        <v>1</v>
      </c>
      <c r="F883">
        <v>1</v>
      </c>
      <c r="G883">
        <v>1</v>
      </c>
      <c r="H883">
        <v>3</v>
      </c>
      <c r="I883" t="s">
        <v>589</v>
      </c>
      <c r="J883" t="s">
        <v>590</v>
      </c>
      <c r="K883" t="s">
        <v>591</v>
      </c>
      <c r="L883">
        <v>1346</v>
      </c>
      <c r="N883">
        <v>1009</v>
      </c>
      <c r="O883" t="s">
        <v>526</v>
      </c>
      <c r="P883" t="s">
        <v>526</v>
      </c>
      <c r="Q883">
        <v>1</v>
      </c>
      <c r="W883">
        <v>0</v>
      </c>
      <c r="X883">
        <v>-1545686836</v>
      </c>
      <c r="Y883">
        <f t="shared" si="290"/>
        <v>2.99</v>
      </c>
      <c r="AA883">
        <v>157.19</v>
      </c>
      <c r="AB883">
        <v>0</v>
      </c>
      <c r="AC883">
        <v>0</v>
      </c>
      <c r="AD883">
        <v>0</v>
      </c>
      <c r="AE883">
        <v>155.63</v>
      </c>
      <c r="AF883">
        <v>0</v>
      </c>
      <c r="AG883">
        <v>0</v>
      </c>
      <c r="AH883">
        <v>0</v>
      </c>
      <c r="AI883">
        <v>1.01</v>
      </c>
      <c r="AJ883">
        <v>1</v>
      </c>
      <c r="AK883">
        <v>1</v>
      </c>
      <c r="AL883">
        <v>1</v>
      </c>
      <c r="AM883">
        <v>2</v>
      </c>
      <c r="AN883">
        <v>0</v>
      </c>
      <c r="AO883">
        <v>0</v>
      </c>
      <c r="AP883">
        <v>0</v>
      </c>
      <c r="AQ883">
        <v>1</v>
      </c>
      <c r="AR883">
        <v>0</v>
      </c>
      <c r="AS883" t="s">
        <v>3</v>
      </c>
      <c r="AT883">
        <v>2.99</v>
      </c>
      <c r="AU883" t="s">
        <v>3</v>
      </c>
      <c r="AV883">
        <v>0</v>
      </c>
      <c r="AW883">
        <v>2</v>
      </c>
      <c r="AX883">
        <v>61621865</v>
      </c>
      <c r="AY883">
        <v>1</v>
      </c>
      <c r="AZ883">
        <v>0</v>
      </c>
      <c r="BA883">
        <v>891</v>
      </c>
      <c r="BB883">
        <v>1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465.33370000000002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1</v>
      </c>
      <c r="BQ883">
        <v>465.33370000000002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1</v>
      </c>
      <c r="CV883">
        <v>0</v>
      </c>
      <c r="CW883">
        <v>0</v>
      </c>
      <c r="CX883">
        <f>ROUND(Y883*Source!I719,7)</f>
        <v>0</v>
      </c>
      <c r="CY883">
        <f>AA883</f>
        <v>157.19</v>
      </c>
      <c r="CZ883">
        <f>AE883</f>
        <v>155.63</v>
      </c>
      <c r="DA883">
        <f>AI883</f>
        <v>1.01</v>
      </c>
      <c r="DB883">
        <f t="shared" si="291"/>
        <v>465.33</v>
      </c>
      <c r="DC883">
        <f t="shared" si="292"/>
        <v>0</v>
      </c>
      <c r="DD883" t="s">
        <v>3</v>
      </c>
      <c r="DE883" t="s">
        <v>3</v>
      </c>
      <c r="DF883">
        <f>ROUND(ROUND(AE883*AI883,2)*CX883,2)</f>
        <v>0</v>
      </c>
      <c r="DG883">
        <f t="shared" si="289"/>
        <v>0</v>
      </c>
      <c r="DH883">
        <f t="shared" si="276"/>
        <v>0</v>
      </c>
      <c r="DI883">
        <f t="shared" si="277"/>
        <v>0</v>
      </c>
      <c r="DJ883">
        <f>DF883</f>
        <v>0</v>
      </c>
      <c r="DK883">
        <v>0</v>
      </c>
      <c r="DL883" t="s">
        <v>3</v>
      </c>
      <c r="DM883">
        <v>0</v>
      </c>
      <c r="DN883" t="s">
        <v>3</v>
      </c>
      <c r="DO883">
        <v>0</v>
      </c>
    </row>
    <row r="884" spans="1:119" x14ac:dyDescent="0.2">
      <c r="A884">
        <f>ROW(Source!A719)</f>
        <v>719</v>
      </c>
      <c r="B884">
        <v>61617792</v>
      </c>
      <c r="C884">
        <v>61621850</v>
      </c>
      <c r="D884">
        <v>56583545</v>
      </c>
      <c r="E884">
        <v>1</v>
      </c>
      <c r="F884">
        <v>1</v>
      </c>
      <c r="G884">
        <v>1</v>
      </c>
      <c r="H884">
        <v>3</v>
      </c>
      <c r="I884" t="s">
        <v>656</v>
      </c>
      <c r="J884" t="s">
        <v>657</v>
      </c>
      <c r="K884" t="s">
        <v>658</v>
      </c>
      <c r="L884">
        <v>1348</v>
      </c>
      <c r="N884">
        <v>1009</v>
      </c>
      <c r="O884" t="s">
        <v>238</v>
      </c>
      <c r="P884" t="s">
        <v>238</v>
      </c>
      <c r="Q884">
        <v>1000</v>
      </c>
      <c r="W884">
        <v>0</v>
      </c>
      <c r="X884">
        <v>-10131161</v>
      </c>
      <c r="Y884">
        <f t="shared" si="290"/>
        <v>9.1199999999999996E-3</v>
      </c>
      <c r="AA884">
        <v>6865.22</v>
      </c>
      <c r="AB884">
        <v>0</v>
      </c>
      <c r="AC884">
        <v>0</v>
      </c>
      <c r="AD884">
        <v>0</v>
      </c>
      <c r="AE884">
        <v>4800.8500000000004</v>
      </c>
      <c r="AF884">
        <v>0</v>
      </c>
      <c r="AG884">
        <v>0</v>
      </c>
      <c r="AH884">
        <v>0</v>
      </c>
      <c r="AI884">
        <v>1.43</v>
      </c>
      <c r="AJ884">
        <v>1</v>
      </c>
      <c r="AK884">
        <v>1</v>
      </c>
      <c r="AL884">
        <v>1</v>
      </c>
      <c r="AM884">
        <v>2</v>
      </c>
      <c r="AN884">
        <v>0</v>
      </c>
      <c r="AO884">
        <v>0</v>
      </c>
      <c r="AP884">
        <v>0</v>
      </c>
      <c r="AQ884">
        <v>1</v>
      </c>
      <c r="AR884">
        <v>0</v>
      </c>
      <c r="AS884" t="s">
        <v>3</v>
      </c>
      <c r="AT884">
        <v>9.1199999999999996E-3</v>
      </c>
      <c r="AU884" t="s">
        <v>3</v>
      </c>
      <c r="AV884">
        <v>0</v>
      </c>
      <c r="AW884">
        <v>2</v>
      </c>
      <c r="AX884">
        <v>61621866</v>
      </c>
      <c r="AY884">
        <v>1</v>
      </c>
      <c r="AZ884">
        <v>0</v>
      </c>
      <c r="BA884">
        <v>892</v>
      </c>
      <c r="BB884">
        <v>1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43.783752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1</v>
      </c>
      <c r="BQ884">
        <v>43.783752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1</v>
      </c>
      <c r="CV884">
        <v>0</v>
      </c>
      <c r="CW884">
        <v>0</v>
      </c>
      <c r="CX884">
        <f>ROUND(Y884*Source!I719,7)</f>
        <v>0</v>
      </c>
      <c r="CY884">
        <f>AA884</f>
        <v>6865.22</v>
      </c>
      <c r="CZ884">
        <f>AE884</f>
        <v>4800.8500000000004</v>
      </c>
      <c r="DA884">
        <f>AI884</f>
        <v>1.43</v>
      </c>
      <c r="DB884">
        <f t="shared" si="291"/>
        <v>43.78</v>
      </c>
      <c r="DC884">
        <f t="shared" si="292"/>
        <v>0</v>
      </c>
      <c r="DD884" t="s">
        <v>3</v>
      </c>
      <c r="DE884" t="s">
        <v>3</v>
      </c>
      <c r="DF884">
        <f>ROUND(ROUND(AE884*AI884,2)*CX884,2)</f>
        <v>0</v>
      </c>
      <c r="DG884">
        <f t="shared" si="289"/>
        <v>0</v>
      </c>
      <c r="DH884">
        <f t="shared" si="276"/>
        <v>0</v>
      </c>
      <c r="DI884">
        <f t="shared" si="277"/>
        <v>0</v>
      </c>
      <c r="DJ884">
        <f>DF884</f>
        <v>0</v>
      </c>
      <c r="DK884">
        <v>0</v>
      </c>
      <c r="DL884" t="s">
        <v>3</v>
      </c>
      <c r="DM884">
        <v>0</v>
      </c>
      <c r="DN884" t="s">
        <v>3</v>
      </c>
      <c r="DO884">
        <v>0</v>
      </c>
    </row>
    <row r="885" spans="1:119" x14ac:dyDescent="0.2">
      <c r="A885">
        <f>ROW(Source!A719)</f>
        <v>719</v>
      </c>
      <c r="B885">
        <v>61617792</v>
      </c>
      <c r="C885">
        <v>61621850</v>
      </c>
      <c r="D885">
        <v>56610130</v>
      </c>
      <c r="E885">
        <v>1</v>
      </c>
      <c r="F885">
        <v>1</v>
      </c>
      <c r="G885">
        <v>1</v>
      </c>
      <c r="H885">
        <v>3</v>
      </c>
      <c r="I885" t="s">
        <v>577</v>
      </c>
      <c r="J885" t="s">
        <v>578</v>
      </c>
      <c r="K885" t="s">
        <v>579</v>
      </c>
      <c r="L885">
        <v>1348</v>
      </c>
      <c r="N885">
        <v>1009</v>
      </c>
      <c r="O885" t="s">
        <v>238</v>
      </c>
      <c r="P885" t="s">
        <v>238</v>
      </c>
      <c r="Q885">
        <v>1000</v>
      </c>
      <c r="W885">
        <v>0</v>
      </c>
      <c r="X885">
        <v>-246350641</v>
      </c>
      <c r="Y885">
        <f t="shared" si="290"/>
        <v>1.1169999999999999E-2</v>
      </c>
      <c r="AA885">
        <v>89313.99</v>
      </c>
      <c r="AB885">
        <v>0</v>
      </c>
      <c r="AC885">
        <v>0</v>
      </c>
      <c r="AD885">
        <v>0</v>
      </c>
      <c r="AE885">
        <v>82698.14</v>
      </c>
      <c r="AF885">
        <v>0</v>
      </c>
      <c r="AG885">
        <v>0</v>
      </c>
      <c r="AH885">
        <v>0</v>
      </c>
      <c r="AI885">
        <v>1.08</v>
      </c>
      <c r="AJ885">
        <v>1</v>
      </c>
      <c r="AK885">
        <v>1</v>
      </c>
      <c r="AL885">
        <v>1</v>
      </c>
      <c r="AM885">
        <v>2</v>
      </c>
      <c r="AN885">
        <v>0</v>
      </c>
      <c r="AO885">
        <v>0</v>
      </c>
      <c r="AP885">
        <v>0</v>
      </c>
      <c r="AQ885">
        <v>1</v>
      </c>
      <c r="AR885">
        <v>0</v>
      </c>
      <c r="AS885" t="s">
        <v>3</v>
      </c>
      <c r="AT885">
        <v>1.1169999999999999E-2</v>
      </c>
      <c r="AU885" t="s">
        <v>3</v>
      </c>
      <c r="AV885">
        <v>0</v>
      </c>
      <c r="AW885">
        <v>2</v>
      </c>
      <c r="AX885">
        <v>61621867</v>
      </c>
      <c r="AY885">
        <v>1</v>
      </c>
      <c r="AZ885">
        <v>0</v>
      </c>
      <c r="BA885">
        <v>893</v>
      </c>
      <c r="BB885">
        <v>1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923.7382237999999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1</v>
      </c>
      <c r="BQ885">
        <v>923.7382237999999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1</v>
      </c>
      <c r="CV885">
        <v>0</v>
      </c>
      <c r="CW885">
        <v>0</v>
      </c>
      <c r="CX885">
        <f>ROUND(Y885*Source!I719,7)</f>
        <v>0</v>
      </c>
      <c r="CY885">
        <f>AA885</f>
        <v>89313.99</v>
      </c>
      <c r="CZ885">
        <f>AE885</f>
        <v>82698.14</v>
      </c>
      <c r="DA885">
        <f>AI885</f>
        <v>1.08</v>
      </c>
      <c r="DB885">
        <f t="shared" si="291"/>
        <v>923.74</v>
      </c>
      <c r="DC885">
        <f t="shared" si="292"/>
        <v>0</v>
      </c>
      <c r="DD885" t="s">
        <v>3</v>
      </c>
      <c r="DE885" t="s">
        <v>3</v>
      </c>
      <c r="DF885">
        <f>ROUND(ROUND(AE885*AI885,2)*CX885,2)</f>
        <v>0</v>
      </c>
      <c r="DG885">
        <f t="shared" si="289"/>
        <v>0</v>
      </c>
      <c r="DH885">
        <f t="shared" si="276"/>
        <v>0</v>
      </c>
      <c r="DI885">
        <f t="shared" si="277"/>
        <v>0</v>
      </c>
      <c r="DJ885">
        <f>DF885</f>
        <v>0</v>
      </c>
      <c r="DK885">
        <v>0</v>
      </c>
      <c r="DL885" t="s">
        <v>3</v>
      </c>
      <c r="DM885">
        <v>0</v>
      </c>
      <c r="DN885" t="s">
        <v>3</v>
      </c>
      <c r="DO885">
        <v>0</v>
      </c>
    </row>
    <row r="886" spans="1:119" x14ac:dyDescent="0.2">
      <c r="A886">
        <f>ROW(Source!A719)</f>
        <v>719</v>
      </c>
      <c r="B886">
        <v>61617792</v>
      </c>
      <c r="C886">
        <v>61621850</v>
      </c>
      <c r="D886">
        <v>56223463</v>
      </c>
      <c r="E886">
        <v>108</v>
      </c>
      <c r="F886">
        <v>1</v>
      </c>
      <c r="G886">
        <v>1</v>
      </c>
      <c r="H886">
        <v>3</v>
      </c>
      <c r="I886" t="s">
        <v>560</v>
      </c>
      <c r="J886" t="s">
        <v>3</v>
      </c>
      <c r="K886" t="s">
        <v>561</v>
      </c>
      <c r="L886">
        <v>3277935</v>
      </c>
      <c r="N886">
        <v>1013</v>
      </c>
      <c r="O886" t="s">
        <v>562</v>
      </c>
      <c r="P886" t="s">
        <v>562</v>
      </c>
      <c r="Q886">
        <v>1</v>
      </c>
      <c r="W886">
        <v>0</v>
      </c>
      <c r="X886">
        <v>274903907</v>
      </c>
      <c r="Y886">
        <f t="shared" si="290"/>
        <v>2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1</v>
      </c>
      <c r="AJ886">
        <v>1</v>
      </c>
      <c r="AK886">
        <v>1</v>
      </c>
      <c r="AL886">
        <v>1</v>
      </c>
      <c r="AM886">
        <v>-2</v>
      </c>
      <c r="AN886">
        <v>0</v>
      </c>
      <c r="AO886">
        <v>0</v>
      </c>
      <c r="AP886">
        <v>0</v>
      </c>
      <c r="AQ886">
        <v>1</v>
      </c>
      <c r="AR886">
        <v>0</v>
      </c>
      <c r="AS886" t="s">
        <v>3</v>
      </c>
      <c r="AT886">
        <v>2</v>
      </c>
      <c r="AU886" t="s">
        <v>3</v>
      </c>
      <c r="AV886">
        <v>0</v>
      </c>
      <c r="AW886">
        <v>2</v>
      </c>
      <c r="AX886">
        <v>61621868</v>
      </c>
      <c r="AY886">
        <v>1</v>
      </c>
      <c r="AZ886">
        <v>0</v>
      </c>
      <c r="BA886">
        <v>894</v>
      </c>
      <c r="BB886">
        <v>1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CV886">
        <v>0</v>
      </c>
      <c r="CW886">
        <v>0</v>
      </c>
      <c r="CX886">
        <f>ROUND(Y886*Source!I719,7)</f>
        <v>0</v>
      </c>
      <c r="CY886">
        <f>AA886</f>
        <v>0</v>
      </c>
      <c r="CZ886">
        <f>AE886</f>
        <v>0</v>
      </c>
      <c r="DA886">
        <f>AI886</f>
        <v>1</v>
      </c>
      <c r="DB886">
        <f t="shared" si="291"/>
        <v>0</v>
      </c>
      <c r="DC886">
        <f t="shared" si="292"/>
        <v>0</v>
      </c>
      <c r="DD886" t="s">
        <v>3</v>
      </c>
      <c r="DE886" t="s">
        <v>3</v>
      </c>
      <c r="DF886">
        <f t="shared" ref="DF886:DF894" si="294">ROUND(ROUND(AE886,2)*CX886,2)</f>
        <v>0</v>
      </c>
      <c r="DG886">
        <f t="shared" si="289"/>
        <v>0</v>
      </c>
      <c r="DH886">
        <f t="shared" si="276"/>
        <v>0</v>
      </c>
      <c r="DI886">
        <f t="shared" si="277"/>
        <v>0</v>
      </c>
      <c r="DJ886">
        <f>DF886</f>
        <v>0</v>
      </c>
      <c r="DK886">
        <v>0</v>
      </c>
      <c r="DL886" t="s">
        <v>3</v>
      </c>
      <c r="DM886">
        <v>0</v>
      </c>
      <c r="DN886" t="s">
        <v>3</v>
      </c>
      <c r="DO886">
        <v>0</v>
      </c>
    </row>
    <row r="887" spans="1:119" x14ac:dyDescent="0.2">
      <c r="A887">
        <f>ROW(Source!A720)</f>
        <v>720</v>
      </c>
      <c r="B887">
        <v>61617792</v>
      </c>
      <c r="C887">
        <v>61621869</v>
      </c>
      <c r="D887">
        <v>37072767</v>
      </c>
      <c r="E887">
        <v>108</v>
      </c>
      <c r="F887">
        <v>1</v>
      </c>
      <c r="G887">
        <v>1</v>
      </c>
      <c r="H887">
        <v>1</v>
      </c>
      <c r="I887" t="s">
        <v>558</v>
      </c>
      <c r="J887" t="s">
        <v>3</v>
      </c>
      <c r="K887" t="s">
        <v>559</v>
      </c>
      <c r="L887">
        <v>1191</v>
      </c>
      <c r="N887">
        <v>1013</v>
      </c>
      <c r="O887" t="s">
        <v>509</v>
      </c>
      <c r="P887" t="s">
        <v>509</v>
      </c>
      <c r="Q887">
        <v>1</v>
      </c>
      <c r="W887">
        <v>0</v>
      </c>
      <c r="X887">
        <v>-1810713292</v>
      </c>
      <c r="Y887">
        <f t="shared" si="290"/>
        <v>0.35</v>
      </c>
      <c r="AA887">
        <v>0</v>
      </c>
      <c r="AB887">
        <v>0</v>
      </c>
      <c r="AC887">
        <v>0</v>
      </c>
      <c r="AD887">
        <v>424.99</v>
      </c>
      <c r="AE887">
        <v>0</v>
      </c>
      <c r="AF887">
        <v>0</v>
      </c>
      <c r="AG887">
        <v>0</v>
      </c>
      <c r="AH887">
        <v>424.99</v>
      </c>
      <c r="AI887">
        <v>1</v>
      </c>
      <c r="AJ887">
        <v>1</v>
      </c>
      <c r="AK887">
        <v>1</v>
      </c>
      <c r="AL887">
        <v>1</v>
      </c>
      <c r="AM887">
        <v>-2</v>
      </c>
      <c r="AN887">
        <v>0</v>
      </c>
      <c r="AO887">
        <v>0</v>
      </c>
      <c r="AP887">
        <v>1</v>
      </c>
      <c r="AQ887">
        <v>1</v>
      </c>
      <c r="AR887">
        <v>0</v>
      </c>
      <c r="AS887" t="s">
        <v>3</v>
      </c>
      <c r="AT887">
        <v>0.35</v>
      </c>
      <c r="AU887" t="s">
        <v>3</v>
      </c>
      <c r="AV887">
        <v>1</v>
      </c>
      <c r="AW887">
        <v>2</v>
      </c>
      <c r="AX887">
        <v>61621874</v>
      </c>
      <c r="AY887">
        <v>1</v>
      </c>
      <c r="AZ887">
        <v>0</v>
      </c>
      <c r="BA887">
        <v>895</v>
      </c>
      <c r="BB887">
        <v>1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148.7465</v>
      </c>
      <c r="BN887">
        <v>0.35</v>
      </c>
      <c r="BO887">
        <v>0</v>
      </c>
      <c r="BP887">
        <v>1</v>
      </c>
      <c r="BQ887">
        <v>0</v>
      </c>
      <c r="BR887">
        <v>0</v>
      </c>
      <c r="BS887">
        <v>0</v>
      </c>
      <c r="BT887">
        <v>148.7465</v>
      </c>
      <c r="BU887">
        <v>0.35</v>
      </c>
      <c r="BV887">
        <v>0</v>
      </c>
      <c r="BW887">
        <v>1</v>
      </c>
      <c r="CU887">
        <f>ROUND(AT887*Source!I720*AH887*AL887,2)</f>
        <v>0</v>
      </c>
      <c r="CV887">
        <f>ROUND(Y887*Source!I720,7)</f>
        <v>0</v>
      </c>
      <c r="CW887">
        <v>0</v>
      </c>
      <c r="CX887">
        <f>ROUND(Y887*Source!I720,7)</f>
        <v>0</v>
      </c>
      <c r="CY887">
        <f>AD887</f>
        <v>424.99</v>
      </c>
      <c r="CZ887">
        <f>AH887</f>
        <v>424.99</v>
      </c>
      <c r="DA887">
        <f>AL887</f>
        <v>1</v>
      </c>
      <c r="DB887">
        <f t="shared" si="291"/>
        <v>148.75</v>
      </c>
      <c r="DC887">
        <f t="shared" si="292"/>
        <v>0</v>
      </c>
      <c r="DD887" t="s">
        <v>3</v>
      </c>
      <c r="DE887" t="s">
        <v>3</v>
      </c>
      <c r="DF887">
        <f t="shared" si="294"/>
        <v>0</v>
      </c>
      <c r="DG887">
        <f t="shared" si="289"/>
        <v>0</v>
      </c>
      <c r="DH887">
        <f t="shared" si="276"/>
        <v>0</v>
      </c>
      <c r="DI887">
        <f t="shared" si="277"/>
        <v>0</v>
      </c>
      <c r="DJ887">
        <f>DI887</f>
        <v>0</v>
      </c>
      <c r="DK887">
        <v>1</v>
      </c>
      <c r="DL887" t="s">
        <v>3</v>
      </c>
      <c r="DM887">
        <v>0</v>
      </c>
      <c r="DN887" t="s">
        <v>3</v>
      </c>
      <c r="DO887">
        <v>0</v>
      </c>
    </row>
    <row r="888" spans="1:119" x14ac:dyDescent="0.2">
      <c r="A888">
        <f>ROW(Source!A720)</f>
        <v>720</v>
      </c>
      <c r="B888">
        <v>61617792</v>
      </c>
      <c r="C888">
        <v>61621869</v>
      </c>
      <c r="D888">
        <v>37064876</v>
      </c>
      <c r="E888">
        <v>108</v>
      </c>
      <c r="F888">
        <v>1</v>
      </c>
      <c r="G888">
        <v>1</v>
      </c>
      <c r="H888">
        <v>1</v>
      </c>
      <c r="I888" t="s">
        <v>510</v>
      </c>
      <c r="J888" t="s">
        <v>3</v>
      </c>
      <c r="K888" t="s">
        <v>511</v>
      </c>
      <c r="L888">
        <v>1191</v>
      </c>
      <c r="N888">
        <v>1013</v>
      </c>
      <c r="O888" t="s">
        <v>509</v>
      </c>
      <c r="P888" t="s">
        <v>509</v>
      </c>
      <c r="Q888">
        <v>1</v>
      </c>
      <c r="W888">
        <v>0</v>
      </c>
      <c r="X888">
        <v>-1417349443</v>
      </c>
      <c r="Y888">
        <f t="shared" si="290"/>
        <v>0.15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1</v>
      </c>
      <c r="AJ888">
        <v>1</v>
      </c>
      <c r="AK888">
        <v>1</v>
      </c>
      <c r="AL888">
        <v>1</v>
      </c>
      <c r="AM888">
        <v>-2</v>
      </c>
      <c r="AN888">
        <v>0</v>
      </c>
      <c r="AO888">
        <v>0</v>
      </c>
      <c r="AP888">
        <v>1</v>
      </c>
      <c r="AQ888">
        <v>1</v>
      </c>
      <c r="AR888">
        <v>0</v>
      </c>
      <c r="AS888" t="s">
        <v>3</v>
      </c>
      <c r="AT888">
        <v>0.15</v>
      </c>
      <c r="AU888" t="s">
        <v>3</v>
      </c>
      <c r="AV888">
        <v>2</v>
      </c>
      <c r="AW888">
        <v>2</v>
      </c>
      <c r="AX888">
        <v>61621875</v>
      </c>
      <c r="AY888">
        <v>1</v>
      </c>
      <c r="AZ888">
        <v>0</v>
      </c>
      <c r="BA888">
        <v>896</v>
      </c>
      <c r="BB888">
        <v>1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CV888">
        <v>0</v>
      </c>
      <c r="CW888">
        <v>0</v>
      </c>
      <c r="CX888">
        <f>ROUND(Y888*Source!I720,7)</f>
        <v>0</v>
      </c>
      <c r="CY888">
        <f>AD888</f>
        <v>0</v>
      </c>
      <c r="CZ888">
        <f>AH888</f>
        <v>0</v>
      </c>
      <c r="DA888">
        <f>AL888</f>
        <v>1</v>
      </c>
      <c r="DB888">
        <f t="shared" si="291"/>
        <v>0</v>
      </c>
      <c r="DC888">
        <f t="shared" si="292"/>
        <v>0</v>
      </c>
      <c r="DD888" t="s">
        <v>3</v>
      </c>
      <c r="DE888" t="s">
        <v>3</v>
      </c>
      <c r="DF888">
        <f t="shared" si="294"/>
        <v>0</v>
      </c>
      <c r="DG888">
        <f t="shared" si="289"/>
        <v>0</v>
      </c>
      <c r="DH888">
        <f t="shared" si="276"/>
        <v>0</v>
      </c>
      <c r="DI888">
        <f t="shared" si="277"/>
        <v>0</v>
      </c>
      <c r="DJ888">
        <f>DI888</f>
        <v>0</v>
      </c>
      <c r="DK888">
        <v>0</v>
      </c>
      <c r="DL888" t="s">
        <v>3</v>
      </c>
      <c r="DM888">
        <v>0</v>
      </c>
      <c r="DN888" t="s">
        <v>3</v>
      </c>
      <c r="DO888">
        <v>0</v>
      </c>
    </row>
    <row r="889" spans="1:119" x14ac:dyDescent="0.2">
      <c r="A889">
        <f>ROW(Source!A720)</f>
        <v>720</v>
      </c>
      <c r="B889">
        <v>61617792</v>
      </c>
      <c r="C889">
        <v>61621869</v>
      </c>
      <c r="D889">
        <v>56571417</v>
      </c>
      <c r="E889">
        <v>1</v>
      </c>
      <c r="F889">
        <v>1</v>
      </c>
      <c r="G889">
        <v>1</v>
      </c>
      <c r="H889">
        <v>2</v>
      </c>
      <c r="I889" t="s">
        <v>552</v>
      </c>
      <c r="J889" t="s">
        <v>553</v>
      </c>
      <c r="K889" t="s">
        <v>554</v>
      </c>
      <c r="L889">
        <v>1368</v>
      </c>
      <c r="N889">
        <v>1011</v>
      </c>
      <c r="O889" t="s">
        <v>273</v>
      </c>
      <c r="P889" t="s">
        <v>273</v>
      </c>
      <c r="Q889">
        <v>1</v>
      </c>
      <c r="W889">
        <v>0</v>
      </c>
      <c r="X889">
        <v>-848025172</v>
      </c>
      <c r="Y889">
        <f t="shared" si="290"/>
        <v>0.15</v>
      </c>
      <c r="AA889">
        <v>0</v>
      </c>
      <c r="AB889">
        <v>1406.6</v>
      </c>
      <c r="AC889">
        <v>597.64</v>
      </c>
      <c r="AD889">
        <v>0</v>
      </c>
      <c r="AE889">
        <v>0</v>
      </c>
      <c r="AF889">
        <v>1406.6</v>
      </c>
      <c r="AG889">
        <v>597.64</v>
      </c>
      <c r="AH889">
        <v>0</v>
      </c>
      <c r="AI889">
        <v>1</v>
      </c>
      <c r="AJ889">
        <v>1</v>
      </c>
      <c r="AK889">
        <v>1</v>
      </c>
      <c r="AL889">
        <v>1</v>
      </c>
      <c r="AM889">
        <v>-2</v>
      </c>
      <c r="AN889">
        <v>0</v>
      </c>
      <c r="AO889">
        <v>0</v>
      </c>
      <c r="AP889">
        <v>1</v>
      </c>
      <c r="AQ889">
        <v>1</v>
      </c>
      <c r="AR889">
        <v>0</v>
      </c>
      <c r="AS889" t="s">
        <v>3</v>
      </c>
      <c r="AT889">
        <v>0.15</v>
      </c>
      <c r="AU889" t="s">
        <v>3</v>
      </c>
      <c r="AV889">
        <v>1</v>
      </c>
      <c r="AW889">
        <v>2</v>
      </c>
      <c r="AX889">
        <v>61621876</v>
      </c>
      <c r="AY889">
        <v>1</v>
      </c>
      <c r="AZ889">
        <v>0</v>
      </c>
      <c r="BA889">
        <v>897</v>
      </c>
      <c r="BB889">
        <v>1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210.98999999999998</v>
      </c>
      <c r="BL889">
        <v>89.646000000000001</v>
      </c>
      <c r="BM889">
        <v>0</v>
      </c>
      <c r="BN889">
        <v>0</v>
      </c>
      <c r="BO889">
        <v>0.15</v>
      </c>
      <c r="BP889">
        <v>1</v>
      </c>
      <c r="BQ889">
        <v>0</v>
      </c>
      <c r="BR889">
        <v>210.98999999999998</v>
      </c>
      <c r="BS889">
        <v>89.646000000000001</v>
      </c>
      <c r="BT889">
        <v>0</v>
      </c>
      <c r="BU889">
        <v>0</v>
      </c>
      <c r="BV889">
        <v>0.15</v>
      </c>
      <c r="BW889">
        <v>1</v>
      </c>
      <c r="CV889">
        <v>0</v>
      </c>
      <c r="CW889">
        <f>ROUND(Y889*Source!I720*DO889,7)</f>
        <v>0</v>
      </c>
      <c r="CX889">
        <f>ROUND(Y889*Source!I720,7)</f>
        <v>0</v>
      </c>
      <c r="CY889">
        <f>AB889</f>
        <v>1406.6</v>
      </c>
      <c r="CZ889">
        <f>AF889</f>
        <v>1406.6</v>
      </c>
      <c r="DA889">
        <f>AJ889</f>
        <v>1</v>
      </c>
      <c r="DB889">
        <f t="shared" si="291"/>
        <v>210.99</v>
      </c>
      <c r="DC889">
        <f t="shared" si="292"/>
        <v>89.65</v>
      </c>
      <c r="DD889" t="s">
        <v>3</v>
      </c>
      <c r="DE889" t="s">
        <v>3</v>
      </c>
      <c r="DF889">
        <f t="shared" si="294"/>
        <v>0</v>
      </c>
      <c r="DG889">
        <f t="shared" si="289"/>
        <v>0</v>
      </c>
      <c r="DH889">
        <f t="shared" si="276"/>
        <v>0</v>
      </c>
      <c r="DI889">
        <f t="shared" si="277"/>
        <v>0</v>
      </c>
      <c r="DJ889">
        <f>DG889+DH889</f>
        <v>0</v>
      </c>
      <c r="DK889">
        <v>1</v>
      </c>
      <c r="DL889" t="s">
        <v>555</v>
      </c>
      <c r="DM889">
        <v>6</v>
      </c>
      <c r="DN889" t="s">
        <v>509</v>
      </c>
      <c r="DO889">
        <v>1</v>
      </c>
    </row>
    <row r="890" spans="1:119" x14ac:dyDescent="0.2">
      <c r="A890">
        <f>ROW(Source!A720)</f>
        <v>720</v>
      </c>
      <c r="B890">
        <v>61617792</v>
      </c>
      <c r="C890">
        <v>61621869</v>
      </c>
      <c r="D890">
        <v>56223463</v>
      </c>
      <c r="E890">
        <v>108</v>
      </c>
      <c r="F890">
        <v>1</v>
      </c>
      <c r="G890">
        <v>1</v>
      </c>
      <c r="H890">
        <v>3</v>
      </c>
      <c r="I890" t="s">
        <v>560</v>
      </c>
      <c r="J890" t="s">
        <v>3</v>
      </c>
      <c r="K890" t="s">
        <v>561</v>
      </c>
      <c r="L890">
        <v>3277935</v>
      </c>
      <c r="N890">
        <v>1013</v>
      </c>
      <c r="O890" t="s">
        <v>562</v>
      </c>
      <c r="P890" t="s">
        <v>562</v>
      </c>
      <c r="Q890">
        <v>1</v>
      </c>
      <c r="W890">
        <v>0</v>
      </c>
      <c r="X890">
        <v>274903907</v>
      </c>
      <c r="Y890">
        <f t="shared" si="290"/>
        <v>2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1</v>
      </c>
      <c r="AJ890">
        <v>1</v>
      </c>
      <c r="AK890">
        <v>1</v>
      </c>
      <c r="AL890">
        <v>1</v>
      </c>
      <c r="AM890">
        <v>-2</v>
      </c>
      <c r="AN890">
        <v>0</v>
      </c>
      <c r="AO890">
        <v>0</v>
      </c>
      <c r="AP890">
        <v>0</v>
      </c>
      <c r="AQ890">
        <v>1</v>
      </c>
      <c r="AR890">
        <v>0</v>
      </c>
      <c r="AS890" t="s">
        <v>3</v>
      </c>
      <c r="AT890">
        <v>2</v>
      </c>
      <c r="AU890" t="s">
        <v>3</v>
      </c>
      <c r="AV890">
        <v>0</v>
      </c>
      <c r="AW890">
        <v>2</v>
      </c>
      <c r="AX890">
        <v>61621877</v>
      </c>
      <c r="AY890">
        <v>1</v>
      </c>
      <c r="AZ890">
        <v>0</v>
      </c>
      <c r="BA890">
        <v>898</v>
      </c>
      <c r="BB890">
        <v>1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CV890">
        <v>0</v>
      </c>
      <c r="CW890">
        <v>0</v>
      </c>
      <c r="CX890">
        <f>ROUND(Y890*Source!I720,7)</f>
        <v>0</v>
      </c>
      <c r="CY890">
        <f>AA890</f>
        <v>0</v>
      </c>
      <c r="CZ890">
        <f>AE890</f>
        <v>0</v>
      </c>
      <c r="DA890">
        <f>AI890</f>
        <v>1</v>
      </c>
      <c r="DB890">
        <f t="shared" si="291"/>
        <v>0</v>
      </c>
      <c r="DC890">
        <f t="shared" si="292"/>
        <v>0</v>
      </c>
      <c r="DD890" t="s">
        <v>3</v>
      </c>
      <c r="DE890" t="s">
        <v>3</v>
      </c>
      <c r="DF890">
        <f t="shared" si="294"/>
        <v>0</v>
      </c>
      <c r="DG890">
        <f t="shared" si="289"/>
        <v>0</v>
      </c>
      <c r="DH890">
        <f t="shared" si="276"/>
        <v>0</v>
      </c>
      <c r="DI890">
        <f t="shared" si="277"/>
        <v>0</v>
      </c>
      <c r="DJ890">
        <f>DF890</f>
        <v>0</v>
      </c>
      <c r="DK890">
        <v>0</v>
      </c>
      <c r="DL890" t="s">
        <v>3</v>
      </c>
      <c r="DM890">
        <v>0</v>
      </c>
      <c r="DN890" t="s">
        <v>3</v>
      </c>
      <c r="DO890">
        <v>0</v>
      </c>
    </row>
    <row r="891" spans="1:119" x14ac:dyDescent="0.2">
      <c r="A891">
        <f>ROW(Source!A721)</f>
        <v>721</v>
      </c>
      <c r="B891">
        <v>61617792</v>
      </c>
      <c r="C891">
        <v>61621878</v>
      </c>
      <c r="D891">
        <v>37071037</v>
      </c>
      <c r="E891">
        <v>108</v>
      </c>
      <c r="F891">
        <v>1</v>
      </c>
      <c r="G891">
        <v>1</v>
      </c>
      <c r="H891">
        <v>1</v>
      </c>
      <c r="I891" t="s">
        <v>563</v>
      </c>
      <c r="J891" t="s">
        <v>3</v>
      </c>
      <c r="K891" t="s">
        <v>564</v>
      </c>
      <c r="L891">
        <v>1191</v>
      </c>
      <c r="N891">
        <v>1013</v>
      </c>
      <c r="O891" t="s">
        <v>509</v>
      </c>
      <c r="P891" t="s">
        <v>509</v>
      </c>
      <c r="Q891">
        <v>1</v>
      </c>
      <c r="W891">
        <v>0</v>
      </c>
      <c r="X891">
        <v>-1111239348</v>
      </c>
      <c r="Y891">
        <f t="shared" si="290"/>
        <v>0.4</v>
      </c>
      <c r="AA891">
        <v>0</v>
      </c>
      <c r="AB891">
        <v>0</v>
      </c>
      <c r="AC891">
        <v>0</v>
      </c>
      <c r="AD891">
        <v>444.91</v>
      </c>
      <c r="AE891">
        <v>0</v>
      </c>
      <c r="AF891">
        <v>0</v>
      </c>
      <c r="AG891">
        <v>0</v>
      </c>
      <c r="AH891">
        <v>444.91</v>
      </c>
      <c r="AI891">
        <v>1</v>
      </c>
      <c r="AJ891">
        <v>1</v>
      </c>
      <c r="AK891">
        <v>1</v>
      </c>
      <c r="AL891">
        <v>1</v>
      </c>
      <c r="AM891">
        <v>-2</v>
      </c>
      <c r="AN891">
        <v>0</v>
      </c>
      <c r="AO891">
        <v>0</v>
      </c>
      <c r="AP891">
        <v>1</v>
      </c>
      <c r="AQ891">
        <v>1</v>
      </c>
      <c r="AR891">
        <v>0</v>
      </c>
      <c r="AS891" t="s">
        <v>3</v>
      </c>
      <c r="AT891">
        <v>0.4</v>
      </c>
      <c r="AU891" t="s">
        <v>3</v>
      </c>
      <c r="AV891">
        <v>1</v>
      </c>
      <c r="AW891">
        <v>2</v>
      </c>
      <c r="AX891">
        <v>61621885</v>
      </c>
      <c r="AY891">
        <v>1</v>
      </c>
      <c r="AZ891">
        <v>0</v>
      </c>
      <c r="BA891">
        <v>899</v>
      </c>
      <c r="BB891">
        <v>1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177.96400000000003</v>
      </c>
      <c r="BN891">
        <v>0.4</v>
      </c>
      <c r="BO891">
        <v>0</v>
      </c>
      <c r="BP891">
        <v>1</v>
      </c>
      <c r="BQ891">
        <v>0</v>
      </c>
      <c r="BR891">
        <v>0</v>
      </c>
      <c r="BS891">
        <v>0</v>
      </c>
      <c r="BT891">
        <v>177.96400000000003</v>
      </c>
      <c r="BU891">
        <v>0.4</v>
      </c>
      <c r="BV891">
        <v>0</v>
      </c>
      <c r="BW891">
        <v>1</v>
      </c>
      <c r="CU891">
        <f>ROUND(AT891*Source!I721*AH891*AL891,2)</f>
        <v>0</v>
      </c>
      <c r="CV891">
        <f>ROUND(Y891*Source!I721,7)</f>
        <v>0</v>
      </c>
      <c r="CW891">
        <v>0</v>
      </c>
      <c r="CX891">
        <f>ROUND(Y891*Source!I721,7)</f>
        <v>0</v>
      </c>
      <c r="CY891">
        <f>AD891</f>
        <v>444.91</v>
      </c>
      <c r="CZ891">
        <f>AH891</f>
        <v>444.91</v>
      </c>
      <c r="DA891">
        <f>AL891</f>
        <v>1</v>
      </c>
      <c r="DB891">
        <f t="shared" si="291"/>
        <v>177.96</v>
      </c>
      <c r="DC891">
        <f t="shared" si="292"/>
        <v>0</v>
      </c>
      <c r="DD891" t="s">
        <v>3</v>
      </c>
      <c r="DE891" t="s">
        <v>3</v>
      </c>
      <c r="DF891">
        <f t="shared" si="294"/>
        <v>0</v>
      </c>
      <c r="DG891">
        <f t="shared" si="289"/>
        <v>0</v>
      </c>
      <c r="DH891">
        <f t="shared" si="276"/>
        <v>0</v>
      </c>
      <c r="DI891">
        <f t="shared" si="277"/>
        <v>0</v>
      </c>
      <c r="DJ891">
        <f>DI891</f>
        <v>0</v>
      </c>
      <c r="DK891">
        <v>1</v>
      </c>
      <c r="DL891" t="s">
        <v>3</v>
      </c>
      <c r="DM891">
        <v>0</v>
      </c>
      <c r="DN891" t="s">
        <v>3</v>
      </c>
      <c r="DO891">
        <v>0</v>
      </c>
    </row>
    <row r="892" spans="1:119" x14ac:dyDescent="0.2">
      <c r="A892">
        <f>ROW(Source!A721)</f>
        <v>721</v>
      </c>
      <c r="B892">
        <v>61617792</v>
      </c>
      <c r="C892">
        <v>61621878</v>
      </c>
      <c r="D892">
        <v>37064876</v>
      </c>
      <c r="E892">
        <v>108</v>
      </c>
      <c r="F892">
        <v>1</v>
      </c>
      <c r="G892">
        <v>1</v>
      </c>
      <c r="H892">
        <v>1</v>
      </c>
      <c r="I892" t="s">
        <v>510</v>
      </c>
      <c r="J892" t="s">
        <v>3</v>
      </c>
      <c r="K892" t="s">
        <v>511</v>
      </c>
      <c r="L892">
        <v>1191</v>
      </c>
      <c r="N892">
        <v>1013</v>
      </c>
      <c r="O892" t="s">
        <v>509</v>
      </c>
      <c r="P892" t="s">
        <v>509</v>
      </c>
      <c r="Q892">
        <v>1</v>
      </c>
      <c r="W892">
        <v>0</v>
      </c>
      <c r="X892">
        <v>-1417349443</v>
      </c>
      <c r="Y892">
        <f t="shared" si="290"/>
        <v>0.01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1</v>
      </c>
      <c r="AJ892">
        <v>1</v>
      </c>
      <c r="AK892">
        <v>1</v>
      </c>
      <c r="AL892">
        <v>1</v>
      </c>
      <c r="AM892">
        <v>-2</v>
      </c>
      <c r="AN892">
        <v>0</v>
      </c>
      <c r="AO892">
        <v>0</v>
      </c>
      <c r="AP892">
        <v>1</v>
      </c>
      <c r="AQ892">
        <v>1</v>
      </c>
      <c r="AR892">
        <v>0</v>
      </c>
      <c r="AS892" t="s">
        <v>3</v>
      </c>
      <c r="AT892">
        <v>0.01</v>
      </c>
      <c r="AU892" t="s">
        <v>3</v>
      </c>
      <c r="AV892">
        <v>2</v>
      </c>
      <c r="AW892">
        <v>2</v>
      </c>
      <c r="AX892">
        <v>61621886</v>
      </c>
      <c r="AY892">
        <v>1</v>
      </c>
      <c r="AZ892">
        <v>0</v>
      </c>
      <c r="BA892">
        <v>900</v>
      </c>
      <c r="BB892">
        <v>1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CV892">
        <v>0</v>
      </c>
      <c r="CW892">
        <v>0</v>
      </c>
      <c r="CX892">
        <f>ROUND(Y892*Source!I721,7)</f>
        <v>0</v>
      </c>
      <c r="CY892">
        <f>AD892</f>
        <v>0</v>
      </c>
      <c r="CZ892">
        <f>AH892</f>
        <v>0</v>
      </c>
      <c r="DA892">
        <f>AL892</f>
        <v>1</v>
      </c>
      <c r="DB892">
        <f t="shared" si="291"/>
        <v>0</v>
      </c>
      <c r="DC892">
        <f t="shared" si="292"/>
        <v>0</v>
      </c>
      <c r="DD892" t="s">
        <v>3</v>
      </c>
      <c r="DE892" t="s">
        <v>3</v>
      </c>
      <c r="DF892">
        <f t="shared" si="294"/>
        <v>0</v>
      </c>
      <c r="DG892">
        <f t="shared" si="289"/>
        <v>0</v>
      </c>
      <c r="DH892">
        <f t="shared" si="276"/>
        <v>0</v>
      </c>
      <c r="DI892">
        <f t="shared" si="277"/>
        <v>0</v>
      </c>
      <c r="DJ892">
        <f>DI892</f>
        <v>0</v>
      </c>
      <c r="DK892">
        <v>0</v>
      </c>
      <c r="DL892" t="s">
        <v>3</v>
      </c>
      <c r="DM892">
        <v>0</v>
      </c>
      <c r="DN892" t="s">
        <v>3</v>
      </c>
      <c r="DO892">
        <v>0</v>
      </c>
    </row>
    <row r="893" spans="1:119" x14ac:dyDescent="0.2">
      <c r="A893">
        <f>ROW(Source!A721)</f>
        <v>721</v>
      </c>
      <c r="B893">
        <v>61617792</v>
      </c>
      <c r="C893">
        <v>61621878</v>
      </c>
      <c r="D893">
        <v>56571417</v>
      </c>
      <c r="E893">
        <v>1</v>
      </c>
      <c r="F893">
        <v>1</v>
      </c>
      <c r="G893">
        <v>1</v>
      </c>
      <c r="H893">
        <v>2</v>
      </c>
      <c r="I893" t="s">
        <v>552</v>
      </c>
      <c r="J893" t="s">
        <v>553</v>
      </c>
      <c r="K893" t="s">
        <v>554</v>
      </c>
      <c r="L893">
        <v>1368</v>
      </c>
      <c r="N893">
        <v>1011</v>
      </c>
      <c r="O893" t="s">
        <v>273</v>
      </c>
      <c r="P893" t="s">
        <v>273</v>
      </c>
      <c r="Q893">
        <v>1</v>
      </c>
      <c r="W893">
        <v>0</v>
      </c>
      <c r="X893">
        <v>-848025172</v>
      </c>
      <c r="Y893">
        <f t="shared" si="290"/>
        <v>7.0000000000000001E-3</v>
      </c>
      <c r="AA893">
        <v>0</v>
      </c>
      <c r="AB893">
        <v>1406.6</v>
      </c>
      <c r="AC893">
        <v>597.64</v>
      </c>
      <c r="AD893">
        <v>0</v>
      </c>
      <c r="AE893">
        <v>0</v>
      </c>
      <c r="AF893">
        <v>1406.6</v>
      </c>
      <c r="AG893">
        <v>597.64</v>
      </c>
      <c r="AH893">
        <v>0</v>
      </c>
      <c r="AI893">
        <v>1</v>
      </c>
      <c r="AJ893">
        <v>1</v>
      </c>
      <c r="AK893">
        <v>1</v>
      </c>
      <c r="AL893">
        <v>1</v>
      </c>
      <c r="AM893">
        <v>-2</v>
      </c>
      <c r="AN893">
        <v>0</v>
      </c>
      <c r="AO893">
        <v>0</v>
      </c>
      <c r="AP893">
        <v>1</v>
      </c>
      <c r="AQ893">
        <v>1</v>
      </c>
      <c r="AR893">
        <v>0</v>
      </c>
      <c r="AS893" t="s">
        <v>3</v>
      </c>
      <c r="AT893">
        <v>7.0000000000000001E-3</v>
      </c>
      <c r="AU893" t="s">
        <v>3</v>
      </c>
      <c r="AV893">
        <v>1</v>
      </c>
      <c r="AW893">
        <v>2</v>
      </c>
      <c r="AX893">
        <v>61621887</v>
      </c>
      <c r="AY893">
        <v>1</v>
      </c>
      <c r="AZ893">
        <v>0</v>
      </c>
      <c r="BA893">
        <v>901</v>
      </c>
      <c r="BB893">
        <v>1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9.8461999999999996</v>
      </c>
      <c r="BL893">
        <v>4.1834800000000003</v>
      </c>
      <c r="BM893">
        <v>0</v>
      </c>
      <c r="BN893">
        <v>0</v>
      </c>
      <c r="BO893">
        <v>7.0000000000000001E-3</v>
      </c>
      <c r="BP893">
        <v>1</v>
      </c>
      <c r="BQ893">
        <v>0</v>
      </c>
      <c r="BR893">
        <v>9.8461999999999996</v>
      </c>
      <c r="BS893">
        <v>4.1834800000000003</v>
      </c>
      <c r="BT893">
        <v>0</v>
      </c>
      <c r="BU893">
        <v>0</v>
      </c>
      <c r="BV893">
        <v>7.0000000000000001E-3</v>
      </c>
      <c r="BW893">
        <v>1</v>
      </c>
      <c r="CV893">
        <v>0</v>
      </c>
      <c r="CW893">
        <f>ROUND(Y893*Source!I721*DO893,7)</f>
        <v>0</v>
      </c>
      <c r="CX893">
        <f>ROUND(Y893*Source!I721,7)</f>
        <v>0</v>
      </c>
      <c r="CY893">
        <f>AB893</f>
        <v>1406.6</v>
      </c>
      <c r="CZ893">
        <f>AF893</f>
        <v>1406.6</v>
      </c>
      <c r="DA893">
        <f>AJ893</f>
        <v>1</v>
      </c>
      <c r="DB893">
        <f t="shared" si="291"/>
        <v>9.85</v>
      </c>
      <c r="DC893">
        <f t="shared" si="292"/>
        <v>4.18</v>
      </c>
      <c r="DD893" t="s">
        <v>3</v>
      </c>
      <c r="DE893" t="s">
        <v>3</v>
      </c>
      <c r="DF893">
        <f t="shared" si="294"/>
        <v>0</v>
      </c>
      <c r="DG893">
        <f t="shared" si="289"/>
        <v>0</v>
      </c>
      <c r="DH893">
        <f t="shared" si="276"/>
        <v>0</v>
      </c>
      <c r="DI893">
        <f t="shared" si="277"/>
        <v>0</v>
      </c>
      <c r="DJ893">
        <f>DG893+DH893</f>
        <v>0</v>
      </c>
      <c r="DK893">
        <v>1</v>
      </c>
      <c r="DL893" t="s">
        <v>555</v>
      </c>
      <c r="DM893">
        <v>6</v>
      </c>
      <c r="DN893" t="s">
        <v>509</v>
      </c>
      <c r="DO893">
        <v>1</v>
      </c>
    </row>
    <row r="894" spans="1:119" x14ac:dyDescent="0.2">
      <c r="A894">
        <f>ROW(Source!A721)</f>
        <v>721</v>
      </c>
      <c r="B894">
        <v>61617792</v>
      </c>
      <c r="C894">
        <v>61621878</v>
      </c>
      <c r="D894">
        <v>56572833</v>
      </c>
      <c r="E894">
        <v>1</v>
      </c>
      <c r="F894">
        <v>1</v>
      </c>
      <c r="G894">
        <v>1</v>
      </c>
      <c r="H894">
        <v>2</v>
      </c>
      <c r="I894" t="s">
        <v>516</v>
      </c>
      <c r="J894" t="s">
        <v>517</v>
      </c>
      <c r="K894" t="s">
        <v>518</v>
      </c>
      <c r="L894">
        <v>1368</v>
      </c>
      <c r="N894">
        <v>1011</v>
      </c>
      <c r="O894" t="s">
        <v>273</v>
      </c>
      <c r="P894" t="s">
        <v>273</v>
      </c>
      <c r="Q894">
        <v>1</v>
      </c>
      <c r="W894">
        <v>0</v>
      </c>
      <c r="X894">
        <v>1230426758</v>
      </c>
      <c r="Y894">
        <f t="shared" si="290"/>
        <v>7.0000000000000001E-3</v>
      </c>
      <c r="AA894">
        <v>0</v>
      </c>
      <c r="AB894">
        <v>546.22</v>
      </c>
      <c r="AC894">
        <v>444.91</v>
      </c>
      <c r="AD894">
        <v>0</v>
      </c>
      <c r="AE894">
        <v>0</v>
      </c>
      <c r="AF894">
        <v>546.22</v>
      </c>
      <c r="AG894">
        <v>444.91</v>
      </c>
      <c r="AH894">
        <v>0</v>
      </c>
      <c r="AI894">
        <v>1</v>
      </c>
      <c r="AJ894">
        <v>1</v>
      </c>
      <c r="AK894">
        <v>1</v>
      </c>
      <c r="AL894">
        <v>1</v>
      </c>
      <c r="AM894">
        <v>-2</v>
      </c>
      <c r="AN894">
        <v>0</v>
      </c>
      <c r="AO894">
        <v>0</v>
      </c>
      <c r="AP894">
        <v>1</v>
      </c>
      <c r="AQ894">
        <v>1</v>
      </c>
      <c r="AR894">
        <v>0</v>
      </c>
      <c r="AS894" t="s">
        <v>3</v>
      </c>
      <c r="AT894">
        <v>7.0000000000000001E-3</v>
      </c>
      <c r="AU894" t="s">
        <v>3</v>
      </c>
      <c r="AV894">
        <v>1</v>
      </c>
      <c r="AW894">
        <v>2</v>
      </c>
      <c r="AX894">
        <v>61621888</v>
      </c>
      <c r="AY894">
        <v>1</v>
      </c>
      <c r="AZ894">
        <v>0</v>
      </c>
      <c r="BA894">
        <v>902</v>
      </c>
      <c r="BB894">
        <v>1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3.8235400000000004</v>
      </c>
      <c r="BL894">
        <v>3.1143700000000001</v>
      </c>
      <c r="BM894">
        <v>0</v>
      </c>
      <c r="BN894">
        <v>0</v>
      </c>
      <c r="BO894">
        <v>7.0000000000000001E-3</v>
      </c>
      <c r="BP894">
        <v>1</v>
      </c>
      <c r="BQ894">
        <v>0</v>
      </c>
      <c r="BR894">
        <v>3.8235400000000004</v>
      </c>
      <c r="BS894">
        <v>3.1143700000000001</v>
      </c>
      <c r="BT894">
        <v>0</v>
      </c>
      <c r="BU894">
        <v>0</v>
      </c>
      <c r="BV894">
        <v>7.0000000000000001E-3</v>
      </c>
      <c r="BW894">
        <v>1</v>
      </c>
      <c r="CV894">
        <v>0</v>
      </c>
      <c r="CW894">
        <f>ROUND(Y894*Source!I721*DO894,7)</f>
        <v>0</v>
      </c>
      <c r="CX894">
        <f>ROUND(Y894*Source!I721,7)</f>
        <v>0</v>
      </c>
      <c r="CY894">
        <f>AB894</f>
        <v>546.22</v>
      </c>
      <c r="CZ894">
        <f>AF894</f>
        <v>546.22</v>
      </c>
      <c r="DA894">
        <f>AJ894</f>
        <v>1</v>
      </c>
      <c r="DB894">
        <f t="shared" si="291"/>
        <v>3.82</v>
      </c>
      <c r="DC894">
        <f t="shared" si="292"/>
        <v>3.11</v>
      </c>
      <c r="DD894" t="s">
        <v>3</v>
      </c>
      <c r="DE894" t="s">
        <v>3</v>
      </c>
      <c r="DF894">
        <f t="shared" si="294"/>
        <v>0</v>
      </c>
      <c r="DG894">
        <f t="shared" si="289"/>
        <v>0</v>
      </c>
      <c r="DH894">
        <f t="shared" si="276"/>
        <v>0</v>
      </c>
      <c r="DI894">
        <f t="shared" si="277"/>
        <v>0</v>
      </c>
      <c r="DJ894">
        <f>DG894+DH894</f>
        <v>0</v>
      </c>
      <c r="DK894">
        <v>1</v>
      </c>
      <c r="DL894" t="s">
        <v>515</v>
      </c>
      <c r="DM894">
        <v>4</v>
      </c>
      <c r="DN894" t="s">
        <v>509</v>
      </c>
      <c r="DO894">
        <v>1</v>
      </c>
    </row>
    <row r="895" spans="1:119" x14ac:dyDescent="0.2">
      <c r="A895">
        <f>ROW(Source!A721)</f>
        <v>721</v>
      </c>
      <c r="B895">
        <v>61617792</v>
      </c>
      <c r="C895">
        <v>61621878</v>
      </c>
      <c r="D895">
        <v>56580368</v>
      </c>
      <c r="E895">
        <v>1</v>
      </c>
      <c r="F895">
        <v>1</v>
      </c>
      <c r="G895">
        <v>1</v>
      </c>
      <c r="H895">
        <v>3</v>
      </c>
      <c r="I895" t="s">
        <v>530</v>
      </c>
      <c r="J895" t="s">
        <v>531</v>
      </c>
      <c r="K895" t="s">
        <v>532</v>
      </c>
      <c r="L895">
        <v>1346</v>
      </c>
      <c r="N895">
        <v>1009</v>
      </c>
      <c r="O895" t="s">
        <v>526</v>
      </c>
      <c r="P895" t="s">
        <v>526</v>
      </c>
      <c r="Q895">
        <v>1</v>
      </c>
      <c r="W895">
        <v>0</v>
      </c>
      <c r="X895">
        <v>-385218612</v>
      </c>
      <c r="Y895">
        <f t="shared" si="290"/>
        <v>0.08</v>
      </c>
      <c r="AA895">
        <v>194.17</v>
      </c>
      <c r="AB895">
        <v>0</v>
      </c>
      <c r="AC895">
        <v>0</v>
      </c>
      <c r="AD895">
        <v>0</v>
      </c>
      <c r="AE895">
        <v>174.93</v>
      </c>
      <c r="AF895">
        <v>0</v>
      </c>
      <c r="AG895">
        <v>0</v>
      </c>
      <c r="AH895">
        <v>0</v>
      </c>
      <c r="AI895">
        <v>1.1100000000000001</v>
      </c>
      <c r="AJ895">
        <v>1</v>
      </c>
      <c r="AK895">
        <v>1</v>
      </c>
      <c r="AL895">
        <v>1</v>
      </c>
      <c r="AM895">
        <v>2</v>
      </c>
      <c r="AN895">
        <v>0</v>
      </c>
      <c r="AO895">
        <v>0</v>
      </c>
      <c r="AP895">
        <v>1</v>
      </c>
      <c r="AQ895">
        <v>1</v>
      </c>
      <c r="AR895">
        <v>0</v>
      </c>
      <c r="AS895" t="s">
        <v>3</v>
      </c>
      <c r="AT895">
        <v>0.08</v>
      </c>
      <c r="AU895" t="s">
        <v>3</v>
      </c>
      <c r="AV895">
        <v>0</v>
      </c>
      <c r="AW895">
        <v>2</v>
      </c>
      <c r="AX895">
        <v>61621889</v>
      </c>
      <c r="AY895">
        <v>1</v>
      </c>
      <c r="AZ895">
        <v>0</v>
      </c>
      <c r="BA895">
        <v>903</v>
      </c>
      <c r="BB895">
        <v>1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13.994400000000001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1</v>
      </c>
      <c r="BQ895">
        <v>13.994400000000001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1</v>
      </c>
      <c r="CV895">
        <v>0</v>
      </c>
      <c r="CW895">
        <v>0</v>
      </c>
      <c r="CX895">
        <f>ROUND(Y895*Source!I721,7)</f>
        <v>0</v>
      </c>
      <c r="CY895">
        <f>AA895</f>
        <v>194.17</v>
      </c>
      <c r="CZ895">
        <f>AE895</f>
        <v>174.93</v>
      </c>
      <c r="DA895">
        <f>AI895</f>
        <v>1.1100000000000001</v>
      </c>
      <c r="DB895">
        <f t="shared" si="291"/>
        <v>13.99</v>
      </c>
      <c r="DC895">
        <f t="shared" si="292"/>
        <v>0</v>
      </c>
      <c r="DD895" t="s">
        <v>3</v>
      </c>
      <c r="DE895" t="s">
        <v>3</v>
      </c>
      <c r="DF895">
        <f>ROUND(ROUND(AE895*AI895,2)*CX895,2)</f>
        <v>0</v>
      </c>
      <c r="DG895">
        <f t="shared" si="289"/>
        <v>0</v>
      </c>
      <c r="DH895">
        <f t="shared" si="276"/>
        <v>0</v>
      </c>
      <c r="DI895">
        <f t="shared" si="277"/>
        <v>0</v>
      </c>
      <c r="DJ895">
        <f>DF895</f>
        <v>0</v>
      </c>
      <c r="DK895">
        <v>0</v>
      </c>
      <c r="DL895" t="s">
        <v>3</v>
      </c>
      <c r="DM895">
        <v>0</v>
      </c>
      <c r="DN895" t="s">
        <v>3</v>
      </c>
      <c r="DO895">
        <v>0</v>
      </c>
    </row>
    <row r="896" spans="1:119" x14ac:dyDescent="0.2">
      <c r="A896">
        <f>ROW(Source!A721)</f>
        <v>721</v>
      </c>
      <c r="B896">
        <v>61617792</v>
      </c>
      <c r="C896">
        <v>61621878</v>
      </c>
      <c r="D896">
        <v>56223463</v>
      </c>
      <c r="E896">
        <v>108</v>
      </c>
      <c r="F896">
        <v>1</v>
      </c>
      <c r="G896">
        <v>1</v>
      </c>
      <c r="H896">
        <v>3</v>
      </c>
      <c r="I896" t="s">
        <v>560</v>
      </c>
      <c r="J896" t="s">
        <v>3</v>
      </c>
      <c r="K896" t="s">
        <v>561</v>
      </c>
      <c r="L896">
        <v>3277935</v>
      </c>
      <c r="N896">
        <v>1013</v>
      </c>
      <c r="O896" t="s">
        <v>562</v>
      </c>
      <c r="P896" t="s">
        <v>562</v>
      </c>
      <c r="Q896">
        <v>1</v>
      </c>
      <c r="W896">
        <v>0</v>
      </c>
      <c r="X896">
        <v>274903907</v>
      </c>
      <c r="Y896">
        <f t="shared" si="290"/>
        <v>2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1</v>
      </c>
      <c r="AJ896">
        <v>1</v>
      </c>
      <c r="AK896">
        <v>1</v>
      </c>
      <c r="AL896">
        <v>1</v>
      </c>
      <c r="AM896">
        <v>-2</v>
      </c>
      <c r="AN896">
        <v>0</v>
      </c>
      <c r="AO896">
        <v>0</v>
      </c>
      <c r="AP896">
        <v>0</v>
      </c>
      <c r="AQ896">
        <v>1</v>
      </c>
      <c r="AR896">
        <v>0</v>
      </c>
      <c r="AS896" t="s">
        <v>3</v>
      </c>
      <c r="AT896">
        <v>2</v>
      </c>
      <c r="AU896" t="s">
        <v>3</v>
      </c>
      <c r="AV896">
        <v>0</v>
      </c>
      <c r="AW896">
        <v>2</v>
      </c>
      <c r="AX896">
        <v>61621890</v>
      </c>
      <c r="AY896">
        <v>1</v>
      </c>
      <c r="AZ896">
        <v>0</v>
      </c>
      <c r="BA896">
        <v>904</v>
      </c>
      <c r="BB896">
        <v>1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CV896">
        <v>0</v>
      </c>
      <c r="CW896">
        <v>0</v>
      </c>
      <c r="CX896">
        <f>ROUND(Y896*Source!I721,7)</f>
        <v>0</v>
      </c>
      <c r="CY896">
        <f>AA896</f>
        <v>0</v>
      </c>
      <c r="CZ896">
        <f>AE896</f>
        <v>0</v>
      </c>
      <c r="DA896">
        <f>AI896</f>
        <v>1</v>
      </c>
      <c r="DB896">
        <f t="shared" si="291"/>
        <v>0</v>
      </c>
      <c r="DC896">
        <f t="shared" si="292"/>
        <v>0</v>
      </c>
      <c r="DD896" t="s">
        <v>3</v>
      </c>
      <c r="DE896" t="s">
        <v>3</v>
      </c>
      <c r="DF896">
        <f>ROUND(ROUND(AE896,2)*CX896,2)</f>
        <v>0</v>
      </c>
      <c r="DG896">
        <f t="shared" si="289"/>
        <v>0</v>
      </c>
      <c r="DH896">
        <f t="shared" si="276"/>
        <v>0</v>
      </c>
      <c r="DI896">
        <f t="shared" si="277"/>
        <v>0</v>
      </c>
      <c r="DJ896">
        <f>DF896</f>
        <v>0</v>
      </c>
      <c r="DK896">
        <v>0</v>
      </c>
      <c r="DL896" t="s">
        <v>3</v>
      </c>
      <c r="DM896">
        <v>0</v>
      </c>
      <c r="DN896" t="s">
        <v>3</v>
      </c>
      <c r="DO896">
        <v>0</v>
      </c>
    </row>
    <row r="897" spans="1:119" x14ac:dyDescent="0.2">
      <c r="A897">
        <f>ROW(Source!A722)</f>
        <v>722</v>
      </c>
      <c r="B897">
        <v>61617792</v>
      </c>
      <c r="C897">
        <v>61621891</v>
      </c>
      <c r="D897">
        <v>37064928</v>
      </c>
      <c r="E897">
        <v>108</v>
      </c>
      <c r="F897">
        <v>1</v>
      </c>
      <c r="G897">
        <v>1</v>
      </c>
      <c r="H897">
        <v>1</v>
      </c>
      <c r="I897" t="s">
        <v>632</v>
      </c>
      <c r="J897" t="s">
        <v>3</v>
      </c>
      <c r="K897" t="s">
        <v>633</v>
      </c>
      <c r="L897">
        <v>1191</v>
      </c>
      <c r="N897">
        <v>1013</v>
      </c>
      <c r="O897" t="s">
        <v>509</v>
      </c>
      <c r="P897" t="s">
        <v>509</v>
      </c>
      <c r="Q897">
        <v>1</v>
      </c>
      <c r="W897">
        <v>0</v>
      </c>
      <c r="X897">
        <v>1893946532</v>
      </c>
      <c r="Y897">
        <f t="shared" si="290"/>
        <v>1.27</v>
      </c>
      <c r="AA897">
        <v>0</v>
      </c>
      <c r="AB897">
        <v>0</v>
      </c>
      <c r="AC897">
        <v>0</v>
      </c>
      <c r="AD897">
        <v>420.01</v>
      </c>
      <c r="AE897">
        <v>0</v>
      </c>
      <c r="AF897">
        <v>0</v>
      </c>
      <c r="AG897">
        <v>0</v>
      </c>
      <c r="AH897">
        <v>420.01</v>
      </c>
      <c r="AI897">
        <v>1</v>
      </c>
      <c r="AJ897">
        <v>1</v>
      </c>
      <c r="AK897">
        <v>1</v>
      </c>
      <c r="AL897">
        <v>1</v>
      </c>
      <c r="AM897">
        <v>-2</v>
      </c>
      <c r="AN897">
        <v>0</v>
      </c>
      <c r="AO897">
        <v>0</v>
      </c>
      <c r="AP897">
        <v>1</v>
      </c>
      <c r="AQ897">
        <v>1</v>
      </c>
      <c r="AR897">
        <v>0</v>
      </c>
      <c r="AS897" t="s">
        <v>3</v>
      </c>
      <c r="AT897">
        <v>1.27</v>
      </c>
      <c r="AU897" t="s">
        <v>3</v>
      </c>
      <c r="AV897">
        <v>1</v>
      </c>
      <c r="AW897">
        <v>2</v>
      </c>
      <c r="AX897">
        <v>61621902</v>
      </c>
      <c r="AY897">
        <v>1</v>
      </c>
      <c r="AZ897">
        <v>0</v>
      </c>
      <c r="BA897">
        <v>905</v>
      </c>
      <c r="BB897">
        <v>1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533.41269999999997</v>
      </c>
      <c r="BN897">
        <v>1.27</v>
      </c>
      <c r="BO897">
        <v>0</v>
      </c>
      <c r="BP897">
        <v>1</v>
      </c>
      <c r="BQ897">
        <v>0</v>
      </c>
      <c r="BR897">
        <v>0</v>
      </c>
      <c r="BS897">
        <v>0</v>
      </c>
      <c r="BT897">
        <v>533.41269999999997</v>
      </c>
      <c r="BU897">
        <v>1.27</v>
      </c>
      <c r="BV897">
        <v>0</v>
      </c>
      <c r="BW897">
        <v>1</v>
      </c>
      <c r="CU897">
        <f>ROUND(AT897*Source!I722*AH897*AL897,2)</f>
        <v>4800.71</v>
      </c>
      <c r="CV897">
        <f>ROUND(Y897*Source!I722,7)</f>
        <v>11.43</v>
      </c>
      <c r="CW897">
        <v>0</v>
      </c>
      <c r="CX897">
        <f>ROUND(Y897*Source!I722,7)</f>
        <v>11.43</v>
      </c>
      <c r="CY897">
        <f>AD897</f>
        <v>420.01</v>
      </c>
      <c r="CZ897">
        <f>AH897</f>
        <v>420.01</v>
      </c>
      <c r="DA897">
        <f>AL897</f>
        <v>1</v>
      </c>
      <c r="DB897">
        <f t="shared" si="291"/>
        <v>533.41</v>
      </c>
      <c r="DC897">
        <f t="shared" si="292"/>
        <v>0</v>
      </c>
      <c r="DD897" t="s">
        <v>3</v>
      </c>
      <c r="DE897" t="s">
        <v>3</v>
      </c>
      <c r="DF897">
        <f>ROUND(ROUND(AE897,2)*CX897,2)</f>
        <v>0</v>
      </c>
      <c r="DG897">
        <f t="shared" si="289"/>
        <v>0</v>
      </c>
      <c r="DH897">
        <f t="shared" ref="DH897:DH960" si="295">ROUND(ROUND(AG897,2)*CX897,2)</f>
        <v>0</v>
      </c>
      <c r="DI897">
        <f t="shared" ref="DI897:DI960" si="296">ROUND(ROUND(AH897,2)*CX897,2)</f>
        <v>4800.71</v>
      </c>
      <c r="DJ897">
        <f>DI897</f>
        <v>4800.71</v>
      </c>
      <c r="DK897">
        <v>1</v>
      </c>
      <c r="DL897" t="s">
        <v>3</v>
      </c>
      <c r="DM897">
        <v>0</v>
      </c>
      <c r="DN897" t="s">
        <v>3</v>
      </c>
      <c r="DO897">
        <v>0</v>
      </c>
    </row>
    <row r="898" spans="1:119" x14ac:dyDescent="0.2">
      <c r="A898">
        <f>ROW(Source!A722)</f>
        <v>722</v>
      </c>
      <c r="B898">
        <v>61617792</v>
      </c>
      <c r="C898">
        <v>61621891</v>
      </c>
      <c r="D898">
        <v>37064876</v>
      </c>
      <c r="E898">
        <v>108</v>
      </c>
      <c r="F898">
        <v>1</v>
      </c>
      <c r="G898">
        <v>1</v>
      </c>
      <c r="H898">
        <v>1</v>
      </c>
      <c r="I898" t="s">
        <v>510</v>
      </c>
      <c r="J898" t="s">
        <v>3</v>
      </c>
      <c r="K898" t="s">
        <v>511</v>
      </c>
      <c r="L898">
        <v>1191</v>
      </c>
      <c r="N898">
        <v>1013</v>
      </c>
      <c r="O898" t="s">
        <v>509</v>
      </c>
      <c r="P898" t="s">
        <v>509</v>
      </c>
      <c r="Q898">
        <v>1</v>
      </c>
      <c r="W898">
        <v>0</v>
      </c>
      <c r="X898">
        <v>-1417349443</v>
      </c>
      <c r="Y898">
        <f t="shared" si="290"/>
        <v>0.13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1</v>
      </c>
      <c r="AJ898">
        <v>1</v>
      </c>
      <c r="AK898">
        <v>1</v>
      </c>
      <c r="AL898">
        <v>1</v>
      </c>
      <c r="AM898">
        <v>-2</v>
      </c>
      <c r="AN898">
        <v>0</v>
      </c>
      <c r="AO898">
        <v>0</v>
      </c>
      <c r="AP898">
        <v>1</v>
      </c>
      <c r="AQ898">
        <v>1</v>
      </c>
      <c r="AR898">
        <v>0</v>
      </c>
      <c r="AS898" t="s">
        <v>3</v>
      </c>
      <c r="AT898">
        <v>0.13</v>
      </c>
      <c r="AU898" t="s">
        <v>3</v>
      </c>
      <c r="AV898">
        <v>2</v>
      </c>
      <c r="AW898">
        <v>2</v>
      </c>
      <c r="AX898">
        <v>61621903</v>
      </c>
      <c r="AY898">
        <v>1</v>
      </c>
      <c r="AZ898">
        <v>0</v>
      </c>
      <c r="BA898">
        <v>906</v>
      </c>
      <c r="BB898">
        <v>1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CV898">
        <v>0</v>
      </c>
      <c r="CW898">
        <v>0</v>
      </c>
      <c r="CX898">
        <f>ROUND(Y898*Source!I722,7)</f>
        <v>1.17</v>
      </c>
      <c r="CY898">
        <f>AD898</f>
        <v>0</v>
      </c>
      <c r="CZ898">
        <f>AH898</f>
        <v>0</v>
      </c>
      <c r="DA898">
        <f>AL898</f>
        <v>1</v>
      </c>
      <c r="DB898">
        <f t="shared" si="291"/>
        <v>0</v>
      </c>
      <c r="DC898">
        <f t="shared" si="292"/>
        <v>0</v>
      </c>
      <c r="DD898" t="s">
        <v>3</v>
      </c>
      <c r="DE898" t="s">
        <v>3</v>
      </c>
      <c r="DF898">
        <f>ROUND(ROUND(AE898,2)*CX898,2)</f>
        <v>0</v>
      </c>
      <c r="DG898">
        <f t="shared" si="289"/>
        <v>0</v>
      </c>
      <c r="DH898">
        <f t="shared" si="295"/>
        <v>0</v>
      </c>
      <c r="DI898">
        <f t="shared" si="296"/>
        <v>0</v>
      </c>
      <c r="DJ898">
        <f>DI898</f>
        <v>0</v>
      </c>
      <c r="DK898">
        <v>0</v>
      </c>
      <c r="DL898" t="s">
        <v>3</v>
      </c>
      <c r="DM898">
        <v>0</v>
      </c>
      <c r="DN898" t="s">
        <v>3</v>
      </c>
      <c r="DO898">
        <v>0</v>
      </c>
    </row>
    <row r="899" spans="1:119" x14ac:dyDescent="0.2">
      <c r="A899">
        <f>ROW(Source!A722)</f>
        <v>722</v>
      </c>
      <c r="B899">
        <v>61617792</v>
      </c>
      <c r="C899">
        <v>61621891</v>
      </c>
      <c r="D899">
        <v>56571702</v>
      </c>
      <c r="E899">
        <v>1</v>
      </c>
      <c r="F899">
        <v>1</v>
      </c>
      <c r="G899">
        <v>1</v>
      </c>
      <c r="H899">
        <v>2</v>
      </c>
      <c r="I899" t="s">
        <v>512</v>
      </c>
      <c r="J899" t="s">
        <v>513</v>
      </c>
      <c r="K899" t="s">
        <v>514</v>
      </c>
      <c r="L899">
        <v>1368</v>
      </c>
      <c r="N899">
        <v>1011</v>
      </c>
      <c r="O899" t="s">
        <v>273</v>
      </c>
      <c r="P899" t="s">
        <v>273</v>
      </c>
      <c r="Q899">
        <v>1</v>
      </c>
      <c r="W899">
        <v>0</v>
      </c>
      <c r="X899">
        <v>-1146903463</v>
      </c>
      <c r="Y899">
        <f t="shared" si="290"/>
        <v>0.06</v>
      </c>
      <c r="AA899">
        <v>0</v>
      </c>
      <c r="AB899">
        <v>426.48</v>
      </c>
      <c r="AC899">
        <v>444.91</v>
      </c>
      <c r="AD899">
        <v>0</v>
      </c>
      <c r="AE899">
        <v>0</v>
      </c>
      <c r="AF899">
        <v>346.73</v>
      </c>
      <c r="AG899">
        <v>444.91</v>
      </c>
      <c r="AH899">
        <v>0</v>
      </c>
      <c r="AI899">
        <v>1</v>
      </c>
      <c r="AJ899">
        <v>1.23</v>
      </c>
      <c r="AK899">
        <v>1</v>
      </c>
      <c r="AL899">
        <v>1</v>
      </c>
      <c r="AM899">
        <v>2</v>
      </c>
      <c r="AN899">
        <v>0</v>
      </c>
      <c r="AO899">
        <v>0</v>
      </c>
      <c r="AP899">
        <v>1</v>
      </c>
      <c r="AQ899">
        <v>1</v>
      </c>
      <c r="AR899">
        <v>0</v>
      </c>
      <c r="AS899" t="s">
        <v>3</v>
      </c>
      <c r="AT899">
        <v>0.06</v>
      </c>
      <c r="AU899" t="s">
        <v>3</v>
      </c>
      <c r="AV899">
        <v>1</v>
      </c>
      <c r="AW899">
        <v>2</v>
      </c>
      <c r="AX899">
        <v>61621904</v>
      </c>
      <c r="AY899">
        <v>1</v>
      </c>
      <c r="AZ899">
        <v>0</v>
      </c>
      <c r="BA899">
        <v>907</v>
      </c>
      <c r="BB899">
        <v>1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20.803799999999999</v>
      </c>
      <c r="BL899">
        <v>26.694600000000001</v>
      </c>
      <c r="BM899">
        <v>0</v>
      </c>
      <c r="BN899">
        <v>0</v>
      </c>
      <c r="BO899">
        <v>0.06</v>
      </c>
      <c r="BP899">
        <v>1</v>
      </c>
      <c r="BQ899">
        <v>0</v>
      </c>
      <c r="BR899">
        <v>20.803799999999999</v>
      </c>
      <c r="BS899">
        <v>26.694600000000001</v>
      </c>
      <c r="BT899">
        <v>0</v>
      </c>
      <c r="BU899">
        <v>0</v>
      </c>
      <c r="BV899">
        <v>0.06</v>
      </c>
      <c r="BW899">
        <v>1</v>
      </c>
      <c r="CV899">
        <v>0</v>
      </c>
      <c r="CW899">
        <f>ROUND(Y899*Source!I722*DO899,7)</f>
        <v>0.54</v>
      </c>
      <c r="CX899">
        <f>ROUND(Y899*Source!I722,7)</f>
        <v>0.54</v>
      </c>
      <c r="CY899">
        <f>AB899</f>
        <v>426.48</v>
      </c>
      <c r="CZ899">
        <f>AF899</f>
        <v>346.73</v>
      </c>
      <c r="DA899">
        <f>AJ899</f>
        <v>1.23</v>
      </c>
      <c r="DB899">
        <f t="shared" si="291"/>
        <v>20.8</v>
      </c>
      <c r="DC899">
        <f t="shared" si="292"/>
        <v>26.69</v>
      </c>
      <c r="DD899" t="s">
        <v>3</v>
      </c>
      <c r="DE899" t="s">
        <v>3</v>
      </c>
      <c r="DF899">
        <f>ROUND(ROUND(AE899,2)*CX899,2)</f>
        <v>0</v>
      </c>
      <c r="DG899">
        <f>ROUND(ROUND(AF899*AJ899,2)*CX899,2)</f>
        <v>230.3</v>
      </c>
      <c r="DH899">
        <f t="shared" si="295"/>
        <v>240.25</v>
      </c>
      <c r="DI899">
        <f t="shared" si="296"/>
        <v>0</v>
      </c>
      <c r="DJ899">
        <f>DG899+DH899</f>
        <v>470.55</v>
      </c>
      <c r="DK899">
        <v>1</v>
      </c>
      <c r="DL899" t="s">
        <v>515</v>
      </c>
      <c r="DM899">
        <v>4</v>
      </c>
      <c r="DN899" t="s">
        <v>509</v>
      </c>
      <c r="DO899">
        <v>1</v>
      </c>
    </row>
    <row r="900" spans="1:119" x14ac:dyDescent="0.2">
      <c r="A900">
        <f>ROW(Source!A722)</f>
        <v>722</v>
      </c>
      <c r="B900">
        <v>61617792</v>
      </c>
      <c r="C900">
        <v>61621891</v>
      </c>
      <c r="D900">
        <v>56572833</v>
      </c>
      <c r="E900">
        <v>1</v>
      </c>
      <c r="F900">
        <v>1</v>
      </c>
      <c r="G900">
        <v>1</v>
      </c>
      <c r="H900">
        <v>2</v>
      </c>
      <c r="I900" t="s">
        <v>516</v>
      </c>
      <c r="J900" t="s">
        <v>517</v>
      </c>
      <c r="K900" t="s">
        <v>518</v>
      </c>
      <c r="L900">
        <v>1368</v>
      </c>
      <c r="N900">
        <v>1011</v>
      </c>
      <c r="O900" t="s">
        <v>273</v>
      </c>
      <c r="P900" t="s">
        <v>273</v>
      </c>
      <c r="Q900">
        <v>1</v>
      </c>
      <c r="W900">
        <v>0</v>
      </c>
      <c r="X900">
        <v>1230426758</v>
      </c>
      <c r="Y900">
        <f t="shared" si="290"/>
        <v>7.0000000000000007E-2</v>
      </c>
      <c r="AA900">
        <v>0</v>
      </c>
      <c r="AB900">
        <v>546.22</v>
      </c>
      <c r="AC900">
        <v>444.91</v>
      </c>
      <c r="AD900">
        <v>0</v>
      </c>
      <c r="AE900">
        <v>0</v>
      </c>
      <c r="AF900">
        <v>546.22</v>
      </c>
      <c r="AG900">
        <v>444.91</v>
      </c>
      <c r="AH900">
        <v>0</v>
      </c>
      <c r="AI900">
        <v>1</v>
      </c>
      <c r="AJ900">
        <v>1</v>
      </c>
      <c r="AK900">
        <v>1</v>
      </c>
      <c r="AL900">
        <v>1</v>
      </c>
      <c r="AM900">
        <v>-2</v>
      </c>
      <c r="AN900">
        <v>0</v>
      </c>
      <c r="AO900">
        <v>0</v>
      </c>
      <c r="AP900">
        <v>1</v>
      </c>
      <c r="AQ900">
        <v>1</v>
      </c>
      <c r="AR900">
        <v>0</v>
      </c>
      <c r="AS900" t="s">
        <v>3</v>
      </c>
      <c r="AT900">
        <v>7.0000000000000007E-2</v>
      </c>
      <c r="AU900" t="s">
        <v>3</v>
      </c>
      <c r="AV900">
        <v>1</v>
      </c>
      <c r="AW900">
        <v>2</v>
      </c>
      <c r="AX900">
        <v>61621905</v>
      </c>
      <c r="AY900">
        <v>1</v>
      </c>
      <c r="AZ900">
        <v>0</v>
      </c>
      <c r="BA900">
        <v>908</v>
      </c>
      <c r="BB900">
        <v>1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38.235400000000006</v>
      </c>
      <c r="BL900">
        <v>31.143700000000006</v>
      </c>
      <c r="BM900">
        <v>0</v>
      </c>
      <c r="BN900">
        <v>0</v>
      </c>
      <c r="BO900">
        <v>7.0000000000000007E-2</v>
      </c>
      <c r="BP900">
        <v>1</v>
      </c>
      <c r="BQ900">
        <v>0</v>
      </c>
      <c r="BR900">
        <v>38.235400000000006</v>
      </c>
      <c r="BS900">
        <v>31.143700000000006</v>
      </c>
      <c r="BT900">
        <v>0</v>
      </c>
      <c r="BU900">
        <v>0</v>
      </c>
      <c r="BV900">
        <v>7.0000000000000007E-2</v>
      </c>
      <c r="BW900">
        <v>1</v>
      </c>
      <c r="CV900">
        <v>0</v>
      </c>
      <c r="CW900">
        <f>ROUND(Y900*Source!I722*DO900,7)</f>
        <v>0.63</v>
      </c>
      <c r="CX900">
        <f>ROUND(Y900*Source!I722,7)</f>
        <v>0.63</v>
      </c>
      <c r="CY900">
        <f>AB900</f>
        <v>546.22</v>
      </c>
      <c r="CZ900">
        <f>AF900</f>
        <v>546.22</v>
      </c>
      <c r="DA900">
        <f>AJ900</f>
        <v>1</v>
      </c>
      <c r="DB900">
        <f t="shared" si="291"/>
        <v>38.24</v>
      </c>
      <c r="DC900">
        <f t="shared" si="292"/>
        <v>31.14</v>
      </c>
      <c r="DD900" t="s">
        <v>3</v>
      </c>
      <c r="DE900" t="s">
        <v>3</v>
      </c>
      <c r="DF900">
        <f>ROUND(ROUND(AE900,2)*CX900,2)</f>
        <v>0</v>
      </c>
      <c r="DG900">
        <f t="shared" ref="DG900:DG909" si="297">ROUND(ROUND(AF900,2)*CX900,2)</f>
        <v>344.12</v>
      </c>
      <c r="DH900">
        <f t="shared" si="295"/>
        <v>280.29000000000002</v>
      </c>
      <c r="DI900">
        <f t="shared" si="296"/>
        <v>0</v>
      </c>
      <c r="DJ900">
        <f>DG900+DH900</f>
        <v>624.41000000000008</v>
      </c>
      <c r="DK900">
        <v>1</v>
      </c>
      <c r="DL900" t="s">
        <v>515</v>
      </c>
      <c r="DM900">
        <v>4</v>
      </c>
      <c r="DN900" t="s">
        <v>509</v>
      </c>
      <c r="DO900">
        <v>1</v>
      </c>
    </row>
    <row r="901" spans="1:119" x14ac:dyDescent="0.2">
      <c r="A901">
        <f>ROW(Source!A722)</f>
        <v>722</v>
      </c>
      <c r="B901">
        <v>61617792</v>
      </c>
      <c r="C901">
        <v>61621891</v>
      </c>
      <c r="D901">
        <v>56580368</v>
      </c>
      <c r="E901">
        <v>1</v>
      </c>
      <c r="F901">
        <v>1</v>
      </c>
      <c r="G901">
        <v>1</v>
      </c>
      <c r="H901">
        <v>3</v>
      </c>
      <c r="I901" t="s">
        <v>530</v>
      </c>
      <c r="J901" t="s">
        <v>531</v>
      </c>
      <c r="K901" t="s">
        <v>532</v>
      </c>
      <c r="L901">
        <v>1346</v>
      </c>
      <c r="N901">
        <v>1009</v>
      </c>
      <c r="O901" t="s">
        <v>526</v>
      </c>
      <c r="P901" t="s">
        <v>526</v>
      </c>
      <c r="Q901">
        <v>1</v>
      </c>
      <c r="W901">
        <v>0</v>
      </c>
      <c r="X901">
        <v>-385218612</v>
      </c>
      <c r="Y901">
        <f t="shared" si="290"/>
        <v>0</v>
      </c>
      <c r="AA901">
        <v>194.17</v>
      </c>
      <c r="AB901">
        <v>0</v>
      </c>
      <c r="AC901">
        <v>0</v>
      </c>
      <c r="AD901">
        <v>0</v>
      </c>
      <c r="AE901">
        <v>174.93</v>
      </c>
      <c r="AF901">
        <v>0</v>
      </c>
      <c r="AG901">
        <v>0</v>
      </c>
      <c r="AH901">
        <v>0</v>
      </c>
      <c r="AI901">
        <v>1.1100000000000001</v>
      </c>
      <c r="AJ901">
        <v>1</v>
      </c>
      <c r="AK901">
        <v>1</v>
      </c>
      <c r="AL901">
        <v>1</v>
      </c>
      <c r="AM901">
        <v>2</v>
      </c>
      <c r="AN901">
        <v>1</v>
      </c>
      <c r="AO901">
        <v>0</v>
      </c>
      <c r="AP901">
        <v>1</v>
      </c>
      <c r="AQ901">
        <v>1</v>
      </c>
      <c r="AR901">
        <v>0</v>
      </c>
      <c r="AS901" t="s">
        <v>3</v>
      </c>
      <c r="AT901">
        <v>0</v>
      </c>
      <c r="AU901" t="s">
        <v>3</v>
      </c>
      <c r="AV901">
        <v>0</v>
      </c>
      <c r="AW901">
        <v>2</v>
      </c>
      <c r="AX901">
        <v>61621906</v>
      </c>
      <c r="AY901">
        <v>1</v>
      </c>
      <c r="AZ901">
        <v>0</v>
      </c>
      <c r="BA901">
        <v>909</v>
      </c>
      <c r="BB901">
        <v>1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CV901">
        <v>0</v>
      </c>
      <c r="CW901">
        <v>0</v>
      </c>
      <c r="CX901">
        <f>ROUND(Y901*Source!I722,7)</f>
        <v>0</v>
      </c>
      <c r="CY901">
        <f t="shared" ref="CY901:CY906" si="298">AA901</f>
        <v>194.17</v>
      </c>
      <c r="CZ901">
        <f t="shared" ref="CZ901:CZ906" si="299">AE901</f>
        <v>174.93</v>
      </c>
      <c r="DA901">
        <f t="shared" ref="DA901:DA906" si="300">AI901</f>
        <v>1.1100000000000001</v>
      </c>
      <c r="DB901">
        <f t="shared" si="291"/>
        <v>0</v>
      </c>
      <c r="DC901">
        <f t="shared" si="292"/>
        <v>0</v>
      </c>
      <c r="DD901" t="s">
        <v>3</v>
      </c>
      <c r="DE901" t="s">
        <v>3</v>
      </c>
      <c r="DF901">
        <f>ROUND(ROUND(AE901*AI901,2)*CX901,2)</f>
        <v>0</v>
      </c>
      <c r="DG901">
        <f t="shared" si="297"/>
        <v>0</v>
      </c>
      <c r="DH901">
        <f t="shared" si="295"/>
        <v>0</v>
      </c>
      <c r="DI901">
        <f t="shared" si="296"/>
        <v>0</v>
      </c>
      <c r="DJ901">
        <f t="shared" ref="DJ901:DJ906" si="301">DF901</f>
        <v>0</v>
      </c>
      <c r="DK901">
        <v>0</v>
      </c>
      <c r="DL901" t="s">
        <v>3</v>
      </c>
      <c r="DM901">
        <v>0</v>
      </c>
      <c r="DN901" t="s">
        <v>3</v>
      </c>
      <c r="DO901">
        <v>0</v>
      </c>
    </row>
    <row r="902" spans="1:119" x14ac:dyDescent="0.2">
      <c r="A902">
        <f>ROW(Source!A722)</f>
        <v>722</v>
      </c>
      <c r="B902">
        <v>61617792</v>
      </c>
      <c r="C902">
        <v>61621891</v>
      </c>
      <c r="D902">
        <v>56219626</v>
      </c>
      <c r="E902">
        <v>108</v>
      </c>
      <c r="F902">
        <v>1</v>
      </c>
      <c r="G902">
        <v>1</v>
      </c>
      <c r="H902">
        <v>3</v>
      </c>
      <c r="I902" t="s">
        <v>634</v>
      </c>
      <c r="J902" t="s">
        <v>3</v>
      </c>
      <c r="K902" t="s">
        <v>635</v>
      </c>
      <c r="L902">
        <v>1348</v>
      </c>
      <c r="N902">
        <v>1009</v>
      </c>
      <c r="O902" t="s">
        <v>238</v>
      </c>
      <c r="P902" t="s">
        <v>238</v>
      </c>
      <c r="Q902">
        <v>1000</v>
      </c>
      <c r="W902">
        <v>0</v>
      </c>
      <c r="X902">
        <v>1602794472</v>
      </c>
      <c r="Y902">
        <f t="shared" si="290"/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1</v>
      </c>
      <c r="AJ902">
        <v>1</v>
      </c>
      <c r="AK902">
        <v>1</v>
      </c>
      <c r="AL902">
        <v>1</v>
      </c>
      <c r="AM902">
        <v>-2</v>
      </c>
      <c r="AN902">
        <v>1</v>
      </c>
      <c r="AO902">
        <v>0</v>
      </c>
      <c r="AP902">
        <v>1</v>
      </c>
      <c r="AQ902">
        <v>1</v>
      </c>
      <c r="AR902">
        <v>0</v>
      </c>
      <c r="AS902" t="s">
        <v>3</v>
      </c>
      <c r="AT902">
        <v>0</v>
      </c>
      <c r="AU902" t="s">
        <v>3</v>
      </c>
      <c r="AV902">
        <v>0</v>
      </c>
      <c r="AW902">
        <v>2</v>
      </c>
      <c r="AX902">
        <v>61621907</v>
      </c>
      <c r="AY902">
        <v>1</v>
      </c>
      <c r="AZ902">
        <v>0</v>
      </c>
      <c r="BA902">
        <v>910</v>
      </c>
      <c r="BB902">
        <v>1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CV902">
        <v>0</v>
      </c>
      <c r="CW902">
        <v>0</v>
      </c>
      <c r="CX902">
        <f>ROUND(Y902*Source!I722,7)</f>
        <v>0</v>
      </c>
      <c r="CY902">
        <f t="shared" si="298"/>
        <v>0</v>
      </c>
      <c r="CZ902">
        <f t="shared" si="299"/>
        <v>0</v>
      </c>
      <c r="DA902">
        <f t="shared" si="300"/>
        <v>1</v>
      </c>
      <c r="DB902">
        <f t="shared" si="291"/>
        <v>0</v>
      </c>
      <c r="DC902">
        <f t="shared" si="292"/>
        <v>0</v>
      </c>
      <c r="DD902" t="s">
        <v>3</v>
      </c>
      <c r="DE902" t="s">
        <v>3</v>
      </c>
      <c r="DF902">
        <f t="shared" ref="DF902:DF911" si="302">ROUND(ROUND(AE902,2)*CX902,2)</f>
        <v>0</v>
      </c>
      <c r="DG902">
        <f t="shared" si="297"/>
        <v>0</v>
      </c>
      <c r="DH902">
        <f t="shared" si="295"/>
        <v>0</v>
      </c>
      <c r="DI902">
        <f t="shared" si="296"/>
        <v>0</v>
      </c>
      <c r="DJ902">
        <f t="shared" si="301"/>
        <v>0</v>
      </c>
      <c r="DK902">
        <v>0</v>
      </c>
      <c r="DL902" t="s">
        <v>3</v>
      </c>
      <c r="DM902">
        <v>0</v>
      </c>
      <c r="DN902" t="s">
        <v>3</v>
      </c>
      <c r="DO902">
        <v>0</v>
      </c>
    </row>
    <row r="903" spans="1:119" x14ac:dyDescent="0.2">
      <c r="A903">
        <f>ROW(Source!A722)</f>
        <v>722</v>
      </c>
      <c r="B903">
        <v>61617792</v>
      </c>
      <c r="C903">
        <v>61621891</v>
      </c>
      <c r="D903">
        <v>56219801</v>
      </c>
      <c r="E903">
        <v>108</v>
      </c>
      <c r="F903">
        <v>1</v>
      </c>
      <c r="G903">
        <v>1</v>
      </c>
      <c r="H903">
        <v>3</v>
      </c>
      <c r="I903" t="s">
        <v>536</v>
      </c>
      <c r="J903" t="s">
        <v>3</v>
      </c>
      <c r="K903" t="s">
        <v>537</v>
      </c>
      <c r="L903">
        <v>1346</v>
      </c>
      <c r="N903">
        <v>1009</v>
      </c>
      <c r="O903" t="s">
        <v>526</v>
      </c>
      <c r="P903" t="s">
        <v>526</v>
      </c>
      <c r="Q903">
        <v>1</v>
      </c>
      <c r="W903">
        <v>0</v>
      </c>
      <c r="X903">
        <v>-1111733769</v>
      </c>
      <c r="Y903">
        <f t="shared" si="290"/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1</v>
      </c>
      <c r="AJ903">
        <v>1</v>
      </c>
      <c r="AK903">
        <v>1</v>
      </c>
      <c r="AL903">
        <v>1</v>
      </c>
      <c r="AM903">
        <v>-2</v>
      </c>
      <c r="AN903">
        <v>1</v>
      </c>
      <c r="AO903">
        <v>0</v>
      </c>
      <c r="AP903">
        <v>1</v>
      </c>
      <c r="AQ903">
        <v>1</v>
      </c>
      <c r="AR903">
        <v>0</v>
      </c>
      <c r="AS903" t="s">
        <v>3</v>
      </c>
      <c r="AT903">
        <v>0</v>
      </c>
      <c r="AU903" t="s">
        <v>3</v>
      </c>
      <c r="AV903">
        <v>0</v>
      </c>
      <c r="AW903">
        <v>2</v>
      </c>
      <c r="AX903">
        <v>61621908</v>
      </c>
      <c r="AY903">
        <v>1</v>
      </c>
      <c r="AZ903">
        <v>0</v>
      </c>
      <c r="BA903">
        <v>911</v>
      </c>
      <c r="BB903">
        <v>1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CV903">
        <v>0</v>
      </c>
      <c r="CW903">
        <v>0</v>
      </c>
      <c r="CX903">
        <f>ROUND(Y903*Source!I722,7)</f>
        <v>0</v>
      </c>
      <c r="CY903">
        <f t="shared" si="298"/>
        <v>0</v>
      </c>
      <c r="CZ903">
        <f t="shared" si="299"/>
        <v>0</v>
      </c>
      <c r="DA903">
        <f t="shared" si="300"/>
        <v>1</v>
      </c>
      <c r="DB903">
        <f t="shared" si="291"/>
        <v>0</v>
      </c>
      <c r="DC903">
        <f t="shared" si="292"/>
        <v>0</v>
      </c>
      <c r="DD903" t="s">
        <v>3</v>
      </c>
      <c r="DE903" t="s">
        <v>3</v>
      </c>
      <c r="DF903">
        <f t="shared" si="302"/>
        <v>0</v>
      </c>
      <c r="DG903">
        <f t="shared" si="297"/>
        <v>0</v>
      </c>
      <c r="DH903">
        <f t="shared" si="295"/>
        <v>0</v>
      </c>
      <c r="DI903">
        <f t="shared" si="296"/>
        <v>0</v>
      </c>
      <c r="DJ903">
        <f t="shared" si="301"/>
        <v>0</v>
      </c>
      <c r="DK903">
        <v>0</v>
      </c>
      <c r="DL903" t="s">
        <v>3</v>
      </c>
      <c r="DM903">
        <v>0</v>
      </c>
      <c r="DN903" t="s">
        <v>3</v>
      </c>
      <c r="DO903">
        <v>0</v>
      </c>
    </row>
    <row r="904" spans="1:119" x14ac:dyDescent="0.2">
      <c r="A904">
        <f>ROW(Source!A722)</f>
        <v>722</v>
      </c>
      <c r="B904">
        <v>61617792</v>
      </c>
      <c r="C904">
        <v>61621891</v>
      </c>
      <c r="D904">
        <v>56222426</v>
      </c>
      <c r="E904">
        <v>108</v>
      </c>
      <c r="F904">
        <v>1</v>
      </c>
      <c r="G904">
        <v>1</v>
      </c>
      <c r="H904">
        <v>3</v>
      </c>
      <c r="I904" t="s">
        <v>556</v>
      </c>
      <c r="J904" t="s">
        <v>3</v>
      </c>
      <c r="K904" t="s">
        <v>557</v>
      </c>
      <c r="L904">
        <v>1348</v>
      </c>
      <c r="N904">
        <v>1009</v>
      </c>
      <c r="O904" t="s">
        <v>238</v>
      </c>
      <c r="P904" t="s">
        <v>238</v>
      </c>
      <c r="Q904">
        <v>1000</v>
      </c>
      <c r="W904">
        <v>0</v>
      </c>
      <c r="X904">
        <v>-2074906300</v>
      </c>
      <c r="Y904">
        <f t="shared" si="290"/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1</v>
      </c>
      <c r="AJ904">
        <v>1</v>
      </c>
      <c r="AK904">
        <v>1</v>
      </c>
      <c r="AL904">
        <v>1</v>
      </c>
      <c r="AM904">
        <v>-2</v>
      </c>
      <c r="AN904">
        <v>1</v>
      </c>
      <c r="AO904">
        <v>0</v>
      </c>
      <c r="AP904">
        <v>1</v>
      </c>
      <c r="AQ904">
        <v>1</v>
      </c>
      <c r="AR904">
        <v>0</v>
      </c>
      <c r="AS904" t="s">
        <v>3</v>
      </c>
      <c r="AT904">
        <v>0</v>
      </c>
      <c r="AU904" t="s">
        <v>3</v>
      </c>
      <c r="AV904">
        <v>0</v>
      </c>
      <c r="AW904">
        <v>2</v>
      </c>
      <c r="AX904">
        <v>61621909</v>
      </c>
      <c r="AY904">
        <v>1</v>
      </c>
      <c r="AZ904">
        <v>0</v>
      </c>
      <c r="BA904">
        <v>912</v>
      </c>
      <c r="BB904">
        <v>1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CV904">
        <v>0</v>
      </c>
      <c r="CW904">
        <v>0</v>
      </c>
      <c r="CX904">
        <f>ROUND(Y904*Source!I722,7)</f>
        <v>0</v>
      </c>
      <c r="CY904">
        <f t="shared" si="298"/>
        <v>0</v>
      </c>
      <c r="CZ904">
        <f t="shared" si="299"/>
        <v>0</v>
      </c>
      <c r="DA904">
        <f t="shared" si="300"/>
        <v>1</v>
      </c>
      <c r="DB904">
        <f t="shared" si="291"/>
        <v>0</v>
      </c>
      <c r="DC904">
        <f t="shared" si="292"/>
        <v>0</v>
      </c>
      <c r="DD904" t="s">
        <v>3</v>
      </c>
      <c r="DE904" t="s">
        <v>3</v>
      </c>
      <c r="DF904">
        <f t="shared" si="302"/>
        <v>0</v>
      </c>
      <c r="DG904">
        <f t="shared" si="297"/>
        <v>0</v>
      </c>
      <c r="DH904">
        <f t="shared" si="295"/>
        <v>0</v>
      </c>
      <c r="DI904">
        <f t="shared" si="296"/>
        <v>0</v>
      </c>
      <c r="DJ904">
        <f t="shared" si="301"/>
        <v>0</v>
      </c>
      <c r="DK904">
        <v>0</v>
      </c>
      <c r="DL904" t="s">
        <v>3</v>
      </c>
      <c r="DM904">
        <v>0</v>
      </c>
      <c r="DN904" t="s">
        <v>3</v>
      </c>
      <c r="DO904">
        <v>0</v>
      </c>
    </row>
    <row r="905" spans="1:119" x14ac:dyDescent="0.2">
      <c r="A905">
        <f>ROW(Source!A722)</f>
        <v>722</v>
      </c>
      <c r="B905">
        <v>61617792</v>
      </c>
      <c r="C905">
        <v>61621891</v>
      </c>
      <c r="D905">
        <v>56222458</v>
      </c>
      <c r="E905">
        <v>108</v>
      </c>
      <c r="F905">
        <v>1</v>
      </c>
      <c r="G905">
        <v>1</v>
      </c>
      <c r="H905">
        <v>3</v>
      </c>
      <c r="I905" t="s">
        <v>546</v>
      </c>
      <c r="J905" t="s">
        <v>3</v>
      </c>
      <c r="K905" t="s">
        <v>547</v>
      </c>
      <c r="L905">
        <v>1371</v>
      </c>
      <c r="N905">
        <v>1013</v>
      </c>
      <c r="O905" t="s">
        <v>22</v>
      </c>
      <c r="P905" t="s">
        <v>22</v>
      </c>
      <c r="Q905">
        <v>1</v>
      </c>
      <c r="W905">
        <v>0</v>
      </c>
      <c r="X905">
        <v>1740798612</v>
      </c>
      <c r="Y905">
        <f t="shared" si="290"/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1</v>
      </c>
      <c r="AJ905">
        <v>1</v>
      </c>
      <c r="AK905">
        <v>1</v>
      </c>
      <c r="AL905">
        <v>1</v>
      </c>
      <c r="AM905">
        <v>-2</v>
      </c>
      <c r="AN905">
        <v>1</v>
      </c>
      <c r="AO905">
        <v>0</v>
      </c>
      <c r="AP905">
        <v>1</v>
      </c>
      <c r="AQ905">
        <v>1</v>
      </c>
      <c r="AR905">
        <v>0</v>
      </c>
      <c r="AS905" t="s">
        <v>3</v>
      </c>
      <c r="AT905">
        <v>0</v>
      </c>
      <c r="AU905" t="s">
        <v>3</v>
      </c>
      <c r="AV905">
        <v>0</v>
      </c>
      <c r="AW905">
        <v>2</v>
      </c>
      <c r="AX905">
        <v>61621910</v>
      </c>
      <c r="AY905">
        <v>1</v>
      </c>
      <c r="AZ905">
        <v>0</v>
      </c>
      <c r="BA905">
        <v>913</v>
      </c>
      <c r="BB905">
        <v>1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CV905">
        <v>0</v>
      </c>
      <c r="CW905">
        <v>0</v>
      </c>
      <c r="CX905">
        <f>ROUND(Y905*Source!I722,7)</f>
        <v>0</v>
      </c>
      <c r="CY905">
        <f t="shared" si="298"/>
        <v>0</v>
      </c>
      <c r="CZ905">
        <f t="shared" si="299"/>
        <v>0</v>
      </c>
      <c r="DA905">
        <f t="shared" si="300"/>
        <v>1</v>
      </c>
      <c r="DB905">
        <f t="shared" si="291"/>
        <v>0</v>
      </c>
      <c r="DC905">
        <f t="shared" si="292"/>
        <v>0</v>
      </c>
      <c r="DD905" t="s">
        <v>3</v>
      </c>
      <c r="DE905" t="s">
        <v>3</v>
      </c>
      <c r="DF905">
        <f t="shared" si="302"/>
        <v>0</v>
      </c>
      <c r="DG905">
        <f t="shared" si="297"/>
        <v>0</v>
      </c>
      <c r="DH905">
        <f t="shared" si="295"/>
        <v>0</v>
      </c>
      <c r="DI905">
        <f t="shared" si="296"/>
        <v>0</v>
      </c>
      <c r="DJ905">
        <f t="shared" si="301"/>
        <v>0</v>
      </c>
      <c r="DK905">
        <v>0</v>
      </c>
      <c r="DL905" t="s">
        <v>3</v>
      </c>
      <c r="DM905">
        <v>0</v>
      </c>
      <c r="DN905" t="s">
        <v>3</v>
      </c>
      <c r="DO905">
        <v>0</v>
      </c>
    </row>
    <row r="906" spans="1:119" x14ac:dyDescent="0.2">
      <c r="A906">
        <f>ROW(Source!A722)</f>
        <v>722</v>
      </c>
      <c r="B906">
        <v>61617792</v>
      </c>
      <c r="C906">
        <v>61621891</v>
      </c>
      <c r="D906">
        <v>56222480</v>
      </c>
      <c r="E906">
        <v>108</v>
      </c>
      <c r="F906">
        <v>1</v>
      </c>
      <c r="G906">
        <v>1</v>
      </c>
      <c r="H906">
        <v>3</v>
      </c>
      <c r="I906" t="s">
        <v>636</v>
      </c>
      <c r="J906" t="s">
        <v>3</v>
      </c>
      <c r="K906" t="s">
        <v>637</v>
      </c>
      <c r="L906">
        <v>1346</v>
      </c>
      <c r="N906">
        <v>1009</v>
      </c>
      <c r="O906" t="s">
        <v>526</v>
      </c>
      <c r="P906" t="s">
        <v>526</v>
      </c>
      <c r="Q906">
        <v>1</v>
      </c>
      <c r="W906">
        <v>0</v>
      </c>
      <c r="X906">
        <v>86920782</v>
      </c>
      <c r="Y906">
        <f t="shared" si="290"/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1</v>
      </c>
      <c r="AJ906">
        <v>1</v>
      </c>
      <c r="AK906">
        <v>1</v>
      </c>
      <c r="AL906">
        <v>1</v>
      </c>
      <c r="AM906">
        <v>-2</v>
      </c>
      <c r="AN906">
        <v>1</v>
      </c>
      <c r="AO906">
        <v>0</v>
      </c>
      <c r="AP906">
        <v>1</v>
      </c>
      <c r="AQ906">
        <v>1</v>
      </c>
      <c r="AR906">
        <v>0</v>
      </c>
      <c r="AS906" t="s">
        <v>3</v>
      </c>
      <c r="AT906">
        <v>0</v>
      </c>
      <c r="AU906" t="s">
        <v>3</v>
      </c>
      <c r="AV906">
        <v>0</v>
      </c>
      <c r="AW906">
        <v>2</v>
      </c>
      <c r="AX906">
        <v>61621911</v>
      </c>
      <c r="AY906">
        <v>1</v>
      </c>
      <c r="AZ906">
        <v>0</v>
      </c>
      <c r="BA906">
        <v>914</v>
      </c>
      <c r="BB906">
        <v>1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CV906">
        <v>0</v>
      </c>
      <c r="CW906">
        <v>0</v>
      </c>
      <c r="CX906">
        <f>ROUND(Y906*Source!I722,7)</f>
        <v>0</v>
      </c>
      <c r="CY906">
        <f t="shared" si="298"/>
        <v>0</v>
      </c>
      <c r="CZ906">
        <f t="shared" si="299"/>
        <v>0</v>
      </c>
      <c r="DA906">
        <f t="shared" si="300"/>
        <v>1</v>
      </c>
      <c r="DB906">
        <f t="shared" si="291"/>
        <v>0</v>
      </c>
      <c r="DC906">
        <f t="shared" si="292"/>
        <v>0</v>
      </c>
      <c r="DD906" t="s">
        <v>3</v>
      </c>
      <c r="DE906" t="s">
        <v>3</v>
      </c>
      <c r="DF906">
        <f t="shared" si="302"/>
        <v>0</v>
      </c>
      <c r="DG906">
        <f t="shared" si="297"/>
        <v>0</v>
      </c>
      <c r="DH906">
        <f t="shared" si="295"/>
        <v>0</v>
      </c>
      <c r="DI906">
        <f t="shared" si="296"/>
        <v>0</v>
      </c>
      <c r="DJ906">
        <f t="shared" si="301"/>
        <v>0</v>
      </c>
      <c r="DK906">
        <v>0</v>
      </c>
      <c r="DL906" t="s">
        <v>3</v>
      </c>
      <c r="DM906">
        <v>0</v>
      </c>
      <c r="DN906" t="s">
        <v>3</v>
      </c>
      <c r="DO906">
        <v>0</v>
      </c>
    </row>
    <row r="907" spans="1:119" x14ac:dyDescent="0.2">
      <c r="A907">
        <f>ROW(Source!A723)</f>
        <v>723</v>
      </c>
      <c r="B907">
        <v>61617792</v>
      </c>
      <c r="C907">
        <v>61621912</v>
      </c>
      <c r="D907">
        <v>37077359</v>
      </c>
      <c r="E907">
        <v>108</v>
      </c>
      <c r="F907">
        <v>1</v>
      </c>
      <c r="G907">
        <v>1</v>
      </c>
      <c r="H907">
        <v>1</v>
      </c>
      <c r="I907" t="s">
        <v>565</v>
      </c>
      <c r="J907" t="s">
        <v>3</v>
      </c>
      <c r="K907" t="s">
        <v>566</v>
      </c>
      <c r="L907">
        <v>1191</v>
      </c>
      <c r="N907">
        <v>1013</v>
      </c>
      <c r="O907" t="s">
        <v>509</v>
      </c>
      <c r="P907" t="s">
        <v>509</v>
      </c>
      <c r="Q907">
        <v>1</v>
      </c>
      <c r="W907">
        <v>0</v>
      </c>
      <c r="X907">
        <v>432497713</v>
      </c>
      <c r="Y907">
        <f t="shared" si="290"/>
        <v>3.47</v>
      </c>
      <c r="AA907">
        <v>0</v>
      </c>
      <c r="AB907">
        <v>0</v>
      </c>
      <c r="AC907">
        <v>0</v>
      </c>
      <c r="AD907">
        <v>484.75</v>
      </c>
      <c r="AE907">
        <v>0</v>
      </c>
      <c r="AF907">
        <v>0</v>
      </c>
      <c r="AG907">
        <v>0</v>
      </c>
      <c r="AH907">
        <v>484.75</v>
      </c>
      <c r="AI907">
        <v>1</v>
      </c>
      <c r="AJ907">
        <v>1</v>
      </c>
      <c r="AK907">
        <v>1</v>
      </c>
      <c r="AL907">
        <v>1</v>
      </c>
      <c r="AM907">
        <v>-2</v>
      </c>
      <c r="AN907">
        <v>0</v>
      </c>
      <c r="AO907">
        <v>0</v>
      </c>
      <c r="AP907">
        <v>1</v>
      </c>
      <c r="AQ907">
        <v>1</v>
      </c>
      <c r="AR907">
        <v>0</v>
      </c>
      <c r="AS907" t="s">
        <v>3</v>
      </c>
      <c r="AT907">
        <v>3.47</v>
      </c>
      <c r="AU907" t="s">
        <v>3</v>
      </c>
      <c r="AV907">
        <v>1</v>
      </c>
      <c r="AW907">
        <v>2</v>
      </c>
      <c r="AX907">
        <v>61621924</v>
      </c>
      <c r="AY907">
        <v>1</v>
      </c>
      <c r="AZ907">
        <v>0</v>
      </c>
      <c r="BA907">
        <v>915</v>
      </c>
      <c r="BB907">
        <v>1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1682.0825</v>
      </c>
      <c r="BN907">
        <v>3.47</v>
      </c>
      <c r="BO907">
        <v>0</v>
      </c>
      <c r="BP907">
        <v>1</v>
      </c>
      <c r="BQ907">
        <v>0</v>
      </c>
      <c r="BR907">
        <v>0</v>
      </c>
      <c r="BS907">
        <v>0</v>
      </c>
      <c r="BT907">
        <v>1682.0825</v>
      </c>
      <c r="BU907">
        <v>3.47</v>
      </c>
      <c r="BV907">
        <v>0</v>
      </c>
      <c r="BW907">
        <v>1</v>
      </c>
      <c r="CU907">
        <f>ROUND(AT907*Source!I723*AH907*AL907,2)</f>
        <v>1682.08</v>
      </c>
      <c r="CV907">
        <f>ROUND(Y907*Source!I723,7)</f>
        <v>3.47</v>
      </c>
      <c r="CW907">
        <v>0</v>
      </c>
      <c r="CX907">
        <f>ROUND(Y907*Source!I723,7)</f>
        <v>3.47</v>
      </c>
      <c r="CY907">
        <f>AD907</f>
        <v>484.75</v>
      </c>
      <c r="CZ907">
        <f>AH907</f>
        <v>484.75</v>
      </c>
      <c r="DA907">
        <f>AL907</f>
        <v>1</v>
      </c>
      <c r="DB907">
        <f t="shared" si="291"/>
        <v>1682.08</v>
      </c>
      <c r="DC907">
        <f t="shared" si="292"/>
        <v>0</v>
      </c>
      <c r="DD907" t="s">
        <v>3</v>
      </c>
      <c r="DE907" t="s">
        <v>3</v>
      </c>
      <c r="DF907">
        <f t="shared" si="302"/>
        <v>0</v>
      </c>
      <c r="DG907">
        <f t="shared" si="297"/>
        <v>0</v>
      </c>
      <c r="DH907">
        <f t="shared" si="295"/>
        <v>0</v>
      </c>
      <c r="DI907">
        <f t="shared" si="296"/>
        <v>1682.08</v>
      </c>
      <c r="DJ907">
        <f>DI907</f>
        <v>1682.08</v>
      </c>
      <c r="DK907">
        <v>1</v>
      </c>
      <c r="DL907" t="s">
        <v>3</v>
      </c>
      <c r="DM907">
        <v>0</v>
      </c>
      <c r="DN907" t="s">
        <v>3</v>
      </c>
      <c r="DO907">
        <v>0</v>
      </c>
    </row>
    <row r="908" spans="1:119" x14ac:dyDescent="0.2">
      <c r="A908">
        <f>ROW(Source!A723)</f>
        <v>723</v>
      </c>
      <c r="B908">
        <v>61617792</v>
      </c>
      <c r="C908">
        <v>61621912</v>
      </c>
      <c r="D908">
        <v>37064876</v>
      </c>
      <c r="E908">
        <v>108</v>
      </c>
      <c r="F908">
        <v>1</v>
      </c>
      <c r="G908">
        <v>1</v>
      </c>
      <c r="H908">
        <v>1</v>
      </c>
      <c r="I908" t="s">
        <v>510</v>
      </c>
      <c r="J908" t="s">
        <v>3</v>
      </c>
      <c r="K908" t="s">
        <v>511</v>
      </c>
      <c r="L908">
        <v>1191</v>
      </c>
      <c r="N908">
        <v>1013</v>
      </c>
      <c r="O908" t="s">
        <v>509</v>
      </c>
      <c r="P908" t="s">
        <v>509</v>
      </c>
      <c r="Q908">
        <v>1</v>
      </c>
      <c r="W908">
        <v>0</v>
      </c>
      <c r="X908">
        <v>-1417349443</v>
      </c>
      <c r="Y908">
        <f t="shared" si="290"/>
        <v>3.04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1</v>
      </c>
      <c r="AJ908">
        <v>1</v>
      </c>
      <c r="AK908">
        <v>1</v>
      </c>
      <c r="AL908">
        <v>1</v>
      </c>
      <c r="AM908">
        <v>-2</v>
      </c>
      <c r="AN908">
        <v>0</v>
      </c>
      <c r="AO908">
        <v>0</v>
      </c>
      <c r="AP908">
        <v>1</v>
      </c>
      <c r="AQ908">
        <v>1</v>
      </c>
      <c r="AR908">
        <v>0</v>
      </c>
      <c r="AS908" t="s">
        <v>3</v>
      </c>
      <c r="AT908">
        <v>3.04</v>
      </c>
      <c r="AU908" t="s">
        <v>3</v>
      </c>
      <c r="AV908">
        <v>2</v>
      </c>
      <c r="AW908">
        <v>2</v>
      </c>
      <c r="AX908">
        <v>61621925</v>
      </c>
      <c r="AY908">
        <v>1</v>
      </c>
      <c r="AZ908">
        <v>0</v>
      </c>
      <c r="BA908">
        <v>916</v>
      </c>
      <c r="BB908">
        <v>1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CV908">
        <v>0</v>
      </c>
      <c r="CW908">
        <v>0</v>
      </c>
      <c r="CX908">
        <f>ROUND(Y908*Source!I723,7)</f>
        <v>3.04</v>
      </c>
      <c r="CY908">
        <f>AD908</f>
        <v>0</v>
      </c>
      <c r="CZ908">
        <f>AH908</f>
        <v>0</v>
      </c>
      <c r="DA908">
        <f>AL908</f>
        <v>1</v>
      </c>
      <c r="DB908">
        <f t="shared" si="291"/>
        <v>0</v>
      </c>
      <c r="DC908">
        <f t="shared" si="292"/>
        <v>0</v>
      </c>
      <c r="DD908" t="s">
        <v>3</v>
      </c>
      <c r="DE908" t="s">
        <v>3</v>
      </c>
      <c r="DF908">
        <f t="shared" si="302"/>
        <v>0</v>
      </c>
      <c r="DG908">
        <f t="shared" si="297"/>
        <v>0</v>
      </c>
      <c r="DH908">
        <f t="shared" si="295"/>
        <v>0</v>
      </c>
      <c r="DI908">
        <f t="shared" si="296"/>
        <v>0</v>
      </c>
      <c r="DJ908">
        <f>DI908</f>
        <v>0</v>
      </c>
      <c r="DK908">
        <v>0</v>
      </c>
      <c r="DL908" t="s">
        <v>3</v>
      </c>
      <c r="DM908">
        <v>0</v>
      </c>
      <c r="DN908" t="s">
        <v>3</v>
      </c>
      <c r="DO908">
        <v>0</v>
      </c>
    </row>
    <row r="909" spans="1:119" x14ac:dyDescent="0.2">
      <c r="A909">
        <f>ROW(Source!A723)</f>
        <v>723</v>
      </c>
      <c r="B909">
        <v>61617792</v>
      </c>
      <c r="C909">
        <v>61621912</v>
      </c>
      <c r="D909">
        <v>56571417</v>
      </c>
      <c r="E909">
        <v>1</v>
      </c>
      <c r="F909">
        <v>1</v>
      </c>
      <c r="G909">
        <v>1</v>
      </c>
      <c r="H909">
        <v>2</v>
      </c>
      <c r="I909" t="s">
        <v>552</v>
      </c>
      <c r="J909" t="s">
        <v>553</v>
      </c>
      <c r="K909" t="s">
        <v>554</v>
      </c>
      <c r="L909">
        <v>1368</v>
      </c>
      <c r="N909">
        <v>1011</v>
      </c>
      <c r="O909" t="s">
        <v>273</v>
      </c>
      <c r="P909" t="s">
        <v>273</v>
      </c>
      <c r="Q909">
        <v>1</v>
      </c>
      <c r="W909">
        <v>0</v>
      </c>
      <c r="X909">
        <v>-848025172</v>
      </c>
      <c r="Y909">
        <f t="shared" si="290"/>
        <v>0.01</v>
      </c>
      <c r="AA909">
        <v>0</v>
      </c>
      <c r="AB909">
        <v>1406.6</v>
      </c>
      <c r="AC909">
        <v>597.64</v>
      </c>
      <c r="AD909">
        <v>0</v>
      </c>
      <c r="AE909">
        <v>0</v>
      </c>
      <c r="AF909">
        <v>1406.6</v>
      </c>
      <c r="AG909">
        <v>597.64</v>
      </c>
      <c r="AH909">
        <v>0</v>
      </c>
      <c r="AI909">
        <v>1</v>
      </c>
      <c r="AJ909">
        <v>1</v>
      </c>
      <c r="AK909">
        <v>1</v>
      </c>
      <c r="AL909">
        <v>1</v>
      </c>
      <c r="AM909">
        <v>-2</v>
      </c>
      <c r="AN909">
        <v>0</v>
      </c>
      <c r="AO909">
        <v>0</v>
      </c>
      <c r="AP909">
        <v>1</v>
      </c>
      <c r="AQ909">
        <v>1</v>
      </c>
      <c r="AR909">
        <v>0</v>
      </c>
      <c r="AS909" t="s">
        <v>3</v>
      </c>
      <c r="AT909">
        <v>0.01</v>
      </c>
      <c r="AU909" t="s">
        <v>3</v>
      </c>
      <c r="AV909">
        <v>1</v>
      </c>
      <c r="AW909">
        <v>2</v>
      </c>
      <c r="AX909">
        <v>61621926</v>
      </c>
      <c r="AY909">
        <v>1</v>
      </c>
      <c r="AZ909">
        <v>0</v>
      </c>
      <c r="BA909">
        <v>917</v>
      </c>
      <c r="BB909">
        <v>1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14.065999999999999</v>
      </c>
      <c r="BL909">
        <v>5.9763999999999999</v>
      </c>
      <c r="BM909">
        <v>0</v>
      </c>
      <c r="BN909">
        <v>0</v>
      </c>
      <c r="BO909">
        <v>0.01</v>
      </c>
      <c r="BP909">
        <v>1</v>
      </c>
      <c r="BQ909">
        <v>0</v>
      </c>
      <c r="BR909">
        <v>14.065999999999999</v>
      </c>
      <c r="BS909">
        <v>5.9763999999999999</v>
      </c>
      <c r="BT909">
        <v>0</v>
      </c>
      <c r="BU909">
        <v>0</v>
      </c>
      <c r="BV909">
        <v>0.01</v>
      </c>
      <c r="BW909">
        <v>1</v>
      </c>
      <c r="CV909">
        <v>0</v>
      </c>
      <c r="CW909">
        <f>ROUND(Y909*Source!I723*DO909,7)</f>
        <v>0.01</v>
      </c>
      <c r="CX909">
        <f>ROUND(Y909*Source!I723,7)</f>
        <v>0.01</v>
      </c>
      <c r="CY909">
        <f>AB909</f>
        <v>1406.6</v>
      </c>
      <c r="CZ909">
        <f>AF909</f>
        <v>1406.6</v>
      </c>
      <c r="DA909">
        <f>AJ909</f>
        <v>1</v>
      </c>
      <c r="DB909">
        <f t="shared" si="291"/>
        <v>14.07</v>
      </c>
      <c r="DC909">
        <f t="shared" si="292"/>
        <v>5.98</v>
      </c>
      <c r="DD909" t="s">
        <v>3</v>
      </c>
      <c r="DE909" t="s">
        <v>3</v>
      </c>
      <c r="DF909">
        <f t="shared" si="302"/>
        <v>0</v>
      </c>
      <c r="DG909">
        <f t="shared" si="297"/>
        <v>14.07</v>
      </c>
      <c r="DH909">
        <f t="shared" si="295"/>
        <v>5.98</v>
      </c>
      <c r="DI909">
        <f t="shared" si="296"/>
        <v>0</v>
      </c>
      <c r="DJ909">
        <f>DG909+DH909</f>
        <v>20.05</v>
      </c>
      <c r="DK909">
        <v>1</v>
      </c>
      <c r="DL909" t="s">
        <v>555</v>
      </c>
      <c r="DM909">
        <v>6</v>
      </c>
      <c r="DN909" t="s">
        <v>509</v>
      </c>
      <c r="DO909">
        <v>1</v>
      </c>
    </row>
    <row r="910" spans="1:119" x14ac:dyDescent="0.2">
      <c r="A910">
        <f>ROW(Source!A723)</f>
        <v>723</v>
      </c>
      <c r="B910">
        <v>61617792</v>
      </c>
      <c r="C910">
        <v>61621912</v>
      </c>
      <c r="D910">
        <v>56571773</v>
      </c>
      <c r="E910">
        <v>1</v>
      </c>
      <c r="F910">
        <v>1</v>
      </c>
      <c r="G910">
        <v>1</v>
      </c>
      <c r="H910">
        <v>2</v>
      </c>
      <c r="I910" t="s">
        <v>567</v>
      </c>
      <c r="J910" t="s">
        <v>568</v>
      </c>
      <c r="K910" t="s">
        <v>569</v>
      </c>
      <c r="L910">
        <v>1368</v>
      </c>
      <c r="N910">
        <v>1011</v>
      </c>
      <c r="O910" t="s">
        <v>273</v>
      </c>
      <c r="P910" t="s">
        <v>273</v>
      </c>
      <c r="Q910">
        <v>1</v>
      </c>
      <c r="W910">
        <v>0</v>
      </c>
      <c r="X910">
        <v>802529245</v>
      </c>
      <c r="Y910">
        <f t="shared" si="290"/>
        <v>3.02</v>
      </c>
      <c r="AA910">
        <v>0</v>
      </c>
      <c r="AB910">
        <v>1810.98</v>
      </c>
      <c r="AC910">
        <v>597.64</v>
      </c>
      <c r="AD910">
        <v>0</v>
      </c>
      <c r="AE910">
        <v>0</v>
      </c>
      <c r="AF910">
        <v>1472.34</v>
      </c>
      <c r="AG910">
        <v>597.64</v>
      </c>
      <c r="AH910">
        <v>0</v>
      </c>
      <c r="AI910">
        <v>1</v>
      </c>
      <c r="AJ910">
        <v>1.23</v>
      </c>
      <c r="AK910">
        <v>1</v>
      </c>
      <c r="AL910">
        <v>1</v>
      </c>
      <c r="AM910">
        <v>2</v>
      </c>
      <c r="AN910">
        <v>0</v>
      </c>
      <c r="AO910">
        <v>0</v>
      </c>
      <c r="AP910">
        <v>1</v>
      </c>
      <c r="AQ910">
        <v>1</v>
      </c>
      <c r="AR910">
        <v>0</v>
      </c>
      <c r="AS910" t="s">
        <v>3</v>
      </c>
      <c r="AT910">
        <v>3.02</v>
      </c>
      <c r="AU910" t="s">
        <v>3</v>
      </c>
      <c r="AV910">
        <v>1</v>
      </c>
      <c r="AW910">
        <v>2</v>
      </c>
      <c r="AX910">
        <v>61621927</v>
      </c>
      <c r="AY910">
        <v>1</v>
      </c>
      <c r="AZ910">
        <v>0</v>
      </c>
      <c r="BA910">
        <v>918</v>
      </c>
      <c r="BB910">
        <v>1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4446.4668000000001</v>
      </c>
      <c r="BL910">
        <v>1804.8727999999999</v>
      </c>
      <c r="BM910">
        <v>0</v>
      </c>
      <c r="BN910">
        <v>0</v>
      </c>
      <c r="BO910">
        <v>3.02</v>
      </c>
      <c r="BP910">
        <v>1</v>
      </c>
      <c r="BQ910">
        <v>0</v>
      </c>
      <c r="BR910">
        <v>4446.4668000000001</v>
      </c>
      <c r="BS910">
        <v>1804.8727999999999</v>
      </c>
      <c r="BT910">
        <v>0</v>
      </c>
      <c r="BU910">
        <v>0</v>
      </c>
      <c r="BV910">
        <v>3.02</v>
      </c>
      <c r="BW910">
        <v>1</v>
      </c>
      <c r="CV910">
        <v>0</v>
      </c>
      <c r="CW910">
        <f>ROUND(Y910*Source!I723*DO910,7)</f>
        <v>3.02</v>
      </c>
      <c r="CX910">
        <f>ROUND(Y910*Source!I723,7)</f>
        <v>3.02</v>
      </c>
      <c r="CY910">
        <f>AB910</f>
        <v>1810.98</v>
      </c>
      <c r="CZ910">
        <f>AF910</f>
        <v>1472.34</v>
      </c>
      <c r="DA910">
        <f>AJ910</f>
        <v>1.23</v>
      </c>
      <c r="DB910">
        <f t="shared" si="291"/>
        <v>4446.47</v>
      </c>
      <c r="DC910">
        <f t="shared" si="292"/>
        <v>1804.87</v>
      </c>
      <c r="DD910" t="s">
        <v>3</v>
      </c>
      <c r="DE910" t="s">
        <v>3</v>
      </c>
      <c r="DF910">
        <f t="shared" si="302"/>
        <v>0</v>
      </c>
      <c r="DG910">
        <f>ROUND(ROUND(AF910*AJ910,2)*CX910,2)</f>
        <v>5469.16</v>
      </c>
      <c r="DH910">
        <f t="shared" si="295"/>
        <v>1804.87</v>
      </c>
      <c r="DI910">
        <f t="shared" si="296"/>
        <v>0</v>
      </c>
      <c r="DJ910">
        <f>DG910+DH910</f>
        <v>7274.03</v>
      </c>
      <c r="DK910">
        <v>1</v>
      </c>
      <c r="DL910" t="s">
        <v>555</v>
      </c>
      <c r="DM910">
        <v>6</v>
      </c>
      <c r="DN910" t="s">
        <v>509</v>
      </c>
      <c r="DO910">
        <v>1</v>
      </c>
    </row>
    <row r="911" spans="1:119" x14ac:dyDescent="0.2">
      <c r="A911">
        <f>ROW(Source!A723)</f>
        <v>723</v>
      </c>
      <c r="B911">
        <v>61617792</v>
      </c>
      <c r="C911">
        <v>61621912</v>
      </c>
      <c r="D911">
        <v>56572833</v>
      </c>
      <c r="E911">
        <v>1</v>
      </c>
      <c r="F911">
        <v>1</v>
      </c>
      <c r="G911">
        <v>1</v>
      </c>
      <c r="H911">
        <v>2</v>
      </c>
      <c r="I911" t="s">
        <v>516</v>
      </c>
      <c r="J911" t="s">
        <v>517</v>
      </c>
      <c r="K911" t="s">
        <v>518</v>
      </c>
      <c r="L911">
        <v>1368</v>
      </c>
      <c r="N911">
        <v>1011</v>
      </c>
      <c r="O911" t="s">
        <v>273</v>
      </c>
      <c r="P911" t="s">
        <v>273</v>
      </c>
      <c r="Q911">
        <v>1</v>
      </c>
      <c r="W911">
        <v>0</v>
      </c>
      <c r="X911">
        <v>1230426758</v>
      </c>
      <c r="Y911">
        <f t="shared" si="290"/>
        <v>0.01</v>
      </c>
      <c r="AA911">
        <v>0</v>
      </c>
      <c r="AB911">
        <v>546.22</v>
      </c>
      <c r="AC911">
        <v>444.91</v>
      </c>
      <c r="AD911">
        <v>0</v>
      </c>
      <c r="AE911">
        <v>0</v>
      </c>
      <c r="AF911">
        <v>546.22</v>
      </c>
      <c r="AG911">
        <v>444.91</v>
      </c>
      <c r="AH911">
        <v>0</v>
      </c>
      <c r="AI911">
        <v>1</v>
      </c>
      <c r="AJ911">
        <v>1</v>
      </c>
      <c r="AK911">
        <v>1</v>
      </c>
      <c r="AL911">
        <v>1</v>
      </c>
      <c r="AM911">
        <v>-2</v>
      </c>
      <c r="AN911">
        <v>0</v>
      </c>
      <c r="AO911">
        <v>0</v>
      </c>
      <c r="AP911">
        <v>1</v>
      </c>
      <c r="AQ911">
        <v>1</v>
      </c>
      <c r="AR911">
        <v>0</v>
      </c>
      <c r="AS911" t="s">
        <v>3</v>
      </c>
      <c r="AT911">
        <v>0.01</v>
      </c>
      <c r="AU911" t="s">
        <v>3</v>
      </c>
      <c r="AV911">
        <v>1</v>
      </c>
      <c r="AW911">
        <v>2</v>
      </c>
      <c r="AX911">
        <v>61621928</v>
      </c>
      <c r="AY911">
        <v>1</v>
      </c>
      <c r="AZ911">
        <v>0</v>
      </c>
      <c r="BA911">
        <v>919</v>
      </c>
      <c r="BB911">
        <v>1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5.4622000000000002</v>
      </c>
      <c r="BL911">
        <v>4.4491000000000005</v>
      </c>
      <c r="BM911">
        <v>0</v>
      </c>
      <c r="BN911">
        <v>0</v>
      </c>
      <c r="BO911">
        <v>0.01</v>
      </c>
      <c r="BP911">
        <v>1</v>
      </c>
      <c r="BQ911">
        <v>0</v>
      </c>
      <c r="BR911">
        <v>5.4622000000000002</v>
      </c>
      <c r="BS911">
        <v>4.4491000000000005</v>
      </c>
      <c r="BT911">
        <v>0</v>
      </c>
      <c r="BU911">
        <v>0</v>
      </c>
      <c r="BV911">
        <v>0.01</v>
      </c>
      <c r="BW911">
        <v>1</v>
      </c>
      <c r="CV911">
        <v>0</v>
      </c>
      <c r="CW911">
        <f>ROUND(Y911*Source!I723*DO911,7)</f>
        <v>0.01</v>
      </c>
      <c r="CX911">
        <f>ROUND(Y911*Source!I723,7)</f>
        <v>0.01</v>
      </c>
      <c r="CY911">
        <f>AB911</f>
        <v>546.22</v>
      </c>
      <c r="CZ911">
        <f>AF911</f>
        <v>546.22</v>
      </c>
      <c r="DA911">
        <f>AJ911</f>
        <v>1</v>
      </c>
      <c r="DB911">
        <f t="shared" si="291"/>
        <v>5.46</v>
      </c>
      <c r="DC911">
        <f t="shared" si="292"/>
        <v>4.45</v>
      </c>
      <c r="DD911" t="s">
        <v>3</v>
      </c>
      <c r="DE911" t="s">
        <v>3</v>
      </c>
      <c r="DF911">
        <f t="shared" si="302"/>
        <v>0</v>
      </c>
      <c r="DG911">
        <f t="shared" ref="DG911:DG942" si="303">ROUND(ROUND(AF911,2)*CX911,2)</f>
        <v>5.46</v>
      </c>
      <c r="DH911">
        <f t="shared" si="295"/>
        <v>4.45</v>
      </c>
      <c r="DI911">
        <f t="shared" si="296"/>
        <v>0</v>
      </c>
      <c r="DJ911">
        <f>DG911+DH911</f>
        <v>9.91</v>
      </c>
      <c r="DK911">
        <v>1</v>
      </c>
      <c r="DL911" t="s">
        <v>515</v>
      </c>
      <c r="DM911">
        <v>4</v>
      </c>
      <c r="DN911" t="s">
        <v>509</v>
      </c>
      <c r="DO911">
        <v>1</v>
      </c>
    </row>
    <row r="912" spans="1:119" x14ac:dyDescent="0.2">
      <c r="A912">
        <f>ROW(Source!A723)</f>
        <v>723</v>
      </c>
      <c r="B912">
        <v>61617792</v>
      </c>
      <c r="C912">
        <v>61621912</v>
      </c>
      <c r="D912">
        <v>56578363</v>
      </c>
      <c r="E912">
        <v>1</v>
      </c>
      <c r="F912">
        <v>1</v>
      </c>
      <c r="G912">
        <v>1</v>
      </c>
      <c r="H912">
        <v>3</v>
      </c>
      <c r="I912" t="s">
        <v>570</v>
      </c>
      <c r="J912" t="s">
        <v>571</v>
      </c>
      <c r="K912" t="s">
        <v>572</v>
      </c>
      <c r="L912">
        <v>1301</v>
      </c>
      <c r="N912">
        <v>1003</v>
      </c>
      <c r="O912" t="s">
        <v>573</v>
      </c>
      <c r="P912" t="s">
        <v>573</v>
      </c>
      <c r="Q912">
        <v>1</v>
      </c>
      <c r="W912">
        <v>0</v>
      </c>
      <c r="X912">
        <v>-1322345673</v>
      </c>
      <c r="Y912">
        <f t="shared" si="290"/>
        <v>21.82</v>
      </c>
      <c r="AA912">
        <v>0.72</v>
      </c>
      <c r="AB912">
        <v>0</v>
      </c>
      <c r="AC912">
        <v>0</v>
      </c>
      <c r="AD912">
        <v>0</v>
      </c>
      <c r="AE912">
        <v>0.5</v>
      </c>
      <c r="AF912">
        <v>0</v>
      </c>
      <c r="AG912">
        <v>0</v>
      </c>
      <c r="AH912">
        <v>0</v>
      </c>
      <c r="AI912">
        <v>1.43</v>
      </c>
      <c r="AJ912">
        <v>1</v>
      </c>
      <c r="AK912">
        <v>1</v>
      </c>
      <c r="AL912">
        <v>1</v>
      </c>
      <c r="AM912">
        <v>2</v>
      </c>
      <c r="AN912">
        <v>0</v>
      </c>
      <c r="AO912">
        <v>0</v>
      </c>
      <c r="AP912">
        <v>1</v>
      </c>
      <c r="AQ912">
        <v>1</v>
      </c>
      <c r="AR912">
        <v>0</v>
      </c>
      <c r="AS912" t="s">
        <v>3</v>
      </c>
      <c r="AT912">
        <v>21.82</v>
      </c>
      <c r="AU912" t="s">
        <v>3</v>
      </c>
      <c r="AV912">
        <v>0</v>
      </c>
      <c r="AW912">
        <v>2</v>
      </c>
      <c r="AX912">
        <v>61621929</v>
      </c>
      <c r="AY912">
        <v>1</v>
      </c>
      <c r="AZ912">
        <v>0</v>
      </c>
      <c r="BA912">
        <v>920</v>
      </c>
      <c r="BB912">
        <v>1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10.91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1</v>
      </c>
      <c r="BQ912">
        <v>10.91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1</v>
      </c>
      <c r="CV912">
        <v>0</v>
      </c>
      <c r="CW912">
        <v>0</v>
      </c>
      <c r="CX912">
        <f>ROUND(Y912*Source!I723,7)</f>
        <v>21.82</v>
      </c>
      <c r="CY912">
        <f t="shared" ref="CY912:CY917" si="304">AA912</f>
        <v>0.72</v>
      </c>
      <c r="CZ912">
        <f t="shared" ref="CZ912:CZ917" si="305">AE912</f>
        <v>0.5</v>
      </c>
      <c r="DA912">
        <f t="shared" ref="DA912:DA917" si="306">AI912</f>
        <v>1.43</v>
      </c>
      <c r="DB912">
        <f t="shared" si="291"/>
        <v>10.91</v>
      </c>
      <c r="DC912">
        <f t="shared" si="292"/>
        <v>0</v>
      </c>
      <c r="DD912" t="s">
        <v>3</v>
      </c>
      <c r="DE912" t="s">
        <v>3</v>
      </c>
      <c r="DF912">
        <f>ROUND(ROUND(AE912*AI912,2)*CX912,2)</f>
        <v>15.71</v>
      </c>
      <c r="DG912">
        <f t="shared" si="303"/>
        <v>0</v>
      </c>
      <c r="DH912">
        <f t="shared" si="295"/>
        <v>0</v>
      </c>
      <c r="DI912">
        <f t="shared" si="296"/>
        <v>0</v>
      </c>
      <c r="DJ912">
        <f t="shared" ref="DJ912:DJ917" si="307">DF912</f>
        <v>15.71</v>
      </c>
      <c r="DK912">
        <v>0</v>
      </c>
      <c r="DL912" t="s">
        <v>3</v>
      </c>
      <c r="DM912">
        <v>0</v>
      </c>
      <c r="DN912" t="s">
        <v>3</v>
      </c>
      <c r="DO912">
        <v>0</v>
      </c>
    </row>
    <row r="913" spans="1:119" x14ac:dyDescent="0.2">
      <c r="A913">
        <f>ROW(Source!A723)</f>
        <v>723</v>
      </c>
      <c r="B913">
        <v>61617792</v>
      </c>
      <c r="C913">
        <v>61621912</v>
      </c>
      <c r="D913">
        <v>56580368</v>
      </c>
      <c r="E913">
        <v>1</v>
      </c>
      <c r="F913">
        <v>1</v>
      </c>
      <c r="G913">
        <v>1</v>
      </c>
      <c r="H913">
        <v>3</v>
      </c>
      <c r="I913" t="s">
        <v>530</v>
      </c>
      <c r="J913" t="s">
        <v>531</v>
      </c>
      <c r="K913" t="s">
        <v>532</v>
      </c>
      <c r="L913">
        <v>1346</v>
      </c>
      <c r="N913">
        <v>1009</v>
      </c>
      <c r="O913" t="s">
        <v>526</v>
      </c>
      <c r="P913" t="s">
        <v>526</v>
      </c>
      <c r="Q913">
        <v>1</v>
      </c>
      <c r="W913">
        <v>0</v>
      </c>
      <c r="X913">
        <v>-385218612</v>
      </c>
      <c r="Y913">
        <f t="shared" si="290"/>
        <v>0.02</v>
      </c>
      <c r="AA913">
        <v>194.17</v>
      </c>
      <c r="AB913">
        <v>0</v>
      </c>
      <c r="AC913">
        <v>0</v>
      </c>
      <c r="AD913">
        <v>0</v>
      </c>
      <c r="AE913">
        <v>174.93</v>
      </c>
      <c r="AF913">
        <v>0</v>
      </c>
      <c r="AG913">
        <v>0</v>
      </c>
      <c r="AH913">
        <v>0</v>
      </c>
      <c r="AI913">
        <v>1.1100000000000001</v>
      </c>
      <c r="AJ913">
        <v>1</v>
      </c>
      <c r="AK913">
        <v>1</v>
      </c>
      <c r="AL913">
        <v>1</v>
      </c>
      <c r="AM913">
        <v>2</v>
      </c>
      <c r="AN913">
        <v>0</v>
      </c>
      <c r="AO913">
        <v>0</v>
      </c>
      <c r="AP913">
        <v>1</v>
      </c>
      <c r="AQ913">
        <v>1</v>
      </c>
      <c r="AR913">
        <v>0</v>
      </c>
      <c r="AS913" t="s">
        <v>3</v>
      </c>
      <c r="AT913">
        <v>0.02</v>
      </c>
      <c r="AU913" t="s">
        <v>3</v>
      </c>
      <c r="AV913">
        <v>0</v>
      </c>
      <c r="AW913">
        <v>2</v>
      </c>
      <c r="AX913">
        <v>61621930</v>
      </c>
      <c r="AY913">
        <v>1</v>
      </c>
      <c r="AZ913">
        <v>0</v>
      </c>
      <c r="BA913">
        <v>921</v>
      </c>
      <c r="BB913">
        <v>1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3.4986000000000002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1</v>
      </c>
      <c r="BQ913">
        <v>3.4986000000000002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1</v>
      </c>
      <c r="CV913">
        <v>0</v>
      </c>
      <c r="CW913">
        <v>0</v>
      </c>
      <c r="CX913">
        <f>ROUND(Y913*Source!I723,7)</f>
        <v>0.02</v>
      </c>
      <c r="CY913">
        <f t="shared" si="304"/>
        <v>194.17</v>
      </c>
      <c r="CZ913">
        <f t="shared" si="305"/>
        <v>174.93</v>
      </c>
      <c r="DA913">
        <f t="shared" si="306"/>
        <v>1.1100000000000001</v>
      </c>
      <c r="DB913">
        <f t="shared" si="291"/>
        <v>3.5</v>
      </c>
      <c r="DC913">
        <f t="shared" si="292"/>
        <v>0</v>
      </c>
      <c r="DD913" t="s">
        <v>3</v>
      </c>
      <c r="DE913" t="s">
        <v>3</v>
      </c>
      <c r="DF913">
        <f>ROUND(ROUND(AE913*AI913,2)*CX913,2)</f>
        <v>3.88</v>
      </c>
      <c r="DG913">
        <f t="shared" si="303"/>
        <v>0</v>
      </c>
      <c r="DH913">
        <f t="shared" si="295"/>
        <v>0</v>
      </c>
      <c r="DI913">
        <f t="shared" si="296"/>
        <v>0</v>
      </c>
      <c r="DJ913">
        <f t="shared" si="307"/>
        <v>3.88</v>
      </c>
      <c r="DK913">
        <v>0</v>
      </c>
      <c r="DL913" t="s">
        <v>3</v>
      </c>
      <c r="DM913">
        <v>0</v>
      </c>
      <c r="DN913" t="s">
        <v>3</v>
      </c>
      <c r="DO913">
        <v>0</v>
      </c>
    </row>
    <row r="914" spans="1:119" x14ac:dyDescent="0.2">
      <c r="A914">
        <f>ROW(Source!A723)</f>
        <v>723</v>
      </c>
      <c r="B914">
        <v>61617792</v>
      </c>
      <c r="C914">
        <v>61621912</v>
      </c>
      <c r="D914">
        <v>56610084</v>
      </c>
      <c r="E914">
        <v>1</v>
      </c>
      <c r="F914">
        <v>1</v>
      </c>
      <c r="G914">
        <v>1</v>
      </c>
      <c r="H914">
        <v>3</v>
      </c>
      <c r="I914" t="s">
        <v>574</v>
      </c>
      <c r="J914" t="s">
        <v>575</v>
      </c>
      <c r="K914" t="s">
        <v>576</v>
      </c>
      <c r="L914">
        <v>1346</v>
      </c>
      <c r="N914">
        <v>1009</v>
      </c>
      <c r="O914" t="s">
        <v>526</v>
      </c>
      <c r="P914" t="s">
        <v>526</v>
      </c>
      <c r="Q914">
        <v>1</v>
      </c>
      <c r="W914">
        <v>0</v>
      </c>
      <c r="X914">
        <v>50985725</v>
      </c>
      <c r="Y914">
        <f t="shared" si="290"/>
        <v>0.13</v>
      </c>
      <c r="AA914">
        <v>103.84</v>
      </c>
      <c r="AB914">
        <v>0</v>
      </c>
      <c r="AC914">
        <v>0</v>
      </c>
      <c r="AD914">
        <v>0</v>
      </c>
      <c r="AE914">
        <v>79.88</v>
      </c>
      <c r="AF914">
        <v>0</v>
      </c>
      <c r="AG914">
        <v>0</v>
      </c>
      <c r="AH914">
        <v>0</v>
      </c>
      <c r="AI914">
        <v>1.3</v>
      </c>
      <c r="AJ914">
        <v>1</v>
      </c>
      <c r="AK914">
        <v>1</v>
      </c>
      <c r="AL914">
        <v>1</v>
      </c>
      <c r="AM914">
        <v>2</v>
      </c>
      <c r="AN914">
        <v>0</v>
      </c>
      <c r="AO914">
        <v>0</v>
      </c>
      <c r="AP914">
        <v>1</v>
      </c>
      <c r="AQ914">
        <v>1</v>
      </c>
      <c r="AR914">
        <v>0</v>
      </c>
      <c r="AS914" t="s">
        <v>3</v>
      </c>
      <c r="AT914">
        <v>0.13</v>
      </c>
      <c r="AU914" t="s">
        <v>3</v>
      </c>
      <c r="AV914">
        <v>0</v>
      </c>
      <c r="AW914">
        <v>2</v>
      </c>
      <c r="AX914">
        <v>61621931</v>
      </c>
      <c r="AY914">
        <v>1</v>
      </c>
      <c r="AZ914">
        <v>0</v>
      </c>
      <c r="BA914">
        <v>922</v>
      </c>
      <c r="BB914">
        <v>1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10.384399999999999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1</v>
      </c>
      <c r="BQ914">
        <v>10.384399999999999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1</v>
      </c>
      <c r="CV914">
        <v>0</v>
      </c>
      <c r="CW914">
        <v>0</v>
      </c>
      <c r="CX914">
        <f>ROUND(Y914*Source!I723,7)</f>
        <v>0.13</v>
      </c>
      <c r="CY914">
        <f t="shared" si="304"/>
        <v>103.84</v>
      </c>
      <c r="CZ914">
        <f t="shared" si="305"/>
        <v>79.88</v>
      </c>
      <c r="DA914">
        <f t="shared" si="306"/>
        <v>1.3</v>
      </c>
      <c r="DB914">
        <f t="shared" si="291"/>
        <v>10.38</v>
      </c>
      <c r="DC914">
        <f t="shared" si="292"/>
        <v>0</v>
      </c>
      <c r="DD914" t="s">
        <v>3</v>
      </c>
      <c r="DE914" t="s">
        <v>3</v>
      </c>
      <c r="DF914">
        <f>ROUND(ROUND(AE914*AI914,2)*CX914,2)</f>
        <v>13.5</v>
      </c>
      <c r="DG914">
        <f t="shared" si="303"/>
        <v>0</v>
      </c>
      <c r="DH914">
        <f t="shared" si="295"/>
        <v>0</v>
      </c>
      <c r="DI914">
        <f t="shared" si="296"/>
        <v>0</v>
      </c>
      <c r="DJ914">
        <f t="shared" si="307"/>
        <v>13.5</v>
      </c>
      <c r="DK914">
        <v>0</v>
      </c>
      <c r="DL914" t="s">
        <v>3</v>
      </c>
      <c r="DM914">
        <v>0</v>
      </c>
      <c r="DN914" t="s">
        <v>3</v>
      </c>
      <c r="DO914">
        <v>0</v>
      </c>
    </row>
    <row r="915" spans="1:119" x14ac:dyDescent="0.2">
      <c r="A915">
        <f>ROW(Source!A723)</f>
        <v>723</v>
      </c>
      <c r="B915">
        <v>61617792</v>
      </c>
      <c r="C915">
        <v>61621912</v>
      </c>
      <c r="D915">
        <v>56610130</v>
      </c>
      <c r="E915">
        <v>1</v>
      </c>
      <c r="F915">
        <v>1</v>
      </c>
      <c r="G915">
        <v>1</v>
      </c>
      <c r="H915">
        <v>3</v>
      </c>
      <c r="I915" t="s">
        <v>577</v>
      </c>
      <c r="J915" t="s">
        <v>578</v>
      </c>
      <c r="K915" t="s">
        <v>579</v>
      </c>
      <c r="L915">
        <v>1348</v>
      </c>
      <c r="N915">
        <v>1009</v>
      </c>
      <c r="O915" t="s">
        <v>238</v>
      </c>
      <c r="P915" t="s">
        <v>238</v>
      </c>
      <c r="Q915">
        <v>1000</v>
      </c>
      <c r="W915">
        <v>0</v>
      </c>
      <c r="X915">
        <v>-246350641</v>
      </c>
      <c r="Y915">
        <f t="shared" si="290"/>
        <v>2.0000000000000002E-5</v>
      </c>
      <c r="AA915">
        <v>89313.99</v>
      </c>
      <c r="AB915">
        <v>0</v>
      </c>
      <c r="AC915">
        <v>0</v>
      </c>
      <c r="AD915">
        <v>0</v>
      </c>
      <c r="AE915">
        <v>82698.14</v>
      </c>
      <c r="AF915">
        <v>0</v>
      </c>
      <c r="AG915">
        <v>0</v>
      </c>
      <c r="AH915">
        <v>0</v>
      </c>
      <c r="AI915">
        <v>1.08</v>
      </c>
      <c r="AJ915">
        <v>1</v>
      </c>
      <c r="AK915">
        <v>1</v>
      </c>
      <c r="AL915">
        <v>1</v>
      </c>
      <c r="AM915">
        <v>2</v>
      </c>
      <c r="AN915">
        <v>0</v>
      </c>
      <c r="AO915">
        <v>0</v>
      </c>
      <c r="AP915">
        <v>1</v>
      </c>
      <c r="AQ915">
        <v>1</v>
      </c>
      <c r="AR915">
        <v>0</v>
      </c>
      <c r="AS915" t="s">
        <v>3</v>
      </c>
      <c r="AT915">
        <v>2.0000000000000002E-5</v>
      </c>
      <c r="AU915" t="s">
        <v>3</v>
      </c>
      <c r="AV915">
        <v>0</v>
      </c>
      <c r="AW915">
        <v>2</v>
      </c>
      <c r="AX915">
        <v>61621932</v>
      </c>
      <c r="AY915">
        <v>1</v>
      </c>
      <c r="AZ915">
        <v>0</v>
      </c>
      <c r="BA915">
        <v>923</v>
      </c>
      <c r="BB915">
        <v>1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1.6539628000000002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1</v>
      </c>
      <c r="BQ915">
        <v>1.6539628000000002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1</v>
      </c>
      <c r="CV915">
        <v>0</v>
      </c>
      <c r="CW915">
        <v>0</v>
      </c>
      <c r="CX915">
        <f>ROUND(Y915*Source!I723,7)</f>
        <v>2.0000000000000002E-5</v>
      </c>
      <c r="CY915">
        <f t="shared" si="304"/>
        <v>89313.99</v>
      </c>
      <c r="CZ915">
        <f t="shared" si="305"/>
        <v>82698.14</v>
      </c>
      <c r="DA915">
        <f t="shared" si="306"/>
        <v>1.08</v>
      </c>
      <c r="DB915">
        <f t="shared" si="291"/>
        <v>1.65</v>
      </c>
      <c r="DC915">
        <f t="shared" si="292"/>
        <v>0</v>
      </c>
      <c r="DD915" t="s">
        <v>3</v>
      </c>
      <c r="DE915" t="s">
        <v>3</v>
      </c>
      <c r="DF915">
        <f>ROUND(ROUND(AE915*AI915,2)*CX915,2)</f>
        <v>1.79</v>
      </c>
      <c r="DG915">
        <f t="shared" si="303"/>
        <v>0</v>
      </c>
      <c r="DH915">
        <f t="shared" si="295"/>
        <v>0</v>
      </c>
      <c r="DI915">
        <f t="shared" si="296"/>
        <v>0</v>
      </c>
      <c r="DJ915">
        <f t="shared" si="307"/>
        <v>1.79</v>
      </c>
      <c r="DK915">
        <v>0</v>
      </c>
      <c r="DL915" t="s">
        <v>3</v>
      </c>
      <c r="DM915">
        <v>0</v>
      </c>
      <c r="DN915" t="s">
        <v>3</v>
      </c>
      <c r="DO915">
        <v>0</v>
      </c>
    </row>
    <row r="916" spans="1:119" x14ac:dyDescent="0.2">
      <c r="A916">
        <f>ROW(Source!A723)</f>
        <v>723</v>
      </c>
      <c r="B916">
        <v>61617792</v>
      </c>
      <c r="C916">
        <v>61621912</v>
      </c>
      <c r="D916">
        <v>56622749</v>
      </c>
      <c r="E916">
        <v>1</v>
      </c>
      <c r="F916">
        <v>1</v>
      </c>
      <c r="G916">
        <v>1</v>
      </c>
      <c r="H916">
        <v>3</v>
      </c>
      <c r="I916" t="s">
        <v>580</v>
      </c>
      <c r="J916" t="s">
        <v>581</v>
      </c>
      <c r="K916" t="s">
        <v>582</v>
      </c>
      <c r="L916">
        <v>1407</v>
      </c>
      <c r="N916">
        <v>1013</v>
      </c>
      <c r="O916" t="s">
        <v>583</v>
      </c>
      <c r="P916" t="s">
        <v>583</v>
      </c>
      <c r="Q916">
        <v>1</v>
      </c>
      <c r="W916">
        <v>0</v>
      </c>
      <c r="X916">
        <v>1796783163</v>
      </c>
      <c r="Y916">
        <f t="shared" si="290"/>
        <v>6.0000000000000001E-3</v>
      </c>
      <c r="AA916">
        <v>3988.24</v>
      </c>
      <c r="AB916">
        <v>0</v>
      </c>
      <c r="AC916">
        <v>0</v>
      </c>
      <c r="AD916">
        <v>0</v>
      </c>
      <c r="AE916">
        <v>3658.94</v>
      </c>
      <c r="AF916">
        <v>0</v>
      </c>
      <c r="AG916">
        <v>0</v>
      </c>
      <c r="AH916">
        <v>0</v>
      </c>
      <c r="AI916">
        <v>1.0900000000000001</v>
      </c>
      <c r="AJ916">
        <v>1</v>
      </c>
      <c r="AK916">
        <v>1</v>
      </c>
      <c r="AL916">
        <v>1</v>
      </c>
      <c r="AM916">
        <v>2</v>
      </c>
      <c r="AN916">
        <v>0</v>
      </c>
      <c r="AO916">
        <v>0</v>
      </c>
      <c r="AP916">
        <v>1</v>
      </c>
      <c r="AQ916">
        <v>1</v>
      </c>
      <c r="AR916">
        <v>0</v>
      </c>
      <c r="AS916" t="s">
        <v>3</v>
      </c>
      <c r="AT916">
        <v>6.0000000000000001E-3</v>
      </c>
      <c r="AU916" t="s">
        <v>3</v>
      </c>
      <c r="AV916">
        <v>0</v>
      </c>
      <c r="AW916">
        <v>2</v>
      </c>
      <c r="AX916">
        <v>61621933</v>
      </c>
      <c r="AY916">
        <v>1</v>
      </c>
      <c r="AZ916">
        <v>0</v>
      </c>
      <c r="BA916">
        <v>924</v>
      </c>
      <c r="BB916">
        <v>1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21.95364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1</v>
      </c>
      <c r="BQ916">
        <v>21.95364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1</v>
      </c>
      <c r="CV916">
        <v>0</v>
      </c>
      <c r="CW916">
        <v>0</v>
      </c>
      <c r="CX916">
        <f>ROUND(Y916*Source!I723,7)</f>
        <v>6.0000000000000001E-3</v>
      </c>
      <c r="CY916">
        <f t="shared" si="304"/>
        <v>3988.24</v>
      </c>
      <c r="CZ916">
        <f t="shared" si="305"/>
        <v>3658.94</v>
      </c>
      <c r="DA916">
        <f t="shared" si="306"/>
        <v>1.0900000000000001</v>
      </c>
      <c r="DB916">
        <f t="shared" si="291"/>
        <v>21.95</v>
      </c>
      <c r="DC916">
        <f t="shared" si="292"/>
        <v>0</v>
      </c>
      <c r="DD916" t="s">
        <v>3</v>
      </c>
      <c r="DE916" t="s">
        <v>3</v>
      </c>
      <c r="DF916">
        <f>ROUND(ROUND(AE916*AI916,2)*CX916,2)</f>
        <v>23.93</v>
      </c>
      <c r="DG916">
        <f t="shared" si="303"/>
        <v>0</v>
      </c>
      <c r="DH916">
        <f t="shared" si="295"/>
        <v>0</v>
      </c>
      <c r="DI916">
        <f t="shared" si="296"/>
        <v>0</v>
      </c>
      <c r="DJ916">
        <f t="shared" si="307"/>
        <v>23.93</v>
      </c>
      <c r="DK916">
        <v>0</v>
      </c>
      <c r="DL916" t="s">
        <v>3</v>
      </c>
      <c r="DM916">
        <v>0</v>
      </c>
      <c r="DN916" t="s">
        <v>3</v>
      </c>
      <c r="DO916">
        <v>0</v>
      </c>
    </row>
    <row r="917" spans="1:119" x14ac:dyDescent="0.2">
      <c r="A917">
        <f>ROW(Source!A723)</f>
        <v>723</v>
      </c>
      <c r="B917">
        <v>61617792</v>
      </c>
      <c r="C917">
        <v>61621912</v>
      </c>
      <c r="D917">
        <v>56223463</v>
      </c>
      <c r="E917">
        <v>108</v>
      </c>
      <c r="F917">
        <v>1</v>
      </c>
      <c r="G917">
        <v>1</v>
      </c>
      <c r="H917">
        <v>3</v>
      </c>
      <c r="I917" t="s">
        <v>560</v>
      </c>
      <c r="J917" t="s">
        <v>3</v>
      </c>
      <c r="K917" t="s">
        <v>561</v>
      </c>
      <c r="L917">
        <v>3277935</v>
      </c>
      <c r="N917">
        <v>1013</v>
      </c>
      <c r="O917" t="s">
        <v>562</v>
      </c>
      <c r="P917" t="s">
        <v>562</v>
      </c>
      <c r="Q917">
        <v>1</v>
      </c>
      <c r="W917">
        <v>0</v>
      </c>
      <c r="X917">
        <v>274903907</v>
      </c>
      <c r="Y917">
        <f t="shared" si="290"/>
        <v>2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1</v>
      </c>
      <c r="AJ917">
        <v>1</v>
      </c>
      <c r="AK917">
        <v>1</v>
      </c>
      <c r="AL917">
        <v>1</v>
      </c>
      <c r="AM917">
        <v>-2</v>
      </c>
      <c r="AN917">
        <v>0</v>
      </c>
      <c r="AO917">
        <v>0</v>
      </c>
      <c r="AP917">
        <v>0</v>
      </c>
      <c r="AQ917">
        <v>1</v>
      </c>
      <c r="AR917">
        <v>0</v>
      </c>
      <c r="AS917" t="s">
        <v>3</v>
      </c>
      <c r="AT917">
        <v>2</v>
      </c>
      <c r="AU917" t="s">
        <v>3</v>
      </c>
      <c r="AV917">
        <v>0</v>
      </c>
      <c r="AW917">
        <v>2</v>
      </c>
      <c r="AX917">
        <v>61621934</v>
      </c>
      <c r="AY917">
        <v>1</v>
      </c>
      <c r="AZ917">
        <v>0</v>
      </c>
      <c r="BA917">
        <v>925</v>
      </c>
      <c r="BB917">
        <v>1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CV917">
        <v>0</v>
      </c>
      <c r="CW917">
        <v>0</v>
      </c>
      <c r="CX917">
        <f>ROUND(Y917*Source!I723,7)</f>
        <v>2</v>
      </c>
      <c r="CY917">
        <f t="shared" si="304"/>
        <v>0</v>
      </c>
      <c r="CZ917">
        <f t="shared" si="305"/>
        <v>0</v>
      </c>
      <c r="DA917">
        <f t="shared" si="306"/>
        <v>1</v>
      </c>
      <c r="DB917">
        <f t="shared" si="291"/>
        <v>0</v>
      </c>
      <c r="DC917">
        <f t="shared" si="292"/>
        <v>0</v>
      </c>
      <c r="DD917" t="s">
        <v>3</v>
      </c>
      <c r="DE917" t="s">
        <v>3</v>
      </c>
      <c r="DF917">
        <f t="shared" ref="DF917:DF922" si="308">ROUND(ROUND(AE917,2)*CX917,2)</f>
        <v>0</v>
      </c>
      <c r="DG917">
        <f t="shared" si="303"/>
        <v>0</v>
      </c>
      <c r="DH917">
        <f t="shared" si="295"/>
        <v>0</v>
      </c>
      <c r="DI917">
        <f t="shared" si="296"/>
        <v>0</v>
      </c>
      <c r="DJ917">
        <f t="shared" si="307"/>
        <v>0</v>
      </c>
      <c r="DK917">
        <v>0</v>
      </c>
      <c r="DL917" t="s">
        <v>3</v>
      </c>
      <c r="DM917">
        <v>0</v>
      </c>
      <c r="DN917" t="s">
        <v>3</v>
      </c>
      <c r="DO917">
        <v>0</v>
      </c>
    </row>
    <row r="918" spans="1:119" x14ac:dyDescent="0.2">
      <c r="A918">
        <f>ROW(Source!A724)</f>
        <v>724</v>
      </c>
      <c r="B918">
        <v>61617792</v>
      </c>
      <c r="C918">
        <v>61621935</v>
      </c>
      <c r="D918">
        <v>37064878</v>
      </c>
      <c r="E918">
        <v>108</v>
      </c>
      <c r="F918">
        <v>1</v>
      </c>
      <c r="G918">
        <v>1</v>
      </c>
      <c r="H918">
        <v>1</v>
      </c>
      <c r="I918" t="s">
        <v>584</v>
      </c>
      <c r="J918" t="s">
        <v>3</v>
      </c>
      <c r="K918" t="s">
        <v>585</v>
      </c>
      <c r="L918">
        <v>1191</v>
      </c>
      <c r="N918">
        <v>1013</v>
      </c>
      <c r="O918" t="s">
        <v>509</v>
      </c>
      <c r="P918" t="s">
        <v>509</v>
      </c>
      <c r="Q918">
        <v>1</v>
      </c>
      <c r="W918">
        <v>0</v>
      </c>
      <c r="X918">
        <v>-2012709214</v>
      </c>
      <c r="Y918">
        <f t="shared" si="290"/>
        <v>9.27</v>
      </c>
      <c r="AA918">
        <v>0</v>
      </c>
      <c r="AB918">
        <v>0</v>
      </c>
      <c r="AC918">
        <v>0</v>
      </c>
      <c r="AD918">
        <v>434.95</v>
      </c>
      <c r="AE918">
        <v>0</v>
      </c>
      <c r="AF918">
        <v>0</v>
      </c>
      <c r="AG918">
        <v>0</v>
      </c>
      <c r="AH918">
        <v>434.95</v>
      </c>
      <c r="AI918">
        <v>1</v>
      </c>
      <c r="AJ918">
        <v>1</v>
      </c>
      <c r="AK918">
        <v>1</v>
      </c>
      <c r="AL918">
        <v>1</v>
      </c>
      <c r="AM918">
        <v>-2</v>
      </c>
      <c r="AN918">
        <v>0</v>
      </c>
      <c r="AO918">
        <v>0</v>
      </c>
      <c r="AP918">
        <v>0</v>
      </c>
      <c r="AQ918">
        <v>1</v>
      </c>
      <c r="AR918">
        <v>0</v>
      </c>
      <c r="AS918" t="s">
        <v>3</v>
      </c>
      <c r="AT918">
        <v>9.27</v>
      </c>
      <c r="AU918" t="s">
        <v>3</v>
      </c>
      <c r="AV918">
        <v>1</v>
      </c>
      <c r="AW918">
        <v>2</v>
      </c>
      <c r="AX918">
        <v>61621944</v>
      </c>
      <c r="AY918">
        <v>1</v>
      </c>
      <c r="AZ918">
        <v>0</v>
      </c>
      <c r="BA918">
        <v>926</v>
      </c>
      <c r="BB918">
        <v>1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4031.9864999999995</v>
      </c>
      <c r="BN918">
        <v>9.27</v>
      </c>
      <c r="BO918">
        <v>0</v>
      </c>
      <c r="BP918">
        <v>1</v>
      </c>
      <c r="BQ918">
        <v>0</v>
      </c>
      <c r="BR918">
        <v>0</v>
      </c>
      <c r="BS918">
        <v>0</v>
      </c>
      <c r="BT918">
        <v>4031.9864999999995</v>
      </c>
      <c r="BU918">
        <v>9.27</v>
      </c>
      <c r="BV918">
        <v>0</v>
      </c>
      <c r="BW918">
        <v>1</v>
      </c>
      <c r="CU918">
        <f>ROUND(AT918*Source!I724*AH918*AL918,2)</f>
        <v>4838.38</v>
      </c>
      <c r="CV918">
        <f>ROUND(Y918*Source!I724,7)</f>
        <v>11.124000000000001</v>
      </c>
      <c r="CW918">
        <v>0</v>
      </c>
      <c r="CX918">
        <f>ROUND(Y918*Source!I724,7)</f>
        <v>11.124000000000001</v>
      </c>
      <c r="CY918">
        <f>AD918</f>
        <v>434.95</v>
      </c>
      <c r="CZ918">
        <f>AH918</f>
        <v>434.95</v>
      </c>
      <c r="DA918">
        <f>AL918</f>
        <v>1</v>
      </c>
      <c r="DB918">
        <f t="shared" si="291"/>
        <v>4031.99</v>
      </c>
      <c r="DC918">
        <f t="shared" si="292"/>
        <v>0</v>
      </c>
      <c r="DD918" t="s">
        <v>3</v>
      </c>
      <c r="DE918" t="s">
        <v>3</v>
      </c>
      <c r="DF918">
        <f t="shared" si="308"/>
        <v>0</v>
      </c>
      <c r="DG918">
        <f t="shared" si="303"/>
        <v>0</v>
      </c>
      <c r="DH918">
        <f t="shared" si="295"/>
        <v>0</v>
      </c>
      <c r="DI918">
        <f t="shared" si="296"/>
        <v>4838.38</v>
      </c>
      <c r="DJ918">
        <f>DI918</f>
        <v>4838.38</v>
      </c>
      <c r="DK918">
        <v>1</v>
      </c>
      <c r="DL918" t="s">
        <v>3</v>
      </c>
      <c r="DM918">
        <v>0</v>
      </c>
      <c r="DN918" t="s">
        <v>3</v>
      </c>
      <c r="DO918">
        <v>0</v>
      </c>
    </row>
    <row r="919" spans="1:119" x14ac:dyDescent="0.2">
      <c r="A919">
        <f>ROW(Source!A724)</f>
        <v>724</v>
      </c>
      <c r="B919">
        <v>61617792</v>
      </c>
      <c r="C919">
        <v>61621935</v>
      </c>
      <c r="D919">
        <v>37064876</v>
      </c>
      <c r="E919">
        <v>108</v>
      </c>
      <c r="F919">
        <v>1</v>
      </c>
      <c r="G919">
        <v>1</v>
      </c>
      <c r="H919">
        <v>1</v>
      </c>
      <c r="I919" t="s">
        <v>510</v>
      </c>
      <c r="J919" t="s">
        <v>3</v>
      </c>
      <c r="K919" t="s">
        <v>511</v>
      </c>
      <c r="L919">
        <v>1191</v>
      </c>
      <c r="N919">
        <v>1013</v>
      </c>
      <c r="O919" t="s">
        <v>509</v>
      </c>
      <c r="P919" t="s">
        <v>509</v>
      </c>
      <c r="Q919">
        <v>1</v>
      </c>
      <c r="W919">
        <v>0</v>
      </c>
      <c r="X919">
        <v>-1417349443</v>
      </c>
      <c r="Y919">
        <f t="shared" si="290"/>
        <v>0.34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1</v>
      </c>
      <c r="AJ919">
        <v>1</v>
      </c>
      <c r="AK919">
        <v>1</v>
      </c>
      <c r="AL919">
        <v>1</v>
      </c>
      <c r="AM919">
        <v>-2</v>
      </c>
      <c r="AN919">
        <v>0</v>
      </c>
      <c r="AO919">
        <v>0</v>
      </c>
      <c r="AP919">
        <v>0</v>
      </c>
      <c r="AQ919">
        <v>1</v>
      </c>
      <c r="AR919">
        <v>0</v>
      </c>
      <c r="AS919" t="s">
        <v>3</v>
      </c>
      <c r="AT919">
        <v>0.34</v>
      </c>
      <c r="AU919" t="s">
        <v>3</v>
      </c>
      <c r="AV919">
        <v>2</v>
      </c>
      <c r="AW919">
        <v>2</v>
      </c>
      <c r="AX919">
        <v>61621945</v>
      </c>
      <c r="AY919">
        <v>1</v>
      </c>
      <c r="AZ919">
        <v>0</v>
      </c>
      <c r="BA919">
        <v>927</v>
      </c>
      <c r="BB919">
        <v>1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CV919">
        <v>0</v>
      </c>
      <c r="CW919">
        <v>0</v>
      </c>
      <c r="CX919">
        <f>ROUND(Y919*Source!I724,7)</f>
        <v>0.40799999999999997</v>
      </c>
      <c r="CY919">
        <f>AD919</f>
        <v>0</v>
      </c>
      <c r="CZ919">
        <f>AH919</f>
        <v>0</v>
      </c>
      <c r="DA919">
        <f>AL919</f>
        <v>1</v>
      </c>
      <c r="DB919">
        <f t="shared" si="291"/>
        <v>0</v>
      </c>
      <c r="DC919">
        <f t="shared" si="292"/>
        <v>0</v>
      </c>
      <c r="DD919" t="s">
        <v>3</v>
      </c>
      <c r="DE919" t="s">
        <v>3</v>
      </c>
      <c r="DF919">
        <f t="shared" si="308"/>
        <v>0</v>
      </c>
      <c r="DG919">
        <f t="shared" si="303"/>
        <v>0</v>
      </c>
      <c r="DH919">
        <f t="shared" si="295"/>
        <v>0</v>
      </c>
      <c r="DI919">
        <f t="shared" si="296"/>
        <v>0</v>
      </c>
      <c r="DJ919">
        <f>DI919</f>
        <v>0</v>
      </c>
      <c r="DK919">
        <v>0</v>
      </c>
      <c r="DL919" t="s">
        <v>3</v>
      </c>
      <c r="DM919">
        <v>0</v>
      </c>
      <c r="DN919" t="s">
        <v>3</v>
      </c>
      <c r="DO919">
        <v>0</v>
      </c>
    </row>
    <row r="920" spans="1:119" x14ac:dyDescent="0.2">
      <c r="A920">
        <f>ROW(Source!A724)</f>
        <v>724</v>
      </c>
      <c r="B920">
        <v>61617792</v>
      </c>
      <c r="C920">
        <v>61621935</v>
      </c>
      <c r="D920">
        <v>56571417</v>
      </c>
      <c r="E920">
        <v>1</v>
      </c>
      <c r="F920">
        <v>1</v>
      </c>
      <c r="G920">
        <v>1</v>
      </c>
      <c r="H920">
        <v>2</v>
      </c>
      <c r="I920" t="s">
        <v>552</v>
      </c>
      <c r="J920" t="s">
        <v>553</v>
      </c>
      <c r="K920" t="s">
        <v>554</v>
      </c>
      <c r="L920">
        <v>1368</v>
      </c>
      <c r="N920">
        <v>1011</v>
      </c>
      <c r="O920" t="s">
        <v>273</v>
      </c>
      <c r="P920" t="s">
        <v>273</v>
      </c>
      <c r="Q920">
        <v>1</v>
      </c>
      <c r="W920">
        <v>0</v>
      </c>
      <c r="X920">
        <v>-848025172</v>
      </c>
      <c r="Y920">
        <f t="shared" si="290"/>
        <v>0.17</v>
      </c>
      <c r="AA920">
        <v>0</v>
      </c>
      <c r="AB920">
        <v>1406.6</v>
      </c>
      <c r="AC920">
        <v>597.64</v>
      </c>
      <c r="AD920">
        <v>0</v>
      </c>
      <c r="AE920">
        <v>0</v>
      </c>
      <c r="AF920">
        <v>1406.6</v>
      </c>
      <c r="AG920">
        <v>597.64</v>
      </c>
      <c r="AH920">
        <v>0</v>
      </c>
      <c r="AI920">
        <v>1</v>
      </c>
      <c r="AJ920">
        <v>1</v>
      </c>
      <c r="AK920">
        <v>1</v>
      </c>
      <c r="AL920">
        <v>1</v>
      </c>
      <c r="AM920">
        <v>-2</v>
      </c>
      <c r="AN920">
        <v>0</v>
      </c>
      <c r="AO920">
        <v>0</v>
      </c>
      <c r="AP920">
        <v>0</v>
      </c>
      <c r="AQ920">
        <v>1</v>
      </c>
      <c r="AR920">
        <v>0</v>
      </c>
      <c r="AS920" t="s">
        <v>3</v>
      </c>
      <c r="AT920">
        <v>0.17</v>
      </c>
      <c r="AU920" t="s">
        <v>3</v>
      </c>
      <c r="AV920">
        <v>1</v>
      </c>
      <c r="AW920">
        <v>2</v>
      </c>
      <c r="AX920">
        <v>61621946</v>
      </c>
      <c r="AY920">
        <v>1</v>
      </c>
      <c r="AZ920">
        <v>0</v>
      </c>
      <c r="BA920">
        <v>928</v>
      </c>
      <c r="BB920">
        <v>1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239.12200000000001</v>
      </c>
      <c r="BL920">
        <v>101.59880000000001</v>
      </c>
      <c r="BM920">
        <v>0</v>
      </c>
      <c r="BN920">
        <v>0</v>
      </c>
      <c r="BO920">
        <v>0.17</v>
      </c>
      <c r="BP920">
        <v>1</v>
      </c>
      <c r="BQ920">
        <v>0</v>
      </c>
      <c r="BR920">
        <v>239.12200000000001</v>
      </c>
      <c r="BS920">
        <v>101.59880000000001</v>
      </c>
      <c r="BT920">
        <v>0</v>
      </c>
      <c r="BU920">
        <v>0</v>
      </c>
      <c r="BV920">
        <v>0.17</v>
      </c>
      <c r="BW920">
        <v>1</v>
      </c>
      <c r="CV920">
        <v>0</v>
      </c>
      <c r="CW920">
        <f>ROUND(Y920*Source!I724*DO920,7)</f>
        <v>0.20399999999999999</v>
      </c>
      <c r="CX920">
        <f>ROUND(Y920*Source!I724,7)</f>
        <v>0.20399999999999999</v>
      </c>
      <c r="CY920">
        <f>AB920</f>
        <v>1406.6</v>
      </c>
      <c r="CZ920">
        <f>AF920</f>
        <v>1406.6</v>
      </c>
      <c r="DA920">
        <f>AJ920</f>
        <v>1</v>
      </c>
      <c r="DB920">
        <f t="shared" si="291"/>
        <v>239.12</v>
      </c>
      <c r="DC920">
        <f t="shared" si="292"/>
        <v>101.6</v>
      </c>
      <c r="DD920" t="s">
        <v>3</v>
      </c>
      <c r="DE920" t="s">
        <v>3</v>
      </c>
      <c r="DF920">
        <f t="shared" si="308"/>
        <v>0</v>
      </c>
      <c r="DG920">
        <f t="shared" si="303"/>
        <v>286.95</v>
      </c>
      <c r="DH920">
        <f t="shared" si="295"/>
        <v>121.92</v>
      </c>
      <c r="DI920">
        <f t="shared" si="296"/>
        <v>0</v>
      </c>
      <c r="DJ920">
        <f>DG920+DH920</f>
        <v>408.87</v>
      </c>
      <c r="DK920">
        <v>1</v>
      </c>
      <c r="DL920" t="s">
        <v>555</v>
      </c>
      <c r="DM920">
        <v>6</v>
      </c>
      <c r="DN920" t="s">
        <v>509</v>
      </c>
      <c r="DO920">
        <v>1</v>
      </c>
    </row>
    <row r="921" spans="1:119" x14ac:dyDescent="0.2">
      <c r="A921">
        <f>ROW(Source!A724)</f>
        <v>724</v>
      </c>
      <c r="B921">
        <v>61617792</v>
      </c>
      <c r="C921">
        <v>61621935</v>
      </c>
      <c r="D921">
        <v>56572833</v>
      </c>
      <c r="E921">
        <v>1</v>
      </c>
      <c r="F921">
        <v>1</v>
      </c>
      <c r="G921">
        <v>1</v>
      </c>
      <c r="H921">
        <v>2</v>
      </c>
      <c r="I921" t="s">
        <v>516</v>
      </c>
      <c r="J921" t="s">
        <v>517</v>
      </c>
      <c r="K921" t="s">
        <v>518</v>
      </c>
      <c r="L921">
        <v>1368</v>
      </c>
      <c r="N921">
        <v>1011</v>
      </c>
      <c r="O921" t="s">
        <v>273</v>
      </c>
      <c r="P921" t="s">
        <v>273</v>
      </c>
      <c r="Q921">
        <v>1</v>
      </c>
      <c r="W921">
        <v>0</v>
      </c>
      <c r="X921">
        <v>1230426758</v>
      </c>
      <c r="Y921">
        <f t="shared" si="290"/>
        <v>0.17</v>
      </c>
      <c r="AA921">
        <v>0</v>
      </c>
      <c r="AB921">
        <v>546.22</v>
      </c>
      <c r="AC921">
        <v>444.91</v>
      </c>
      <c r="AD921">
        <v>0</v>
      </c>
      <c r="AE921">
        <v>0</v>
      </c>
      <c r="AF921">
        <v>546.22</v>
      </c>
      <c r="AG921">
        <v>444.91</v>
      </c>
      <c r="AH921">
        <v>0</v>
      </c>
      <c r="AI921">
        <v>1</v>
      </c>
      <c r="AJ921">
        <v>1</v>
      </c>
      <c r="AK921">
        <v>1</v>
      </c>
      <c r="AL921">
        <v>1</v>
      </c>
      <c r="AM921">
        <v>-2</v>
      </c>
      <c r="AN921">
        <v>0</v>
      </c>
      <c r="AO921">
        <v>0</v>
      </c>
      <c r="AP921">
        <v>0</v>
      </c>
      <c r="AQ921">
        <v>1</v>
      </c>
      <c r="AR921">
        <v>0</v>
      </c>
      <c r="AS921" t="s">
        <v>3</v>
      </c>
      <c r="AT921">
        <v>0.17</v>
      </c>
      <c r="AU921" t="s">
        <v>3</v>
      </c>
      <c r="AV921">
        <v>1</v>
      </c>
      <c r="AW921">
        <v>2</v>
      </c>
      <c r="AX921">
        <v>61621947</v>
      </c>
      <c r="AY921">
        <v>1</v>
      </c>
      <c r="AZ921">
        <v>0</v>
      </c>
      <c r="BA921">
        <v>929</v>
      </c>
      <c r="BB921">
        <v>1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92.857400000000013</v>
      </c>
      <c r="BL921">
        <v>75.634700000000009</v>
      </c>
      <c r="BM921">
        <v>0</v>
      </c>
      <c r="BN921">
        <v>0</v>
      </c>
      <c r="BO921">
        <v>0.17</v>
      </c>
      <c r="BP921">
        <v>1</v>
      </c>
      <c r="BQ921">
        <v>0</v>
      </c>
      <c r="BR921">
        <v>92.857400000000013</v>
      </c>
      <c r="BS921">
        <v>75.634700000000009</v>
      </c>
      <c r="BT921">
        <v>0</v>
      </c>
      <c r="BU921">
        <v>0</v>
      </c>
      <c r="BV921">
        <v>0.17</v>
      </c>
      <c r="BW921">
        <v>1</v>
      </c>
      <c r="CV921">
        <v>0</v>
      </c>
      <c r="CW921">
        <f>ROUND(Y921*Source!I724*DO921,7)</f>
        <v>0.20399999999999999</v>
      </c>
      <c r="CX921">
        <f>ROUND(Y921*Source!I724,7)</f>
        <v>0.20399999999999999</v>
      </c>
      <c r="CY921">
        <f>AB921</f>
        <v>546.22</v>
      </c>
      <c r="CZ921">
        <f>AF921</f>
        <v>546.22</v>
      </c>
      <c r="DA921">
        <f>AJ921</f>
        <v>1</v>
      </c>
      <c r="DB921">
        <f t="shared" si="291"/>
        <v>92.86</v>
      </c>
      <c r="DC921">
        <f t="shared" si="292"/>
        <v>75.63</v>
      </c>
      <c r="DD921" t="s">
        <v>3</v>
      </c>
      <c r="DE921" t="s">
        <v>3</v>
      </c>
      <c r="DF921">
        <f t="shared" si="308"/>
        <v>0</v>
      </c>
      <c r="DG921">
        <f t="shared" si="303"/>
        <v>111.43</v>
      </c>
      <c r="DH921">
        <f t="shared" si="295"/>
        <v>90.76</v>
      </c>
      <c r="DI921">
        <f t="shared" si="296"/>
        <v>0</v>
      </c>
      <c r="DJ921">
        <f>DG921+DH921</f>
        <v>202.19</v>
      </c>
      <c r="DK921">
        <v>1</v>
      </c>
      <c r="DL921" t="s">
        <v>515</v>
      </c>
      <c r="DM921">
        <v>4</v>
      </c>
      <c r="DN921" t="s">
        <v>509</v>
      </c>
      <c r="DO921">
        <v>1</v>
      </c>
    </row>
    <row r="922" spans="1:119" x14ac:dyDescent="0.2">
      <c r="A922">
        <f>ROW(Source!A724)</f>
        <v>724</v>
      </c>
      <c r="B922">
        <v>61617792</v>
      </c>
      <c r="C922">
        <v>61621935</v>
      </c>
      <c r="D922">
        <v>56573153</v>
      </c>
      <c r="E922">
        <v>1</v>
      </c>
      <c r="F922">
        <v>1</v>
      </c>
      <c r="G922">
        <v>1</v>
      </c>
      <c r="H922">
        <v>2</v>
      </c>
      <c r="I922" t="s">
        <v>586</v>
      </c>
      <c r="J922" t="s">
        <v>587</v>
      </c>
      <c r="K922" t="s">
        <v>588</v>
      </c>
      <c r="L922">
        <v>1368</v>
      </c>
      <c r="N922">
        <v>1011</v>
      </c>
      <c r="O922" t="s">
        <v>273</v>
      </c>
      <c r="P922" t="s">
        <v>273</v>
      </c>
      <c r="Q922">
        <v>1</v>
      </c>
      <c r="W922">
        <v>0</v>
      </c>
      <c r="X922">
        <v>1280601743</v>
      </c>
      <c r="Y922">
        <f t="shared" si="290"/>
        <v>1.51</v>
      </c>
      <c r="AA922">
        <v>0</v>
      </c>
      <c r="AB922">
        <v>26.33</v>
      </c>
      <c r="AC922">
        <v>0</v>
      </c>
      <c r="AD922">
        <v>0</v>
      </c>
      <c r="AE922">
        <v>0</v>
      </c>
      <c r="AF922">
        <v>26.33</v>
      </c>
      <c r="AG922">
        <v>0</v>
      </c>
      <c r="AH922">
        <v>0</v>
      </c>
      <c r="AI922">
        <v>1</v>
      </c>
      <c r="AJ922">
        <v>1</v>
      </c>
      <c r="AK922">
        <v>1</v>
      </c>
      <c r="AL922">
        <v>1</v>
      </c>
      <c r="AM922">
        <v>-2</v>
      </c>
      <c r="AN922">
        <v>0</v>
      </c>
      <c r="AO922">
        <v>0</v>
      </c>
      <c r="AP922">
        <v>0</v>
      </c>
      <c r="AQ922">
        <v>1</v>
      </c>
      <c r="AR922">
        <v>0</v>
      </c>
      <c r="AS922" t="s">
        <v>3</v>
      </c>
      <c r="AT922">
        <v>1.51</v>
      </c>
      <c r="AU922" t="s">
        <v>3</v>
      </c>
      <c r="AV922">
        <v>1</v>
      </c>
      <c r="AW922">
        <v>2</v>
      </c>
      <c r="AX922">
        <v>61621948</v>
      </c>
      <c r="AY922">
        <v>1</v>
      </c>
      <c r="AZ922">
        <v>0</v>
      </c>
      <c r="BA922">
        <v>930</v>
      </c>
      <c r="BB922">
        <v>1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39.758299999999998</v>
      </c>
      <c r="BL922">
        <v>0</v>
      </c>
      <c r="BM922">
        <v>0</v>
      </c>
      <c r="BN922">
        <v>0</v>
      </c>
      <c r="BO922">
        <v>0</v>
      </c>
      <c r="BP922">
        <v>1</v>
      </c>
      <c r="BQ922">
        <v>0</v>
      </c>
      <c r="BR922">
        <v>39.758299999999998</v>
      </c>
      <c r="BS922">
        <v>0</v>
      </c>
      <c r="BT922">
        <v>0</v>
      </c>
      <c r="BU922">
        <v>0</v>
      </c>
      <c r="BV922">
        <v>0</v>
      </c>
      <c r="BW922">
        <v>1</v>
      </c>
      <c r="CV922">
        <v>0</v>
      </c>
      <c r="CW922">
        <f>ROUND(Y922*Source!I724*DO922,7)</f>
        <v>0</v>
      </c>
      <c r="CX922">
        <f>ROUND(Y922*Source!I724,7)</f>
        <v>1.8120000000000001</v>
      </c>
      <c r="CY922">
        <f>AB922</f>
        <v>26.33</v>
      </c>
      <c r="CZ922">
        <f>AF922</f>
        <v>26.33</v>
      </c>
      <c r="DA922">
        <f>AJ922</f>
        <v>1</v>
      </c>
      <c r="DB922">
        <f t="shared" si="291"/>
        <v>39.76</v>
      </c>
      <c r="DC922">
        <f t="shared" si="292"/>
        <v>0</v>
      </c>
      <c r="DD922" t="s">
        <v>3</v>
      </c>
      <c r="DE922" t="s">
        <v>3</v>
      </c>
      <c r="DF922">
        <f t="shared" si="308"/>
        <v>0</v>
      </c>
      <c r="DG922">
        <f t="shared" si="303"/>
        <v>47.71</v>
      </c>
      <c r="DH922">
        <f t="shared" si="295"/>
        <v>0</v>
      </c>
      <c r="DI922">
        <f t="shared" si="296"/>
        <v>0</v>
      </c>
      <c r="DJ922">
        <f>DG922+DH922</f>
        <v>47.71</v>
      </c>
      <c r="DK922">
        <v>1</v>
      </c>
      <c r="DL922" t="s">
        <v>3</v>
      </c>
      <c r="DM922">
        <v>0</v>
      </c>
      <c r="DN922" t="s">
        <v>3</v>
      </c>
      <c r="DO922">
        <v>0</v>
      </c>
    </row>
    <row r="923" spans="1:119" x14ac:dyDescent="0.2">
      <c r="A923">
        <f>ROW(Source!A724)</f>
        <v>724</v>
      </c>
      <c r="B923">
        <v>61617792</v>
      </c>
      <c r="C923">
        <v>61621935</v>
      </c>
      <c r="D923">
        <v>56579266</v>
      </c>
      <c r="E923">
        <v>1</v>
      </c>
      <c r="F923">
        <v>1</v>
      </c>
      <c r="G923">
        <v>1</v>
      </c>
      <c r="H923">
        <v>3</v>
      </c>
      <c r="I923" t="s">
        <v>589</v>
      </c>
      <c r="J923" t="s">
        <v>590</v>
      </c>
      <c r="K923" t="s">
        <v>591</v>
      </c>
      <c r="L923">
        <v>1346</v>
      </c>
      <c r="N923">
        <v>1009</v>
      </c>
      <c r="O923" t="s">
        <v>526</v>
      </c>
      <c r="P923" t="s">
        <v>526</v>
      </c>
      <c r="Q923">
        <v>1</v>
      </c>
      <c r="W923">
        <v>0</v>
      </c>
      <c r="X923">
        <v>-1545686836</v>
      </c>
      <c r="Y923">
        <f t="shared" si="290"/>
        <v>0.65</v>
      </c>
      <c r="AA923">
        <v>157.19</v>
      </c>
      <c r="AB923">
        <v>0</v>
      </c>
      <c r="AC923">
        <v>0</v>
      </c>
      <c r="AD923">
        <v>0</v>
      </c>
      <c r="AE923">
        <v>155.63</v>
      </c>
      <c r="AF923">
        <v>0</v>
      </c>
      <c r="AG923">
        <v>0</v>
      </c>
      <c r="AH923">
        <v>0</v>
      </c>
      <c r="AI923">
        <v>1.01</v>
      </c>
      <c r="AJ923">
        <v>1</v>
      </c>
      <c r="AK923">
        <v>1</v>
      </c>
      <c r="AL923">
        <v>1</v>
      </c>
      <c r="AM923">
        <v>2</v>
      </c>
      <c r="AN923">
        <v>0</v>
      </c>
      <c r="AO923">
        <v>0</v>
      </c>
      <c r="AP923">
        <v>0</v>
      </c>
      <c r="AQ923">
        <v>1</v>
      </c>
      <c r="AR923">
        <v>0</v>
      </c>
      <c r="AS923" t="s">
        <v>3</v>
      </c>
      <c r="AT923">
        <v>0.65</v>
      </c>
      <c r="AU923" t="s">
        <v>3</v>
      </c>
      <c r="AV923">
        <v>0</v>
      </c>
      <c r="AW923">
        <v>2</v>
      </c>
      <c r="AX923">
        <v>61621949</v>
      </c>
      <c r="AY923">
        <v>1</v>
      </c>
      <c r="AZ923">
        <v>0</v>
      </c>
      <c r="BA923">
        <v>931</v>
      </c>
      <c r="BB923">
        <v>1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101.15949999999999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1</v>
      </c>
      <c r="BQ923">
        <v>101.15949999999999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1</v>
      </c>
      <c r="CV923">
        <v>0</v>
      </c>
      <c r="CW923">
        <v>0</v>
      </c>
      <c r="CX923">
        <f>ROUND(Y923*Source!I724,7)</f>
        <v>0.78</v>
      </c>
      <c r="CY923">
        <f>AA923</f>
        <v>157.19</v>
      </c>
      <c r="CZ923">
        <f>AE923</f>
        <v>155.63</v>
      </c>
      <c r="DA923">
        <f>AI923</f>
        <v>1.01</v>
      </c>
      <c r="DB923">
        <f t="shared" si="291"/>
        <v>101.16</v>
      </c>
      <c r="DC923">
        <f t="shared" si="292"/>
        <v>0</v>
      </c>
      <c r="DD923" t="s">
        <v>3</v>
      </c>
      <c r="DE923" t="s">
        <v>3</v>
      </c>
      <c r="DF923">
        <f>ROUND(ROUND(AE923*AI923,2)*CX923,2)</f>
        <v>122.61</v>
      </c>
      <c r="DG923">
        <f t="shared" si="303"/>
        <v>0</v>
      </c>
      <c r="DH923">
        <f t="shared" si="295"/>
        <v>0</v>
      </c>
      <c r="DI923">
        <f t="shared" si="296"/>
        <v>0</v>
      </c>
      <c r="DJ923">
        <f>DF923</f>
        <v>122.61</v>
      </c>
      <c r="DK923">
        <v>0</v>
      </c>
      <c r="DL923" t="s">
        <v>3</v>
      </c>
      <c r="DM923">
        <v>0</v>
      </c>
      <c r="DN923" t="s">
        <v>3</v>
      </c>
      <c r="DO923">
        <v>0</v>
      </c>
    </row>
    <row r="924" spans="1:119" x14ac:dyDescent="0.2">
      <c r="A924">
        <f>ROW(Source!A724)</f>
        <v>724</v>
      </c>
      <c r="B924">
        <v>61617792</v>
      </c>
      <c r="C924">
        <v>61621935</v>
      </c>
      <c r="D924">
        <v>56609983</v>
      </c>
      <c r="E924">
        <v>1</v>
      </c>
      <c r="F924">
        <v>1</v>
      </c>
      <c r="G924">
        <v>1</v>
      </c>
      <c r="H924">
        <v>3</v>
      </c>
      <c r="I924" t="s">
        <v>592</v>
      </c>
      <c r="J924" t="s">
        <v>593</v>
      </c>
      <c r="K924" t="s">
        <v>594</v>
      </c>
      <c r="L924">
        <v>1346</v>
      </c>
      <c r="N924">
        <v>1009</v>
      </c>
      <c r="O924" t="s">
        <v>526</v>
      </c>
      <c r="P924" t="s">
        <v>526</v>
      </c>
      <c r="Q924">
        <v>1</v>
      </c>
      <c r="W924">
        <v>0</v>
      </c>
      <c r="X924">
        <v>4985900</v>
      </c>
      <c r="Y924">
        <f t="shared" si="290"/>
        <v>2</v>
      </c>
      <c r="AA924">
        <v>1048.29</v>
      </c>
      <c r="AB924">
        <v>0</v>
      </c>
      <c r="AC924">
        <v>0</v>
      </c>
      <c r="AD924">
        <v>0</v>
      </c>
      <c r="AE924">
        <v>911.56</v>
      </c>
      <c r="AF924">
        <v>0</v>
      </c>
      <c r="AG924">
        <v>0</v>
      </c>
      <c r="AH924">
        <v>0</v>
      </c>
      <c r="AI924">
        <v>1.1499999999999999</v>
      </c>
      <c r="AJ924">
        <v>1</v>
      </c>
      <c r="AK924">
        <v>1</v>
      </c>
      <c r="AL924">
        <v>1</v>
      </c>
      <c r="AM924">
        <v>2</v>
      </c>
      <c r="AN924">
        <v>0</v>
      </c>
      <c r="AO924">
        <v>0</v>
      </c>
      <c r="AP924">
        <v>0</v>
      </c>
      <c r="AQ924">
        <v>1</v>
      </c>
      <c r="AR924">
        <v>0</v>
      </c>
      <c r="AS924" t="s">
        <v>3</v>
      </c>
      <c r="AT924">
        <v>2</v>
      </c>
      <c r="AU924" t="s">
        <v>3</v>
      </c>
      <c r="AV924">
        <v>0</v>
      </c>
      <c r="AW924">
        <v>2</v>
      </c>
      <c r="AX924">
        <v>61621950</v>
      </c>
      <c r="AY924">
        <v>1</v>
      </c>
      <c r="AZ924">
        <v>0</v>
      </c>
      <c r="BA924">
        <v>932</v>
      </c>
      <c r="BB924">
        <v>1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1823.12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1</v>
      </c>
      <c r="BQ924">
        <v>1823.12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1</v>
      </c>
      <c r="CV924">
        <v>0</v>
      </c>
      <c r="CW924">
        <v>0</v>
      </c>
      <c r="CX924">
        <f>ROUND(Y924*Source!I724,7)</f>
        <v>2.4</v>
      </c>
      <c r="CY924">
        <f>AA924</f>
        <v>1048.29</v>
      </c>
      <c r="CZ924">
        <f>AE924</f>
        <v>911.56</v>
      </c>
      <c r="DA924">
        <f>AI924</f>
        <v>1.1499999999999999</v>
      </c>
      <c r="DB924">
        <f t="shared" si="291"/>
        <v>1823.12</v>
      </c>
      <c r="DC924">
        <f t="shared" si="292"/>
        <v>0</v>
      </c>
      <c r="DD924" t="s">
        <v>3</v>
      </c>
      <c r="DE924" t="s">
        <v>3</v>
      </c>
      <c r="DF924">
        <f>ROUND(ROUND(AE924*AI924,2)*CX924,2)</f>
        <v>2515.9</v>
      </c>
      <c r="DG924">
        <f t="shared" si="303"/>
        <v>0</v>
      </c>
      <c r="DH924">
        <f t="shared" si="295"/>
        <v>0</v>
      </c>
      <c r="DI924">
        <f t="shared" si="296"/>
        <v>0</v>
      </c>
      <c r="DJ924">
        <f>DF924</f>
        <v>2515.9</v>
      </c>
      <c r="DK924">
        <v>0</v>
      </c>
      <c r="DL924" t="s">
        <v>3</v>
      </c>
      <c r="DM924">
        <v>0</v>
      </c>
      <c r="DN924" t="s">
        <v>3</v>
      </c>
      <c r="DO924">
        <v>0</v>
      </c>
    </row>
    <row r="925" spans="1:119" x14ac:dyDescent="0.2">
      <c r="A925">
        <f>ROW(Source!A724)</f>
        <v>724</v>
      </c>
      <c r="B925">
        <v>61617792</v>
      </c>
      <c r="C925">
        <v>61621935</v>
      </c>
      <c r="D925">
        <v>56223463</v>
      </c>
      <c r="E925">
        <v>108</v>
      </c>
      <c r="F925">
        <v>1</v>
      </c>
      <c r="G925">
        <v>1</v>
      </c>
      <c r="H925">
        <v>3</v>
      </c>
      <c r="I925" t="s">
        <v>560</v>
      </c>
      <c r="J925" t="s">
        <v>3</v>
      </c>
      <c r="K925" t="s">
        <v>561</v>
      </c>
      <c r="L925">
        <v>3277935</v>
      </c>
      <c r="N925">
        <v>1013</v>
      </c>
      <c r="O925" t="s">
        <v>562</v>
      </c>
      <c r="P925" t="s">
        <v>562</v>
      </c>
      <c r="Q925">
        <v>1</v>
      </c>
      <c r="W925">
        <v>0</v>
      </c>
      <c r="X925">
        <v>274903907</v>
      </c>
      <c r="Y925">
        <f t="shared" si="290"/>
        <v>2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1</v>
      </c>
      <c r="AJ925">
        <v>1</v>
      </c>
      <c r="AK925">
        <v>1</v>
      </c>
      <c r="AL925">
        <v>1</v>
      </c>
      <c r="AM925">
        <v>-2</v>
      </c>
      <c r="AN925">
        <v>0</v>
      </c>
      <c r="AO925">
        <v>0</v>
      </c>
      <c r="AP925">
        <v>0</v>
      </c>
      <c r="AQ925">
        <v>1</v>
      </c>
      <c r="AR925">
        <v>0</v>
      </c>
      <c r="AS925" t="s">
        <v>3</v>
      </c>
      <c r="AT925">
        <v>2</v>
      </c>
      <c r="AU925" t="s">
        <v>3</v>
      </c>
      <c r="AV925">
        <v>0</v>
      </c>
      <c r="AW925">
        <v>2</v>
      </c>
      <c r="AX925">
        <v>61621951</v>
      </c>
      <c r="AY925">
        <v>1</v>
      </c>
      <c r="AZ925">
        <v>0</v>
      </c>
      <c r="BA925">
        <v>933</v>
      </c>
      <c r="BB925">
        <v>1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CV925">
        <v>0</v>
      </c>
      <c r="CW925">
        <v>0</v>
      </c>
      <c r="CX925">
        <f>ROUND(Y925*Source!I724,7)</f>
        <v>2.4</v>
      </c>
      <c r="CY925">
        <f>AA925</f>
        <v>0</v>
      </c>
      <c r="CZ925">
        <f>AE925</f>
        <v>0</v>
      </c>
      <c r="DA925">
        <f>AI925</f>
        <v>1</v>
      </c>
      <c r="DB925">
        <f t="shared" si="291"/>
        <v>0</v>
      </c>
      <c r="DC925">
        <f t="shared" si="292"/>
        <v>0</v>
      </c>
      <c r="DD925" t="s">
        <v>3</v>
      </c>
      <c r="DE925" t="s">
        <v>3</v>
      </c>
      <c r="DF925">
        <f t="shared" ref="DF925:DF930" si="309">ROUND(ROUND(AE925,2)*CX925,2)</f>
        <v>0</v>
      </c>
      <c r="DG925">
        <f t="shared" si="303"/>
        <v>0</v>
      </c>
      <c r="DH925">
        <f t="shared" si="295"/>
        <v>0</v>
      </c>
      <c r="DI925">
        <f t="shared" si="296"/>
        <v>0</v>
      </c>
      <c r="DJ925">
        <f>DF925</f>
        <v>0</v>
      </c>
      <c r="DK925">
        <v>0</v>
      </c>
      <c r="DL925" t="s">
        <v>3</v>
      </c>
      <c r="DM925">
        <v>0</v>
      </c>
      <c r="DN925" t="s">
        <v>3</v>
      </c>
      <c r="DO925">
        <v>0</v>
      </c>
    </row>
    <row r="926" spans="1:119" x14ac:dyDescent="0.2">
      <c r="A926">
        <f>ROW(Source!A725)</f>
        <v>725</v>
      </c>
      <c r="B926">
        <v>61617792</v>
      </c>
      <c r="C926">
        <v>61621952</v>
      </c>
      <c r="D926">
        <v>37064878</v>
      </c>
      <c r="E926">
        <v>108</v>
      </c>
      <c r="F926">
        <v>1</v>
      </c>
      <c r="G926">
        <v>1</v>
      </c>
      <c r="H926">
        <v>1</v>
      </c>
      <c r="I926" t="s">
        <v>584</v>
      </c>
      <c r="J926" t="s">
        <v>3</v>
      </c>
      <c r="K926" t="s">
        <v>585</v>
      </c>
      <c r="L926">
        <v>1191</v>
      </c>
      <c r="N926">
        <v>1013</v>
      </c>
      <c r="O926" t="s">
        <v>509</v>
      </c>
      <c r="P926" t="s">
        <v>509</v>
      </c>
      <c r="Q926">
        <v>1</v>
      </c>
      <c r="W926">
        <v>0</v>
      </c>
      <c r="X926">
        <v>-2012709214</v>
      </c>
      <c r="Y926">
        <f t="shared" si="290"/>
        <v>10.3</v>
      </c>
      <c r="AA926">
        <v>0</v>
      </c>
      <c r="AB926">
        <v>0</v>
      </c>
      <c r="AC926">
        <v>0</v>
      </c>
      <c r="AD926">
        <v>434.95</v>
      </c>
      <c r="AE926">
        <v>0</v>
      </c>
      <c r="AF926">
        <v>0</v>
      </c>
      <c r="AG926">
        <v>0</v>
      </c>
      <c r="AH926">
        <v>434.95</v>
      </c>
      <c r="AI926">
        <v>1</v>
      </c>
      <c r="AJ926">
        <v>1</v>
      </c>
      <c r="AK926">
        <v>1</v>
      </c>
      <c r="AL926">
        <v>1</v>
      </c>
      <c r="AM926">
        <v>-2</v>
      </c>
      <c r="AN926">
        <v>0</v>
      </c>
      <c r="AO926">
        <v>0</v>
      </c>
      <c r="AP926">
        <v>1</v>
      </c>
      <c r="AQ926">
        <v>1</v>
      </c>
      <c r="AR926">
        <v>0</v>
      </c>
      <c r="AS926" t="s">
        <v>3</v>
      </c>
      <c r="AT926">
        <v>10.3</v>
      </c>
      <c r="AU926" t="s">
        <v>3</v>
      </c>
      <c r="AV926">
        <v>1</v>
      </c>
      <c r="AW926">
        <v>2</v>
      </c>
      <c r="AX926">
        <v>61621961</v>
      </c>
      <c r="AY926">
        <v>1</v>
      </c>
      <c r="AZ926">
        <v>0</v>
      </c>
      <c r="BA926">
        <v>934</v>
      </c>
      <c r="BB926">
        <v>1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4479.9850000000006</v>
      </c>
      <c r="BN926">
        <v>10.3</v>
      </c>
      <c r="BO926">
        <v>0</v>
      </c>
      <c r="BP926">
        <v>1</v>
      </c>
      <c r="BQ926">
        <v>0</v>
      </c>
      <c r="BR926">
        <v>0</v>
      </c>
      <c r="BS926">
        <v>0</v>
      </c>
      <c r="BT926">
        <v>4479.9850000000006</v>
      </c>
      <c r="BU926">
        <v>10.3</v>
      </c>
      <c r="BV926">
        <v>0</v>
      </c>
      <c r="BW926">
        <v>1</v>
      </c>
      <c r="CU926">
        <f>ROUND(AT926*Source!I725*AH926*AL926,2)</f>
        <v>2687.99</v>
      </c>
      <c r="CV926">
        <f>ROUND(Y926*Source!I725,7)</f>
        <v>6.18</v>
      </c>
      <c r="CW926">
        <v>0</v>
      </c>
      <c r="CX926">
        <f>ROUND(Y926*Source!I725,7)</f>
        <v>6.18</v>
      </c>
      <c r="CY926">
        <f>AD926</f>
        <v>434.95</v>
      </c>
      <c r="CZ926">
        <f>AH926</f>
        <v>434.95</v>
      </c>
      <c r="DA926">
        <f>AL926</f>
        <v>1</v>
      </c>
      <c r="DB926">
        <f t="shared" si="291"/>
        <v>4479.99</v>
      </c>
      <c r="DC926">
        <f t="shared" si="292"/>
        <v>0</v>
      </c>
      <c r="DD926" t="s">
        <v>3</v>
      </c>
      <c r="DE926" t="s">
        <v>3</v>
      </c>
      <c r="DF926">
        <f t="shared" si="309"/>
        <v>0</v>
      </c>
      <c r="DG926">
        <f t="shared" si="303"/>
        <v>0</v>
      </c>
      <c r="DH926">
        <f t="shared" si="295"/>
        <v>0</v>
      </c>
      <c r="DI926">
        <f t="shared" si="296"/>
        <v>2687.99</v>
      </c>
      <c r="DJ926">
        <f>DI926</f>
        <v>2687.99</v>
      </c>
      <c r="DK926">
        <v>1</v>
      </c>
      <c r="DL926" t="s">
        <v>3</v>
      </c>
      <c r="DM926">
        <v>0</v>
      </c>
      <c r="DN926" t="s">
        <v>3</v>
      </c>
      <c r="DO926">
        <v>0</v>
      </c>
    </row>
    <row r="927" spans="1:119" x14ac:dyDescent="0.2">
      <c r="A927">
        <f>ROW(Source!A725)</f>
        <v>725</v>
      </c>
      <c r="B927">
        <v>61617792</v>
      </c>
      <c r="C927">
        <v>61621952</v>
      </c>
      <c r="D927">
        <v>37064876</v>
      </c>
      <c r="E927">
        <v>108</v>
      </c>
      <c r="F927">
        <v>1</v>
      </c>
      <c r="G927">
        <v>1</v>
      </c>
      <c r="H927">
        <v>1</v>
      </c>
      <c r="I927" t="s">
        <v>510</v>
      </c>
      <c r="J927" t="s">
        <v>3</v>
      </c>
      <c r="K927" t="s">
        <v>511</v>
      </c>
      <c r="L927">
        <v>1191</v>
      </c>
      <c r="N927">
        <v>1013</v>
      </c>
      <c r="O927" t="s">
        <v>509</v>
      </c>
      <c r="P927" t="s">
        <v>509</v>
      </c>
      <c r="Q927">
        <v>1</v>
      </c>
      <c r="W927">
        <v>0</v>
      </c>
      <c r="X927">
        <v>-1417349443</v>
      </c>
      <c r="Y927">
        <f t="shared" si="290"/>
        <v>0.54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1</v>
      </c>
      <c r="AJ927">
        <v>1</v>
      </c>
      <c r="AK927">
        <v>1</v>
      </c>
      <c r="AL927">
        <v>1</v>
      </c>
      <c r="AM927">
        <v>-2</v>
      </c>
      <c r="AN927">
        <v>0</v>
      </c>
      <c r="AO927">
        <v>0</v>
      </c>
      <c r="AP927">
        <v>1</v>
      </c>
      <c r="AQ927">
        <v>1</v>
      </c>
      <c r="AR927">
        <v>0</v>
      </c>
      <c r="AS927" t="s">
        <v>3</v>
      </c>
      <c r="AT927">
        <v>0.54</v>
      </c>
      <c r="AU927" t="s">
        <v>3</v>
      </c>
      <c r="AV927">
        <v>2</v>
      </c>
      <c r="AW927">
        <v>2</v>
      </c>
      <c r="AX927">
        <v>61621962</v>
      </c>
      <c r="AY927">
        <v>1</v>
      </c>
      <c r="AZ927">
        <v>0</v>
      </c>
      <c r="BA927">
        <v>935</v>
      </c>
      <c r="BB927">
        <v>1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CV927">
        <v>0</v>
      </c>
      <c r="CW927">
        <v>0</v>
      </c>
      <c r="CX927">
        <f>ROUND(Y927*Source!I725,7)</f>
        <v>0.32400000000000001</v>
      </c>
      <c r="CY927">
        <f>AD927</f>
        <v>0</v>
      </c>
      <c r="CZ927">
        <f>AH927</f>
        <v>0</v>
      </c>
      <c r="DA927">
        <f>AL927</f>
        <v>1</v>
      </c>
      <c r="DB927">
        <f t="shared" si="291"/>
        <v>0</v>
      </c>
      <c r="DC927">
        <f t="shared" si="292"/>
        <v>0</v>
      </c>
      <c r="DD927" t="s">
        <v>3</v>
      </c>
      <c r="DE927" t="s">
        <v>3</v>
      </c>
      <c r="DF927">
        <f t="shared" si="309"/>
        <v>0</v>
      </c>
      <c r="DG927">
        <f t="shared" si="303"/>
        <v>0</v>
      </c>
      <c r="DH927">
        <f t="shared" si="295"/>
        <v>0</v>
      </c>
      <c r="DI927">
        <f t="shared" si="296"/>
        <v>0</v>
      </c>
      <c r="DJ927">
        <f>DI927</f>
        <v>0</v>
      </c>
      <c r="DK927">
        <v>0</v>
      </c>
      <c r="DL927" t="s">
        <v>3</v>
      </c>
      <c r="DM927">
        <v>0</v>
      </c>
      <c r="DN927" t="s">
        <v>3</v>
      </c>
      <c r="DO927">
        <v>0</v>
      </c>
    </row>
    <row r="928" spans="1:119" x14ac:dyDescent="0.2">
      <c r="A928">
        <f>ROW(Source!A725)</f>
        <v>725</v>
      </c>
      <c r="B928">
        <v>61617792</v>
      </c>
      <c r="C928">
        <v>61621952</v>
      </c>
      <c r="D928">
        <v>56571417</v>
      </c>
      <c r="E928">
        <v>1</v>
      </c>
      <c r="F928">
        <v>1</v>
      </c>
      <c r="G928">
        <v>1</v>
      </c>
      <c r="H928">
        <v>2</v>
      </c>
      <c r="I928" t="s">
        <v>552</v>
      </c>
      <c r="J928" t="s">
        <v>553</v>
      </c>
      <c r="K928" t="s">
        <v>554</v>
      </c>
      <c r="L928">
        <v>1368</v>
      </c>
      <c r="N928">
        <v>1011</v>
      </c>
      <c r="O928" t="s">
        <v>273</v>
      </c>
      <c r="P928" t="s">
        <v>273</v>
      </c>
      <c r="Q928">
        <v>1</v>
      </c>
      <c r="W928">
        <v>0</v>
      </c>
      <c r="X928">
        <v>-848025172</v>
      </c>
      <c r="Y928">
        <f t="shared" si="290"/>
        <v>0.27</v>
      </c>
      <c r="AA928">
        <v>0</v>
      </c>
      <c r="AB928">
        <v>1406.6</v>
      </c>
      <c r="AC928">
        <v>597.64</v>
      </c>
      <c r="AD928">
        <v>0</v>
      </c>
      <c r="AE928">
        <v>0</v>
      </c>
      <c r="AF928">
        <v>1406.6</v>
      </c>
      <c r="AG928">
        <v>597.64</v>
      </c>
      <c r="AH928">
        <v>0</v>
      </c>
      <c r="AI928">
        <v>1</v>
      </c>
      <c r="AJ928">
        <v>1</v>
      </c>
      <c r="AK928">
        <v>1</v>
      </c>
      <c r="AL928">
        <v>1</v>
      </c>
      <c r="AM928">
        <v>-2</v>
      </c>
      <c r="AN928">
        <v>0</v>
      </c>
      <c r="AO928">
        <v>0</v>
      </c>
      <c r="AP928">
        <v>1</v>
      </c>
      <c r="AQ928">
        <v>1</v>
      </c>
      <c r="AR928">
        <v>0</v>
      </c>
      <c r="AS928" t="s">
        <v>3</v>
      </c>
      <c r="AT928">
        <v>0.27</v>
      </c>
      <c r="AU928" t="s">
        <v>3</v>
      </c>
      <c r="AV928">
        <v>1</v>
      </c>
      <c r="AW928">
        <v>2</v>
      </c>
      <c r="AX928">
        <v>61621963</v>
      </c>
      <c r="AY928">
        <v>1</v>
      </c>
      <c r="AZ928">
        <v>0</v>
      </c>
      <c r="BA928">
        <v>936</v>
      </c>
      <c r="BB928">
        <v>1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379.78199999999998</v>
      </c>
      <c r="BL928">
        <v>161.36279999999999</v>
      </c>
      <c r="BM928">
        <v>0</v>
      </c>
      <c r="BN928">
        <v>0</v>
      </c>
      <c r="BO928">
        <v>0.27</v>
      </c>
      <c r="BP928">
        <v>1</v>
      </c>
      <c r="BQ928">
        <v>0</v>
      </c>
      <c r="BR928">
        <v>379.78199999999998</v>
      </c>
      <c r="BS928">
        <v>161.36279999999999</v>
      </c>
      <c r="BT928">
        <v>0</v>
      </c>
      <c r="BU928">
        <v>0</v>
      </c>
      <c r="BV928">
        <v>0.27</v>
      </c>
      <c r="BW928">
        <v>1</v>
      </c>
      <c r="CV928">
        <v>0</v>
      </c>
      <c r="CW928">
        <f>ROUND(Y928*Source!I725*DO928,7)</f>
        <v>0.16200000000000001</v>
      </c>
      <c r="CX928">
        <f>ROUND(Y928*Source!I725,7)</f>
        <v>0.16200000000000001</v>
      </c>
      <c r="CY928">
        <f>AB928</f>
        <v>1406.6</v>
      </c>
      <c r="CZ928">
        <f>AF928</f>
        <v>1406.6</v>
      </c>
      <c r="DA928">
        <f>AJ928</f>
        <v>1</v>
      </c>
      <c r="DB928">
        <f t="shared" si="291"/>
        <v>379.78</v>
      </c>
      <c r="DC928">
        <f t="shared" si="292"/>
        <v>161.36000000000001</v>
      </c>
      <c r="DD928" t="s">
        <v>3</v>
      </c>
      <c r="DE928" t="s">
        <v>3</v>
      </c>
      <c r="DF928">
        <f t="shared" si="309"/>
        <v>0</v>
      </c>
      <c r="DG928">
        <f t="shared" si="303"/>
        <v>227.87</v>
      </c>
      <c r="DH928">
        <f t="shared" si="295"/>
        <v>96.82</v>
      </c>
      <c r="DI928">
        <f t="shared" si="296"/>
        <v>0</v>
      </c>
      <c r="DJ928">
        <f>DG928+DH928</f>
        <v>324.69</v>
      </c>
      <c r="DK928">
        <v>1</v>
      </c>
      <c r="DL928" t="s">
        <v>555</v>
      </c>
      <c r="DM928">
        <v>6</v>
      </c>
      <c r="DN928" t="s">
        <v>509</v>
      </c>
      <c r="DO928">
        <v>1</v>
      </c>
    </row>
    <row r="929" spans="1:119" x14ac:dyDescent="0.2">
      <c r="A929">
        <f>ROW(Source!A725)</f>
        <v>725</v>
      </c>
      <c r="B929">
        <v>61617792</v>
      </c>
      <c r="C929">
        <v>61621952</v>
      </c>
      <c r="D929">
        <v>56572833</v>
      </c>
      <c r="E929">
        <v>1</v>
      </c>
      <c r="F929">
        <v>1</v>
      </c>
      <c r="G929">
        <v>1</v>
      </c>
      <c r="H929">
        <v>2</v>
      </c>
      <c r="I929" t="s">
        <v>516</v>
      </c>
      <c r="J929" t="s">
        <v>517</v>
      </c>
      <c r="K929" t="s">
        <v>518</v>
      </c>
      <c r="L929">
        <v>1368</v>
      </c>
      <c r="N929">
        <v>1011</v>
      </c>
      <c r="O929" t="s">
        <v>273</v>
      </c>
      <c r="P929" t="s">
        <v>273</v>
      </c>
      <c r="Q929">
        <v>1</v>
      </c>
      <c r="W929">
        <v>0</v>
      </c>
      <c r="X929">
        <v>1230426758</v>
      </c>
      <c r="Y929">
        <f t="shared" si="290"/>
        <v>0.27</v>
      </c>
      <c r="AA929">
        <v>0</v>
      </c>
      <c r="AB929">
        <v>546.22</v>
      </c>
      <c r="AC929">
        <v>444.91</v>
      </c>
      <c r="AD929">
        <v>0</v>
      </c>
      <c r="AE929">
        <v>0</v>
      </c>
      <c r="AF929">
        <v>546.22</v>
      </c>
      <c r="AG929">
        <v>444.91</v>
      </c>
      <c r="AH929">
        <v>0</v>
      </c>
      <c r="AI929">
        <v>1</v>
      </c>
      <c r="AJ929">
        <v>1</v>
      </c>
      <c r="AK929">
        <v>1</v>
      </c>
      <c r="AL929">
        <v>1</v>
      </c>
      <c r="AM929">
        <v>-2</v>
      </c>
      <c r="AN929">
        <v>0</v>
      </c>
      <c r="AO929">
        <v>0</v>
      </c>
      <c r="AP929">
        <v>1</v>
      </c>
      <c r="AQ929">
        <v>1</v>
      </c>
      <c r="AR929">
        <v>0</v>
      </c>
      <c r="AS929" t="s">
        <v>3</v>
      </c>
      <c r="AT929">
        <v>0.27</v>
      </c>
      <c r="AU929" t="s">
        <v>3</v>
      </c>
      <c r="AV929">
        <v>1</v>
      </c>
      <c r="AW929">
        <v>2</v>
      </c>
      <c r="AX929">
        <v>61621964</v>
      </c>
      <c r="AY929">
        <v>1</v>
      </c>
      <c r="AZ929">
        <v>0</v>
      </c>
      <c r="BA929">
        <v>937</v>
      </c>
      <c r="BB929">
        <v>1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147.47940000000003</v>
      </c>
      <c r="BL929">
        <v>120.12570000000001</v>
      </c>
      <c r="BM929">
        <v>0</v>
      </c>
      <c r="BN929">
        <v>0</v>
      </c>
      <c r="BO929">
        <v>0.27</v>
      </c>
      <c r="BP929">
        <v>1</v>
      </c>
      <c r="BQ929">
        <v>0</v>
      </c>
      <c r="BR929">
        <v>147.47940000000003</v>
      </c>
      <c r="BS929">
        <v>120.12570000000001</v>
      </c>
      <c r="BT929">
        <v>0</v>
      </c>
      <c r="BU929">
        <v>0</v>
      </c>
      <c r="BV929">
        <v>0.27</v>
      </c>
      <c r="BW929">
        <v>1</v>
      </c>
      <c r="CV929">
        <v>0</v>
      </c>
      <c r="CW929">
        <f>ROUND(Y929*Source!I725*DO929,7)</f>
        <v>0.16200000000000001</v>
      </c>
      <c r="CX929">
        <f>ROUND(Y929*Source!I725,7)</f>
        <v>0.16200000000000001</v>
      </c>
      <c r="CY929">
        <f>AB929</f>
        <v>546.22</v>
      </c>
      <c r="CZ929">
        <f>AF929</f>
        <v>546.22</v>
      </c>
      <c r="DA929">
        <f>AJ929</f>
        <v>1</v>
      </c>
      <c r="DB929">
        <f t="shared" si="291"/>
        <v>147.47999999999999</v>
      </c>
      <c r="DC929">
        <f t="shared" si="292"/>
        <v>120.13</v>
      </c>
      <c r="DD929" t="s">
        <v>3</v>
      </c>
      <c r="DE929" t="s">
        <v>3</v>
      </c>
      <c r="DF929">
        <f t="shared" si="309"/>
        <v>0</v>
      </c>
      <c r="DG929">
        <f t="shared" si="303"/>
        <v>88.49</v>
      </c>
      <c r="DH929">
        <f t="shared" si="295"/>
        <v>72.08</v>
      </c>
      <c r="DI929">
        <f t="shared" si="296"/>
        <v>0</v>
      </c>
      <c r="DJ929">
        <f>DG929+DH929</f>
        <v>160.57</v>
      </c>
      <c r="DK929">
        <v>1</v>
      </c>
      <c r="DL929" t="s">
        <v>515</v>
      </c>
      <c r="DM929">
        <v>4</v>
      </c>
      <c r="DN929" t="s">
        <v>509</v>
      </c>
      <c r="DO929">
        <v>1</v>
      </c>
    </row>
    <row r="930" spans="1:119" x14ac:dyDescent="0.2">
      <c r="A930">
        <f>ROW(Source!A725)</f>
        <v>725</v>
      </c>
      <c r="B930">
        <v>61617792</v>
      </c>
      <c r="C930">
        <v>61621952</v>
      </c>
      <c r="D930">
        <v>56573153</v>
      </c>
      <c r="E930">
        <v>1</v>
      </c>
      <c r="F930">
        <v>1</v>
      </c>
      <c r="G930">
        <v>1</v>
      </c>
      <c r="H930">
        <v>2</v>
      </c>
      <c r="I930" t="s">
        <v>586</v>
      </c>
      <c r="J930" t="s">
        <v>587</v>
      </c>
      <c r="K930" t="s">
        <v>588</v>
      </c>
      <c r="L930">
        <v>1368</v>
      </c>
      <c r="N930">
        <v>1011</v>
      </c>
      <c r="O930" t="s">
        <v>273</v>
      </c>
      <c r="P930" t="s">
        <v>273</v>
      </c>
      <c r="Q930">
        <v>1</v>
      </c>
      <c r="W930">
        <v>0</v>
      </c>
      <c r="X930">
        <v>1280601743</v>
      </c>
      <c r="Y930">
        <f t="shared" si="290"/>
        <v>1.51</v>
      </c>
      <c r="AA930">
        <v>0</v>
      </c>
      <c r="AB930">
        <v>26.33</v>
      </c>
      <c r="AC930">
        <v>0</v>
      </c>
      <c r="AD930">
        <v>0</v>
      </c>
      <c r="AE930">
        <v>0</v>
      </c>
      <c r="AF930">
        <v>26.33</v>
      </c>
      <c r="AG930">
        <v>0</v>
      </c>
      <c r="AH930">
        <v>0</v>
      </c>
      <c r="AI930">
        <v>1</v>
      </c>
      <c r="AJ930">
        <v>1</v>
      </c>
      <c r="AK930">
        <v>1</v>
      </c>
      <c r="AL930">
        <v>1</v>
      </c>
      <c r="AM930">
        <v>-2</v>
      </c>
      <c r="AN930">
        <v>0</v>
      </c>
      <c r="AO930">
        <v>0</v>
      </c>
      <c r="AP930">
        <v>1</v>
      </c>
      <c r="AQ930">
        <v>1</v>
      </c>
      <c r="AR930">
        <v>0</v>
      </c>
      <c r="AS930" t="s">
        <v>3</v>
      </c>
      <c r="AT930">
        <v>1.51</v>
      </c>
      <c r="AU930" t="s">
        <v>3</v>
      </c>
      <c r="AV930">
        <v>1</v>
      </c>
      <c r="AW930">
        <v>2</v>
      </c>
      <c r="AX930">
        <v>61621965</v>
      </c>
      <c r="AY930">
        <v>1</v>
      </c>
      <c r="AZ930">
        <v>0</v>
      </c>
      <c r="BA930">
        <v>938</v>
      </c>
      <c r="BB930">
        <v>1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39.758299999999998</v>
      </c>
      <c r="BL930">
        <v>0</v>
      </c>
      <c r="BM930">
        <v>0</v>
      </c>
      <c r="BN930">
        <v>0</v>
      </c>
      <c r="BO930">
        <v>0</v>
      </c>
      <c r="BP930">
        <v>1</v>
      </c>
      <c r="BQ930">
        <v>0</v>
      </c>
      <c r="BR930">
        <v>39.758299999999998</v>
      </c>
      <c r="BS930">
        <v>0</v>
      </c>
      <c r="BT930">
        <v>0</v>
      </c>
      <c r="BU930">
        <v>0</v>
      </c>
      <c r="BV930">
        <v>0</v>
      </c>
      <c r="BW930">
        <v>1</v>
      </c>
      <c r="CV930">
        <v>0</v>
      </c>
      <c r="CW930">
        <f>ROUND(Y930*Source!I725*DO930,7)</f>
        <v>0</v>
      </c>
      <c r="CX930">
        <f>ROUND(Y930*Source!I725,7)</f>
        <v>0.90600000000000003</v>
      </c>
      <c r="CY930">
        <f>AB930</f>
        <v>26.33</v>
      </c>
      <c r="CZ930">
        <f>AF930</f>
        <v>26.33</v>
      </c>
      <c r="DA930">
        <f>AJ930</f>
        <v>1</v>
      </c>
      <c r="DB930">
        <f t="shared" si="291"/>
        <v>39.76</v>
      </c>
      <c r="DC930">
        <f t="shared" si="292"/>
        <v>0</v>
      </c>
      <c r="DD930" t="s">
        <v>3</v>
      </c>
      <c r="DE930" t="s">
        <v>3</v>
      </c>
      <c r="DF930">
        <f t="shared" si="309"/>
        <v>0</v>
      </c>
      <c r="DG930">
        <f t="shared" si="303"/>
        <v>23.85</v>
      </c>
      <c r="DH930">
        <f t="shared" si="295"/>
        <v>0</v>
      </c>
      <c r="DI930">
        <f t="shared" si="296"/>
        <v>0</v>
      </c>
      <c r="DJ930">
        <f>DG930+DH930</f>
        <v>23.85</v>
      </c>
      <c r="DK930">
        <v>1</v>
      </c>
      <c r="DL930" t="s">
        <v>3</v>
      </c>
      <c r="DM930">
        <v>0</v>
      </c>
      <c r="DN930" t="s">
        <v>3</v>
      </c>
      <c r="DO930">
        <v>0</v>
      </c>
    </row>
    <row r="931" spans="1:119" x14ac:dyDescent="0.2">
      <c r="A931">
        <f>ROW(Source!A725)</f>
        <v>725</v>
      </c>
      <c r="B931">
        <v>61617792</v>
      </c>
      <c r="C931">
        <v>61621952</v>
      </c>
      <c r="D931">
        <v>56579266</v>
      </c>
      <c r="E931">
        <v>1</v>
      </c>
      <c r="F931">
        <v>1</v>
      </c>
      <c r="G931">
        <v>1</v>
      </c>
      <c r="H931">
        <v>3</v>
      </c>
      <c r="I931" t="s">
        <v>589</v>
      </c>
      <c r="J931" t="s">
        <v>590</v>
      </c>
      <c r="K931" t="s">
        <v>591</v>
      </c>
      <c r="L931">
        <v>1346</v>
      </c>
      <c r="N931">
        <v>1009</v>
      </c>
      <c r="O931" t="s">
        <v>526</v>
      </c>
      <c r="P931" t="s">
        <v>526</v>
      </c>
      <c r="Q931">
        <v>1</v>
      </c>
      <c r="W931">
        <v>0</v>
      </c>
      <c r="X931">
        <v>-1545686836</v>
      </c>
      <c r="Y931">
        <f t="shared" si="290"/>
        <v>0.72</v>
      </c>
      <c r="AA931">
        <v>157.19</v>
      </c>
      <c r="AB931">
        <v>0</v>
      </c>
      <c r="AC931">
        <v>0</v>
      </c>
      <c r="AD931">
        <v>0</v>
      </c>
      <c r="AE931">
        <v>155.63</v>
      </c>
      <c r="AF931">
        <v>0</v>
      </c>
      <c r="AG931">
        <v>0</v>
      </c>
      <c r="AH931">
        <v>0</v>
      </c>
      <c r="AI931">
        <v>1.01</v>
      </c>
      <c r="AJ931">
        <v>1</v>
      </c>
      <c r="AK931">
        <v>1</v>
      </c>
      <c r="AL931">
        <v>1</v>
      </c>
      <c r="AM931">
        <v>2</v>
      </c>
      <c r="AN931">
        <v>0</v>
      </c>
      <c r="AO931">
        <v>0</v>
      </c>
      <c r="AP931">
        <v>1</v>
      </c>
      <c r="AQ931">
        <v>1</v>
      </c>
      <c r="AR931">
        <v>0</v>
      </c>
      <c r="AS931" t="s">
        <v>3</v>
      </c>
      <c r="AT931">
        <v>0.72</v>
      </c>
      <c r="AU931" t="s">
        <v>3</v>
      </c>
      <c r="AV931">
        <v>0</v>
      </c>
      <c r="AW931">
        <v>2</v>
      </c>
      <c r="AX931">
        <v>61621966</v>
      </c>
      <c r="AY931">
        <v>1</v>
      </c>
      <c r="AZ931">
        <v>0</v>
      </c>
      <c r="BA931">
        <v>939</v>
      </c>
      <c r="BB931">
        <v>1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112.05359999999999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1</v>
      </c>
      <c r="BQ931">
        <v>112.05359999999999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1</v>
      </c>
      <c r="CV931">
        <v>0</v>
      </c>
      <c r="CW931">
        <v>0</v>
      </c>
      <c r="CX931">
        <f>ROUND(Y931*Source!I725,7)</f>
        <v>0.432</v>
      </c>
      <c r="CY931">
        <f>AA931</f>
        <v>157.19</v>
      </c>
      <c r="CZ931">
        <f>AE931</f>
        <v>155.63</v>
      </c>
      <c r="DA931">
        <f>AI931</f>
        <v>1.01</v>
      </c>
      <c r="DB931">
        <f t="shared" si="291"/>
        <v>112.05</v>
      </c>
      <c r="DC931">
        <f t="shared" si="292"/>
        <v>0</v>
      </c>
      <c r="DD931" t="s">
        <v>3</v>
      </c>
      <c r="DE931" t="s">
        <v>3</v>
      </c>
      <c r="DF931">
        <f>ROUND(ROUND(AE931*AI931,2)*CX931,2)</f>
        <v>67.91</v>
      </c>
      <c r="DG931">
        <f t="shared" si="303"/>
        <v>0</v>
      </c>
      <c r="DH931">
        <f t="shared" si="295"/>
        <v>0</v>
      </c>
      <c r="DI931">
        <f t="shared" si="296"/>
        <v>0</v>
      </c>
      <c r="DJ931">
        <f>DF931</f>
        <v>67.91</v>
      </c>
      <c r="DK931">
        <v>0</v>
      </c>
      <c r="DL931" t="s">
        <v>3</v>
      </c>
      <c r="DM931">
        <v>0</v>
      </c>
      <c r="DN931" t="s">
        <v>3</v>
      </c>
      <c r="DO931">
        <v>0</v>
      </c>
    </row>
    <row r="932" spans="1:119" x14ac:dyDescent="0.2">
      <c r="A932">
        <f>ROW(Source!A725)</f>
        <v>725</v>
      </c>
      <c r="B932">
        <v>61617792</v>
      </c>
      <c r="C932">
        <v>61621952</v>
      </c>
      <c r="D932">
        <v>56609983</v>
      </c>
      <c r="E932">
        <v>1</v>
      </c>
      <c r="F932">
        <v>1</v>
      </c>
      <c r="G932">
        <v>1</v>
      </c>
      <c r="H932">
        <v>3</v>
      </c>
      <c r="I932" t="s">
        <v>592</v>
      </c>
      <c r="J932" t="s">
        <v>593</v>
      </c>
      <c r="K932" t="s">
        <v>594</v>
      </c>
      <c r="L932">
        <v>1346</v>
      </c>
      <c r="N932">
        <v>1009</v>
      </c>
      <c r="O932" t="s">
        <v>526</v>
      </c>
      <c r="P932" t="s">
        <v>526</v>
      </c>
      <c r="Q932">
        <v>1</v>
      </c>
      <c r="W932">
        <v>0</v>
      </c>
      <c r="X932">
        <v>4985900</v>
      </c>
      <c r="Y932">
        <f t="shared" si="290"/>
        <v>2.4</v>
      </c>
      <c r="AA932">
        <v>1048.29</v>
      </c>
      <c r="AB932">
        <v>0</v>
      </c>
      <c r="AC932">
        <v>0</v>
      </c>
      <c r="AD932">
        <v>0</v>
      </c>
      <c r="AE932">
        <v>911.56</v>
      </c>
      <c r="AF932">
        <v>0</v>
      </c>
      <c r="AG932">
        <v>0</v>
      </c>
      <c r="AH932">
        <v>0</v>
      </c>
      <c r="AI932">
        <v>1.1499999999999999</v>
      </c>
      <c r="AJ932">
        <v>1</v>
      </c>
      <c r="AK932">
        <v>1</v>
      </c>
      <c r="AL932">
        <v>1</v>
      </c>
      <c r="AM932">
        <v>2</v>
      </c>
      <c r="AN932">
        <v>0</v>
      </c>
      <c r="AO932">
        <v>0</v>
      </c>
      <c r="AP932">
        <v>1</v>
      </c>
      <c r="AQ932">
        <v>1</v>
      </c>
      <c r="AR932">
        <v>0</v>
      </c>
      <c r="AS932" t="s">
        <v>3</v>
      </c>
      <c r="AT932">
        <v>2.4</v>
      </c>
      <c r="AU932" t="s">
        <v>3</v>
      </c>
      <c r="AV932">
        <v>0</v>
      </c>
      <c r="AW932">
        <v>2</v>
      </c>
      <c r="AX932">
        <v>61621967</v>
      </c>
      <c r="AY932">
        <v>1</v>
      </c>
      <c r="AZ932">
        <v>0</v>
      </c>
      <c r="BA932">
        <v>940</v>
      </c>
      <c r="BB932">
        <v>1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2187.7439999999997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1</v>
      </c>
      <c r="BQ932">
        <v>2187.7439999999997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1</v>
      </c>
      <c r="CV932">
        <v>0</v>
      </c>
      <c r="CW932">
        <v>0</v>
      </c>
      <c r="CX932">
        <f>ROUND(Y932*Source!I725,7)</f>
        <v>1.44</v>
      </c>
      <c r="CY932">
        <f>AA932</f>
        <v>1048.29</v>
      </c>
      <c r="CZ932">
        <f>AE932</f>
        <v>911.56</v>
      </c>
      <c r="DA932">
        <f>AI932</f>
        <v>1.1499999999999999</v>
      </c>
      <c r="DB932">
        <f t="shared" si="291"/>
        <v>2187.7399999999998</v>
      </c>
      <c r="DC932">
        <f t="shared" si="292"/>
        <v>0</v>
      </c>
      <c r="DD932" t="s">
        <v>3</v>
      </c>
      <c r="DE932" t="s">
        <v>3</v>
      </c>
      <c r="DF932">
        <f>ROUND(ROUND(AE932*AI932,2)*CX932,2)</f>
        <v>1509.54</v>
      </c>
      <c r="DG932">
        <f t="shared" si="303"/>
        <v>0</v>
      </c>
      <c r="DH932">
        <f t="shared" si="295"/>
        <v>0</v>
      </c>
      <c r="DI932">
        <f t="shared" si="296"/>
        <v>0</v>
      </c>
      <c r="DJ932">
        <f>DF932</f>
        <v>1509.54</v>
      </c>
      <c r="DK932">
        <v>0</v>
      </c>
      <c r="DL932" t="s">
        <v>3</v>
      </c>
      <c r="DM932">
        <v>0</v>
      </c>
      <c r="DN932" t="s">
        <v>3</v>
      </c>
      <c r="DO932">
        <v>0</v>
      </c>
    </row>
    <row r="933" spans="1:119" x14ac:dyDescent="0.2">
      <c r="A933">
        <f>ROW(Source!A725)</f>
        <v>725</v>
      </c>
      <c r="B933">
        <v>61617792</v>
      </c>
      <c r="C933">
        <v>61621952</v>
      </c>
      <c r="D933">
        <v>56223463</v>
      </c>
      <c r="E933">
        <v>108</v>
      </c>
      <c r="F933">
        <v>1</v>
      </c>
      <c r="G933">
        <v>1</v>
      </c>
      <c r="H933">
        <v>3</v>
      </c>
      <c r="I933" t="s">
        <v>560</v>
      </c>
      <c r="J933" t="s">
        <v>3</v>
      </c>
      <c r="K933" t="s">
        <v>561</v>
      </c>
      <c r="L933">
        <v>3277935</v>
      </c>
      <c r="N933">
        <v>1013</v>
      </c>
      <c r="O933" t="s">
        <v>562</v>
      </c>
      <c r="P933" t="s">
        <v>562</v>
      </c>
      <c r="Q933">
        <v>1</v>
      </c>
      <c r="W933">
        <v>0</v>
      </c>
      <c r="X933">
        <v>274903907</v>
      </c>
      <c r="Y933">
        <f t="shared" si="290"/>
        <v>2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1</v>
      </c>
      <c r="AJ933">
        <v>1</v>
      </c>
      <c r="AK933">
        <v>1</v>
      </c>
      <c r="AL933">
        <v>1</v>
      </c>
      <c r="AM933">
        <v>-2</v>
      </c>
      <c r="AN933">
        <v>0</v>
      </c>
      <c r="AO933">
        <v>0</v>
      </c>
      <c r="AP933">
        <v>0</v>
      </c>
      <c r="AQ933">
        <v>1</v>
      </c>
      <c r="AR933">
        <v>0</v>
      </c>
      <c r="AS933" t="s">
        <v>3</v>
      </c>
      <c r="AT933">
        <v>2</v>
      </c>
      <c r="AU933" t="s">
        <v>3</v>
      </c>
      <c r="AV933">
        <v>0</v>
      </c>
      <c r="AW933">
        <v>2</v>
      </c>
      <c r="AX933">
        <v>61621968</v>
      </c>
      <c r="AY933">
        <v>1</v>
      </c>
      <c r="AZ933">
        <v>0</v>
      </c>
      <c r="BA933">
        <v>941</v>
      </c>
      <c r="BB933">
        <v>1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CV933">
        <v>0</v>
      </c>
      <c r="CW933">
        <v>0</v>
      </c>
      <c r="CX933">
        <f>ROUND(Y933*Source!I725,7)</f>
        <v>1.2</v>
      </c>
      <c r="CY933">
        <f>AA933</f>
        <v>0</v>
      </c>
      <c r="CZ933">
        <f>AE933</f>
        <v>0</v>
      </c>
      <c r="DA933">
        <f>AI933</f>
        <v>1</v>
      </c>
      <c r="DB933">
        <f t="shared" si="291"/>
        <v>0</v>
      </c>
      <c r="DC933">
        <f t="shared" si="292"/>
        <v>0</v>
      </c>
      <c r="DD933" t="s">
        <v>3</v>
      </c>
      <c r="DE933" t="s">
        <v>3</v>
      </c>
      <c r="DF933">
        <f t="shared" ref="DF933:DF938" si="310">ROUND(ROUND(AE933,2)*CX933,2)</f>
        <v>0</v>
      </c>
      <c r="DG933">
        <f t="shared" si="303"/>
        <v>0</v>
      </c>
      <c r="DH933">
        <f t="shared" si="295"/>
        <v>0</v>
      </c>
      <c r="DI933">
        <f t="shared" si="296"/>
        <v>0</v>
      </c>
      <c r="DJ933">
        <f>DF933</f>
        <v>0</v>
      </c>
      <c r="DK933">
        <v>0</v>
      </c>
      <c r="DL933" t="s">
        <v>3</v>
      </c>
      <c r="DM933">
        <v>0</v>
      </c>
      <c r="DN933" t="s">
        <v>3</v>
      </c>
      <c r="DO933">
        <v>0</v>
      </c>
    </row>
    <row r="934" spans="1:119" x14ac:dyDescent="0.2">
      <c r="A934">
        <f>ROW(Source!A726)</f>
        <v>726</v>
      </c>
      <c r="B934">
        <v>61617792</v>
      </c>
      <c r="C934">
        <v>61621969</v>
      </c>
      <c r="D934">
        <v>37064878</v>
      </c>
      <c r="E934">
        <v>108</v>
      </c>
      <c r="F934">
        <v>1</v>
      </c>
      <c r="G934">
        <v>1</v>
      </c>
      <c r="H934">
        <v>1</v>
      </c>
      <c r="I934" t="s">
        <v>584</v>
      </c>
      <c r="J934" t="s">
        <v>3</v>
      </c>
      <c r="K934" t="s">
        <v>585</v>
      </c>
      <c r="L934">
        <v>1191</v>
      </c>
      <c r="N934">
        <v>1013</v>
      </c>
      <c r="O934" t="s">
        <v>509</v>
      </c>
      <c r="P934" t="s">
        <v>509</v>
      </c>
      <c r="Q934">
        <v>1</v>
      </c>
      <c r="W934">
        <v>0</v>
      </c>
      <c r="X934">
        <v>-2012709214</v>
      </c>
      <c r="Y934">
        <f t="shared" si="290"/>
        <v>18.5</v>
      </c>
      <c r="AA934">
        <v>0</v>
      </c>
      <c r="AB934">
        <v>0</v>
      </c>
      <c r="AC934">
        <v>0</v>
      </c>
      <c r="AD934">
        <v>434.95</v>
      </c>
      <c r="AE934">
        <v>0</v>
      </c>
      <c r="AF934">
        <v>0</v>
      </c>
      <c r="AG934">
        <v>0</v>
      </c>
      <c r="AH934">
        <v>434.95</v>
      </c>
      <c r="AI934">
        <v>1</v>
      </c>
      <c r="AJ934">
        <v>1</v>
      </c>
      <c r="AK934">
        <v>1</v>
      </c>
      <c r="AL934">
        <v>1</v>
      </c>
      <c r="AM934">
        <v>-2</v>
      </c>
      <c r="AN934">
        <v>0</v>
      </c>
      <c r="AO934">
        <v>0</v>
      </c>
      <c r="AP934">
        <v>1</v>
      </c>
      <c r="AQ934">
        <v>1</v>
      </c>
      <c r="AR934">
        <v>0</v>
      </c>
      <c r="AS934" t="s">
        <v>3</v>
      </c>
      <c r="AT934">
        <v>18.5</v>
      </c>
      <c r="AU934" t="s">
        <v>3</v>
      </c>
      <c r="AV934">
        <v>1</v>
      </c>
      <c r="AW934">
        <v>2</v>
      </c>
      <c r="AX934">
        <v>61621979</v>
      </c>
      <c r="AY934">
        <v>1</v>
      </c>
      <c r="AZ934">
        <v>0</v>
      </c>
      <c r="BA934">
        <v>942</v>
      </c>
      <c r="BB934">
        <v>1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8046.5749999999998</v>
      </c>
      <c r="BN934">
        <v>18.5</v>
      </c>
      <c r="BO934">
        <v>0</v>
      </c>
      <c r="BP934">
        <v>1</v>
      </c>
      <c r="BQ934">
        <v>0</v>
      </c>
      <c r="BR934">
        <v>0</v>
      </c>
      <c r="BS934">
        <v>0</v>
      </c>
      <c r="BT934">
        <v>8046.5749999999998</v>
      </c>
      <c r="BU934">
        <v>18.5</v>
      </c>
      <c r="BV934">
        <v>0</v>
      </c>
      <c r="BW934">
        <v>1</v>
      </c>
      <c r="CU934">
        <f>ROUND(AT934*Source!I726*AH934*AL934,2)</f>
        <v>4827.95</v>
      </c>
      <c r="CV934">
        <f>ROUND(Y934*Source!I726,7)</f>
        <v>11.1</v>
      </c>
      <c r="CW934">
        <v>0</v>
      </c>
      <c r="CX934">
        <f>ROUND(Y934*Source!I726,7)</f>
        <v>11.1</v>
      </c>
      <c r="CY934">
        <f>AD934</f>
        <v>434.95</v>
      </c>
      <c r="CZ934">
        <f>AH934</f>
        <v>434.95</v>
      </c>
      <c r="DA934">
        <f>AL934</f>
        <v>1</v>
      </c>
      <c r="DB934">
        <f t="shared" si="291"/>
        <v>8046.58</v>
      </c>
      <c r="DC934">
        <f t="shared" si="292"/>
        <v>0</v>
      </c>
      <c r="DD934" t="s">
        <v>3</v>
      </c>
      <c r="DE934" t="s">
        <v>3</v>
      </c>
      <c r="DF934">
        <f t="shared" si="310"/>
        <v>0</v>
      </c>
      <c r="DG934">
        <f t="shared" si="303"/>
        <v>0</v>
      </c>
      <c r="DH934">
        <f t="shared" si="295"/>
        <v>0</v>
      </c>
      <c r="DI934">
        <f t="shared" si="296"/>
        <v>4827.95</v>
      </c>
      <c r="DJ934">
        <f>DI934</f>
        <v>4827.95</v>
      </c>
      <c r="DK934">
        <v>1</v>
      </c>
      <c r="DL934" t="s">
        <v>3</v>
      </c>
      <c r="DM934">
        <v>0</v>
      </c>
      <c r="DN934" t="s">
        <v>3</v>
      </c>
      <c r="DO934">
        <v>0</v>
      </c>
    </row>
    <row r="935" spans="1:119" x14ac:dyDescent="0.2">
      <c r="A935">
        <f>ROW(Source!A726)</f>
        <v>726</v>
      </c>
      <c r="B935">
        <v>61617792</v>
      </c>
      <c r="C935">
        <v>61621969</v>
      </c>
      <c r="D935">
        <v>37064876</v>
      </c>
      <c r="E935">
        <v>108</v>
      </c>
      <c r="F935">
        <v>1</v>
      </c>
      <c r="G935">
        <v>1</v>
      </c>
      <c r="H935">
        <v>1</v>
      </c>
      <c r="I935" t="s">
        <v>510</v>
      </c>
      <c r="J935" t="s">
        <v>3</v>
      </c>
      <c r="K935" t="s">
        <v>511</v>
      </c>
      <c r="L935">
        <v>1191</v>
      </c>
      <c r="N935">
        <v>1013</v>
      </c>
      <c r="O935" t="s">
        <v>509</v>
      </c>
      <c r="P935" t="s">
        <v>509</v>
      </c>
      <c r="Q935">
        <v>1</v>
      </c>
      <c r="W935">
        <v>0</v>
      </c>
      <c r="X935">
        <v>-1417349443</v>
      </c>
      <c r="Y935">
        <f t="shared" si="290"/>
        <v>0.46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1</v>
      </c>
      <c r="AJ935">
        <v>1</v>
      </c>
      <c r="AK935">
        <v>1</v>
      </c>
      <c r="AL935">
        <v>1</v>
      </c>
      <c r="AM935">
        <v>-2</v>
      </c>
      <c r="AN935">
        <v>0</v>
      </c>
      <c r="AO935">
        <v>0</v>
      </c>
      <c r="AP935">
        <v>1</v>
      </c>
      <c r="AQ935">
        <v>1</v>
      </c>
      <c r="AR935">
        <v>0</v>
      </c>
      <c r="AS935" t="s">
        <v>3</v>
      </c>
      <c r="AT935">
        <v>0.46</v>
      </c>
      <c r="AU935" t="s">
        <v>3</v>
      </c>
      <c r="AV935">
        <v>2</v>
      </c>
      <c r="AW935">
        <v>2</v>
      </c>
      <c r="AX935">
        <v>61621980</v>
      </c>
      <c r="AY935">
        <v>1</v>
      </c>
      <c r="AZ935">
        <v>0</v>
      </c>
      <c r="BA935">
        <v>943</v>
      </c>
      <c r="BB935">
        <v>1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CV935">
        <v>0</v>
      </c>
      <c r="CW935">
        <v>0</v>
      </c>
      <c r="CX935">
        <f>ROUND(Y935*Source!I726,7)</f>
        <v>0.27600000000000002</v>
      </c>
      <c r="CY935">
        <f>AD935</f>
        <v>0</v>
      </c>
      <c r="CZ935">
        <f>AH935</f>
        <v>0</v>
      </c>
      <c r="DA935">
        <f>AL935</f>
        <v>1</v>
      </c>
      <c r="DB935">
        <f t="shared" si="291"/>
        <v>0</v>
      </c>
      <c r="DC935">
        <f t="shared" si="292"/>
        <v>0</v>
      </c>
      <c r="DD935" t="s">
        <v>3</v>
      </c>
      <c r="DE935" t="s">
        <v>3</v>
      </c>
      <c r="DF935">
        <f t="shared" si="310"/>
        <v>0</v>
      </c>
      <c r="DG935">
        <f t="shared" si="303"/>
        <v>0</v>
      </c>
      <c r="DH935">
        <f t="shared" si="295"/>
        <v>0</v>
      </c>
      <c r="DI935">
        <f t="shared" si="296"/>
        <v>0</v>
      </c>
      <c r="DJ935">
        <f>DI935</f>
        <v>0</v>
      </c>
      <c r="DK935">
        <v>0</v>
      </c>
      <c r="DL935" t="s">
        <v>3</v>
      </c>
      <c r="DM935">
        <v>0</v>
      </c>
      <c r="DN935" t="s">
        <v>3</v>
      </c>
      <c r="DO935">
        <v>0</v>
      </c>
    </row>
    <row r="936" spans="1:119" x14ac:dyDescent="0.2">
      <c r="A936">
        <f>ROW(Source!A726)</f>
        <v>726</v>
      </c>
      <c r="B936">
        <v>61617792</v>
      </c>
      <c r="C936">
        <v>61621969</v>
      </c>
      <c r="D936">
        <v>56571417</v>
      </c>
      <c r="E936">
        <v>1</v>
      </c>
      <c r="F936">
        <v>1</v>
      </c>
      <c r="G936">
        <v>1</v>
      </c>
      <c r="H936">
        <v>2</v>
      </c>
      <c r="I936" t="s">
        <v>552</v>
      </c>
      <c r="J936" t="s">
        <v>553</v>
      </c>
      <c r="K936" t="s">
        <v>554</v>
      </c>
      <c r="L936">
        <v>1368</v>
      </c>
      <c r="N936">
        <v>1011</v>
      </c>
      <c r="O936" t="s">
        <v>273</v>
      </c>
      <c r="P936" t="s">
        <v>273</v>
      </c>
      <c r="Q936">
        <v>1</v>
      </c>
      <c r="W936">
        <v>0</v>
      </c>
      <c r="X936">
        <v>-848025172</v>
      </c>
      <c r="Y936">
        <f t="shared" si="290"/>
        <v>0.23</v>
      </c>
      <c r="AA936">
        <v>0</v>
      </c>
      <c r="AB936">
        <v>1406.6</v>
      </c>
      <c r="AC936">
        <v>597.64</v>
      </c>
      <c r="AD936">
        <v>0</v>
      </c>
      <c r="AE936">
        <v>0</v>
      </c>
      <c r="AF936">
        <v>1406.6</v>
      </c>
      <c r="AG936">
        <v>597.64</v>
      </c>
      <c r="AH936">
        <v>0</v>
      </c>
      <c r="AI936">
        <v>1</v>
      </c>
      <c r="AJ936">
        <v>1</v>
      </c>
      <c r="AK936">
        <v>1</v>
      </c>
      <c r="AL936">
        <v>1</v>
      </c>
      <c r="AM936">
        <v>-2</v>
      </c>
      <c r="AN936">
        <v>0</v>
      </c>
      <c r="AO936">
        <v>0</v>
      </c>
      <c r="AP936">
        <v>1</v>
      </c>
      <c r="AQ936">
        <v>1</v>
      </c>
      <c r="AR936">
        <v>0</v>
      </c>
      <c r="AS936" t="s">
        <v>3</v>
      </c>
      <c r="AT936">
        <v>0.23</v>
      </c>
      <c r="AU936" t="s">
        <v>3</v>
      </c>
      <c r="AV936">
        <v>1</v>
      </c>
      <c r="AW936">
        <v>2</v>
      </c>
      <c r="AX936">
        <v>61621981</v>
      </c>
      <c r="AY936">
        <v>1</v>
      </c>
      <c r="AZ936">
        <v>0</v>
      </c>
      <c r="BA936">
        <v>944</v>
      </c>
      <c r="BB936">
        <v>1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323.51799999999997</v>
      </c>
      <c r="BL936">
        <v>137.4572</v>
      </c>
      <c r="BM936">
        <v>0</v>
      </c>
      <c r="BN936">
        <v>0</v>
      </c>
      <c r="BO936">
        <v>0.23</v>
      </c>
      <c r="BP936">
        <v>1</v>
      </c>
      <c r="BQ936">
        <v>0</v>
      </c>
      <c r="BR936">
        <v>323.51799999999997</v>
      </c>
      <c r="BS936">
        <v>137.4572</v>
      </c>
      <c r="BT936">
        <v>0</v>
      </c>
      <c r="BU936">
        <v>0</v>
      </c>
      <c r="BV936">
        <v>0.23</v>
      </c>
      <c r="BW936">
        <v>1</v>
      </c>
      <c r="CV936">
        <v>0</v>
      </c>
      <c r="CW936">
        <f>ROUND(Y936*Source!I726*DO936,7)</f>
        <v>0.13800000000000001</v>
      </c>
      <c r="CX936">
        <f>ROUND(Y936*Source!I726,7)</f>
        <v>0.13800000000000001</v>
      </c>
      <c r="CY936">
        <f>AB936</f>
        <v>1406.6</v>
      </c>
      <c r="CZ936">
        <f>AF936</f>
        <v>1406.6</v>
      </c>
      <c r="DA936">
        <f>AJ936</f>
        <v>1</v>
      </c>
      <c r="DB936">
        <f t="shared" si="291"/>
        <v>323.52</v>
      </c>
      <c r="DC936">
        <f t="shared" si="292"/>
        <v>137.46</v>
      </c>
      <c r="DD936" t="s">
        <v>3</v>
      </c>
      <c r="DE936" t="s">
        <v>3</v>
      </c>
      <c r="DF936">
        <f t="shared" si="310"/>
        <v>0</v>
      </c>
      <c r="DG936">
        <f t="shared" si="303"/>
        <v>194.11</v>
      </c>
      <c r="DH936">
        <f t="shared" si="295"/>
        <v>82.47</v>
      </c>
      <c r="DI936">
        <f t="shared" si="296"/>
        <v>0</v>
      </c>
      <c r="DJ936">
        <f>DG936+DH936</f>
        <v>276.58000000000004</v>
      </c>
      <c r="DK936">
        <v>1</v>
      </c>
      <c r="DL936" t="s">
        <v>555</v>
      </c>
      <c r="DM936">
        <v>6</v>
      </c>
      <c r="DN936" t="s">
        <v>509</v>
      </c>
      <c r="DO936">
        <v>1</v>
      </c>
    </row>
    <row r="937" spans="1:119" x14ac:dyDescent="0.2">
      <c r="A937">
        <f>ROW(Source!A726)</f>
        <v>726</v>
      </c>
      <c r="B937">
        <v>61617792</v>
      </c>
      <c r="C937">
        <v>61621969</v>
      </c>
      <c r="D937">
        <v>56572833</v>
      </c>
      <c r="E937">
        <v>1</v>
      </c>
      <c r="F937">
        <v>1</v>
      </c>
      <c r="G937">
        <v>1</v>
      </c>
      <c r="H937">
        <v>2</v>
      </c>
      <c r="I937" t="s">
        <v>516</v>
      </c>
      <c r="J937" t="s">
        <v>517</v>
      </c>
      <c r="K937" t="s">
        <v>518</v>
      </c>
      <c r="L937">
        <v>1368</v>
      </c>
      <c r="N937">
        <v>1011</v>
      </c>
      <c r="O937" t="s">
        <v>273</v>
      </c>
      <c r="P937" t="s">
        <v>273</v>
      </c>
      <c r="Q937">
        <v>1</v>
      </c>
      <c r="W937">
        <v>0</v>
      </c>
      <c r="X937">
        <v>1230426758</v>
      </c>
      <c r="Y937">
        <f t="shared" si="290"/>
        <v>0.23</v>
      </c>
      <c r="AA937">
        <v>0</v>
      </c>
      <c r="AB937">
        <v>546.22</v>
      </c>
      <c r="AC937">
        <v>444.91</v>
      </c>
      <c r="AD937">
        <v>0</v>
      </c>
      <c r="AE937">
        <v>0</v>
      </c>
      <c r="AF937">
        <v>546.22</v>
      </c>
      <c r="AG937">
        <v>444.91</v>
      </c>
      <c r="AH937">
        <v>0</v>
      </c>
      <c r="AI937">
        <v>1</v>
      </c>
      <c r="AJ937">
        <v>1</v>
      </c>
      <c r="AK937">
        <v>1</v>
      </c>
      <c r="AL937">
        <v>1</v>
      </c>
      <c r="AM937">
        <v>-2</v>
      </c>
      <c r="AN937">
        <v>0</v>
      </c>
      <c r="AO937">
        <v>0</v>
      </c>
      <c r="AP937">
        <v>1</v>
      </c>
      <c r="AQ937">
        <v>1</v>
      </c>
      <c r="AR937">
        <v>0</v>
      </c>
      <c r="AS937" t="s">
        <v>3</v>
      </c>
      <c r="AT937">
        <v>0.23</v>
      </c>
      <c r="AU937" t="s">
        <v>3</v>
      </c>
      <c r="AV937">
        <v>1</v>
      </c>
      <c r="AW937">
        <v>2</v>
      </c>
      <c r="AX937">
        <v>61621982</v>
      </c>
      <c r="AY937">
        <v>1</v>
      </c>
      <c r="AZ937">
        <v>0</v>
      </c>
      <c r="BA937">
        <v>945</v>
      </c>
      <c r="BB937">
        <v>1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125.63060000000002</v>
      </c>
      <c r="BL937">
        <v>102.3293</v>
      </c>
      <c r="BM937">
        <v>0</v>
      </c>
      <c r="BN937">
        <v>0</v>
      </c>
      <c r="BO937">
        <v>0.23</v>
      </c>
      <c r="BP937">
        <v>1</v>
      </c>
      <c r="BQ937">
        <v>0</v>
      </c>
      <c r="BR937">
        <v>125.63060000000002</v>
      </c>
      <c r="BS937">
        <v>102.3293</v>
      </c>
      <c r="BT937">
        <v>0</v>
      </c>
      <c r="BU937">
        <v>0</v>
      </c>
      <c r="BV937">
        <v>0.23</v>
      </c>
      <c r="BW937">
        <v>1</v>
      </c>
      <c r="CV937">
        <v>0</v>
      </c>
      <c r="CW937">
        <f>ROUND(Y937*Source!I726*DO937,7)</f>
        <v>0.13800000000000001</v>
      </c>
      <c r="CX937">
        <f>ROUND(Y937*Source!I726,7)</f>
        <v>0.13800000000000001</v>
      </c>
      <c r="CY937">
        <f>AB937</f>
        <v>546.22</v>
      </c>
      <c r="CZ937">
        <f>AF937</f>
        <v>546.22</v>
      </c>
      <c r="DA937">
        <f>AJ937</f>
        <v>1</v>
      </c>
      <c r="DB937">
        <f t="shared" si="291"/>
        <v>125.63</v>
      </c>
      <c r="DC937">
        <f t="shared" si="292"/>
        <v>102.33</v>
      </c>
      <c r="DD937" t="s">
        <v>3</v>
      </c>
      <c r="DE937" t="s">
        <v>3</v>
      </c>
      <c r="DF937">
        <f t="shared" si="310"/>
        <v>0</v>
      </c>
      <c r="DG937">
        <f t="shared" si="303"/>
        <v>75.38</v>
      </c>
      <c r="DH937">
        <f t="shared" si="295"/>
        <v>61.4</v>
      </c>
      <c r="DI937">
        <f t="shared" si="296"/>
        <v>0</v>
      </c>
      <c r="DJ937">
        <f>DG937+DH937</f>
        <v>136.78</v>
      </c>
      <c r="DK937">
        <v>1</v>
      </c>
      <c r="DL937" t="s">
        <v>515</v>
      </c>
      <c r="DM937">
        <v>4</v>
      </c>
      <c r="DN937" t="s">
        <v>509</v>
      </c>
      <c r="DO937">
        <v>1</v>
      </c>
    </row>
    <row r="938" spans="1:119" x14ac:dyDescent="0.2">
      <c r="A938">
        <f>ROW(Source!A726)</f>
        <v>726</v>
      </c>
      <c r="B938">
        <v>61617792</v>
      </c>
      <c r="C938">
        <v>61621969</v>
      </c>
      <c r="D938">
        <v>56573153</v>
      </c>
      <c r="E938">
        <v>1</v>
      </c>
      <c r="F938">
        <v>1</v>
      </c>
      <c r="G938">
        <v>1</v>
      </c>
      <c r="H938">
        <v>2</v>
      </c>
      <c r="I938" t="s">
        <v>586</v>
      </c>
      <c r="J938" t="s">
        <v>587</v>
      </c>
      <c r="K938" t="s">
        <v>588</v>
      </c>
      <c r="L938">
        <v>1368</v>
      </c>
      <c r="N938">
        <v>1011</v>
      </c>
      <c r="O938" t="s">
        <v>273</v>
      </c>
      <c r="P938" t="s">
        <v>273</v>
      </c>
      <c r="Q938">
        <v>1</v>
      </c>
      <c r="W938">
        <v>0</v>
      </c>
      <c r="X938">
        <v>1280601743</v>
      </c>
      <c r="Y938">
        <f t="shared" si="290"/>
        <v>2.9</v>
      </c>
      <c r="AA938">
        <v>0</v>
      </c>
      <c r="AB938">
        <v>26.33</v>
      </c>
      <c r="AC938">
        <v>0</v>
      </c>
      <c r="AD938">
        <v>0</v>
      </c>
      <c r="AE938">
        <v>0</v>
      </c>
      <c r="AF938">
        <v>26.33</v>
      </c>
      <c r="AG938">
        <v>0</v>
      </c>
      <c r="AH938">
        <v>0</v>
      </c>
      <c r="AI938">
        <v>1</v>
      </c>
      <c r="AJ938">
        <v>1</v>
      </c>
      <c r="AK938">
        <v>1</v>
      </c>
      <c r="AL938">
        <v>1</v>
      </c>
      <c r="AM938">
        <v>-2</v>
      </c>
      <c r="AN938">
        <v>0</v>
      </c>
      <c r="AO938">
        <v>0</v>
      </c>
      <c r="AP938">
        <v>1</v>
      </c>
      <c r="AQ938">
        <v>1</v>
      </c>
      <c r="AR938">
        <v>0</v>
      </c>
      <c r="AS938" t="s">
        <v>3</v>
      </c>
      <c r="AT938">
        <v>2.9</v>
      </c>
      <c r="AU938" t="s">
        <v>3</v>
      </c>
      <c r="AV938">
        <v>1</v>
      </c>
      <c r="AW938">
        <v>2</v>
      </c>
      <c r="AX938">
        <v>61621983</v>
      </c>
      <c r="AY938">
        <v>1</v>
      </c>
      <c r="AZ938">
        <v>0</v>
      </c>
      <c r="BA938">
        <v>946</v>
      </c>
      <c r="BB938">
        <v>1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76.356999999999999</v>
      </c>
      <c r="BL938">
        <v>0</v>
      </c>
      <c r="BM938">
        <v>0</v>
      </c>
      <c r="BN938">
        <v>0</v>
      </c>
      <c r="BO938">
        <v>0</v>
      </c>
      <c r="BP938">
        <v>1</v>
      </c>
      <c r="BQ938">
        <v>0</v>
      </c>
      <c r="BR938">
        <v>76.356999999999999</v>
      </c>
      <c r="BS938">
        <v>0</v>
      </c>
      <c r="BT938">
        <v>0</v>
      </c>
      <c r="BU938">
        <v>0</v>
      </c>
      <c r="BV938">
        <v>0</v>
      </c>
      <c r="BW938">
        <v>1</v>
      </c>
      <c r="CV938">
        <v>0</v>
      </c>
      <c r="CW938">
        <f>ROUND(Y938*Source!I726*DO938,7)</f>
        <v>0</v>
      </c>
      <c r="CX938">
        <f>ROUND(Y938*Source!I726,7)</f>
        <v>1.74</v>
      </c>
      <c r="CY938">
        <f>AB938</f>
        <v>26.33</v>
      </c>
      <c r="CZ938">
        <f>AF938</f>
        <v>26.33</v>
      </c>
      <c r="DA938">
        <f>AJ938</f>
        <v>1</v>
      </c>
      <c r="DB938">
        <f t="shared" si="291"/>
        <v>76.36</v>
      </c>
      <c r="DC938">
        <f t="shared" si="292"/>
        <v>0</v>
      </c>
      <c r="DD938" t="s">
        <v>3</v>
      </c>
      <c r="DE938" t="s">
        <v>3</v>
      </c>
      <c r="DF938">
        <f t="shared" si="310"/>
        <v>0</v>
      </c>
      <c r="DG938">
        <f t="shared" si="303"/>
        <v>45.81</v>
      </c>
      <c r="DH938">
        <f t="shared" si="295"/>
        <v>0</v>
      </c>
      <c r="DI938">
        <f t="shared" si="296"/>
        <v>0</v>
      </c>
      <c r="DJ938">
        <f>DG938+DH938</f>
        <v>45.81</v>
      </c>
      <c r="DK938">
        <v>1</v>
      </c>
      <c r="DL938" t="s">
        <v>3</v>
      </c>
      <c r="DM938">
        <v>0</v>
      </c>
      <c r="DN938" t="s">
        <v>3</v>
      </c>
      <c r="DO938">
        <v>0</v>
      </c>
    </row>
    <row r="939" spans="1:119" x14ac:dyDescent="0.2">
      <c r="A939">
        <f>ROW(Source!A726)</f>
        <v>726</v>
      </c>
      <c r="B939">
        <v>61617792</v>
      </c>
      <c r="C939">
        <v>61621969</v>
      </c>
      <c r="D939">
        <v>56579266</v>
      </c>
      <c r="E939">
        <v>1</v>
      </c>
      <c r="F939">
        <v>1</v>
      </c>
      <c r="G939">
        <v>1</v>
      </c>
      <c r="H939">
        <v>3</v>
      </c>
      <c r="I939" t="s">
        <v>589</v>
      </c>
      <c r="J939" t="s">
        <v>590</v>
      </c>
      <c r="K939" t="s">
        <v>591</v>
      </c>
      <c r="L939">
        <v>1346</v>
      </c>
      <c r="N939">
        <v>1009</v>
      </c>
      <c r="O939" t="s">
        <v>526</v>
      </c>
      <c r="P939" t="s">
        <v>526</v>
      </c>
      <c r="Q939">
        <v>1</v>
      </c>
      <c r="W939">
        <v>0</v>
      </c>
      <c r="X939">
        <v>-1545686836</v>
      </c>
      <c r="Y939">
        <f t="shared" ref="Y939:Y1005" si="311">AT939</f>
        <v>1.3</v>
      </c>
      <c r="AA939">
        <v>157.19</v>
      </c>
      <c r="AB939">
        <v>0</v>
      </c>
      <c r="AC939">
        <v>0</v>
      </c>
      <c r="AD939">
        <v>0</v>
      </c>
      <c r="AE939">
        <v>155.63</v>
      </c>
      <c r="AF939">
        <v>0</v>
      </c>
      <c r="AG939">
        <v>0</v>
      </c>
      <c r="AH939">
        <v>0</v>
      </c>
      <c r="AI939">
        <v>1.01</v>
      </c>
      <c r="AJ939">
        <v>1</v>
      </c>
      <c r="AK939">
        <v>1</v>
      </c>
      <c r="AL939">
        <v>1</v>
      </c>
      <c r="AM939">
        <v>2</v>
      </c>
      <c r="AN939">
        <v>0</v>
      </c>
      <c r="AO939">
        <v>0</v>
      </c>
      <c r="AP939">
        <v>1</v>
      </c>
      <c r="AQ939">
        <v>1</v>
      </c>
      <c r="AR939">
        <v>0</v>
      </c>
      <c r="AS939" t="s">
        <v>3</v>
      </c>
      <c r="AT939">
        <v>1.3</v>
      </c>
      <c r="AU939" t="s">
        <v>3</v>
      </c>
      <c r="AV939">
        <v>0</v>
      </c>
      <c r="AW939">
        <v>2</v>
      </c>
      <c r="AX939">
        <v>61621984</v>
      </c>
      <c r="AY939">
        <v>1</v>
      </c>
      <c r="AZ939">
        <v>0</v>
      </c>
      <c r="BA939">
        <v>947</v>
      </c>
      <c r="BB939">
        <v>1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202.31899999999999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1</v>
      </c>
      <c r="BQ939">
        <v>202.31899999999999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1</v>
      </c>
      <c r="CV939">
        <v>0</v>
      </c>
      <c r="CW939">
        <v>0</v>
      </c>
      <c r="CX939">
        <f>ROUND(Y939*Source!I726,7)</f>
        <v>0.78</v>
      </c>
      <c r="CY939">
        <f>AA939</f>
        <v>157.19</v>
      </c>
      <c r="CZ939">
        <f>AE939</f>
        <v>155.63</v>
      </c>
      <c r="DA939">
        <f>AI939</f>
        <v>1.01</v>
      </c>
      <c r="DB939">
        <f t="shared" ref="DB939:DB1005" si="312">ROUND(ROUND(AT939*CZ939,2),6)</f>
        <v>202.32</v>
      </c>
      <c r="DC939">
        <f t="shared" ref="DC939:DC1005" si="313">ROUND(ROUND(AT939*AG939,2),6)</f>
        <v>0</v>
      </c>
      <c r="DD939" t="s">
        <v>3</v>
      </c>
      <c r="DE939" t="s">
        <v>3</v>
      </c>
      <c r="DF939">
        <f>ROUND(ROUND(AE939*AI939,2)*CX939,2)</f>
        <v>122.61</v>
      </c>
      <c r="DG939">
        <f t="shared" si="303"/>
        <v>0</v>
      </c>
      <c r="DH939">
        <f t="shared" si="295"/>
        <v>0</v>
      </c>
      <c r="DI939">
        <f t="shared" si="296"/>
        <v>0</v>
      </c>
      <c r="DJ939">
        <f>DF939</f>
        <v>122.61</v>
      </c>
      <c r="DK939">
        <v>0</v>
      </c>
      <c r="DL939" t="s">
        <v>3</v>
      </c>
      <c r="DM939">
        <v>0</v>
      </c>
      <c r="DN939" t="s">
        <v>3</v>
      </c>
      <c r="DO939">
        <v>0</v>
      </c>
    </row>
    <row r="940" spans="1:119" x14ac:dyDescent="0.2">
      <c r="A940">
        <f>ROW(Source!A726)</f>
        <v>726</v>
      </c>
      <c r="B940">
        <v>61617792</v>
      </c>
      <c r="C940">
        <v>61621969</v>
      </c>
      <c r="D940">
        <v>56592692</v>
      </c>
      <c r="E940">
        <v>1</v>
      </c>
      <c r="F940">
        <v>1</v>
      </c>
      <c r="G940">
        <v>1</v>
      </c>
      <c r="H940">
        <v>3</v>
      </c>
      <c r="I940" t="s">
        <v>595</v>
      </c>
      <c r="J940" t="s">
        <v>596</v>
      </c>
      <c r="K940" t="s">
        <v>597</v>
      </c>
      <c r="L940">
        <v>1348</v>
      </c>
      <c r="N940">
        <v>1009</v>
      </c>
      <c r="O940" t="s">
        <v>238</v>
      </c>
      <c r="P940" t="s">
        <v>238</v>
      </c>
      <c r="Q940">
        <v>1000</v>
      </c>
      <c r="W940">
        <v>0</v>
      </c>
      <c r="X940">
        <v>-994423950</v>
      </c>
      <c r="Y940">
        <f t="shared" si="311"/>
        <v>4.0000000000000001E-3</v>
      </c>
      <c r="AA940">
        <v>58787.93</v>
      </c>
      <c r="AB940">
        <v>0</v>
      </c>
      <c r="AC940">
        <v>0</v>
      </c>
      <c r="AD940">
        <v>0</v>
      </c>
      <c r="AE940">
        <v>58787.93</v>
      </c>
      <c r="AF940">
        <v>0</v>
      </c>
      <c r="AG940">
        <v>0</v>
      </c>
      <c r="AH940">
        <v>0</v>
      </c>
      <c r="AI940">
        <v>1</v>
      </c>
      <c r="AJ940">
        <v>1</v>
      </c>
      <c r="AK940">
        <v>1</v>
      </c>
      <c r="AL940">
        <v>1</v>
      </c>
      <c r="AM940">
        <v>-2</v>
      </c>
      <c r="AN940">
        <v>0</v>
      </c>
      <c r="AO940">
        <v>0</v>
      </c>
      <c r="AP940">
        <v>1</v>
      </c>
      <c r="AQ940">
        <v>1</v>
      </c>
      <c r="AR940">
        <v>0</v>
      </c>
      <c r="AS940" t="s">
        <v>3</v>
      </c>
      <c r="AT940">
        <v>4.0000000000000001E-3</v>
      </c>
      <c r="AU940" t="s">
        <v>3</v>
      </c>
      <c r="AV940">
        <v>0</v>
      </c>
      <c r="AW940">
        <v>2</v>
      </c>
      <c r="AX940">
        <v>61621985</v>
      </c>
      <c r="AY940">
        <v>1</v>
      </c>
      <c r="AZ940">
        <v>0</v>
      </c>
      <c r="BA940">
        <v>948</v>
      </c>
      <c r="BB940">
        <v>1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235.15172000000001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1</v>
      </c>
      <c r="BQ940">
        <v>235.15172000000001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1</v>
      </c>
      <c r="CV940">
        <v>0</v>
      </c>
      <c r="CW940">
        <v>0</v>
      </c>
      <c r="CX940">
        <f>ROUND(Y940*Source!I726,7)</f>
        <v>2.3999999999999998E-3</v>
      </c>
      <c r="CY940">
        <f>AA940</f>
        <v>58787.93</v>
      </c>
      <c r="CZ940">
        <f>AE940</f>
        <v>58787.93</v>
      </c>
      <c r="DA940">
        <f>AI940</f>
        <v>1</v>
      </c>
      <c r="DB940">
        <f t="shared" si="312"/>
        <v>235.15</v>
      </c>
      <c r="DC940">
        <f t="shared" si="313"/>
        <v>0</v>
      </c>
      <c r="DD940" t="s">
        <v>3</v>
      </c>
      <c r="DE940" t="s">
        <v>3</v>
      </c>
      <c r="DF940">
        <f>ROUND(ROUND(AE940,2)*CX940,2)</f>
        <v>141.09</v>
      </c>
      <c r="DG940">
        <f t="shared" si="303"/>
        <v>0</v>
      </c>
      <c r="DH940">
        <f t="shared" si="295"/>
        <v>0</v>
      </c>
      <c r="DI940">
        <f t="shared" si="296"/>
        <v>0</v>
      </c>
      <c r="DJ940">
        <f>DF940</f>
        <v>141.09</v>
      </c>
      <c r="DK940">
        <v>1</v>
      </c>
      <c r="DL940" t="s">
        <v>3</v>
      </c>
      <c r="DM940">
        <v>0</v>
      </c>
      <c r="DN940" t="s">
        <v>3</v>
      </c>
      <c r="DO940">
        <v>0</v>
      </c>
    </row>
    <row r="941" spans="1:119" x14ac:dyDescent="0.2">
      <c r="A941">
        <f>ROW(Source!A726)</f>
        <v>726</v>
      </c>
      <c r="B941">
        <v>61617792</v>
      </c>
      <c r="C941">
        <v>61621969</v>
      </c>
      <c r="D941">
        <v>56609983</v>
      </c>
      <c r="E941">
        <v>1</v>
      </c>
      <c r="F941">
        <v>1</v>
      </c>
      <c r="G941">
        <v>1</v>
      </c>
      <c r="H941">
        <v>3</v>
      </c>
      <c r="I941" t="s">
        <v>592</v>
      </c>
      <c r="J941" t="s">
        <v>593</v>
      </c>
      <c r="K941" t="s">
        <v>594</v>
      </c>
      <c r="L941">
        <v>1346</v>
      </c>
      <c r="N941">
        <v>1009</v>
      </c>
      <c r="O941" t="s">
        <v>526</v>
      </c>
      <c r="P941" t="s">
        <v>526</v>
      </c>
      <c r="Q941">
        <v>1</v>
      </c>
      <c r="W941">
        <v>0</v>
      </c>
      <c r="X941">
        <v>4985900</v>
      </c>
      <c r="Y941">
        <f t="shared" si="311"/>
        <v>2.2999999999999998</v>
      </c>
      <c r="AA941">
        <v>1048.29</v>
      </c>
      <c r="AB941">
        <v>0</v>
      </c>
      <c r="AC941">
        <v>0</v>
      </c>
      <c r="AD941">
        <v>0</v>
      </c>
      <c r="AE941">
        <v>911.56</v>
      </c>
      <c r="AF941">
        <v>0</v>
      </c>
      <c r="AG941">
        <v>0</v>
      </c>
      <c r="AH941">
        <v>0</v>
      </c>
      <c r="AI941">
        <v>1.1499999999999999</v>
      </c>
      <c r="AJ941">
        <v>1</v>
      </c>
      <c r="AK941">
        <v>1</v>
      </c>
      <c r="AL941">
        <v>1</v>
      </c>
      <c r="AM941">
        <v>2</v>
      </c>
      <c r="AN941">
        <v>0</v>
      </c>
      <c r="AO941">
        <v>0</v>
      </c>
      <c r="AP941">
        <v>1</v>
      </c>
      <c r="AQ941">
        <v>1</v>
      </c>
      <c r="AR941">
        <v>0</v>
      </c>
      <c r="AS941" t="s">
        <v>3</v>
      </c>
      <c r="AT941">
        <v>2.2999999999999998</v>
      </c>
      <c r="AU941" t="s">
        <v>3</v>
      </c>
      <c r="AV941">
        <v>0</v>
      </c>
      <c r="AW941">
        <v>2</v>
      </c>
      <c r="AX941">
        <v>61621986</v>
      </c>
      <c r="AY941">
        <v>1</v>
      </c>
      <c r="AZ941">
        <v>0</v>
      </c>
      <c r="BA941">
        <v>949</v>
      </c>
      <c r="BB941">
        <v>1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2096.5879999999997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1</v>
      </c>
      <c r="BQ941">
        <v>2096.5879999999997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1</v>
      </c>
      <c r="CV941">
        <v>0</v>
      </c>
      <c r="CW941">
        <v>0</v>
      </c>
      <c r="CX941">
        <f>ROUND(Y941*Source!I726,7)</f>
        <v>1.38</v>
      </c>
      <c r="CY941">
        <f>AA941</f>
        <v>1048.29</v>
      </c>
      <c r="CZ941">
        <f>AE941</f>
        <v>911.56</v>
      </c>
      <c r="DA941">
        <f>AI941</f>
        <v>1.1499999999999999</v>
      </c>
      <c r="DB941">
        <f t="shared" si="312"/>
        <v>2096.59</v>
      </c>
      <c r="DC941">
        <f t="shared" si="313"/>
        <v>0</v>
      </c>
      <c r="DD941" t="s">
        <v>3</v>
      </c>
      <c r="DE941" t="s">
        <v>3</v>
      </c>
      <c r="DF941">
        <f>ROUND(ROUND(AE941*AI941,2)*CX941,2)</f>
        <v>1446.64</v>
      </c>
      <c r="DG941">
        <f t="shared" si="303"/>
        <v>0</v>
      </c>
      <c r="DH941">
        <f t="shared" si="295"/>
        <v>0</v>
      </c>
      <c r="DI941">
        <f t="shared" si="296"/>
        <v>0</v>
      </c>
      <c r="DJ941">
        <f>DF941</f>
        <v>1446.64</v>
      </c>
      <c r="DK941">
        <v>0</v>
      </c>
      <c r="DL941" t="s">
        <v>3</v>
      </c>
      <c r="DM941">
        <v>0</v>
      </c>
      <c r="DN941" t="s">
        <v>3</v>
      </c>
      <c r="DO941">
        <v>0</v>
      </c>
    </row>
    <row r="942" spans="1:119" x14ac:dyDescent="0.2">
      <c r="A942">
        <f>ROW(Source!A726)</f>
        <v>726</v>
      </c>
      <c r="B942">
        <v>61617792</v>
      </c>
      <c r="C942">
        <v>61621969</v>
      </c>
      <c r="D942">
        <v>56223463</v>
      </c>
      <c r="E942">
        <v>108</v>
      </c>
      <c r="F942">
        <v>1</v>
      </c>
      <c r="G942">
        <v>1</v>
      </c>
      <c r="H942">
        <v>3</v>
      </c>
      <c r="I942" t="s">
        <v>560</v>
      </c>
      <c r="J942" t="s">
        <v>3</v>
      </c>
      <c r="K942" t="s">
        <v>561</v>
      </c>
      <c r="L942">
        <v>3277935</v>
      </c>
      <c r="N942">
        <v>1013</v>
      </c>
      <c r="O942" t="s">
        <v>562</v>
      </c>
      <c r="P942" t="s">
        <v>562</v>
      </c>
      <c r="Q942">
        <v>1</v>
      </c>
      <c r="W942">
        <v>0</v>
      </c>
      <c r="X942">
        <v>274903907</v>
      </c>
      <c r="Y942">
        <f t="shared" si="311"/>
        <v>2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1</v>
      </c>
      <c r="AJ942">
        <v>1</v>
      </c>
      <c r="AK942">
        <v>1</v>
      </c>
      <c r="AL942">
        <v>1</v>
      </c>
      <c r="AM942">
        <v>-2</v>
      </c>
      <c r="AN942">
        <v>0</v>
      </c>
      <c r="AO942">
        <v>0</v>
      </c>
      <c r="AP942">
        <v>0</v>
      </c>
      <c r="AQ942">
        <v>1</v>
      </c>
      <c r="AR942">
        <v>0</v>
      </c>
      <c r="AS942" t="s">
        <v>3</v>
      </c>
      <c r="AT942">
        <v>2</v>
      </c>
      <c r="AU942" t="s">
        <v>3</v>
      </c>
      <c r="AV942">
        <v>0</v>
      </c>
      <c r="AW942">
        <v>2</v>
      </c>
      <c r="AX942">
        <v>61621987</v>
      </c>
      <c r="AY942">
        <v>1</v>
      </c>
      <c r="AZ942">
        <v>0</v>
      </c>
      <c r="BA942">
        <v>950</v>
      </c>
      <c r="BB942">
        <v>1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CV942">
        <v>0</v>
      </c>
      <c r="CW942">
        <v>0</v>
      </c>
      <c r="CX942">
        <f>ROUND(Y942*Source!I726,7)</f>
        <v>1.2</v>
      </c>
      <c r="CY942">
        <f>AA942</f>
        <v>0</v>
      </c>
      <c r="CZ942">
        <f>AE942</f>
        <v>0</v>
      </c>
      <c r="DA942">
        <f>AI942</f>
        <v>1</v>
      </c>
      <c r="DB942">
        <f t="shared" si="312"/>
        <v>0</v>
      </c>
      <c r="DC942">
        <f t="shared" si="313"/>
        <v>0</v>
      </c>
      <c r="DD942" t="s">
        <v>3</v>
      </c>
      <c r="DE942" t="s">
        <v>3</v>
      </c>
      <c r="DF942">
        <f t="shared" ref="DF942:DF947" si="314">ROUND(ROUND(AE942,2)*CX942,2)</f>
        <v>0</v>
      </c>
      <c r="DG942">
        <f t="shared" si="303"/>
        <v>0</v>
      </c>
      <c r="DH942">
        <f t="shared" si="295"/>
        <v>0</v>
      </c>
      <c r="DI942">
        <f t="shared" si="296"/>
        <v>0</v>
      </c>
      <c r="DJ942">
        <f>DF942</f>
        <v>0</v>
      </c>
      <c r="DK942">
        <v>0</v>
      </c>
      <c r="DL942" t="s">
        <v>3</v>
      </c>
      <c r="DM942">
        <v>0</v>
      </c>
      <c r="DN942" t="s">
        <v>3</v>
      </c>
      <c r="DO942">
        <v>0</v>
      </c>
    </row>
    <row r="943" spans="1:119" x14ac:dyDescent="0.2">
      <c r="A943">
        <f>ROW(Source!A727)</f>
        <v>727</v>
      </c>
      <c r="B943">
        <v>61617792</v>
      </c>
      <c r="C943">
        <v>61621988</v>
      </c>
      <c r="D943">
        <v>37064878</v>
      </c>
      <c r="E943">
        <v>108</v>
      </c>
      <c r="F943">
        <v>1</v>
      </c>
      <c r="G943">
        <v>1</v>
      </c>
      <c r="H943">
        <v>1</v>
      </c>
      <c r="I943" t="s">
        <v>584</v>
      </c>
      <c r="J943" t="s">
        <v>3</v>
      </c>
      <c r="K943" t="s">
        <v>585</v>
      </c>
      <c r="L943">
        <v>1191</v>
      </c>
      <c r="N943">
        <v>1013</v>
      </c>
      <c r="O943" t="s">
        <v>509</v>
      </c>
      <c r="P943" t="s">
        <v>509</v>
      </c>
      <c r="Q943">
        <v>1</v>
      </c>
      <c r="W943">
        <v>0</v>
      </c>
      <c r="X943">
        <v>-2012709214</v>
      </c>
      <c r="Y943">
        <f t="shared" si="311"/>
        <v>17.5</v>
      </c>
      <c r="AA943">
        <v>0</v>
      </c>
      <c r="AB943">
        <v>0</v>
      </c>
      <c r="AC943">
        <v>0</v>
      </c>
      <c r="AD943">
        <v>434.95</v>
      </c>
      <c r="AE943">
        <v>0</v>
      </c>
      <c r="AF943">
        <v>0</v>
      </c>
      <c r="AG943">
        <v>0</v>
      </c>
      <c r="AH943">
        <v>434.95</v>
      </c>
      <c r="AI943">
        <v>1</v>
      </c>
      <c r="AJ943">
        <v>1</v>
      </c>
      <c r="AK943">
        <v>1</v>
      </c>
      <c r="AL943">
        <v>1</v>
      </c>
      <c r="AM943">
        <v>-2</v>
      </c>
      <c r="AN943">
        <v>0</v>
      </c>
      <c r="AO943">
        <v>0</v>
      </c>
      <c r="AP943">
        <v>0</v>
      </c>
      <c r="AQ943">
        <v>1</v>
      </c>
      <c r="AR943">
        <v>0</v>
      </c>
      <c r="AS943" t="s">
        <v>3</v>
      </c>
      <c r="AT943">
        <v>17.5</v>
      </c>
      <c r="AU943" t="s">
        <v>3</v>
      </c>
      <c r="AV943">
        <v>1</v>
      </c>
      <c r="AW943">
        <v>2</v>
      </c>
      <c r="AX943">
        <v>61621998</v>
      </c>
      <c r="AY943">
        <v>1</v>
      </c>
      <c r="AZ943">
        <v>0</v>
      </c>
      <c r="BA943">
        <v>951</v>
      </c>
      <c r="BB943">
        <v>1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7611.625</v>
      </c>
      <c r="BN943">
        <v>17.5</v>
      </c>
      <c r="BO943">
        <v>0</v>
      </c>
      <c r="BP943">
        <v>1</v>
      </c>
      <c r="BQ943">
        <v>0</v>
      </c>
      <c r="BR943">
        <v>0</v>
      </c>
      <c r="BS943">
        <v>0</v>
      </c>
      <c r="BT943">
        <v>7611.625</v>
      </c>
      <c r="BU943">
        <v>17.5</v>
      </c>
      <c r="BV943">
        <v>0</v>
      </c>
      <c r="BW943">
        <v>1</v>
      </c>
      <c r="CU943">
        <f>ROUND(AT943*Source!I727*AH943*AL943,2)</f>
        <v>0</v>
      </c>
      <c r="CV943">
        <f>ROUND(Y943*Source!I727,7)</f>
        <v>0</v>
      </c>
      <c r="CW943">
        <v>0</v>
      </c>
      <c r="CX943">
        <f>ROUND(Y943*Source!I727,7)</f>
        <v>0</v>
      </c>
      <c r="CY943">
        <f>AD943</f>
        <v>434.95</v>
      </c>
      <c r="CZ943">
        <f>AH943</f>
        <v>434.95</v>
      </c>
      <c r="DA943">
        <f>AL943</f>
        <v>1</v>
      </c>
      <c r="DB943">
        <f t="shared" si="312"/>
        <v>7611.63</v>
      </c>
      <c r="DC943">
        <f t="shared" si="313"/>
        <v>0</v>
      </c>
      <c r="DD943" t="s">
        <v>3</v>
      </c>
      <c r="DE943" t="s">
        <v>3</v>
      </c>
      <c r="DF943">
        <f t="shared" si="314"/>
        <v>0</v>
      </c>
      <c r="DG943">
        <f t="shared" ref="DG943:DG974" si="315">ROUND(ROUND(AF943,2)*CX943,2)</f>
        <v>0</v>
      </c>
      <c r="DH943">
        <f t="shared" si="295"/>
        <v>0</v>
      </c>
      <c r="DI943">
        <f t="shared" si="296"/>
        <v>0</v>
      </c>
      <c r="DJ943">
        <f>DI943</f>
        <v>0</v>
      </c>
      <c r="DK943">
        <v>1</v>
      </c>
      <c r="DL943" t="s">
        <v>3</v>
      </c>
      <c r="DM943">
        <v>0</v>
      </c>
      <c r="DN943" t="s">
        <v>3</v>
      </c>
      <c r="DO943">
        <v>0</v>
      </c>
    </row>
    <row r="944" spans="1:119" x14ac:dyDescent="0.2">
      <c r="A944">
        <f>ROW(Source!A727)</f>
        <v>727</v>
      </c>
      <c r="B944">
        <v>61617792</v>
      </c>
      <c r="C944">
        <v>61621988</v>
      </c>
      <c r="D944">
        <v>37064876</v>
      </c>
      <c r="E944">
        <v>108</v>
      </c>
      <c r="F944">
        <v>1</v>
      </c>
      <c r="G944">
        <v>1</v>
      </c>
      <c r="H944">
        <v>1</v>
      </c>
      <c r="I944" t="s">
        <v>510</v>
      </c>
      <c r="J944" t="s">
        <v>3</v>
      </c>
      <c r="K944" t="s">
        <v>511</v>
      </c>
      <c r="L944">
        <v>1191</v>
      </c>
      <c r="N944">
        <v>1013</v>
      </c>
      <c r="O944" t="s">
        <v>509</v>
      </c>
      <c r="P944" t="s">
        <v>509</v>
      </c>
      <c r="Q944">
        <v>1</v>
      </c>
      <c r="W944">
        <v>0</v>
      </c>
      <c r="X944">
        <v>-1417349443</v>
      </c>
      <c r="Y944">
        <f t="shared" si="311"/>
        <v>0.2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1</v>
      </c>
      <c r="AJ944">
        <v>1</v>
      </c>
      <c r="AK944">
        <v>1</v>
      </c>
      <c r="AL944">
        <v>1</v>
      </c>
      <c r="AM944">
        <v>-2</v>
      </c>
      <c r="AN944">
        <v>0</v>
      </c>
      <c r="AO944">
        <v>0</v>
      </c>
      <c r="AP944">
        <v>0</v>
      </c>
      <c r="AQ944">
        <v>1</v>
      </c>
      <c r="AR944">
        <v>0</v>
      </c>
      <c r="AS944" t="s">
        <v>3</v>
      </c>
      <c r="AT944">
        <v>0.2</v>
      </c>
      <c r="AU944" t="s">
        <v>3</v>
      </c>
      <c r="AV944">
        <v>2</v>
      </c>
      <c r="AW944">
        <v>2</v>
      </c>
      <c r="AX944">
        <v>61621999</v>
      </c>
      <c r="AY944">
        <v>1</v>
      </c>
      <c r="AZ944">
        <v>0</v>
      </c>
      <c r="BA944">
        <v>952</v>
      </c>
      <c r="BB944">
        <v>1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CV944">
        <v>0</v>
      </c>
      <c r="CW944">
        <v>0</v>
      </c>
      <c r="CX944">
        <f>ROUND(Y944*Source!I727,7)</f>
        <v>0</v>
      </c>
      <c r="CY944">
        <f>AD944</f>
        <v>0</v>
      </c>
      <c r="CZ944">
        <f>AH944</f>
        <v>0</v>
      </c>
      <c r="DA944">
        <f>AL944</f>
        <v>1</v>
      </c>
      <c r="DB944">
        <f t="shared" si="312"/>
        <v>0</v>
      </c>
      <c r="DC944">
        <f t="shared" si="313"/>
        <v>0</v>
      </c>
      <c r="DD944" t="s">
        <v>3</v>
      </c>
      <c r="DE944" t="s">
        <v>3</v>
      </c>
      <c r="DF944">
        <f t="shared" si="314"/>
        <v>0</v>
      </c>
      <c r="DG944">
        <f t="shared" si="315"/>
        <v>0</v>
      </c>
      <c r="DH944">
        <f t="shared" si="295"/>
        <v>0</v>
      </c>
      <c r="DI944">
        <f t="shared" si="296"/>
        <v>0</v>
      </c>
      <c r="DJ944">
        <f>DI944</f>
        <v>0</v>
      </c>
      <c r="DK944">
        <v>0</v>
      </c>
      <c r="DL944" t="s">
        <v>3</v>
      </c>
      <c r="DM944">
        <v>0</v>
      </c>
      <c r="DN944" t="s">
        <v>3</v>
      </c>
      <c r="DO944">
        <v>0</v>
      </c>
    </row>
    <row r="945" spans="1:119" x14ac:dyDescent="0.2">
      <c r="A945">
        <f>ROW(Source!A727)</f>
        <v>727</v>
      </c>
      <c r="B945">
        <v>61617792</v>
      </c>
      <c r="C945">
        <v>61621988</v>
      </c>
      <c r="D945">
        <v>56571417</v>
      </c>
      <c r="E945">
        <v>1</v>
      </c>
      <c r="F945">
        <v>1</v>
      </c>
      <c r="G945">
        <v>1</v>
      </c>
      <c r="H945">
        <v>2</v>
      </c>
      <c r="I945" t="s">
        <v>552</v>
      </c>
      <c r="J945" t="s">
        <v>553</v>
      </c>
      <c r="K945" t="s">
        <v>554</v>
      </c>
      <c r="L945">
        <v>1368</v>
      </c>
      <c r="N945">
        <v>1011</v>
      </c>
      <c r="O945" t="s">
        <v>273</v>
      </c>
      <c r="P945" t="s">
        <v>273</v>
      </c>
      <c r="Q945">
        <v>1</v>
      </c>
      <c r="W945">
        <v>0</v>
      </c>
      <c r="X945">
        <v>-848025172</v>
      </c>
      <c r="Y945">
        <f t="shared" si="311"/>
        <v>0.1</v>
      </c>
      <c r="AA945">
        <v>0</v>
      </c>
      <c r="AB945">
        <v>1406.6</v>
      </c>
      <c r="AC945">
        <v>597.64</v>
      </c>
      <c r="AD945">
        <v>0</v>
      </c>
      <c r="AE945">
        <v>0</v>
      </c>
      <c r="AF945">
        <v>1406.6</v>
      </c>
      <c r="AG945">
        <v>597.64</v>
      </c>
      <c r="AH945">
        <v>0</v>
      </c>
      <c r="AI945">
        <v>1</v>
      </c>
      <c r="AJ945">
        <v>1</v>
      </c>
      <c r="AK945">
        <v>1</v>
      </c>
      <c r="AL945">
        <v>1</v>
      </c>
      <c r="AM945">
        <v>-2</v>
      </c>
      <c r="AN945">
        <v>0</v>
      </c>
      <c r="AO945">
        <v>0</v>
      </c>
      <c r="AP945">
        <v>0</v>
      </c>
      <c r="AQ945">
        <v>1</v>
      </c>
      <c r="AR945">
        <v>0</v>
      </c>
      <c r="AS945" t="s">
        <v>3</v>
      </c>
      <c r="AT945">
        <v>0.1</v>
      </c>
      <c r="AU945" t="s">
        <v>3</v>
      </c>
      <c r="AV945">
        <v>1</v>
      </c>
      <c r="AW945">
        <v>2</v>
      </c>
      <c r="AX945">
        <v>61622000</v>
      </c>
      <c r="AY945">
        <v>1</v>
      </c>
      <c r="AZ945">
        <v>0</v>
      </c>
      <c r="BA945">
        <v>953</v>
      </c>
      <c r="BB945">
        <v>1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140.66</v>
      </c>
      <c r="BL945">
        <v>59.764000000000003</v>
      </c>
      <c r="BM945">
        <v>0</v>
      </c>
      <c r="BN945">
        <v>0</v>
      </c>
      <c r="BO945">
        <v>0.1</v>
      </c>
      <c r="BP945">
        <v>1</v>
      </c>
      <c r="BQ945">
        <v>0</v>
      </c>
      <c r="BR945">
        <v>140.66</v>
      </c>
      <c r="BS945">
        <v>59.764000000000003</v>
      </c>
      <c r="BT945">
        <v>0</v>
      </c>
      <c r="BU945">
        <v>0</v>
      </c>
      <c r="BV945">
        <v>0.1</v>
      </c>
      <c r="BW945">
        <v>1</v>
      </c>
      <c r="CV945">
        <v>0</v>
      </c>
      <c r="CW945">
        <f>ROUND(Y945*Source!I727*DO945,7)</f>
        <v>0</v>
      </c>
      <c r="CX945">
        <f>ROUND(Y945*Source!I727,7)</f>
        <v>0</v>
      </c>
      <c r="CY945">
        <f>AB945</f>
        <v>1406.6</v>
      </c>
      <c r="CZ945">
        <f>AF945</f>
        <v>1406.6</v>
      </c>
      <c r="DA945">
        <f>AJ945</f>
        <v>1</v>
      </c>
      <c r="DB945">
        <f t="shared" si="312"/>
        <v>140.66</v>
      </c>
      <c r="DC945">
        <f t="shared" si="313"/>
        <v>59.76</v>
      </c>
      <c r="DD945" t="s">
        <v>3</v>
      </c>
      <c r="DE945" t="s">
        <v>3</v>
      </c>
      <c r="DF945">
        <f t="shared" si="314"/>
        <v>0</v>
      </c>
      <c r="DG945">
        <f t="shared" si="315"/>
        <v>0</v>
      </c>
      <c r="DH945">
        <f t="shared" si="295"/>
        <v>0</v>
      </c>
      <c r="DI945">
        <f t="shared" si="296"/>
        <v>0</v>
      </c>
      <c r="DJ945">
        <f>DG945+DH945</f>
        <v>0</v>
      </c>
      <c r="DK945">
        <v>1</v>
      </c>
      <c r="DL945" t="s">
        <v>555</v>
      </c>
      <c r="DM945">
        <v>6</v>
      </c>
      <c r="DN945" t="s">
        <v>509</v>
      </c>
      <c r="DO945">
        <v>1</v>
      </c>
    </row>
    <row r="946" spans="1:119" x14ac:dyDescent="0.2">
      <c r="A946">
        <f>ROW(Source!A727)</f>
        <v>727</v>
      </c>
      <c r="B946">
        <v>61617792</v>
      </c>
      <c r="C946">
        <v>61621988</v>
      </c>
      <c r="D946">
        <v>56572833</v>
      </c>
      <c r="E946">
        <v>1</v>
      </c>
      <c r="F946">
        <v>1</v>
      </c>
      <c r="G946">
        <v>1</v>
      </c>
      <c r="H946">
        <v>2</v>
      </c>
      <c r="I946" t="s">
        <v>516</v>
      </c>
      <c r="J946" t="s">
        <v>517</v>
      </c>
      <c r="K946" t="s">
        <v>518</v>
      </c>
      <c r="L946">
        <v>1368</v>
      </c>
      <c r="N946">
        <v>1011</v>
      </c>
      <c r="O946" t="s">
        <v>273</v>
      </c>
      <c r="P946" t="s">
        <v>273</v>
      </c>
      <c r="Q946">
        <v>1</v>
      </c>
      <c r="W946">
        <v>0</v>
      </c>
      <c r="X946">
        <v>1230426758</v>
      </c>
      <c r="Y946">
        <f t="shared" si="311"/>
        <v>0.1</v>
      </c>
      <c r="AA946">
        <v>0</v>
      </c>
      <c r="AB946">
        <v>546.22</v>
      </c>
      <c r="AC946">
        <v>444.91</v>
      </c>
      <c r="AD946">
        <v>0</v>
      </c>
      <c r="AE946">
        <v>0</v>
      </c>
      <c r="AF946">
        <v>546.22</v>
      </c>
      <c r="AG946">
        <v>444.91</v>
      </c>
      <c r="AH946">
        <v>0</v>
      </c>
      <c r="AI946">
        <v>1</v>
      </c>
      <c r="AJ946">
        <v>1</v>
      </c>
      <c r="AK946">
        <v>1</v>
      </c>
      <c r="AL946">
        <v>1</v>
      </c>
      <c r="AM946">
        <v>-2</v>
      </c>
      <c r="AN946">
        <v>0</v>
      </c>
      <c r="AO946">
        <v>0</v>
      </c>
      <c r="AP946">
        <v>0</v>
      </c>
      <c r="AQ946">
        <v>1</v>
      </c>
      <c r="AR946">
        <v>0</v>
      </c>
      <c r="AS946" t="s">
        <v>3</v>
      </c>
      <c r="AT946">
        <v>0.1</v>
      </c>
      <c r="AU946" t="s">
        <v>3</v>
      </c>
      <c r="AV946">
        <v>1</v>
      </c>
      <c r="AW946">
        <v>2</v>
      </c>
      <c r="AX946">
        <v>61622001</v>
      </c>
      <c r="AY946">
        <v>1</v>
      </c>
      <c r="AZ946">
        <v>0</v>
      </c>
      <c r="BA946">
        <v>954</v>
      </c>
      <c r="BB946">
        <v>1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54.622000000000007</v>
      </c>
      <c r="BL946">
        <v>44.491000000000007</v>
      </c>
      <c r="BM946">
        <v>0</v>
      </c>
      <c r="BN946">
        <v>0</v>
      </c>
      <c r="BO946">
        <v>0.1</v>
      </c>
      <c r="BP946">
        <v>1</v>
      </c>
      <c r="BQ946">
        <v>0</v>
      </c>
      <c r="BR946">
        <v>54.622000000000007</v>
      </c>
      <c r="BS946">
        <v>44.491000000000007</v>
      </c>
      <c r="BT946">
        <v>0</v>
      </c>
      <c r="BU946">
        <v>0</v>
      </c>
      <c r="BV946">
        <v>0.1</v>
      </c>
      <c r="BW946">
        <v>1</v>
      </c>
      <c r="CV946">
        <v>0</v>
      </c>
      <c r="CW946">
        <f>ROUND(Y946*Source!I727*DO946,7)</f>
        <v>0</v>
      </c>
      <c r="CX946">
        <f>ROUND(Y946*Source!I727,7)</f>
        <v>0</v>
      </c>
      <c r="CY946">
        <f>AB946</f>
        <v>546.22</v>
      </c>
      <c r="CZ946">
        <f>AF946</f>
        <v>546.22</v>
      </c>
      <c r="DA946">
        <f>AJ946</f>
        <v>1</v>
      </c>
      <c r="DB946">
        <f t="shared" si="312"/>
        <v>54.62</v>
      </c>
      <c r="DC946">
        <f t="shared" si="313"/>
        <v>44.49</v>
      </c>
      <c r="DD946" t="s">
        <v>3</v>
      </c>
      <c r="DE946" t="s">
        <v>3</v>
      </c>
      <c r="DF946">
        <f t="shared" si="314"/>
        <v>0</v>
      </c>
      <c r="DG946">
        <f t="shared" si="315"/>
        <v>0</v>
      </c>
      <c r="DH946">
        <f t="shared" si="295"/>
        <v>0</v>
      </c>
      <c r="DI946">
        <f t="shared" si="296"/>
        <v>0</v>
      </c>
      <c r="DJ946">
        <f>DG946+DH946</f>
        <v>0</v>
      </c>
      <c r="DK946">
        <v>1</v>
      </c>
      <c r="DL946" t="s">
        <v>515</v>
      </c>
      <c r="DM946">
        <v>4</v>
      </c>
      <c r="DN946" t="s">
        <v>509</v>
      </c>
      <c r="DO946">
        <v>1</v>
      </c>
    </row>
    <row r="947" spans="1:119" x14ac:dyDescent="0.2">
      <c r="A947">
        <f>ROW(Source!A727)</f>
        <v>727</v>
      </c>
      <c r="B947">
        <v>61617792</v>
      </c>
      <c r="C947">
        <v>61621988</v>
      </c>
      <c r="D947">
        <v>56573153</v>
      </c>
      <c r="E947">
        <v>1</v>
      </c>
      <c r="F947">
        <v>1</v>
      </c>
      <c r="G947">
        <v>1</v>
      </c>
      <c r="H947">
        <v>2</v>
      </c>
      <c r="I947" t="s">
        <v>586</v>
      </c>
      <c r="J947" t="s">
        <v>587</v>
      </c>
      <c r="K947" t="s">
        <v>588</v>
      </c>
      <c r="L947">
        <v>1368</v>
      </c>
      <c r="N947">
        <v>1011</v>
      </c>
      <c r="O947" t="s">
        <v>273</v>
      </c>
      <c r="P947" t="s">
        <v>273</v>
      </c>
      <c r="Q947">
        <v>1</v>
      </c>
      <c r="W947">
        <v>0</v>
      </c>
      <c r="X947">
        <v>1280601743</v>
      </c>
      <c r="Y947">
        <f t="shared" si="311"/>
        <v>2.9</v>
      </c>
      <c r="AA947">
        <v>0</v>
      </c>
      <c r="AB947">
        <v>26.33</v>
      </c>
      <c r="AC947">
        <v>0</v>
      </c>
      <c r="AD947">
        <v>0</v>
      </c>
      <c r="AE947">
        <v>0</v>
      </c>
      <c r="AF947">
        <v>26.33</v>
      </c>
      <c r="AG947">
        <v>0</v>
      </c>
      <c r="AH947">
        <v>0</v>
      </c>
      <c r="AI947">
        <v>1</v>
      </c>
      <c r="AJ947">
        <v>1</v>
      </c>
      <c r="AK947">
        <v>1</v>
      </c>
      <c r="AL947">
        <v>1</v>
      </c>
      <c r="AM947">
        <v>-2</v>
      </c>
      <c r="AN947">
        <v>0</v>
      </c>
      <c r="AO947">
        <v>0</v>
      </c>
      <c r="AP947">
        <v>0</v>
      </c>
      <c r="AQ947">
        <v>1</v>
      </c>
      <c r="AR947">
        <v>0</v>
      </c>
      <c r="AS947" t="s">
        <v>3</v>
      </c>
      <c r="AT947">
        <v>2.9</v>
      </c>
      <c r="AU947" t="s">
        <v>3</v>
      </c>
      <c r="AV947">
        <v>1</v>
      </c>
      <c r="AW947">
        <v>2</v>
      </c>
      <c r="AX947">
        <v>61622002</v>
      </c>
      <c r="AY947">
        <v>1</v>
      </c>
      <c r="AZ947">
        <v>0</v>
      </c>
      <c r="BA947">
        <v>955</v>
      </c>
      <c r="BB947">
        <v>1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76.356999999999999</v>
      </c>
      <c r="BL947">
        <v>0</v>
      </c>
      <c r="BM947">
        <v>0</v>
      </c>
      <c r="BN947">
        <v>0</v>
      </c>
      <c r="BO947">
        <v>0</v>
      </c>
      <c r="BP947">
        <v>1</v>
      </c>
      <c r="BQ947">
        <v>0</v>
      </c>
      <c r="BR947">
        <v>76.356999999999999</v>
      </c>
      <c r="BS947">
        <v>0</v>
      </c>
      <c r="BT947">
        <v>0</v>
      </c>
      <c r="BU947">
        <v>0</v>
      </c>
      <c r="BV947">
        <v>0</v>
      </c>
      <c r="BW947">
        <v>1</v>
      </c>
      <c r="CV947">
        <v>0</v>
      </c>
      <c r="CW947">
        <f>ROUND(Y947*Source!I727*DO947,7)</f>
        <v>0</v>
      </c>
      <c r="CX947">
        <f>ROUND(Y947*Source!I727,7)</f>
        <v>0</v>
      </c>
      <c r="CY947">
        <f>AB947</f>
        <v>26.33</v>
      </c>
      <c r="CZ947">
        <f>AF947</f>
        <v>26.33</v>
      </c>
      <c r="DA947">
        <f>AJ947</f>
        <v>1</v>
      </c>
      <c r="DB947">
        <f t="shared" si="312"/>
        <v>76.36</v>
      </c>
      <c r="DC947">
        <f t="shared" si="313"/>
        <v>0</v>
      </c>
      <c r="DD947" t="s">
        <v>3</v>
      </c>
      <c r="DE947" t="s">
        <v>3</v>
      </c>
      <c r="DF947">
        <f t="shared" si="314"/>
        <v>0</v>
      </c>
      <c r="DG947">
        <f t="shared" si="315"/>
        <v>0</v>
      </c>
      <c r="DH947">
        <f t="shared" si="295"/>
        <v>0</v>
      </c>
      <c r="DI947">
        <f t="shared" si="296"/>
        <v>0</v>
      </c>
      <c r="DJ947">
        <f>DG947+DH947</f>
        <v>0</v>
      </c>
      <c r="DK947">
        <v>1</v>
      </c>
      <c r="DL947" t="s">
        <v>3</v>
      </c>
      <c r="DM947">
        <v>0</v>
      </c>
      <c r="DN947" t="s">
        <v>3</v>
      </c>
      <c r="DO947">
        <v>0</v>
      </c>
    </row>
    <row r="948" spans="1:119" x14ac:dyDescent="0.2">
      <c r="A948">
        <f>ROW(Source!A727)</f>
        <v>727</v>
      </c>
      <c r="B948">
        <v>61617792</v>
      </c>
      <c r="C948">
        <v>61621988</v>
      </c>
      <c r="D948">
        <v>56579266</v>
      </c>
      <c r="E948">
        <v>1</v>
      </c>
      <c r="F948">
        <v>1</v>
      </c>
      <c r="G948">
        <v>1</v>
      </c>
      <c r="H948">
        <v>3</v>
      </c>
      <c r="I948" t="s">
        <v>589</v>
      </c>
      <c r="J948" t="s">
        <v>590</v>
      </c>
      <c r="K948" t="s">
        <v>591</v>
      </c>
      <c r="L948">
        <v>1346</v>
      </c>
      <c r="N948">
        <v>1009</v>
      </c>
      <c r="O948" t="s">
        <v>526</v>
      </c>
      <c r="P948" t="s">
        <v>526</v>
      </c>
      <c r="Q948">
        <v>1</v>
      </c>
      <c r="W948">
        <v>0</v>
      </c>
      <c r="X948">
        <v>-1545686836</v>
      </c>
      <c r="Y948">
        <f t="shared" si="311"/>
        <v>0.9</v>
      </c>
      <c r="AA948">
        <v>157.19</v>
      </c>
      <c r="AB948">
        <v>0</v>
      </c>
      <c r="AC948">
        <v>0</v>
      </c>
      <c r="AD948">
        <v>0</v>
      </c>
      <c r="AE948">
        <v>155.63</v>
      </c>
      <c r="AF948">
        <v>0</v>
      </c>
      <c r="AG948">
        <v>0</v>
      </c>
      <c r="AH948">
        <v>0</v>
      </c>
      <c r="AI948">
        <v>1.01</v>
      </c>
      <c r="AJ948">
        <v>1</v>
      </c>
      <c r="AK948">
        <v>1</v>
      </c>
      <c r="AL948">
        <v>1</v>
      </c>
      <c r="AM948">
        <v>2</v>
      </c>
      <c r="AN948">
        <v>0</v>
      </c>
      <c r="AO948">
        <v>0</v>
      </c>
      <c r="AP948">
        <v>0</v>
      </c>
      <c r="AQ948">
        <v>1</v>
      </c>
      <c r="AR948">
        <v>0</v>
      </c>
      <c r="AS948" t="s">
        <v>3</v>
      </c>
      <c r="AT948">
        <v>0.9</v>
      </c>
      <c r="AU948" t="s">
        <v>3</v>
      </c>
      <c r="AV948">
        <v>0</v>
      </c>
      <c r="AW948">
        <v>2</v>
      </c>
      <c r="AX948">
        <v>61622003</v>
      </c>
      <c r="AY948">
        <v>1</v>
      </c>
      <c r="AZ948">
        <v>0</v>
      </c>
      <c r="BA948">
        <v>956</v>
      </c>
      <c r="BB948">
        <v>1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140.06700000000001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1</v>
      </c>
      <c r="BQ948">
        <v>140.06700000000001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1</v>
      </c>
      <c r="CV948">
        <v>0</v>
      </c>
      <c r="CW948">
        <v>0</v>
      </c>
      <c r="CX948">
        <f>ROUND(Y948*Source!I727,7)</f>
        <v>0</v>
      </c>
      <c r="CY948">
        <f>AA948</f>
        <v>157.19</v>
      </c>
      <c r="CZ948">
        <f>AE948</f>
        <v>155.63</v>
      </c>
      <c r="DA948">
        <f>AI948</f>
        <v>1.01</v>
      </c>
      <c r="DB948">
        <f t="shared" si="312"/>
        <v>140.07</v>
      </c>
      <c r="DC948">
        <f t="shared" si="313"/>
        <v>0</v>
      </c>
      <c r="DD948" t="s">
        <v>3</v>
      </c>
      <c r="DE948" t="s">
        <v>3</v>
      </c>
      <c r="DF948">
        <f>ROUND(ROUND(AE948*AI948,2)*CX948,2)</f>
        <v>0</v>
      </c>
      <c r="DG948">
        <f t="shared" si="315"/>
        <v>0</v>
      </c>
      <c r="DH948">
        <f t="shared" si="295"/>
        <v>0</v>
      </c>
      <c r="DI948">
        <f t="shared" si="296"/>
        <v>0</v>
      </c>
      <c r="DJ948">
        <f>DF948</f>
        <v>0</v>
      </c>
      <c r="DK948">
        <v>0</v>
      </c>
      <c r="DL948" t="s">
        <v>3</v>
      </c>
      <c r="DM948">
        <v>0</v>
      </c>
      <c r="DN948" t="s">
        <v>3</v>
      </c>
      <c r="DO948">
        <v>0</v>
      </c>
    </row>
    <row r="949" spans="1:119" x14ac:dyDescent="0.2">
      <c r="A949">
        <f>ROW(Source!A727)</f>
        <v>727</v>
      </c>
      <c r="B949">
        <v>61617792</v>
      </c>
      <c r="C949">
        <v>61621988</v>
      </c>
      <c r="D949">
        <v>56592692</v>
      </c>
      <c r="E949">
        <v>1</v>
      </c>
      <c r="F949">
        <v>1</v>
      </c>
      <c r="G949">
        <v>1</v>
      </c>
      <c r="H949">
        <v>3</v>
      </c>
      <c r="I949" t="s">
        <v>595</v>
      </c>
      <c r="J949" t="s">
        <v>596</v>
      </c>
      <c r="K949" t="s">
        <v>597</v>
      </c>
      <c r="L949">
        <v>1348</v>
      </c>
      <c r="N949">
        <v>1009</v>
      </c>
      <c r="O949" t="s">
        <v>238</v>
      </c>
      <c r="P949" t="s">
        <v>238</v>
      </c>
      <c r="Q949">
        <v>1000</v>
      </c>
      <c r="W949">
        <v>0</v>
      </c>
      <c r="X949">
        <v>-994423950</v>
      </c>
      <c r="Y949">
        <f t="shared" si="311"/>
        <v>4.0000000000000001E-3</v>
      </c>
      <c r="AA949">
        <v>58787.93</v>
      </c>
      <c r="AB949">
        <v>0</v>
      </c>
      <c r="AC949">
        <v>0</v>
      </c>
      <c r="AD949">
        <v>0</v>
      </c>
      <c r="AE949">
        <v>58787.93</v>
      </c>
      <c r="AF949">
        <v>0</v>
      </c>
      <c r="AG949">
        <v>0</v>
      </c>
      <c r="AH949">
        <v>0</v>
      </c>
      <c r="AI949">
        <v>1</v>
      </c>
      <c r="AJ949">
        <v>1</v>
      </c>
      <c r="AK949">
        <v>1</v>
      </c>
      <c r="AL949">
        <v>1</v>
      </c>
      <c r="AM949">
        <v>-2</v>
      </c>
      <c r="AN949">
        <v>0</v>
      </c>
      <c r="AO949">
        <v>0</v>
      </c>
      <c r="AP949">
        <v>0</v>
      </c>
      <c r="AQ949">
        <v>1</v>
      </c>
      <c r="AR949">
        <v>0</v>
      </c>
      <c r="AS949" t="s">
        <v>3</v>
      </c>
      <c r="AT949">
        <v>4.0000000000000001E-3</v>
      </c>
      <c r="AU949" t="s">
        <v>3</v>
      </c>
      <c r="AV949">
        <v>0</v>
      </c>
      <c r="AW949">
        <v>2</v>
      </c>
      <c r="AX949">
        <v>61622004</v>
      </c>
      <c r="AY949">
        <v>1</v>
      </c>
      <c r="AZ949">
        <v>0</v>
      </c>
      <c r="BA949">
        <v>957</v>
      </c>
      <c r="BB949">
        <v>1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235.15172000000001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1</v>
      </c>
      <c r="BQ949">
        <v>235.15172000000001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1</v>
      </c>
      <c r="CV949">
        <v>0</v>
      </c>
      <c r="CW949">
        <v>0</v>
      </c>
      <c r="CX949">
        <f>ROUND(Y949*Source!I727,7)</f>
        <v>0</v>
      </c>
      <c r="CY949">
        <f>AA949</f>
        <v>58787.93</v>
      </c>
      <c r="CZ949">
        <f>AE949</f>
        <v>58787.93</v>
      </c>
      <c r="DA949">
        <f>AI949</f>
        <v>1</v>
      </c>
      <c r="DB949">
        <f t="shared" si="312"/>
        <v>235.15</v>
      </c>
      <c r="DC949">
        <f t="shared" si="313"/>
        <v>0</v>
      </c>
      <c r="DD949" t="s">
        <v>3</v>
      </c>
      <c r="DE949" t="s">
        <v>3</v>
      </c>
      <c r="DF949">
        <f>ROUND(ROUND(AE949,2)*CX949,2)</f>
        <v>0</v>
      </c>
      <c r="DG949">
        <f t="shared" si="315"/>
        <v>0</v>
      </c>
      <c r="DH949">
        <f t="shared" si="295"/>
        <v>0</v>
      </c>
      <c r="DI949">
        <f t="shared" si="296"/>
        <v>0</v>
      </c>
      <c r="DJ949">
        <f>DF949</f>
        <v>0</v>
      </c>
      <c r="DK949">
        <v>1</v>
      </c>
      <c r="DL949" t="s">
        <v>3</v>
      </c>
      <c r="DM949">
        <v>0</v>
      </c>
      <c r="DN949" t="s">
        <v>3</v>
      </c>
      <c r="DO949">
        <v>0</v>
      </c>
    </row>
    <row r="950" spans="1:119" x14ac:dyDescent="0.2">
      <c r="A950">
        <f>ROW(Source!A727)</f>
        <v>727</v>
      </c>
      <c r="B950">
        <v>61617792</v>
      </c>
      <c r="C950">
        <v>61621988</v>
      </c>
      <c r="D950">
        <v>56609983</v>
      </c>
      <c r="E950">
        <v>1</v>
      </c>
      <c r="F950">
        <v>1</v>
      </c>
      <c r="G950">
        <v>1</v>
      </c>
      <c r="H950">
        <v>3</v>
      </c>
      <c r="I950" t="s">
        <v>592</v>
      </c>
      <c r="J950" t="s">
        <v>593</v>
      </c>
      <c r="K950" t="s">
        <v>594</v>
      </c>
      <c r="L950">
        <v>1346</v>
      </c>
      <c r="N950">
        <v>1009</v>
      </c>
      <c r="O950" t="s">
        <v>526</v>
      </c>
      <c r="P950" t="s">
        <v>526</v>
      </c>
      <c r="Q950">
        <v>1</v>
      </c>
      <c r="W950">
        <v>0</v>
      </c>
      <c r="X950">
        <v>4985900</v>
      </c>
      <c r="Y950">
        <f t="shared" si="311"/>
        <v>2</v>
      </c>
      <c r="AA950">
        <v>1048.29</v>
      </c>
      <c r="AB950">
        <v>0</v>
      </c>
      <c r="AC950">
        <v>0</v>
      </c>
      <c r="AD950">
        <v>0</v>
      </c>
      <c r="AE950">
        <v>911.56</v>
      </c>
      <c r="AF950">
        <v>0</v>
      </c>
      <c r="AG950">
        <v>0</v>
      </c>
      <c r="AH950">
        <v>0</v>
      </c>
      <c r="AI950">
        <v>1.1499999999999999</v>
      </c>
      <c r="AJ950">
        <v>1</v>
      </c>
      <c r="AK950">
        <v>1</v>
      </c>
      <c r="AL950">
        <v>1</v>
      </c>
      <c r="AM950">
        <v>2</v>
      </c>
      <c r="AN950">
        <v>0</v>
      </c>
      <c r="AO950">
        <v>0</v>
      </c>
      <c r="AP950">
        <v>0</v>
      </c>
      <c r="AQ950">
        <v>1</v>
      </c>
      <c r="AR950">
        <v>0</v>
      </c>
      <c r="AS950" t="s">
        <v>3</v>
      </c>
      <c r="AT950">
        <v>2</v>
      </c>
      <c r="AU950" t="s">
        <v>3</v>
      </c>
      <c r="AV950">
        <v>0</v>
      </c>
      <c r="AW950">
        <v>2</v>
      </c>
      <c r="AX950">
        <v>61622005</v>
      </c>
      <c r="AY950">
        <v>1</v>
      </c>
      <c r="AZ950">
        <v>0</v>
      </c>
      <c r="BA950">
        <v>958</v>
      </c>
      <c r="BB950">
        <v>1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1823.12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1</v>
      </c>
      <c r="BQ950">
        <v>1823.12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1</v>
      </c>
      <c r="CV950">
        <v>0</v>
      </c>
      <c r="CW950">
        <v>0</v>
      </c>
      <c r="CX950">
        <f>ROUND(Y950*Source!I727,7)</f>
        <v>0</v>
      </c>
      <c r="CY950">
        <f>AA950</f>
        <v>1048.29</v>
      </c>
      <c r="CZ950">
        <f>AE950</f>
        <v>911.56</v>
      </c>
      <c r="DA950">
        <f>AI950</f>
        <v>1.1499999999999999</v>
      </c>
      <c r="DB950">
        <f t="shared" si="312"/>
        <v>1823.12</v>
      </c>
      <c r="DC950">
        <f t="shared" si="313"/>
        <v>0</v>
      </c>
      <c r="DD950" t="s">
        <v>3</v>
      </c>
      <c r="DE950" t="s">
        <v>3</v>
      </c>
      <c r="DF950">
        <f>ROUND(ROUND(AE950*AI950,2)*CX950,2)</f>
        <v>0</v>
      </c>
      <c r="DG950">
        <f t="shared" si="315"/>
        <v>0</v>
      </c>
      <c r="DH950">
        <f t="shared" si="295"/>
        <v>0</v>
      </c>
      <c r="DI950">
        <f t="shared" si="296"/>
        <v>0</v>
      </c>
      <c r="DJ950">
        <f>DF950</f>
        <v>0</v>
      </c>
      <c r="DK950">
        <v>0</v>
      </c>
      <c r="DL950" t="s">
        <v>3</v>
      </c>
      <c r="DM950">
        <v>0</v>
      </c>
      <c r="DN950" t="s">
        <v>3</v>
      </c>
      <c r="DO950">
        <v>0</v>
      </c>
    </row>
    <row r="951" spans="1:119" x14ac:dyDescent="0.2">
      <c r="A951">
        <f>ROW(Source!A727)</f>
        <v>727</v>
      </c>
      <c r="B951">
        <v>61617792</v>
      </c>
      <c r="C951">
        <v>61621988</v>
      </c>
      <c r="D951">
        <v>56223463</v>
      </c>
      <c r="E951">
        <v>108</v>
      </c>
      <c r="F951">
        <v>1</v>
      </c>
      <c r="G951">
        <v>1</v>
      </c>
      <c r="H951">
        <v>3</v>
      </c>
      <c r="I951" t="s">
        <v>560</v>
      </c>
      <c r="J951" t="s">
        <v>3</v>
      </c>
      <c r="K951" t="s">
        <v>561</v>
      </c>
      <c r="L951">
        <v>3277935</v>
      </c>
      <c r="N951">
        <v>1013</v>
      </c>
      <c r="O951" t="s">
        <v>562</v>
      </c>
      <c r="P951" t="s">
        <v>562</v>
      </c>
      <c r="Q951">
        <v>1</v>
      </c>
      <c r="W951">
        <v>0</v>
      </c>
      <c r="X951">
        <v>274903907</v>
      </c>
      <c r="Y951">
        <f t="shared" si="311"/>
        <v>2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1</v>
      </c>
      <c r="AJ951">
        <v>1</v>
      </c>
      <c r="AK951">
        <v>1</v>
      </c>
      <c r="AL951">
        <v>1</v>
      </c>
      <c r="AM951">
        <v>-2</v>
      </c>
      <c r="AN951">
        <v>0</v>
      </c>
      <c r="AO951">
        <v>0</v>
      </c>
      <c r="AP951">
        <v>0</v>
      </c>
      <c r="AQ951">
        <v>1</v>
      </c>
      <c r="AR951">
        <v>0</v>
      </c>
      <c r="AS951" t="s">
        <v>3</v>
      </c>
      <c r="AT951">
        <v>2</v>
      </c>
      <c r="AU951" t="s">
        <v>3</v>
      </c>
      <c r="AV951">
        <v>0</v>
      </c>
      <c r="AW951">
        <v>2</v>
      </c>
      <c r="AX951">
        <v>61622006</v>
      </c>
      <c r="AY951">
        <v>1</v>
      </c>
      <c r="AZ951">
        <v>0</v>
      </c>
      <c r="BA951">
        <v>959</v>
      </c>
      <c r="BB951">
        <v>1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CV951">
        <v>0</v>
      </c>
      <c r="CW951">
        <v>0</v>
      </c>
      <c r="CX951">
        <f>ROUND(Y951*Source!I727,7)</f>
        <v>0</v>
      </c>
      <c r="CY951">
        <f>AA951</f>
        <v>0</v>
      </c>
      <c r="CZ951">
        <f>AE951</f>
        <v>0</v>
      </c>
      <c r="DA951">
        <f>AI951</f>
        <v>1</v>
      </c>
      <c r="DB951">
        <f t="shared" si="312"/>
        <v>0</v>
      </c>
      <c r="DC951">
        <f t="shared" si="313"/>
        <v>0</v>
      </c>
      <c r="DD951" t="s">
        <v>3</v>
      </c>
      <c r="DE951" t="s">
        <v>3</v>
      </c>
      <c r="DF951">
        <f t="shared" ref="DF951:DF956" si="316">ROUND(ROUND(AE951,2)*CX951,2)</f>
        <v>0</v>
      </c>
      <c r="DG951">
        <f t="shared" si="315"/>
        <v>0</v>
      </c>
      <c r="DH951">
        <f t="shared" si="295"/>
        <v>0</v>
      </c>
      <c r="DI951">
        <f t="shared" si="296"/>
        <v>0</v>
      </c>
      <c r="DJ951">
        <f>DF951</f>
        <v>0</v>
      </c>
      <c r="DK951">
        <v>0</v>
      </c>
      <c r="DL951" t="s">
        <v>3</v>
      </c>
      <c r="DM951">
        <v>0</v>
      </c>
      <c r="DN951" t="s">
        <v>3</v>
      </c>
      <c r="DO951">
        <v>0</v>
      </c>
    </row>
    <row r="952" spans="1:119" x14ac:dyDescent="0.2">
      <c r="A952">
        <f>ROW(Source!A728)</f>
        <v>728</v>
      </c>
      <c r="B952">
        <v>61617792</v>
      </c>
      <c r="C952">
        <v>61622007</v>
      </c>
      <c r="D952">
        <v>37064878</v>
      </c>
      <c r="E952">
        <v>108</v>
      </c>
      <c r="F952">
        <v>1</v>
      </c>
      <c r="G952">
        <v>1</v>
      </c>
      <c r="H952">
        <v>1</v>
      </c>
      <c r="I952" t="s">
        <v>584</v>
      </c>
      <c r="J952" t="s">
        <v>3</v>
      </c>
      <c r="K952" t="s">
        <v>585</v>
      </c>
      <c r="L952">
        <v>1191</v>
      </c>
      <c r="N952">
        <v>1013</v>
      </c>
      <c r="O952" t="s">
        <v>509</v>
      </c>
      <c r="P952" t="s">
        <v>509</v>
      </c>
      <c r="Q952">
        <v>1</v>
      </c>
      <c r="W952">
        <v>0</v>
      </c>
      <c r="X952">
        <v>-2012709214</v>
      </c>
      <c r="Y952">
        <f t="shared" si="311"/>
        <v>18.5</v>
      </c>
      <c r="AA952">
        <v>0</v>
      </c>
      <c r="AB952">
        <v>0</v>
      </c>
      <c r="AC952">
        <v>0</v>
      </c>
      <c r="AD952">
        <v>434.95</v>
      </c>
      <c r="AE952">
        <v>0</v>
      </c>
      <c r="AF952">
        <v>0</v>
      </c>
      <c r="AG952">
        <v>0</v>
      </c>
      <c r="AH952">
        <v>434.95</v>
      </c>
      <c r="AI952">
        <v>1</v>
      </c>
      <c r="AJ952">
        <v>1</v>
      </c>
      <c r="AK952">
        <v>1</v>
      </c>
      <c r="AL952">
        <v>1</v>
      </c>
      <c r="AM952">
        <v>-2</v>
      </c>
      <c r="AN952">
        <v>0</v>
      </c>
      <c r="AO952">
        <v>0</v>
      </c>
      <c r="AP952">
        <v>0</v>
      </c>
      <c r="AQ952">
        <v>1</v>
      </c>
      <c r="AR952">
        <v>0</v>
      </c>
      <c r="AS952" t="s">
        <v>3</v>
      </c>
      <c r="AT952">
        <v>18.5</v>
      </c>
      <c r="AU952" t="s">
        <v>3</v>
      </c>
      <c r="AV952">
        <v>1</v>
      </c>
      <c r="AW952">
        <v>2</v>
      </c>
      <c r="AX952">
        <v>61622017</v>
      </c>
      <c r="AY952">
        <v>1</v>
      </c>
      <c r="AZ952">
        <v>0</v>
      </c>
      <c r="BA952">
        <v>960</v>
      </c>
      <c r="BB952">
        <v>1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8046.5749999999998</v>
      </c>
      <c r="BN952">
        <v>18.5</v>
      </c>
      <c r="BO952">
        <v>0</v>
      </c>
      <c r="BP952">
        <v>1</v>
      </c>
      <c r="BQ952">
        <v>0</v>
      </c>
      <c r="BR952">
        <v>0</v>
      </c>
      <c r="BS952">
        <v>0</v>
      </c>
      <c r="BT952">
        <v>8046.5749999999998</v>
      </c>
      <c r="BU952">
        <v>18.5</v>
      </c>
      <c r="BV952">
        <v>0</v>
      </c>
      <c r="BW952">
        <v>1</v>
      </c>
      <c r="CU952">
        <f>ROUND(AT952*Source!I728*AH952*AL952,2)</f>
        <v>0</v>
      </c>
      <c r="CV952">
        <f>ROUND(Y952*Source!I728,7)</f>
        <v>0</v>
      </c>
      <c r="CW952">
        <v>0</v>
      </c>
      <c r="CX952">
        <f>ROUND(Y952*Source!I728,7)</f>
        <v>0</v>
      </c>
      <c r="CY952">
        <f>AD952</f>
        <v>434.95</v>
      </c>
      <c r="CZ952">
        <f>AH952</f>
        <v>434.95</v>
      </c>
      <c r="DA952">
        <f>AL952</f>
        <v>1</v>
      </c>
      <c r="DB952">
        <f t="shared" si="312"/>
        <v>8046.58</v>
      </c>
      <c r="DC952">
        <f t="shared" si="313"/>
        <v>0</v>
      </c>
      <c r="DD952" t="s">
        <v>3</v>
      </c>
      <c r="DE952" t="s">
        <v>3</v>
      </c>
      <c r="DF952">
        <f t="shared" si="316"/>
        <v>0</v>
      </c>
      <c r="DG952">
        <f t="shared" si="315"/>
        <v>0</v>
      </c>
      <c r="DH952">
        <f t="shared" si="295"/>
        <v>0</v>
      </c>
      <c r="DI952">
        <f t="shared" si="296"/>
        <v>0</v>
      </c>
      <c r="DJ952">
        <f>DI952</f>
        <v>0</v>
      </c>
      <c r="DK952">
        <v>1</v>
      </c>
      <c r="DL952" t="s">
        <v>3</v>
      </c>
      <c r="DM952">
        <v>0</v>
      </c>
      <c r="DN952" t="s">
        <v>3</v>
      </c>
      <c r="DO952">
        <v>0</v>
      </c>
    </row>
    <row r="953" spans="1:119" x14ac:dyDescent="0.2">
      <c r="A953">
        <f>ROW(Source!A728)</f>
        <v>728</v>
      </c>
      <c r="B953">
        <v>61617792</v>
      </c>
      <c r="C953">
        <v>61622007</v>
      </c>
      <c r="D953">
        <v>37064876</v>
      </c>
      <c r="E953">
        <v>108</v>
      </c>
      <c r="F953">
        <v>1</v>
      </c>
      <c r="G953">
        <v>1</v>
      </c>
      <c r="H953">
        <v>1</v>
      </c>
      <c r="I953" t="s">
        <v>510</v>
      </c>
      <c r="J953" t="s">
        <v>3</v>
      </c>
      <c r="K953" t="s">
        <v>511</v>
      </c>
      <c r="L953">
        <v>1191</v>
      </c>
      <c r="N953">
        <v>1013</v>
      </c>
      <c r="O953" t="s">
        <v>509</v>
      </c>
      <c r="P953" t="s">
        <v>509</v>
      </c>
      <c r="Q953">
        <v>1</v>
      </c>
      <c r="W953">
        <v>0</v>
      </c>
      <c r="X953">
        <v>-1417349443</v>
      </c>
      <c r="Y953">
        <f t="shared" si="311"/>
        <v>0.34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1</v>
      </c>
      <c r="AJ953">
        <v>1</v>
      </c>
      <c r="AK953">
        <v>1</v>
      </c>
      <c r="AL953">
        <v>1</v>
      </c>
      <c r="AM953">
        <v>-2</v>
      </c>
      <c r="AN953">
        <v>0</v>
      </c>
      <c r="AO953">
        <v>0</v>
      </c>
      <c r="AP953">
        <v>0</v>
      </c>
      <c r="AQ953">
        <v>1</v>
      </c>
      <c r="AR953">
        <v>0</v>
      </c>
      <c r="AS953" t="s">
        <v>3</v>
      </c>
      <c r="AT953">
        <v>0.34</v>
      </c>
      <c r="AU953" t="s">
        <v>3</v>
      </c>
      <c r="AV953">
        <v>2</v>
      </c>
      <c r="AW953">
        <v>2</v>
      </c>
      <c r="AX953">
        <v>61622018</v>
      </c>
      <c r="AY953">
        <v>1</v>
      </c>
      <c r="AZ953">
        <v>0</v>
      </c>
      <c r="BA953">
        <v>961</v>
      </c>
      <c r="BB953">
        <v>1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CV953">
        <v>0</v>
      </c>
      <c r="CW953">
        <v>0</v>
      </c>
      <c r="CX953">
        <f>ROUND(Y953*Source!I728,7)</f>
        <v>0</v>
      </c>
      <c r="CY953">
        <f>AD953</f>
        <v>0</v>
      </c>
      <c r="CZ953">
        <f>AH953</f>
        <v>0</v>
      </c>
      <c r="DA953">
        <f>AL953</f>
        <v>1</v>
      </c>
      <c r="DB953">
        <f t="shared" si="312"/>
        <v>0</v>
      </c>
      <c r="DC953">
        <f t="shared" si="313"/>
        <v>0</v>
      </c>
      <c r="DD953" t="s">
        <v>3</v>
      </c>
      <c r="DE953" t="s">
        <v>3</v>
      </c>
      <c r="DF953">
        <f t="shared" si="316"/>
        <v>0</v>
      </c>
      <c r="DG953">
        <f t="shared" si="315"/>
        <v>0</v>
      </c>
      <c r="DH953">
        <f t="shared" si="295"/>
        <v>0</v>
      </c>
      <c r="DI953">
        <f t="shared" si="296"/>
        <v>0</v>
      </c>
      <c r="DJ953">
        <f>DI953</f>
        <v>0</v>
      </c>
      <c r="DK953">
        <v>0</v>
      </c>
      <c r="DL953" t="s">
        <v>3</v>
      </c>
      <c r="DM953">
        <v>0</v>
      </c>
      <c r="DN953" t="s">
        <v>3</v>
      </c>
      <c r="DO953">
        <v>0</v>
      </c>
    </row>
    <row r="954" spans="1:119" x14ac:dyDescent="0.2">
      <c r="A954">
        <f>ROW(Source!A728)</f>
        <v>728</v>
      </c>
      <c r="B954">
        <v>61617792</v>
      </c>
      <c r="C954">
        <v>61622007</v>
      </c>
      <c r="D954">
        <v>56571417</v>
      </c>
      <c r="E954">
        <v>1</v>
      </c>
      <c r="F954">
        <v>1</v>
      </c>
      <c r="G954">
        <v>1</v>
      </c>
      <c r="H954">
        <v>2</v>
      </c>
      <c r="I954" t="s">
        <v>552</v>
      </c>
      <c r="J954" t="s">
        <v>553</v>
      </c>
      <c r="K954" t="s">
        <v>554</v>
      </c>
      <c r="L954">
        <v>1368</v>
      </c>
      <c r="N954">
        <v>1011</v>
      </c>
      <c r="O954" t="s">
        <v>273</v>
      </c>
      <c r="P954" t="s">
        <v>273</v>
      </c>
      <c r="Q954">
        <v>1</v>
      </c>
      <c r="W954">
        <v>0</v>
      </c>
      <c r="X954">
        <v>-848025172</v>
      </c>
      <c r="Y954">
        <f t="shared" si="311"/>
        <v>0.17</v>
      </c>
      <c r="AA954">
        <v>0</v>
      </c>
      <c r="AB954">
        <v>1406.6</v>
      </c>
      <c r="AC954">
        <v>597.64</v>
      </c>
      <c r="AD954">
        <v>0</v>
      </c>
      <c r="AE954">
        <v>0</v>
      </c>
      <c r="AF954">
        <v>1406.6</v>
      </c>
      <c r="AG954">
        <v>597.64</v>
      </c>
      <c r="AH954">
        <v>0</v>
      </c>
      <c r="AI954">
        <v>1</v>
      </c>
      <c r="AJ954">
        <v>1</v>
      </c>
      <c r="AK954">
        <v>1</v>
      </c>
      <c r="AL954">
        <v>1</v>
      </c>
      <c r="AM954">
        <v>-2</v>
      </c>
      <c r="AN954">
        <v>0</v>
      </c>
      <c r="AO954">
        <v>0</v>
      </c>
      <c r="AP954">
        <v>0</v>
      </c>
      <c r="AQ954">
        <v>1</v>
      </c>
      <c r="AR954">
        <v>0</v>
      </c>
      <c r="AS954" t="s">
        <v>3</v>
      </c>
      <c r="AT954">
        <v>0.17</v>
      </c>
      <c r="AU954" t="s">
        <v>3</v>
      </c>
      <c r="AV954">
        <v>1</v>
      </c>
      <c r="AW954">
        <v>2</v>
      </c>
      <c r="AX954">
        <v>61622019</v>
      </c>
      <c r="AY954">
        <v>1</v>
      </c>
      <c r="AZ954">
        <v>0</v>
      </c>
      <c r="BA954">
        <v>962</v>
      </c>
      <c r="BB954">
        <v>1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239.12200000000001</v>
      </c>
      <c r="BL954">
        <v>101.59880000000001</v>
      </c>
      <c r="BM954">
        <v>0</v>
      </c>
      <c r="BN954">
        <v>0</v>
      </c>
      <c r="BO954">
        <v>0.17</v>
      </c>
      <c r="BP954">
        <v>1</v>
      </c>
      <c r="BQ954">
        <v>0</v>
      </c>
      <c r="BR954">
        <v>239.12200000000001</v>
      </c>
      <c r="BS954">
        <v>101.59880000000001</v>
      </c>
      <c r="BT954">
        <v>0</v>
      </c>
      <c r="BU954">
        <v>0</v>
      </c>
      <c r="BV954">
        <v>0.17</v>
      </c>
      <c r="BW954">
        <v>1</v>
      </c>
      <c r="CV954">
        <v>0</v>
      </c>
      <c r="CW954">
        <f>ROUND(Y954*Source!I728*DO954,7)</f>
        <v>0</v>
      </c>
      <c r="CX954">
        <f>ROUND(Y954*Source!I728,7)</f>
        <v>0</v>
      </c>
      <c r="CY954">
        <f>AB954</f>
        <v>1406.6</v>
      </c>
      <c r="CZ954">
        <f>AF954</f>
        <v>1406.6</v>
      </c>
      <c r="DA954">
        <f>AJ954</f>
        <v>1</v>
      </c>
      <c r="DB954">
        <f t="shared" si="312"/>
        <v>239.12</v>
      </c>
      <c r="DC954">
        <f t="shared" si="313"/>
        <v>101.6</v>
      </c>
      <c r="DD954" t="s">
        <v>3</v>
      </c>
      <c r="DE954" t="s">
        <v>3</v>
      </c>
      <c r="DF954">
        <f t="shared" si="316"/>
        <v>0</v>
      </c>
      <c r="DG954">
        <f t="shared" si="315"/>
        <v>0</v>
      </c>
      <c r="DH954">
        <f t="shared" si="295"/>
        <v>0</v>
      </c>
      <c r="DI954">
        <f t="shared" si="296"/>
        <v>0</v>
      </c>
      <c r="DJ954">
        <f>DG954+DH954</f>
        <v>0</v>
      </c>
      <c r="DK954">
        <v>1</v>
      </c>
      <c r="DL954" t="s">
        <v>555</v>
      </c>
      <c r="DM954">
        <v>6</v>
      </c>
      <c r="DN954" t="s">
        <v>509</v>
      </c>
      <c r="DO954">
        <v>1</v>
      </c>
    </row>
    <row r="955" spans="1:119" x14ac:dyDescent="0.2">
      <c r="A955">
        <f>ROW(Source!A728)</f>
        <v>728</v>
      </c>
      <c r="B955">
        <v>61617792</v>
      </c>
      <c r="C955">
        <v>61622007</v>
      </c>
      <c r="D955">
        <v>56572833</v>
      </c>
      <c r="E955">
        <v>1</v>
      </c>
      <c r="F955">
        <v>1</v>
      </c>
      <c r="G955">
        <v>1</v>
      </c>
      <c r="H955">
        <v>2</v>
      </c>
      <c r="I955" t="s">
        <v>516</v>
      </c>
      <c r="J955" t="s">
        <v>517</v>
      </c>
      <c r="K955" t="s">
        <v>518</v>
      </c>
      <c r="L955">
        <v>1368</v>
      </c>
      <c r="N955">
        <v>1011</v>
      </c>
      <c r="O955" t="s">
        <v>273</v>
      </c>
      <c r="P955" t="s">
        <v>273</v>
      </c>
      <c r="Q955">
        <v>1</v>
      </c>
      <c r="W955">
        <v>0</v>
      </c>
      <c r="X955">
        <v>1230426758</v>
      </c>
      <c r="Y955">
        <f t="shared" si="311"/>
        <v>0.17</v>
      </c>
      <c r="AA955">
        <v>0</v>
      </c>
      <c r="AB955">
        <v>546.22</v>
      </c>
      <c r="AC955">
        <v>444.91</v>
      </c>
      <c r="AD955">
        <v>0</v>
      </c>
      <c r="AE955">
        <v>0</v>
      </c>
      <c r="AF955">
        <v>546.22</v>
      </c>
      <c r="AG955">
        <v>444.91</v>
      </c>
      <c r="AH955">
        <v>0</v>
      </c>
      <c r="AI955">
        <v>1</v>
      </c>
      <c r="AJ955">
        <v>1</v>
      </c>
      <c r="AK955">
        <v>1</v>
      </c>
      <c r="AL955">
        <v>1</v>
      </c>
      <c r="AM955">
        <v>-2</v>
      </c>
      <c r="AN955">
        <v>0</v>
      </c>
      <c r="AO955">
        <v>0</v>
      </c>
      <c r="AP955">
        <v>0</v>
      </c>
      <c r="AQ955">
        <v>1</v>
      </c>
      <c r="AR955">
        <v>0</v>
      </c>
      <c r="AS955" t="s">
        <v>3</v>
      </c>
      <c r="AT955">
        <v>0.17</v>
      </c>
      <c r="AU955" t="s">
        <v>3</v>
      </c>
      <c r="AV955">
        <v>1</v>
      </c>
      <c r="AW955">
        <v>2</v>
      </c>
      <c r="AX955">
        <v>61622020</v>
      </c>
      <c r="AY955">
        <v>1</v>
      </c>
      <c r="AZ955">
        <v>0</v>
      </c>
      <c r="BA955">
        <v>963</v>
      </c>
      <c r="BB955">
        <v>1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92.857400000000013</v>
      </c>
      <c r="BL955">
        <v>75.634700000000009</v>
      </c>
      <c r="BM955">
        <v>0</v>
      </c>
      <c r="BN955">
        <v>0</v>
      </c>
      <c r="BO955">
        <v>0.17</v>
      </c>
      <c r="BP955">
        <v>1</v>
      </c>
      <c r="BQ955">
        <v>0</v>
      </c>
      <c r="BR955">
        <v>92.857400000000013</v>
      </c>
      <c r="BS955">
        <v>75.634700000000009</v>
      </c>
      <c r="BT955">
        <v>0</v>
      </c>
      <c r="BU955">
        <v>0</v>
      </c>
      <c r="BV955">
        <v>0.17</v>
      </c>
      <c r="BW955">
        <v>1</v>
      </c>
      <c r="CV955">
        <v>0</v>
      </c>
      <c r="CW955">
        <f>ROUND(Y955*Source!I728*DO955,7)</f>
        <v>0</v>
      </c>
      <c r="CX955">
        <f>ROUND(Y955*Source!I728,7)</f>
        <v>0</v>
      </c>
      <c r="CY955">
        <f>AB955</f>
        <v>546.22</v>
      </c>
      <c r="CZ955">
        <f>AF955</f>
        <v>546.22</v>
      </c>
      <c r="DA955">
        <f>AJ955</f>
        <v>1</v>
      </c>
      <c r="DB955">
        <f t="shared" si="312"/>
        <v>92.86</v>
      </c>
      <c r="DC955">
        <f t="shared" si="313"/>
        <v>75.63</v>
      </c>
      <c r="DD955" t="s">
        <v>3</v>
      </c>
      <c r="DE955" t="s">
        <v>3</v>
      </c>
      <c r="DF955">
        <f t="shared" si="316"/>
        <v>0</v>
      </c>
      <c r="DG955">
        <f t="shared" si="315"/>
        <v>0</v>
      </c>
      <c r="DH955">
        <f t="shared" si="295"/>
        <v>0</v>
      </c>
      <c r="DI955">
        <f t="shared" si="296"/>
        <v>0</v>
      </c>
      <c r="DJ955">
        <f>DG955+DH955</f>
        <v>0</v>
      </c>
      <c r="DK955">
        <v>1</v>
      </c>
      <c r="DL955" t="s">
        <v>515</v>
      </c>
      <c r="DM955">
        <v>4</v>
      </c>
      <c r="DN955" t="s">
        <v>509</v>
      </c>
      <c r="DO955">
        <v>1</v>
      </c>
    </row>
    <row r="956" spans="1:119" x14ac:dyDescent="0.2">
      <c r="A956">
        <f>ROW(Source!A728)</f>
        <v>728</v>
      </c>
      <c r="B956">
        <v>61617792</v>
      </c>
      <c r="C956">
        <v>61622007</v>
      </c>
      <c r="D956">
        <v>56573153</v>
      </c>
      <c r="E956">
        <v>1</v>
      </c>
      <c r="F956">
        <v>1</v>
      </c>
      <c r="G956">
        <v>1</v>
      </c>
      <c r="H956">
        <v>2</v>
      </c>
      <c r="I956" t="s">
        <v>586</v>
      </c>
      <c r="J956" t="s">
        <v>587</v>
      </c>
      <c r="K956" t="s">
        <v>588</v>
      </c>
      <c r="L956">
        <v>1368</v>
      </c>
      <c r="N956">
        <v>1011</v>
      </c>
      <c r="O956" t="s">
        <v>273</v>
      </c>
      <c r="P956" t="s">
        <v>273</v>
      </c>
      <c r="Q956">
        <v>1</v>
      </c>
      <c r="W956">
        <v>0</v>
      </c>
      <c r="X956">
        <v>1280601743</v>
      </c>
      <c r="Y956">
        <f t="shared" si="311"/>
        <v>2.9</v>
      </c>
      <c r="AA956">
        <v>0</v>
      </c>
      <c r="AB956">
        <v>26.33</v>
      </c>
      <c r="AC956">
        <v>0</v>
      </c>
      <c r="AD956">
        <v>0</v>
      </c>
      <c r="AE956">
        <v>0</v>
      </c>
      <c r="AF956">
        <v>26.33</v>
      </c>
      <c r="AG956">
        <v>0</v>
      </c>
      <c r="AH956">
        <v>0</v>
      </c>
      <c r="AI956">
        <v>1</v>
      </c>
      <c r="AJ956">
        <v>1</v>
      </c>
      <c r="AK956">
        <v>1</v>
      </c>
      <c r="AL956">
        <v>1</v>
      </c>
      <c r="AM956">
        <v>-2</v>
      </c>
      <c r="AN956">
        <v>0</v>
      </c>
      <c r="AO956">
        <v>0</v>
      </c>
      <c r="AP956">
        <v>0</v>
      </c>
      <c r="AQ956">
        <v>1</v>
      </c>
      <c r="AR956">
        <v>0</v>
      </c>
      <c r="AS956" t="s">
        <v>3</v>
      </c>
      <c r="AT956">
        <v>2.9</v>
      </c>
      <c r="AU956" t="s">
        <v>3</v>
      </c>
      <c r="AV956">
        <v>1</v>
      </c>
      <c r="AW956">
        <v>2</v>
      </c>
      <c r="AX956">
        <v>61622021</v>
      </c>
      <c r="AY956">
        <v>1</v>
      </c>
      <c r="AZ956">
        <v>0</v>
      </c>
      <c r="BA956">
        <v>964</v>
      </c>
      <c r="BB956">
        <v>1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76.356999999999999</v>
      </c>
      <c r="BL956">
        <v>0</v>
      </c>
      <c r="BM956">
        <v>0</v>
      </c>
      <c r="BN956">
        <v>0</v>
      </c>
      <c r="BO956">
        <v>0</v>
      </c>
      <c r="BP956">
        <v>1</v>
      </c>
      <c r="BQ956">
        <v>0</v>
      </c>
      <c r="BR956">
        <v>76.356999999999999</v>
      </c>
      <c r="BS956">
        <v>0</v>
      </c>
      <c r="BT956">
        <v>0</v>
      </c>
      <c r="BU956">
        <v>0</v>
      </c>
      <c r="BV956">
        <v>0</v>
      </c>
      <c r="BW956">
        <v>1</v>
      </c>
      <c r="CV956">
        <v>0</v>
      </c>
      <c r="CW956">
        <f>ROUND(Y956*Source!I728*DO956,7)</f>
        <v>0</v>
      </c>
      <c r="CX956">
        <f>ROUND(Y956*Source!I728,7)</f>
        <v>0</v>
      </c>
      <c r="CY956">
        <f>AB956</f>
        <v>26.33</v>
      </c>
      <c r="CZ956">
        <f>AF956</f>
        <v>26.33</v>
      </c>
      <c r="DA956">
        <f>AJ956</f>
        <v>1</v>
      </c>
      <c r="DB956">
        <f t="shared" si="312"/>
        <v>76.36</v>
      </c>
      <c r="DC956">
        <f t="shared" si="313"/>
        <v>0</v>
      </c>
      <c r="DD956" t="s">
        <v>3</v>
      </c>
      <c r="DE956" t="s">
        <v>3</v>
      </c>
      <c r="DF956">
        <f t="shared" si="316"/>
        <v>0</v>
      </c>
      <c r="DG956">
        <f t="shared" si="315"/>
        <v>0</v>
      </c>
      <c r="DH956">
        <f t="shared" si="295"/>
        <v>0</v>
      </c>
      <c r="DI956">
        <f t="shared" si="296"/>
        <v>0</v>
      </c>
      <c r="DJ956">
        <f>DG956+DH956</f>
        <v>0</v>
      </c>
      <c r="DK956">
        <v>1</v>
      </c>
      <c r="DL956" t="s">
        <v>3</v>
      </c>
      <c r="DM956">
        <v>0</v>
      </c>
      <c r="DN956" t="s">
        <v>3</v>
      </c>
      <c r="DO956">
        <v>0</v>
      </c>
    </row>
    <row r="957" spans="1:119" x14ac:dyDescent="0.2">
      <c r="A957">
        <f>ROW(Source!A728)</f>
        <v>728</v>
      </c>
      <c r="B957">
        <v>61617792</v>
      </c>
      <c r="C957">
        <v>61622007</v>
      </c>
      <c r="D957">
        <v>56579266</v>
      </c>
      <c r="E957">
        <v>1</v>
      </c>
      <c r="F957">
        <v>1</v>
      </c>
      <c r="G957">
        <v>1</v>
      </c>
      <c r="H957">
        <v>3</v>
      </c>
      <c r="I957" t="s">
        <v>589</v>
      </c>
      <c r="J957" t="s">
        <v>590</v>
      </c>
      <c r="K957" t="s">
        <v>591</v>
      </c>
      <c r="L957">
        <v>1346</v>
      </c>
      <c r="N957">
        <v>1009</v>
      </c>
      <c r="O957" t="s">
        <v>526</v>
      </c>
      <c r="P957" t="s">
        <v>526</v>
      </c>
      <c r="Q957">
        <v>1</v>
      </c>
      <c r="W957">
        <v>0</v>
      </c>
      <c r="X957">
        <v>-1545686836</v>
      </c>
      <c r="Y957">
        <f t="shared" si="311"/>
        <v>0.9</v>
      </c>
      <c r="AA957">
        <v>157.19</v>
      </c>
      <c r="AB957">
        <v>0</v>
      </c>
      <c r="AC957">
        <v>0</v>
      </c>
      <c r="AD957">
        <v>0</v>
      </c>
      <c r="AE957">
        <v>155.63</v>
      </c>
      <c r="AF957">
        <v>0</v>
      </c>
      <c r="AG957">
        <v>0</v>
      </c>
      <c r="AH957">
        <v>0</v>
      </c>
      <c r="AI957">
        <v>1.01</v>
      </c>
      <c r="AJ957">
        <v>1</v>
      </c>
      <c r="AK957">
        <v>1</v>
      </c>
      <c r="AL957">
        <v>1</v>
      </c>
      <c r="AM957">
        <v>2</v>
      </c>
      <c r="AN957">
        <v>0</v>
      </c>
      <c r="AO957">
        <v>0</v>
      </c>
      <c r="AP957">
        <v>0</v>
      </c>
      <c r="AQ957">
        <v>1</v>
      </c>
      <c r="AR957">
        <v>0</v>
      </c>
      <c r="AS957" t="s">
        <v>3</v>
      </c>
      <c r="AT957">
        <v>0.9</v>
      </c>
      <c r="AU957" t="s">
        <v>3</v>
      </c>
      <c r="AV957">
        <v>0</v>
      </c>
      <c r="AW957">
        <v>2</v>
      </c>
      <c r="AX957">
        <v>61622022</v>
      </c>
      <c r="AY957">
        <v>1</v>
      </c>
      <c r="AZ957">
        <v>0</v>
      </c>
      <c r="BA957">
        <v>965</v>
      </c>
      <c r="BB957">
        <v>1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140.06700000000001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1</v>
      </c>
      <c r="BQ957">
        <v>140.06700000000001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1</v>
      </c>
      <c r="CV957">
        <v>0</v>
      </c>
      <c r="CW957">
        <v>0</v>
      </c>
      <c r="CX957">
        <f>ROUND(Y957*Source!I728,7)</f>
        <v>0</v>
      </c>
      <c r="CY957">
        <f>AA957</f>
        <v>157.19</v>
      </c>
      <c r="CZ957">
        <f>AE957</f>
        <v>155.63</v>
      </c>
      <c r="DA957">
        <f>AI957</f>
        <v>1.01</v>
      </c>
      <c r="DB957">
        <f t="shared" si="312"/>
        <v>140.07</v>
      </c>
      <c r="DC957">
        <f t="shared" si="313"/>
        <v>0</v>
      </c>
      <c r="DD957" t="s">
        <v>3</v>
      </c>
      <c r="DE957" t="s">
        <v>3</v>
      </c>
      <c r="DF957">
        <f>ROUND(ROUND(AE957*AI957,2)*CX957,2)</f>
        <v>0</v>
      </c>
      <c r="DG957">
        <f t="shared" si="315"/>
        <v>0</v>
      </c>
      <c r="DH957">
        <f t="shared" si="295"/>
        <v>0</v>
      </c>
      <c r="DI957">
        <f t="shared" si="296"/>
        <v>0</v>
      </c>
      <c r="DJ957">
        <f>DF957</f>
        <v>0</v>
      </c>
      <c r="DK957">
        <v>0</v>
      </c>
      <c r="DL957" t="s">
        <v>3</v>
      </c>
      <c r="DM957">
        <v>0</v>
      </c>
      <c r="DN957" t="s">
        <v>3</v>
      </c>
      <c r="DO957">
        <v>0</v>
      </c>
    </row>
    <row r="958" spans="1:119" x14ac:dyDescent="0.2">
      <c r="A958">
        <f>ROW(Source!A728)</f>
        <v>728</v>
      </c>
      <c r="B958">
        <v>61617792</v>
      </c>
      <c r="C958">
        <v>61622007</v>
      </c>
      <c r="D958">
        <v>56592692</v>
      </c>
      <c r="E958">
        <v>1</v>
      </c>
      <c r="F958">
        <v>1</v>
      </c>
      <c r="G958">
        <v>1</v>
      </c>
      <c r="H958">
        <v>3</v>
      </c>
      <c r="I958" t="s">
        <v>595</v>
      </c>
      <c r="J958" t="s">
        <v>596</v>
      </c>
      <c r="K958" t="s">
        <v>597</v>
      </c>
      <c r="L958">
        <v>1348</v>
      </c>
      <c r="N958">
        <v>1009</v>
      </c>
      <c r="O958" t="s">
        <v>238</v>
      </c>
      <c r="P958" t="s">
        <v>238</v>
      </c>
      <c r="Q958">
        <v>1000</v>
      </c>
      <c r="W958">
        <v>0</v>
      </c>
      <c r="X958">
        <v>-994423950</v>
      </c>
      <c r="Y958">
        <f t="shared" si="311"/>
        <v>4.0000000000000001E-3</v>
      </c>
      <c r="AA958">
        <v>58787.93</v>
      </c>
      <c r="AB958">
        <v>0</v>
      </c>
      <c r="AC958">
        <v>0</v>
      </c>
      <c r="AD958">
        <v>0</v>
      </c>
      <c r="AE958">
        <v>58787.93</v>
      </c>
      <c r="AF958">
        <v>0</v>
      </c>
      <c r="AG958">
        <v>0</v>
      </c>
      <c r="AH958">
        <v>0</v>
      </c>
      <c r="AI958">
        <v>1</v>
      </c>
      <c r="AJ958">
        <v>1</v>
      </c>
      <c r="AK958">
        <v>1</v>
      </c>
      <c r="AL958">
        <v>1</v>
      </c>
      <c r="AM958">
        <v>-2</v>
      </c>
      <c r="AN958">
        <v>0</v>
      </c>
      <c r="AO958">
        <v>0</v>
      </c>
      <c r="AP958">
        <v>0</v>
      </c>
      <c r="AQ958">
        <v>1</v>
      </c>
      <c r="AR958">
        <v>0</v>
      </c>
      <c r="AS958" t="s">
        <v>3</v>
      </c>
      <c r="AT958">
        <v>4.0000000000000001E-3</v>
      </c>
      <c r="AU958" t="s">
        <v>3</v>
      </c>
      <c r="AV958">
        <v>0</v>
      </c>
      <c r="AW958">
        <v>2</v>
      </c>
      <c r="AX958">
        <v>61622023</v>
      </c>
      <c r="AY958">
        <v>1</v>
      </c>
      <c r="AZ958">
        <v>0</v>
      </c>
      <c r="BA958">
        <v>966</v>
      </c>
      <c r="BB958">
        <v>1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235.15172000000001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1</v>
      </c>
      <c r="BQ958">
        <v>235.15172000000001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1</v>
      </c>
      <c r="CV958">
        <v>0</v>
      </c>
      <c r="CW958">
        <v>0</v>
      </c>
      <c r="CX958">
        <f>ROUND(Y958*Source!I728,7)</f>
        <v>0</v>
      </c>
      <c r="CY958">
        <f>AA958</f>
        <v>58787.93</v>
      </c>
      <c r="CZ958">
        <f>AE958</f>
        <v>58787.93</v>
      </c>
      <c r="DA958">
        <f>AI958</f>
        <v>1</v>
      </c>
      <c r="DB958">
        <f t="shared" si="312"/>
        <v>235.15</v>
      </c>
      <c r="DC958">
        <f t="shared" si="313"/>
        <v>0</v>
      </c>
      <c r="DD958" t="s">
        <v>3</v>
      </c>
      <c r="DE958" t="s">
        <v>3</v>
      </c>
      <c r="DF958">
        <f>ROUND(ROUND(AE958,2)*CX958,2)</f>
        <v>0</v>
      </c>
      <c r="DG958">
        <f t="shared" si="315"/>
        <v>0</v>
      </c>
      <c r="DH958">
        <f t="shared" si="295"/>
        <v>0</v>
      </c>
      <c r="DI958">
        <f t="shared" si="296"/>
        <v>0</v>
      </c>
      <c r="DJ958">
        <f>DF958</f>
        <v>0</v>
      </c>
      <c r="DK958">
        <v>1</v>
      </c>
      <c r="DL958" t="s">
        <v>3</v>
      </c>
      <c r="DM958">
        <v>0</v>
      </c>
      <c r="DN958" t="s">
        <v>3</v>
      </c>
      <c r="DO958">
        <v>0</v>
      </c>
    </row>
    <row r="959" spans="1:119" x14ac:dyDescent="0.2">
      <c r="A959">
        <f>ROW(Source!A728)</f>
        <v>728</v>
      </c>
      <c r="B959">
        <v>61617792</v>
      </c>
      <c r="C959">
        <v>61622007</v>
      </c>
      <c r="D959">
        <v>56609983</v>
      </c>
      <c r="E959">
        <v>1</v>
      </c>
      <c r="F959">
        <v>1</v>
      </c>
      <c r="G959">
        <v>1</v>
      </c>
      <c r="H959">
        <v>3</v>
      </c>
      <c r="I959" t="s">
        <v>592</v>
      </c>
      <c r="J959" t="s">
        <v>593</v>
      </c>
      <c r="K959" t="s">
        <v>594</v>
      </c>
      <c r="L959">
        <v>1346</v>
      </c>
      <c r="N959">
        <v>1009</v>
      </c>
      <c r="O959" t="s">
        <v>526</v>
      </c>
      <c r="P959" t="s">
        <v>526</v>
      </c>
      <c r="Q959">
        <v>1</v>
      </c>
      <c r="W959">
        <v>0</v>
      </c>
      <c r="X959">
        <v>4985900</v>
      </c>
      <c r="Y959">
        <f t="shared" si="311"/>
        <v>2.4</v>
      </c>
      <c r="AA959">
        <v>1048.29</v>
      </c>
      <c r="AB959">
        <v>0</v>
      </c>
      <c r="AC959">
        <v>0</v>
      </c>
      <c r="AD959">
        <v>0</v>
      </c>
      <c r="AE959">
        <v>911.56</v>
      </c>
      <c r="AF959">
        <v>0</v>
      </c>
      <c r="AG959">
        <v>0</v>
      </c>
      <c r="AH959">
        <v>0</v>
      </c>
      <c r="AI959">
        <v>1.1499999999999999</v>
      </c>
      <c r="AJ959">
        <v>1</v>
      </c>
      <c r="AK959">
        <v>1</v>
      </c>
      <c r="AL959">
        <v>1</v>
      </c>
      <c r="AM959">
        <v>2</v>
      </c>
      <c r="AN959">
        <v>0</v>
      </c>
      <c r="AO959">
        <v>0</v>
      </c>
      <c r="AP959">
        <v>0</v>
      </c>
      <c r="AQ959">
        <v>1</v>
      </c>
      <c r="AR959">
        <v>0</v>
      </c>
      <c r="AS959" t="s">
        <v>3</v>
      </c>
      <c r="AT959">
        <v>2.4</v>
      </c>
      <c r="AU959" t="s">
        <v>3</v>
      </c>
      <c r="AV959">
        <v>0</v>
      </c>
      <c r="AW959">
        <v>2</v>
      </c>
      <c r="AX959">
        <v>61622024</v>
      </c>
      <c r="AY959">
        <v>1</v>
      </c>
      <c r="AZ959">
        <v>0</v>
      </c>
      <c r="BA959">
        <v>967</v>
      </c>
      <c r="BB959">
        <v>1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2187.7439999999997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1</v>
      </c>
      <c r="BQ959">
        <v>2187.7439999999997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1</v>
      </c>
      <c r="CV959">
        <v>0</v>
      </c>
      <c r="CW959">
        <v>0</v>
      </c>
      <c r="CX959">
        <f>ROUND(Y959*Source!I728,7)</f>
        <v>0</v>
      </c>
      <c r="CY959">
        <f>AA959</f>
        <v>1048.29</v>
      </c>
      <c r="CZ959">
        <f>AE959</f>
        <v>911.56</v>
      </c>
      <c r="DA959">
        <f>AI959</f>
        <v>1.1499999999999999</v>
      </c>
      <c r="DB959">
        <f t="shared" si="312"/>
        <v>2187.7399999999998</v>
      </c>
      <c r="DC959">
        <f t="shared" si="313"/>
        <v>0</v>
      </c>
      <c r="DD959" t="s">
        <v>3</v>
      </c>
      <c r="DE959" t="s">
        <v>3</v>
      </c>
      <c r="DF959">
        <f>ROUND(ROUND(AE959*AI959,2)*CX959,2)</f>
        <v>0</v>
      </c>
      <c r="DG959">
        <f t="shared" si="315"/>
        <v>0</v>
      </c>
      <c r="DH959">
        <f t="shared" si="295"/>
        <v>0</v>
      </c>
      <c r="DI959">
        <f t="shared" si="296"/>
        <v>0</v>
      </c>
      <c r="DJ959">
        <f>DF959</f>
        <v>0</v>
      </c>
      <c r="DK959">
        <v>0</v>
      </c>
      <c r="DL959" t="s">
        <v>3</v>
      </c>
      <c r="DM959">
        <v>0</v>
      </c>
      <c r="DN959" t="s">
        <v>3</v>
      </c>
      <c r="DO959">
        <v>0</v>
      </c>
    </row>
    <row r="960" spans="1:119" x14ac:dyDescent="0.2">
      <c r="A960">
        <f>ROW(Source!A728)</f>
        <v>728</v>
      </c>
      <c r="B960">
        <v>61617792</v>
      </c>
      <c r="C960">
        <v>61622007</v>
      </c>
      <c r="D960">
        <v>56223463</v>
      </c>
      <c r="E960">
        <v>108</v>
      </c>
      <c r="F960">
        <v>1</v>
      </c>
      <c r="G960">
        <v>1</v>
      </c>
      <c r="H960">
        <v>3</v>
      </c>
      <c r="I960" t="s">
        <v>560</v>
      </c>
      <c r="J960" t="s">
        <v>3</v>
      </c>
      <c r="K960" t="s">
        <v>561</v>
      </c>
      <c r="L960">
        <v>3277935</v>
      </c>
      <c r="N960">
        <v>1013</v>
      </c>
      <c r="O960" t="s">
        <v>562</v>
      </c>
      <c r="P960" t="s">
        <v>562</v>
      </c>
      <c r="Q960">
        <v>1</v>
      </c>
      <c r="W960">
        <v>0</v>
      </c>
      <c r="X960">
        <v>274903907</v>
      </c>
      <c r="Y960">
        <f t="shared" si="311"/>
        <v>2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1</v>
      </c>
      <c r="AJ960">
        <v>1</v>
      </c>
      <c r="AK960">
        <v>1</v>
      </c>
      <c r="AL960">
        <v>1</v>
      </c>
      <c r="AM960">
        <v>-2</v>
      </c>
      <c r="AN960">
        <v>0</v>
      </c>
      <c r="AO960">
        <v>0</v>
      </c>
      <c r="AP960">
        <v>0</v>
      </c>
      <c r="AQ960">
        <v>1</v>
      </c>
      <c r="AR960">
        <v>0</v>
      </c>
      <c r="AS960" t="s">
        <v>3</v>
      </c>
      <c r="AT960">
        <v>2</v>
      </c>
      <c r="AU960" t="s">
        <v>3</v>
      </c>
      <c r="AV960">
        <v>0</v>
      </c>
      <c r="AW960">
        <v>2</v>
      </c>
      <c r="AX960">
        <v>61622025</v>
      </c>
      <c r="AY960">
        <v>1</v>
      </c>
      <c r="AZ960">
        <v>0</v>
      </c>
      <c r="BA960">
        <v>968</v>
      </c>
      <c r="BB960">
        <v>1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CV960">
        <v>0</v>
      </c>
      <c r="CW960">
        <v>0</v>
      </c>
      <c r="CX960">
        <f>ROUND(Y960*Source!I728,7)</f>
        <v>0</v>
      </c>
      <c r="CY960">
        <f>AA960</f>
        <v>0</v>
      </c>
      <c r="CZ960">
        <f>AE960</f>
        <v>0</v>
      </c>
      <c r="DA960">
        <f>AI960</f>
        <v>1</v>
      </c>
      <c r="DB960">
        <f t="shared" si="312"/>
        <v>0</v>
      </c>
      <c r="DC960">
        <f t="shared" si="313"/>
        <v>0</v>
      </c>
      <c r="DD960" t="s">
        <v>3</v>
      </c>
      <c r="DE960" t="s">
        <v>3</v>
      </c>
      <c r="DF960">
        <f t="shared" ref="DF960:DF991" si="317">ROUND(ROUND(AE960,2)*CX960,2)</f>
        <v>0</v>
      </c>
      <c r="DG960">
        <f t="shared" si="315"/>
        <v>0</v>
      </c>
      <c r="DH960">
        <f t="shared" si="295"/>
        <v>0</v>
      </c>
      <c r="DI960">
        <f t="shared" si="296"/>
        <v>0</v>
      </c>
      <c r="DJ960">
        <f>DF960</f>
        <v>0</v>
      </c>
      <c r="DK960">
        <v>0</v>
      </c>
      <c r="DL960" t="s">
        <v>3</v>
      </c>
      <c r="DM960">
        <v>0</v>
      </c>
      <c r="DN960" t="s">
        <v>3</v>
      </c>
      <c r="DO960">
        <v>0</v>
      </c>
    </row>
    <row r="961" spans="1:119" x14ac:dyDescent="0.2">
      <c r="A961">
        <f>ROW(Source!A855)</f>
        <v>855</v>
      </c>
      <c r="B961">
        <v>61617792</v>
      </c>
      <c r="C961">
        <v>61622218</v>
      </c>
      <c r="D961">
        <v>37066739</v>
      </c>
      <c r="E961">
        <v>108</v>
      </c>
      <c r="F961">
        <v>1</v>
      </c>
      <c r="G961">
        <v>1</v>
      </c>
      <c r="H961">
        <v>1</v>
      </c>
      <c r="I961" t="s">
        <v>638</v>
      </c>
      <c r="J961" t="s">
        <v>3</v>
      </c>
      <c r="K961" t="s">
        <v>639</v>
      </c>
      <c r="L961">
        <v>1191</v>
      </c>
      <c r="N961">
        <v>1013</v>
      </c>
      <c r="O961" t="s">
        <v>509</v>
      </c>
      <c r="P961" t="s">
        <v>509</v>
      </c>
      <c r="Q961">
        <v>1</v>
      </c>
      <c r="W961">
        <v>0</v>
      </c>
      <c r="X961">
        <v>-961628416</v>
      </c>
      <c r="Y961">
        <f t="shared" si="311"/>
        <v>2.19</v>
      </c>
      <c r="AA961">
        <v>0</v>
      </c>
      <c r="AB961">
        <v>0</v>
      </c>
      <c r="AC961">
        <v>0</v>
      </c>
      <c r="AD961">
        <v>391.78</v>
      </c>
      <c r="AE961">
        <v>0</v>
      </c>
      <c r="AF961">
        <v>0</v>
      </c>
      <c r="AG961">
        <v>0</v>
      </c>
      <c r="AH961">
        <v>391.78</v>
      </c>
      <c r="AI961">
        <v>1</v>
      </c>
      <c r="AJ961">
        <v>1</v>
      </c>
      <c r="AK961">
        <v>1</v>
      </c>
      <c r="AL961">
        <v>1</v>
      </c>
      <c r="AM961">
        <v>-2</v>
      </c>
      <c r="AN961">
        <v>0</v>
      </c>
      <c r="AO961">
        <v>0</v>
      </c>
      <c r="AP961">
        <v>0</v>
      </c>
      <c r="AQ961">
        <v>1</v>
      </c>
      <c r="AR961">
        <v>0</v>
      </c>
      <c r="AS961" t="s">
        <v>3</v>
      </c>
      <c r="AT961">
        <v>2.19</v>
      </c>
      <c r="AU961" t="s">
        <v>3</v>
      </c>
      <c r="AV961">
        <v>1</v>
      </c>
      <c r="AW961">
        <v>2</v>
      </c>
      <c r="AX961">
        <v>61622220</v>
      </c>
      <c r="AY961">
        <v>1</v>
      </c>
      <c r="AZ961">
        <v>0</v>
      </c>
      <c r="BA961">
        <v>969</v>
      </c>
      <c r="BB961">
        <v>1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857.99819999999988</v>
      </c>
      <c r="BN961">
        <v>2.19</v>
      </c>
      <c r="BO961">
        <v>0</v>
      </c>
      <c r="BP961">
        <v>1</v>
      </c>
      <c r="BQ961">
        <v>0</v>
      </c>
      <c r="BR961">
        <v>0</v>
      </c>
      <c r="BS961">
        <v>0</v>
      </c>
      <c r="BT961">
        <v>857.99819999999988</v>
      </c>
      <c r="BU961">
        <v>2.19</v>
      </c>
      <c r="BV961">
        <v>0</v>
      </c>
      <c r="BW961">
        <v>1</v>
      </c>
      <c r="CU961">
        <f>ROUND(AT961*Source!I855*AH961*AL961,2)</f>
        <v>6005.99</v>
      </c>
      <c r="CV961">
        <f>ROUND(Y961*Source!I855,7)</f>
        <v>15.33</v>
      </c>
      <c r="CW961">
        <v>0</v>
      </c>
      <c r="CX961">
        <f>ROUND(Y961*Source!I855,7)</f>
        <v>15.33</v>
      </c>
      <c r="CY961">
        <f t="shared" ref="CY961:CY982" si="318">AD961</f>
        <v>391.78</v>
      </c>
      <c r="CZ961">
        <f t="shared" ref="CZ961:CZ982" si="319">AH961</f>
        <v>391.78</v>
      </c>
      <c r="DA961">
        <f t="shared" ref="DA961:DA982" si="320">AL961</f>
        <v>1</v>
      </c>
      <c r="DB961">
        <f t="shared" si="312"/>
        <v>858</v>
      </c>
      <c r="DC961">
        <f t="shared" si="313"/>
        <v>0</v>
      </c>
      <c r="DD961" t="s">
        <v>3</v>
      </c>
      <c r="DE961" t="s">
        <v>3</v>
      </c>
      <c r="DF961">
        <f t="shared" si="317"/>
        <v>0</v>
      </c>
      <c r="DG961">
        <f t="shared" si="315"/>
        <v>0</v>
      </c>
      <c r="DH961">
        <f t="shared" ref="DH961:DH1024" si="321">ROUND(ROUND(AG961,2)*CX961,2)</f>
        <v>0</v>
      </c>
      <c r="DI961">
        <f t="shared" ref="DI961:DI1024" si="322">ROUND(ROUND(AH961,2)*CX961,2)</f>
        <v>6005.99</v>
      </c>
      <c r="DJ961">
        <f t="shared" ref="DJ961:DJ982" si="323">DI961</f>
        <v>6005.99</v>
      </c>
      <c r="DK961">
        <v>1</v>
      </c>
      <c r="DL961" t="s">
        <v>3</v>
      </c>
      <c r="DM961">
        <v>0</v>
      </c>
      <c r="DN961" t="s">
        <v>3</v>
      </c>
      <c r="DO961">
        <v>0</v>
      </c>
    </row>
    <row r="962" spans="1:119" x14ac:dyDescent="0.2">
      <c r="A962">
        <f>ROW(Source!A895)</f>
        <v>895</v>
      </c>
      <c r="B962">
        <v>61617792</v>
      </c>
      <c r="C962">
        <v>61622282</v>
      </c>
      <c r="D962">
        <v>56217421</v>
      </c>
      <c r="E962">
        <v>108</v>
      </c>
      <c r="F962">
        <v>1</v>
      </c>
      <c r="G962">
        <v>1</v>
      </c>
      <c r="H962">
        <v>1</v>
      </c>
      <c r="I962" t="s">
        <v>640</v>
      </c>
      <c r="J962" t="s">
        <v>3</v>
      </c>
      <c r="K962" t="s">
        <v>641</v>
      </c>
      <c r="L962">
        <v>1369</v>
      </c>
      <c r="N962">
        <v>1013</v>
      </c>
      <c r="O962" t="s">
        <v>607</v>
      </c>
      <c r="P962" t="s">
        <v>607</v>
      </c>
      <c r="Q962">
        <v>1</v>
      </c>
      <c r="W962">
        <v>0</v>
      </c>
      <c r="X962">
        <v>286205319</v>
      </c>
      <c r="Y962">
        <f t="shared" si="311"/>
        <v>0.81</v>
      </c>
      <c r="AA962">
        <v>0</v>
      </c>
      <c r="AB962">
        <v>0</v>
      </c>
      <c r="AC962">
        <v>0</v>
      </c>
      <c r="AD962">
        <v>597.64</v>
      </c>
      <c r="AE962">
        <v>0</v>
      </c>
      <c r="AF962">
        <v>0</v>
      </c>
      <c r="AG962">
        <v>0</v>
      </c>
      <c r="AH962">
        <v>597.64</v>
      </c>
      <c r="AI962">
        <v>1</v>
      </c>
      <c r="AJ962">
        <v>1</v>
      </c>
      <c r="AK962">
        <v>1</v>
      </c>
      <c r="AL962">
        <v>1</v>
      </c>
      <c r="AM962">
        <v>-2</v>
      </c>
      <c r="AN962">
        <v>0</v>
      </c>
      <c r="AO962">
        <v>0</v>
      </c>
      <c r="AP962">
        <v>1</v>
      </c>
      <c r="AQ962">
        <v>1</v>
      </c>
      <c r="AR962">
        <v>0</v>
      </c>
      <c r="AS962" t="s">
        <v>3</v>
      </c>
      <c r="AT962">
        <v>0.81</v>
      </c>
      <c r="AU962" t="s">
        <v>3</v>
      </c>
      <c r="AV962">
        <v>1</v>
      </c>
      <c r="AW962">
        <v>2</v>
      </c>
      <c r="AX962">
        <v>61622285</v>
      </c>
      <c r="AY962">
        <v>1</v>
      </c>
      <c r="AZ962">
        <v>0</v>
      </c>
      <c r="BA962">
        <v>970</v>
      </c>
      <c r="BB962">
        <v>1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484.08840000000004</v>
      </c>
      <c r="BN962">
        <v>0.81</v>
      </c>
      <c r="BO962">
        <v>0</v>
      </c>
      <c r="BP962">
        <v>1</v>
      </c>
      <c r="BQ962">
        <v>0</v>
      </c>
      <c r="BR962">
        <v>0</v>
      </c>
      <c r="BS962">
        <v>0</v>
      </c>
      <c r="BT962">
        <v>484.08840000000004</v>
      </c>
      <c r="BU962">
        <v>0.81</v>
      </c>
      <c r="BV962">
        <v>0</v>
      </c>
      <c r="BW962">
        <v>1</v>
      </c>
      <c r="CU962">
        <f>ROUND(AT962*Source!I895*AH962*AL962,2)</f>
        <v>1452.27</v>
      </c>
      <c r="CV962">
        <f>ROUND(Y962*Source!I895,7)</f>
        <v>2.4300000000000002</v>
      </c>
      <c r="CW962">
        <v>0</v>
      </c>
      <c r="CX962">
        <f>ROUND(Y962*Source!I895,7)</f>
        <v>2.4300000000000002</v>
      </c>
      <c r="CY962">
        <f t="shared" si="318"/>
        <v>597.64</v>
      </c>
      <c r="CZ962">
        <f t="shared" si="319"/>
        <v>597.64</v>
      </c>
      <c r="DA962">
        <f t="shared" si="320"/>
        <v>1</v>
      </c>
      <c r="DB962">
        <f t="shared" si="312"/>
        <v>484.09</v>
      </c>
      <c r="DC962">
        <f t="shared" si="313"/>
        <v>0</v>
      </c>
      <c r="DD962" t="s">
        <v>3</v>
      </c>
      <c r="DE962" t="s">
        <v>3</v>
      </c>
      <c r="DF962">
        <f t="shared" si="317"/>
        <v>0</v>
      </c>
      <c r="DG962">
        <f t="shared" si="315"/>
        <v>0</v>
      </c>
      <c r="DH962">
        <f t="shared" si="321"/>
        <v>0</v>
      </c>
      <c r="DI962">
        <f t="shared" si="322"/>
        <v>1452.27</v>
      </c>
      <c r="DJ962">
        <f t="shared" si="323"/>
        <v>1452.27</v>
      </c>
      <c r="DK962">
        <v>1</v>
      </c>
      <c r="DL962" t="s">
        <v>3</v>
      </c>
      <c r="DM962">
        <v>0</v>
      </c>
      <c r="DN962" t="s">
        <v>3</v>
      </c>
      <c r="DO962">
        <v>0</v>
      </c>
    </row>
    <row r="963" spans="1:119" x14ac:dyDescent="0.2">
      <c r="A963">
        <f>ROW(Source!A895)</f>
        <v>895</v>
      </c>
      <c r="B963">
        <v>61617792</v>
      </c>
      <c r="C963">
        <v>61622282</v>
      </c>
      <c r="D963">
        <v>56217452</v>
      </c>
      <c r="E963">
        <v>108</v>
      </c>
      <c r="F963">
        <v>1</v>
      </c>
      <c r="G963">
        <v>1</v>
      </c>
      <c r="H963">
        <v>1</v>
      </c>
      <c r="I963" t="s">
        <v>642</v>
      </c>
      <c r="J963" t="s">
        <v>3</v>
      </c>
      <c r="K963" t="s">
        <v>643</v>
      </c>
      <c r="L963">
        <v>1369</v>
      </c>
      <c r="N963">
        <v>1013</v>
      </c>
      <c r="O963" t="s">
        <v>607</v>
      </c>
      <c r="P963" t="s">
        <v>607</v>
      </c>
      <c r="Q963">
        <v>1</v>
      </c>
      <c r="W963">
        <v>0</v>
      </c>
      <c r="X963">
        <v>126826561</v>
      </c>
      <c r="Y963">
        <f t="shared" si="311"/>
        <v>0.81</v>
      </c>
      <c r="AA963">
        <v>0</v>
      </c>
      <c r="AB963">
        <v>0</v>
      </c>
      <c r="AC963">
        <v>0</v>
      </c>
      <c r="AD963">
        <v>584.36</v>
      </c>
      <c r="AE963">
        <v>0</v>
      </c>
      <c r="AF963">
        <v>0</v>
      </c>
      <c r="AG963">
        <v>0</v>
      </c>
      <c r="AH963">
        <v>584.36</v>
      </c>
      <c r="AI963">
        <v>1</v>
      </c>
      <c r="AJ963">
        <v>1</v>
      </c>
      <c r="AK963">
        <v>1</v>
      </c>
      <c r="AL963">
        <v>1</v>
      </c>
      <c r="AM963">
        <v>-2</v>
      </c>
      <c r="AN963">
        <v>0</v>
      </c>
      <c r="AO963">
        <v>0</v>
      </c>
      <c r="AP963">
        <v>1</v>
      </c>
      <c r="AQ963">
        <v>1</v>
      </c>
      <c r="AR963">
        <v>0</v>
      </c>
      <c r="AS963" t="s">
        <v>3</v>
      </c>
      <c r="AT963">
        <v>0.81</v>
      </c>
      <c r="AU963" t="s">
        <v>3</v>
      </c>
      <c r="AV963">
        <v>1</v>
      </c>
      <c r="AW963">
        <v>2</v>
      </c>
      <c r="AX963">
        <v>61622286</v>
      </c>
      <c r="AY963">
        <v>1</v>
      </c>
      <c r="AZ963">
        <v>0</v>
      </c>
      <c r="BA963">
        <v>971</v>
      </c>
      <c r="BB963">
        <v>1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473.33160000000004</v>
      </c>
      <c r="BN963">
        <v>0.81</v>
      </c>
      <c r="BO963">
        <v>0</v>
      </c>
      <c r="BP963">
        <v>1</v>
      </c>
      <c r="BQ963">
        <v>0</v>
      </c>
      <c r="BR963">
        <v>0</v>
      </c>
      <c r="BS963">
        <v>0</v>
      </c>
      <c r="BT963">
        <v>473.33160000000004</v>
      </c>
      <c r="BU963">
        <v>0.81</v>
      </c>
      <c r="BV963">
        <v>0</v>
      </c>
      <c r="BW963">
        <v>1</v>
      </c>
      <c r="CU963">
        <f>ROUND(AT963*Source!I895*AH963*AL963,2)</f>
        <v>1419.99</v>
      </c>
      <c r="CV963">
        <f>ROUND(Y963*Source!I895,7)</f>
        <v>2.4300000000000002</v>
      </c>
      <c r="CW963">
        <v>0</v>
      </c>
      <c r="CX963">
        <f>ROUND(Y963*Source!I895,7)</f>
        <v>2.4300000000000002</v>
      </c>
      <c r="CY963">
        <f t="shared" si="318"/>
        <v>584.36</v>
      </c>
      <c r="CZ963">
        <f t="shared" si="319"/>
        <v>584.36</v>
      </c>
      <c r="DA963">
        <f t="shared" si="320"/>
        <v>1</v>
      </c>
      <c r="DB963">
        <f t="shared" si="312"/>
        <v>473.33</v>
      </c>
      <c r="DC963">
        <f t="shared" si="313"/>
        <v>0</v>
      </c>
      <c r="DD963" t="s">
        <v>3</v>
      </c>
      <c r="DE963" t="s">
        <v>3</v>
      </c>
      <c r="DF963">
        <f t="shared" si="317"/>
        <v>0</v>
      </c>
      <c r="DG963">
        <f t="shared" si="315"/>
        <v>0</v>
      </c>
      <c r="DH963">
        <f t="shared" si="321"/>
        <v>0</v>
      </c>
      <c r="DI963">
        <f t="shared" si="322"/>
        <v>1419.99</v>
      </c>
      <c r="DJ963">
        <f t="shared" si="323"/>
        <v>1419.99</v>
      </c>
      <c r="DK963">
        <v>1</v>
      </c>
      <c r="DL963" t="s">
        <v>3</v>
      </c>
      <c r="DM963">
        <v>0</v>
      </c>
      <c r="DN963" t="s">
        <v>3</v>
      </c>
      <c r="DO963">
        <v>0</v>
      </c>
    </row>
    <row r="964" spans="1:119" x14ac:dyDescent="0.2">
      <c r="A964">
        <f>ROW(Source!A896)</f>
        <v>896</v>
      </c>
      <c r="B964">
        <v>61617792</v>
      </c>
      <c r="C964">
        <v>61622287</v>
      </c>
      <c r="D964">
        <v>56217421</v>
      </c>
      <c r="E964">
        <v>108</v>
      </c>
      <c r="F964">
        <v>1</v>
      </c>
      <c r="G964">
        <v>1</v>
      </c>
      <c r="H964">
        <v>1</v>
      </c>
      <c r="I964" t="s">
        <v>640</v>
      </c>
      <c r="J964" t="s">
        <v>3</v>
      </c>
      <c r="K964" t="s">
        <v>641</v>
      </c>
      <c r="L964">
        <v>1369</v>
      </c>
      <c r="N964">
        <v>1013</v>
      </c>
      <c r="O964" t="s">
        <v>607</v>
      </c>
      <c r="P964" t="s">
        <v>607</v>
      </c>
      <c r="Q964">
        <v>1</v>
      </c>
      <c r="W964">
        <v>0</v>
      </c>
      <c r="X964">
        <v>286205319</v>
      </c>
      <c r="Y964">
        <f t="shared" si="311"/>
        <v>0.16</v>
      </c>
      <c r="AA964">
        <v>0</v>
      </c>
      <c r="AB964">
        <v>0</v>
      </c>
      <c r="AC964">
        <v>0</v>
      </c>
      <c r="AD964">
        <v>597.64</v>
      </c>
      <c r="AE964">
        <v>0</v>
      </c>
      <c r="AF964">
        <v>0</v>
      </c>
      <c r="AG964">
        <v>0</v>
      </c>
      <c r="AH964">
        <v>597.64</v>
      </c>
      <c r="AI964">
        <v>1</v>
      </c>
      <c r="AJ964">
        <v>1</v>
      </c>
      <c r="AK964">
        <v>1</v>
      </c>
      <c r="AL964">
        <v>1</v>
      </c>
      <c r="AM964">
        <v>-2</v>
      </c>
      <c r="AN964">
        <v>0</v>
      </c>
      <c r="AO964">
        <v>0</v>
      </c>
      <c r="AP964">
        <v>0</v>
      </c>
      <c r="AQ964">
        <v>1</v>
      </c>
      <c r="AR964">
        <v>0</v>
      </c>
      <c r="AS964" t="s">
        <v>3</v>
      </c>
      <c r="AT964">
        <v>0.16</v>
      </c>
      <c r="AU964" t="s">
        <v>3</v>
      </c>
      <c r="AV964">
        <v>1</v>
      </c>
      <c r="AW964">
        <v>2</v>
      </c>
      <c r="AX964">
        <v>61622290</v>
      </c>
      <c r="AY964">
        <v>1</v>
      </c>
      <c r="AZ964">
        <v>0</v>
      </c>
      <c r="BA964">
        <v>972</v>
      </c>
      <c r="BB964">
        <v>1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95.622399999999999</v>
      </c>
      <c r="BN964">
        <v>0.16</v>
      </c>
      <c r="BO964">
        <v>0</v>
      </c>
      <c r="BP964">
        <v>1</v>
      </c>
      <c r="BQ964">
        <v>0</v>
      </c>
      <c r="BR964">
        <v>0</v>
      </c>
      <c r="BS964">
        <v>0</v>
      </c>
      <c r="BT964">
        <v>95.622399999999999</v>
      </c>
      <c r="BU964">
        <v>0.16</v>
      </c>
      <c r="BV964">
        <v>0</v>
      </c>
      <c r="BW964">
        <v>1</v>
      </c>
      <c r="CU964">
        <f>ROUND(AT964*Source!I896*AH964*AL964,2)</f>
        <v>286.87</v>
      </c>
      <c r="CV964">
        <f>ROUND(Y964*Source!I896,7)</f>
        <v>0.48</v>
      </c>
      <c r="CW964">
        <v>0</v>
      </c>
      <c r="CX964">
        <f>ROUND(Y964*Source!I896,7)</f>
        <v>0.48</v>
      </c>
      <c r="CY964">
        <f t="shared" si="318"/>
        <v>597.64</v>
      </c>
      <c r="CZ964">
        <f t="shared" si="319"/>
        <v>597.64</v>
      </c>
      <c r="DA964">
        <f t="shared" si="320"/>
        <v>1</v>
      </c>
      <c r="DB964">
        <f t="shared" si="312"/>
        <v>95.62</v>
      </c>
      <c r="DC964">
        <f t="shared" si="313"/>
        <v>0</v>
      </c>
      <c r="DD964" t="s">
        <v>3</v>
      </c>
      <c r="DE964" t="s">
        <v>3</v>
      </c>
      <c r="DF964">
        <f t="shared" si="317"/>
        <v>0</v>
      </c>
      <c r="DG964">
        <f t="shared" si="315"/>
        <v>0</v>
      </c>
      <c r="DH964">
        <f t="shared" si="321"/>
        <v>0</v>
      </c>
      <c r="DI964">
        <f t="shared" si="322"/>
        <v>286.87</v>
      </c>
      <c r="DJ964">
        <f t="shared" si="323"/>
        <v>286.87</v>
      </c>
      <c r="DK964">
        <v>1</v>
      </c>
      <c r="DL964" t="s">
        <v>3</v>
      </c>
      <c r="DM964">
        <v>0</v>
      </c>
      <c r="DN964" t="s">
        <v>3</v>
      </c>
      <c r="DO964">
        <v>0</v>
      </c>
    </row>
    <row r="965" spans="1:119" x14ac:dyDescent="0.2">
      <c r="A965">
        <f>ROW(Source!A896)</f>
        <v>896</v>
      </c>
      <c r="B965">
        <v>61617792</v>
      </c>
      <c r="C965">
        <v>61622287</v>
      </c>
      <c r="D965">
        <v>56217452</v>
      </c>
      <c r="E965">
        <v>108</v>
      </c>
      <c r="F965">
        <v>1</v>
      </c>
      <c r="G965">
        <v>1</v>
      </c>
      <c r="H965">
        <v>1</v>
      </c>
      <c r="I965" t="s">
        <v>642</v>
      </c>
      <c r="J965" t="s">
        <v>3</v>
      </c>
      <c r="K965" t="s">
        <v>643</v>
      </c>
      <c r="L965">
        <v>1369</v>
      </c>
      <c r="N965">
        <v>1013</v>
      </c>
      <c r="O965" t="s">
        <v>607</v>
      </c>
      <c r="P965" t="s">
        <v>607</v>
      </c>
      <c r="Q965">
        <v>1</v>
      </c>
      <c r="W965">
        <v>0</v>
      </c>
      <c r="X965">
        <v>126826561</v>
      </c>
      <c r="Y965">
        <f t="shared" si="311"/>
        <v>0.16</v>
      </c>
      <c r="AA965">
        <v>0</v>
      </c>
      <c r="AB965">
        <v>0</v>
      </c>
      <c r="AC965">
        <v>0</v>
      </c>
      <c r="AD965">
        <v>584.36</v>
      </c>
      <c r="AE965">
        <v>0</v>
      </c>
      <c r="AF965">
        <v>0</v>
      </c>
      <c r="AG965">
        <v>0</v>
      </c>
      <c r="AH965">
        <v>584.36</v>
      </c>
      <c r="AI965">
        <v>1</v>
      </c>
      <c r="AJ965">
        <v>1</v>
      </c>
      <c r="AK965">
        <v>1</v>
      </c>
      <c r="AL965">
        <v>1</v>
      </c>
      <c r="AM965">
        <v>-2</v>
      </c>
      <c r="AN965">
        <v>0</v>
      </c>
      <c r="AO965">
        <v>0</v>
      </c>
      <c r="AP965">
        <v>0</v>
      </c>
      <c r="AQ965">
        <v>1</v>
      </c>
      <c r="AR965">
        <v>0</v>
      </c>
      <c r="AS965" t="s">
        <v>3</v>
      </c>
      <c r="AT965">
        <v>0.16</v>
      </c>
      <c r="AU965" t="s">
        <v>3</v>
      </c>
      <c r="AV965">
        <v>1</v>
      </c>
      <c r="AW965">
        <v>2</v>
      </c>
      <c r="AX965">
        <v>61622291</v>
      </c>
      <c r="AY965">
        <v>1</v>
      </c>
      <c r="AZ965">
        <v>0</v>
      </c>
      <c r="BA965">
        <v>973</v>
      </c>
      <c r="BB965">
        <v>1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93.497600000000006</v>
      </c>
      <c r="BN965">
        <v>0.16</v>
      </c>
      <c r="BO965">
        <v>0</v>
      </c>
      <c r="BP965">
        <v>1</v>
      </c>
      <c r="BQ965">
        <v>0</v>
      </c>
      <c r="BR965">
        <v>0</v>
      </c>
      <c r="BS965">
        <v>0</v>
      </c>
      <c r="BT965">
        <v>93.497600000000006</v>
      </c>
      <c r="BU965">
        <v>0.16</v>
      </c>
      <c r="BV965">
        <v>0</v>
      </c>
      <c r="BW965">
        <v>1</v>
      </c>
      <c r="CU965">
        <f>ROUND(AT965*Source!I896*AH965*AL965,2)</f>
        <v>280.49</v>
      </c>
      <c r="CV965">
        <f>ROUND(Y965*Source!I896,7)</f>
        <v>0.48</v>
      </c>
      <c r="CW965">
        <v>0</v>
      </c>
      <c r="CX965">
        <f>ROUND(Y965*Source!I896,7)</f>
        <v>0.48</v>
      </c>
      <c r="CY965">
        <f t="shared" si="318"/>
        <v>584.36</v>
      </c>
      <c r="CZ965">
        <f t="shared" si="319"/>
        <v>584.36</v>
      </c>
      <c r="DA965">
        <f t="shared" si="320"/>
        <v>1</v>
      </c>
      <c r="DB965">
        <f t="shared" si="312"/>
        <v>93.5</v>
      </c>
      <c r="DC965">
        <f t="shared" si="313"/>
        <v>0</v>
      </c>
      <c r="DD965" t="s">
        <v>3</v>
      </c>
      <c r="DE965" t="s">
        <v>3</v>
      </c>
      <c r="DF965">
        <f t="shared" si="317"/>
        <v>0</v>
      </c>
      <c r="DG965">
        <f t="shared" si="315"/>
        <v>0</v>
      </c>
      <c r="DH965">
        <f t="shared" si="321"/>
        <v>0</v>
      </c>
      <c r="DI965">
        <f t="shared" si="322"/>
        <v>280.49</v>
      </c>
      <c r="DJ965">
        <f t="shared" si="323"/>
        <v>280.49</v>
      </c>
      <c r="DK965">
        <v>1</v>
      </c>
      <c r="DL965" t="s">
        <v>3</v>
      </c>
      <c r="DM965">
        <v>0</v>
      </c>
      <c r="DN965" t="s">
        <v>3</v>
      </c>
      <c r="DO965">
        <v>0</v>
      </c>
    </row>
    <row r="966" spans="1:119" x14ac:dyDescent="0.2">
      <c r="A966">
        <f>ROW(Source!A897)</f>
        <v>897</v>
      </c>
      <c r="B966">
        <v>61617792</v>
      </c>
      <c r="C966">
        <v>61622292</v>
      </c>
      <c r="D966">
        <v>56217421</v>
      </c>
      <c r="E966">
        <v>108</v>
      </c>
      <c r="F966">
        <v>1</v>
      </c>
      <c r="G966">
        <v>1</v>
      </c>
      <c r="H966">
        <v>1</v>
      </c>
      <c r="I966" t="s">
        <v>640</v>
      </c>
      <c r="J966" t="s">
        <v>3</v>
      </c>
      <c r="K966" t="s">
        <v>641</v>
      </c>
      <c r="L966">
        <v>1369</v>
      </c>
      <c r="N966">
        <v>1013</v>
      </c>
      <c r="O966" t="s">
        <v>607</v>
      </c>
      <c r="P966" t="s">
        <v>607</v>
      </c>
      <c r="Q966">
        <v>1</v>
      </c>
      <c r="W966">
        <v>0</v>
      </c>
      <c r="X966">
        <v>286205319</v>
      </c>
      <c r="Y966">
        <f t="shared" si="311"/>
        <v>0.81</v>
      </c>
      <c r="AA966">
        <v>0</v>
      </c>
      <c r="AB966">
        <v>0</v>
      </c>
      <c r="AC966">
        <v>0</v>
      </c>
      <c r="AD966">
        <v>597.64</v>
      </c>
      <c r="AE966">
        <v>0</v>
      </c>
      <c r="AF966">
        <v>0</v>
      </c>
      <c r="AG966">
        <v>0</v>
      </c>
      <c r="AH966">
        <v>597.64</v>
      </c>
      <c r="AI966">
        <v>1</v>
      </c>
      <c r="AJ966">
        <v>1</v>
      </c>
      <c r="AK966">
        <v>1</v>
      </c>
      <c r="AL966">
        <v>1</v>
      </c>
      <c r="AM966">
        <v>-2</v>
      </c>
      <c r="AN966">
        <v>0</v>
      </c>
      <c r="AO966">
        <v>0</v>
      </c>
      <c r="AP966">
        <v>0</v>
      </c>
      <c r="AQ966">
        <v>1</v>
      </c>
      <c r="AR966">
        <v>0</v>
      </c>
      <c r="AS966" t="s">
        <v>3</v>
      </c>
      <c r="AT966">
        <v>0.81</v>
      </c>
      <c r="AU966" t="s">
        <v>3</v>
      </c>
      <c r="AV966">
        <v>1</v>
      </c>
      <c r="AW966">
        <v>2</v>
      </c>
      <c r="AX966">
        <v>61622295</v>
      </c>
      <c r="AY966">
        <v>1</v>
      </c>
      <c r="AZ966">
        <v>0</v>
      </c>
      <c r="BA966">
        <v>974</v>
      </c>
      <c r="BB966">
        <v>1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484.08840000000004</v>
      </c>
      <c r="BN966">
        <v>0.81</v>
      </c>
      <c r="BO966">
        <v>0</v>
      </c>
      <c r="BP966">
        <v>1</v>
      </c>
      <c r="BQ966">
        <v>0</v>
      </c>
      <c r="BR966">
        <v>0</v>
      </c>
      <c r="BS966">
        <v>0</v>
      </c>
      <c r="BT966">
        <v>484.08840000000004</v>
      </c>
      <c r="BU966">
        <v>0.81</v>
      </c>
      <c r="BV966">
        <v>0</v>
      </c>
      <c r="BW966">
        <v>1</v>
      </c>
      <c r="CU966">
        <f>ROUND(AT966*Source!I897*AH966*AL966,2)</f>
        <v>5324.97</v>
      </c>
      <c r="CV966">
        <f>ROUND(Y966*Source!I897,7)</f>
        <v>8.91</v>
      </c>
      <c r="CW966">
        <v>0</v>
      </c>
      <c r="CX966">
        <f>ROUND(Y966*Source!I897,7)</f>
        <v>8.91</v>
      </c>
      <c r="CY966">
        <f t="shared" si="318"/>
        <v>597.64</v>
      </c>
      <c r="CZ966">
        <f t="shared" si="319"/>
        <v>597.64</v>
      </c>
      <c r="DA966">
        <f t="shared" si="320"/>
        <v>1</v>
      </c>
      <c r="DB966">
        <f t="shared" si="312"/>
        <v>484.09</v>
      </c>
      <c r="DC966">
        <f t="shared" si="313"/>
        <v>0</v>
      </c>
      <c r="DD966" t="s">
        <v>3</v>
      </c>
      <c r="DE966" t="s">
        <v>3</v>
      </c>
      <c r="DF966">
        <f t="shared" si="317"/>
        <v>0</v>
      </c>
      <c r="DG966">
        <f t="shared" si="315"/>
        <v>0</v>
      </c>
      <c r="DH966">
        <f t="shared" si="321"/>
        <v>0</v>
      </c>
      <c r="DI966">
        <f t="shared" si="322"/>
        <v>5324.97</v>
      </c>
      <c r="DJ966">
        <f t="shared" si="323"/>
        <v>5324.97</v>
      </c>
      <c r="DK966">
        <v>1</v>
      </c>
      <c r="DL966" t="s">
        <v>3</v>
      </c>
      <c r="DM966">
        <v>0</v>
      </c>
      <c r="DN966" t="s">
        <v>3</v>
      </c>
      <c r="DO966">
        <v>0</v>
      </c>
    </row>
    <row r="967" spans="1:119" x14ac:dyDescent="0.2">
      <c r="A967">
        <f>ROW(Source!A897)</f>
        <v>897</v>
      </c>
      <c r="B967">
        <v>61617792</v>
      </c>
      <c r="C967">
        <v>61622292</v>
      </c>
      <c r="D967">
        <v>56217452</v>
      </c>
      <c r="E967">
        <v>108</v>
      </c>
      <c r="F967">
        <v>1</v>
      </c>
      <c r="G967">
        <v>1</v>
      </c>
      <c r="H967">
        <v>1</v>
      </c>
      <c r="I967" t="s">
        <v>642</v>
      </c>
      <c r="J967" t="s">
        <v>3</v>
      </c>
      <c r="K967" t="s">
        <v>643</v>
      </c>
      <c r="L967">
        <v>1369</v>
      </c>
      <c r="N967">
        <v>1013</v>
      </c>
      <c r="O967" t="s">
        <v>607</v>
      </c>
      <c r="P967" t="s">
        <v>607</v>
      </c>
      <c r="Q967">
        <v>1</v>
      </c>
      <c r="W967">
        <v>0</v>
      </c>
      <c r="X967">
        <v>126826561</v>
      </c>
      <c r="Y967">
        <f t="shared" si="311"/>
        <v>0.81</v>
      </c>
      <c r="AA967">
        <v>0</v>
      </c>
      <c r="AB967">
        <v>0</v>
      </c>
      <c r="AC967">
        <v>0</v>
      </c>
      <c r="AD967">
        <v>584.36</v>
      </c>
      <c r="AE967">
        <v>0</v>
      </c>
      <c r="AF967">
        <v>0</v>
      </c>
      <c r="AG967">
        <v>0</v>
      </c>
      <c r="AH967">
        <v>584.36</v>
      </c>
      <c r="AI967">
        <v>1</v>
      </c>
      <c r="AJ967">
        <v>1</v>
      </c>
      <c r="AK967">
        <v>1</v>
      </c>
      <c r="AL967">
        <v>1</v>
      </c>
      <c r="AM967">
        <v>-2</v>
      </c>
      <c r="AN967">
        <v>0</v>
      </c>
      <c r="AO967">
        <v>0</v>
      </c>
      <c r="AP967">
        <v>0</v>
      </c>
      <c r="AQ967">
        <v>1</v>
      </c>
      <c r="AR967">
        <v>0</v>
      </c>
      <c r="AS967" t="s">
        <v>3</v>
      </c>
      <c r="AT967">
        <v>0.81</v>
      </c>
      <c r="AU967" t="s">
        <v>3</v>
      </c>
      <c r="AV967">
        <v>1</v>
      </c>
      <c r="AW967">
        <v>2</v>
      </c>
      <c r="AX967">
        <v>61622296</v>
      </c>
      <c r="AY967">
        <v>1</v>
      </c>
      <c r="AZ967">
        <v>0</v>
      </c>
      <c r="BA967">
        <v>975</v>
      </c>
      <c r="BB967">
        <v>1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473.33160000000004</v>
      </c>
      <c r="BN967">
        <v>0.81</v>
      </c>
      <c r="BO967">
        <v>0</v>
      </c>
      <c r="BP967">
        <v>1</v>
      </c>
      <c r="BQ967">
        <v>0</v>
      </c>
      <c r="BR967">
        <v>0</v>
      </c>
      <c r="BS967">
        <v>0</v>
      </c>
      <c r="BT967">
        <v>473.33160000000004</v>
      </c>
      <c r="BU967">
        <v>0.81</v>
      </c>
      <c r="BV967">
        <v>0</v>
      </c>
      <c r="BW967">
        <v>1</v>
      </c>
      <c r="CU967">
        <f>ROUND(AT967*Source!I897*AH967*AL967,2)</f>
        <v>5206.6499999999996</v>
      </c>
      <c r="CV967">
        <f>ROUND(Y967*Source!I897,7)</f>
        <v>8.91</v>
      </c>
      <c r="CW967">
        <v>0</v>
      </c>
      <c r="CX967">
        <f>ROUND(Y967*Source!I897,7)</f>
        <v>8.91</v>
      </c>
      <c r="CY967">
        <f t="shared" si="318"/>
        <v>584.36</v>
      </c>
      <c r="CZ967">
        <f t="shared" si="319"/>
        <v>584.36</v>
      </c>
      <c r="DA967">
        <f t="shared" si="320"/>
        <v>1</v>
      </c>
      <c r="DB967">
        <f t="shared" si="312"/>
        <v>473.33</v>
      </c>
      <c r="DC967">
        <f t="shared" si="313"/>
        <v>0</v>
      </c>
      <c r="DD967" t="s">
        <v>3</v>
      </c>
      <c r="DE967" t="s">
        <v>3</v>
      </c>
      <c r="DF967">
        <f t="shared" si="317"/>
        <v>0</v>
      </c>
      <c r="DG967">
        <f t="shared" si="315"/>
        <v>0</v>
      </c>
      <c r="DH967">
        <f t="shared" si="321"/>
        <v>0</v>
      </c>
      <c r="DI967">
        <f t="shared" si="322"/>
        <v>5206.6499999999996</v>
      </c>
      <c r="DJ967">
        <f t="shared" si="323"/>
        <v>5206.6499999999996</v>
      </c>
      <c r="DK967">
        <v>1</v>
      </c>
      <c r="DL967" t="s">
        <v>3</v>
      </c>
      <c r="DM967">
        <v>0</v>
      </c>
      <c r="DN967" t="s">
        <v>3</v>
      </c>
      <c r="DO967">
        <v>0</v>
      </c>
    </row>
    <row r="968" spans="1:119" x14ac:dyDescent="0.2">
      <c r="A968">
        <f>ROW(Source!A898)</f>
        <v>898</v>
      </c>
      <c r="B968">
        <v>61617792</v>
      </c>
      <c r="C968">
        <v>61622297</v>
      </c>
      <c r="D968">
        <v>56217415</v>
      </c>
      <c r="E968">
        <v>108</v>
      </c>
      <c r="F968">
        <v>1</v>
      </c>
      <c r="G968">
        <v>1</v>
      </c>
      <c r="H968">
        <v>1</v>
      </c>
      <c r="I968" t="s">
        <v>610</v>
      </c>
      <c r="J968" t="s">
        <v>3</v>
      </c>
      <c r="K968" t="s">
        <v>611</v>
      </c>
      <c r="L968">
        <v>1369</v>
      </c>
      <c r="N968">
        <v>1013</v>
      </c>
      <c r="O968" t="s">
        <v>607</v>
      </c>
      <c r="P968" t="s">
        <v>607</v>
      </c>
      <c r="Q968">
        <v>1</v>
      </c>
      <c r="W968">
        <v>0</v>
      </c>
      <c r="X968">
        <v>-512803540</v>
      </c>
      <c r="Y968">
        <f t="shared" si="311"/>
        <v>1.08</v>
      </c>
      <c r="AA968">
        <v>0</v>
      </c>
      <c r="AB968">
        <v>0</v>
      </c>
      <c r="AC968">
        <v>0</v>
      </c>
      <c r="AD968">
        <v>444.91</v>
      </c>
      <c r="AE968">
        <v>0</v>
      </c>
      <c r="AF968">
        <v>0</v>
      </c>
      <c r="AG968">
        <v>0</v>
      </c>
      <c r="AH968">
        <v>444.91</v>
      </c>
      <c r="AI968">
        <v>1</v>
      </c>
      <c r="AJ968">
        <v>1</v>
      </c>
      <c r="AK968">
        <v>1</v>
      </c>
      <c r="AL968">
        <v>1</v>
      </c>
      <c r="AM968">
        <v>-2</v>
      </c>
      <c r="AN968">
        <v>0</v>
      </c>
      <c r="AO968">
        <v>0</v>
      </c>
      <c r="AP968">
        <v>0</v>
      </c>
      <c r="AQ968">
        <v>1</v>
      </c>
      <c r="AR968">
        <v>0</v>
      </c>
      <c r="AS968" t="s">
        <v>3</v>
      </c>
      <c r="AT968">
        <v>1.08</v>
      </c>
      <c r="AU968" t="s">
        <v>3</v>
      </c>
      <c r="AV968">
        <v>1</v>
      </c>
      <c r="AW968">
        <v>2</v>
      </c>
      <c r="AX968">
        <v>61622301</v>
      </c>
      <c r="AY968">
        <v>1</v>
      </c>
      <c r="AZ968">
        <v>0</v>
      </c>
      <c r="BA968">
        <v>976</v>
      </c>
      <c r="BB968">
        <v>1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480.50280000000004</v>
      </c>
      <c r="BN968">
        <v>1.08</v>
      </c>
      <c r="BO968">
        <v>0</v>
      </c>
      <c r="BP968">
        <v>1</v>
      </c>
      <c r="BQ968">
        <v>0</v>
      </c>
      <c r="BR968">
        <v>0</v>
      </c>
      <c r="BS968">
        <v>0</v>
      </c>
      <c r="BT968">
        <v>480.50280000000004</v>
      </c>
      <c r="BU968">
        <v>1.08</v>
      </c>
      <c r="BV968">
        <v>0</v>
      </c>
      <c r="BW968">
        <v>1</v>
      </c>
      <c r="CU968">
        <f>ROUND(AT968*Source!I898*AH968*AL968,2)</f>
        <v>480.5</v>
      </c>
      <c r="CV968">
        <f>ROUND(Y968*Source!I898,7)</f>
        <v>1.08</v>
      </c>
      <c r="CW968">
        <v>0</v>
      </c>
      <c r="CX968">
        <f>ROUND(Y968*Source!I898,7)</f>
        <v>1.08</v>
      </c>
      <c r="CY968">
        <f t="shared" si="318"/>
        <v>444.91</v>
      </c>
      <c r="CZ968">
        <f t="shared" si="319"/>
        <v>444.91</v>
      </c>
      <c r="DA968">
        <f t="shared" si="320"/>
        <v>1</v>
      </c>
      <c r="DB968">
        <f t="shared" si="312"/>
        <v>480.5</v>
      </c>
      <c r="DC968">
        <f t="shared" si="313"/>
        <v>0</v>
      </c>
      <c r="DD968" t="s">
        <v>3</v>
      </c>
      <c r="DE968" t="s">
        <v>3</v>
      </c>
      <c r="DF968">
        <f t="shared" si="317"/>
        <v>0</v>
      </c>
      <c r="DG968">
        <f t="shared" si="315"/>
        <v>0</v>
      </c>
      <c r="DH968">
        <f t="shared" si="321"/>
        <v>0</v>
      </c>
      <c r="DI968">
        <f t="shared" si="322"/>
        <v>480.5</v>
      </c>
      <c r="DJ968">
        <f t="shared" si="323"/>
        <v>480.5</v>
      </c>
      <c r="DK968">
        <v>1</v>
      </c>
      <c r="DL968" t="s">
        <v>3</v>
      </c>
      <c r="DM968">
        <v>0</v>
      </c>
      <c r="DN968" t="s">
        <v>3</v>
      </c>
      <c r="DO968">
        <v>0</v>
      </c>
    </row>
    <row r="969" spans="1:119" x14ac:dyDescent="0.2">
      <c r="A969">
        <f>ROW(Source!A898)</f>
        <v>898</v>
      </c>
      <c r="B969">
        <v>61617792</v>
      </c>
      <c r="C969">
        <v>61622297</v>
      </c>
      <c r="D969">
        <v>56217437</v>
      </c>
      <c r="E969">
        <v>108</v>
      </c>
      <c r="F969">
        <v>1</v>
      </c>
      <c r="G969">
        <v>1</v>
      </c>
      <c r="H969">
        <v>1</v>
      </c>
      <c r="I969" t="s">
        <v>644</v>
      </c>
      <c r="J969" t="s">
        <v>3</v>
      </c>
      <c r="K969" t="s">
        <v>645</v>
      </c>
      <c r="L969">
        <v>1369</v>
      </c>
      <c r="N969">
        <v>1013</v>
      </c>
      <c r="O969" t="s">
        <v>607</v>
      </c>
      <c r="P969" t="s">
        <v>607</v>
      </c>
      <c r="Q969">
        <v>1</v>
      </c>
      <c r="W969">
        <v>0</v>
      </c>
      <c r="X969">
        <v>-1275334932</v>
      </c>
      <c r="Y969">
        <f t="shared" si="311"/>
        <v>1.08</v>
      </c>
      <c r="AA969">
        <v>0</v>
      </c>
      <c r="AB969">
        <v>0</v>
      </c>
      <c r="AC969">
        <v>0</v>
      </c>
      <c r="AD969">
        <v>424.99</v>
      </c>
      <c r="AE969">
        <v>0</v>
      </c>
      <c r="AF969">
        <v>0</v>
      </c>
      <c r="AG969">
        <v>0</v>
      </c>
      <c r="AH969">
        <v>424.99</v>
      </c>
      <c r="AI969">
        <v>1</v>
      </c>
      <c r="AJ969">
        <v>1</v>
      </c>
      <c r="AK969">
        <v>1</v>
      </c>
      <c r="AL969">
        <v>1</v>
      </c>
      <c r="AM969">
        <v>-2</v>
      </c>
      <c r="AN969">
        <v>0</v>
      </c>
      <c r="AO969">
        <v>0</v>
      </c>
      <c r="AP969">
        <v>0</v>
      </c>
      <c r="AQ969">
        <v>1</v>
      </c>
      <c r="AR969">
        <v>0</v>
      </c>
      <c r="AS969" t="s">
        <v>3</v>
      </c>
      <c r="AT969">
        <v>1.08</v>
      </c>
      <c r="AU969" t="s">
        <v>3</v>
      </c>
      <c r="AV969">
        <v>1</v>
      </c>
      <c r="AW969">
        <v>2</v>
      </c>
      <c r="AX969">
        <v>61622302</v>
      </c>
      <c r="AY969">
        <v>1</v>
      </c>
      <c r="AZ969">
        <v>0</v>
      </c>
      <c r="BA969">
        <v>977</v>
      </c>
      <c r="BB969">
        <v>1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458.98920000000004</v>
      </c>
      <c r="BN969">
        <v>1.08</v>
      </c>
      <c r="BO969">
        <v>0</v>
      </c>
      <c r="BP969">
        <v>1</v>
      </c>
      <c r="BQ969">
        <v>0</v>
      </c>
      <c r="BR969">
        <v>0</v>
      </c>
      <c r="BS969">
        <v>0</v>
      </c>
      <c r="BT969">
        <v>458.98920000000004</v>
      </c>
      <c r="BU969">
        <v>1.08</v>
      </c>
      <c r="BV969">
        <v>0</v>
      </c>
      <c r="BW969">
        <v>1</v>
      </c>
      <c r="CU969">
        <f>ROUND(AT969*Source!I898*AH969*AL969,2)</f>
        <v>458.99</v>
      </c>
      <c r="CV969">
        <f>ROUND(Y969*Source!I898,7)</f>
        <v>1.08</v>
      </c>
      <c r="CW969">
        <v>0</v>
      </c>
      <c r="CX969">
        <f>ROUND(Y969*Source!I898,7)</f>
        <v>1.08</v>
      </c>
      <c r="CY969">
        <f t="shared" si="318"/>
        <v>424.99</v>
      </c>
      <c r="CZ969">
        <f t="shared" si="319"/>
        <v>424.99</v>
      </c>
      <c r="DA969">
        <f t="shared" si="320"/>
        <v>1</v>
      </c>
      <c r="DB969">
        <f t="shared" si="312"/>
        <v>458.99</v>
      </c>
      <c r="DC969">
        <f t="shared" si="313"/>
        <v>0</v>
      </c>
      <c r="DD969" t="s">
        <v>3</v>
      </c>
      <c r="DE969" t="s">
        <v>3</v>
      </c>
      <c r="DF969">
        <f t="shared" si="317"/>
        <v>0</v>
      </c>
      <c r="DG969">
        <f t="shared" si="315"/>
        <v>0</v>
      </c>
      <c r="DH969">
        <f t="shared" si="321"/>
        <v>0</v>
      </c>
      <c r="DI969">
        <f t="shared" si="322"/>
        <v>458.99</v>
      </c>
      <c r="DJ969">
        <f t="shared" si="323"/>
        <v>458.99</v>
      </c>
      <c r="DK969">
        <v>1</v>
      </c>
      <c r="DL969" t="s">
        <v>3</v>
      </c>
      <c r="DM969">
        <v>0</v>
      </c>
      <c r="DN969" t="s">
        <v>3</v>
      </c>
      <c r="DO969">
        <v>0</v>
      </c>
    </row>
    <row r="970" spans="1:119" x14ac:dyDescent="0.2">
      <c r="A970">
        <f>ROW(Source!A898)</f>
        <v>898</v>
      </c>
      <c r="B970">
        <v>61617792</v>
      </c>
      <c r="C970">
        <v>61622297</v>
      </c>
      <c r="D970">
        <v>56217448</v>
      </c>
      <c r="E970">
        <v>108</v>
      </c>
      <c r="F970">
        <v>1</v>
      </c>
      <c r="G970">
        <v>1</v>
      </c>
      <c r="H970">
        <v>1</v>
      </c>
      <c r="I970" t="s">
        <v>646</v>
      </c>
      <c r="J970" t="s">
        <v>3</v>
      </c>
      <c r="K970" t="s">
        <v>647</v>
      </c>
      <c r="L970">
        <v>1369</v>
      </c>
      <c r="N970">
        <v>1013</v>
      </c>
      <c r="O970" t="s">
        <v>607</v>
      </c>
      <c r="P970" t="s">
        <v>607</v>
      </c>
      <c r="Q970">
        <v>1</v>
      </c>
      <c r="W970">
        <v>0</v>
      </c>
      <c r="X970">
        <v>-2140504649</v>
      </c>
      <c r="Y970">
        <f t="shared" si="311"/>
        <v>3.24</v>
      </c>
      <c r="AA970">
        <v>0</v>
      </c>
      <c r="AB970">
        <v>0</v>
      </c>
      <c r="AC970">
        <v>0</v>
      </c>
      <c r="AD970">
        <v>650.76</v>
      </c>
      <c r="AE970">
        <v>0</v>
      </c>
      <c r="AF970">
        <v>0</v>
      </c>
      <c r="AG970">
        <v>0</v>
      </c>
      <c r="AH970">
        <v>650.76</v>
      </c>
      <c r="AI970">
        <v>1</v>
      </c>
      <c r="AJ970">
        <v>1</v>
      </c>
      <c r="AK970">
        <v>1</v>
      </c>
      <c r="AL970">
        <v>1</v>
      </c>
      <c r="AM970">
        <v>-2</v>
      </c>
      <c r="AN970">
        <v>0</v>
      </c>
      <c r="AO970">
        <v>0</v>
      </c>
      <c r="AP970">
        <v>0</v>
      </c>
      <c r="AQ970">
        <v>1</v>
      </c>
      <c r="AR970">
        <v>0</v>
      </c>
      <c r="AS970" t="s">
        <v>3</v>
      </c>
      <c r="AT970">
        <v>3.24</v>
      </c>
      <c r="AU970" t="s">
        <v>3</v>
      </c>
      <c r="AV970">
        <v>1</v>
      </c>
      <c r="AW970">
        <v>2</v>
      </c>
      <c r="AX970">
        <v>61622303</v>
      </c>
      <c r="AY970">
        <v>1</v>
      </c>
      <c r="AZ970">
        <v>0</v>
      </c>
      <c r="BA970">
        <v>978</v>
      </c>
      <c r="BB970">
        <v>1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2108.4623999999999</v>
      </c>
      <c r="BN970">
        <v>3.24</v>
      </c>
      <c r="BO970">
        <v>0</v>
      </c>
      <c r="BP970">
        <v>1</v>
      </c>
      <c r="BQ970">
        <v>0</v>
      </c>
      <c r="BR970">
        <v>0</v>
      </c>
      <c r="BS970">
        <v>0</v>
      </c>
      <c r="BT970">
        <v>2108.4623999999999</v>
      </c>
      <c r="BU970">
        <v>3.24</v>
      </c>
      <c r="BV970">
        <v>0</v>
      </c>
      <c r="BW970">
        <v>1</v>
      </c>
      <c r="CU970">
        <f>ROUND(AT970*Source!I898*AH970*AL970,2)</f>
        <v>2108.46</v>
      </c>
      <c r="CV970">
        <f>ROUND(Y970*Source!I898,7)</f>
        <v>3.24</v>
      </c>
      <c r="CW970">
        <v>0</v>
      </c>
      <c r="CX970">
        <f>ROUND(Y970*Source!I898,7)</f>
        <v>3.24</v>
      </c>
      <c r="CY970">
        <f t="shared" si="318"/>
        <v>650.76</v>
      </c>
      <c r="CZ970">
        <f t="shared" si="319"/>
        <v>650.76</v>
      </c>
      <c r="DA970">
        <f t="shared" si="320"/>
        <v>1</v>
      </c>
      <c r="DB970">
        <f t="shared" si="312"/>
        <v>2108.46</v>
      </c>
      <c r="DC970">
        <f t="shared" si="313"/>
        <v>0</v>
      </c>
      <c r="DD970" t="s">
        <v>3</v>
      </c>
      <c r="DE970" t="s">
        <v>3</v>
      </c>
      <c r="DF970">
        <f t="shared" si="317"/>
        <v>0</v>
      </c>
      <c r="DG970">
        <f t="shared" si="315"/>
        <v>0</v>
      </c>
      <c r="DH970">
        <f t="shared" si="321"/>
        <v>0</v>
      </c>
      <c r="DI970">
        <f t="shared" si="322"/>
        <v>2108.46</v>
      </c>
      <c r="DJ970">
        <f t="shared" si="323"/>
        <v>2108.46</v>
      </c>
      <c r="DK970">
        <v>1</v>
      </c>
      <c r="DL970" t="s">
        <v>3</v>
      </c>
      <c r="DM970">
        <v>0</v>
      </c>
      <c r="DN970" t="s">
        <v>3</v>
      </c>
      <c r="DO970">
        <v>0</v>
      </c>
    </row>
    <row r="971" spans="1:119" x14ac:dyDescent="0.2">
      <c r="A971">
        <f>ROW(Source!A899)</f>
        <v>899</v>
      </c>
      <c r="B971">
        <v>61617792</v>
      </c>
      <c r="C971">
        <v>61622304</v>
      </c>
      <c r="D971">
        <v>56217415</v>
      </c>
      <c r="E971">
        <v>108</v>
      </c>
      <c r="F971">
        <v>1</v>
      </c>
      <c r="G971">
        <v>1</v>
      </c>
      <c r="H971">
        <v>1</v>
      </c>
      <c r="I971" t="s">
        <v>610</v>
      </c>
      <c r="J971" t="s">
        <v>3</v>
      </c>
      <c r="K971" t="s">
        <v>611</v>
      </c>
      <c r="L971">
        <v>1369</v>
      </c>
      <c r="N971">
        <v>1013</v>
      </c>
      <c r="O971" t="s">
        <v>607</v>
      </c>
      <c r="P971" t="s">
        <v>607</v>
      </c>
      <c r="Q971">
        <v>1</v>
      </c>
      <c r="W971">
        <v>0</v>
      </c>
      <c r="X971">
        <v>-512803540</v>
      </c>
      <c r="Y971">
        <f t="shared" si="311"/>
        <v>1.08</v>
      </c>
      <c r="AA971">
        <v>0</v>
      </c>
      <c r="AB971">
        <v>0</v>
      </c>
      <c r="AC971">
        <v>0</v>
      </c>
      <c r="AD971">
        <v>444.91</v>
      </c>
      <c r="AE971">
        <v>0</v>
      </c>
      <c r="AF971">
        <v>0</v>
      </c>
      <c r="AG971">
        <v>0</v>
      </c>
      <c r="AH971">
        <v>444.91</v>
      </c>
      <c r="AI971">
        <v>1</v>
      </c>
      <c r="AJ971">
        <v>1</v>
      </c>
      <c r="AK971">
        <v>1</v>
      </c>
      <c r="AL971">
        <v>1</v>
      </c>
      <c r="AM971">
        <v>-2</v>
      </c>
      <c r="AN971">
        <v>0</v>
      </c>
      <c r="AO971">
        <v>0</v>
      </c>
      <c r="AP971">
        <v>0</v>
      </c>
      <c r="AQ971">
        <v>1</v>
      </c>
      <c r="AR971">
        <v>0</v>
      </c>
      <c r="AS971" t="s">
        <v>3</v>
      </c>
      <c r="AT971">
        <v>1.08</v>
      </c>
      <c r="AU971" t="s">
        <v>3</v>
      </c>
      <c r="AV971">
        <v>1</v>
      </c>
      <c r="AW971">
        <v>2</v>
      </c>
      <c r="AX971">
        <v>61622307</v>
      </c>
      <c r="AY971">
        <v>1</v>
      </c>
      <c r="AZ971">
        <v>0</v>
      </c>
      <c r="BA971">
        <v>979</v>
      </c>
      <c r="BB971">
        <v>1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480.50280000000004</v>
      </c>
      <c r="BN971">
        <v>1.08</v>
      </c>
      <c r="BO971">
        <v>0</v>
      </c>
      <c r="BP971">
        <v>1</v>
      </c>
      <c r="BQ971">
        <v>0</v>
      </c>
      <c r="BR971">
        <v>0</v>
      </c>
      <c r="BS971">
        <v>0</v>
      </c>
      <c r="BT971">
        <v>480.50280000000004</v>
      </c>
      <c r="BU971">
        <v>1.08</v>
      </c>
      <c r="BV971">
        <v>0</v>
      </c>
      <c r="BW971">
        <v>1</v>
      </c>
      <c r="CU971">
        <f>ROUND(AT971*Source!I899*AH971*AL971,2)</f>
        <v>21622.63</v>
      </c>
      <c r="CV971">
        <f>ROUND(Y971*Source!I899,7)</f>
        <v>48.6</v>
      </c>
      <c r="CW971">
        <v>0</v>
      </c>
      <c r="CX971">
        <f>ROUND(Y971*Source!I899,7)</f>
        <v>48.6</v>
      </c>
      <c r="CY971">
        <f t="shared" si="318"/>
        <v>444.91</v>
      </c>
      <c r="CZ971">
        <f t="shared" si="319"/>
        <v>444.91</v>
      </c>
      <c r="DA971">
        <f t="shared" si="320"/>
        <v>1</v>
      </c>
      <c r="DB971">
        <f t="shared" si="312"/>
        <v>480.5</v>
      </c>
      <c r="DC971">
        <f t="shared" si="313"/>
        <v>0</v>
      </c>
      <c r="DD971" t="s">
        <v>3</v>
      </c>
      <c r="DE971" t="s">
        <v>3</v>
      </c>
      <c r="DF971">
        <f t="shared" si="317"/>
        <v>0</v>
      </c>
      <c r="DG971">
        <f t="shared" si="315"/>
        <v>0</v>
      </c>
      <c r="DH971">
        <f t="shared" si="321"/>
        <v>0</v>
      </c>
      <c r="DI971">
        <f t="shared" si="322"/>
        <v>21622.63</v>
      </c>
      <c r="DJ971">
        <f t="shared" si="323"/>
        <v>21622.63</v>
      </c>
      <c r="DK971">
        <v>1</v>
      </c>
      <c r="DL971" t="s">
        <v>3</v>
      </c>
      <c r="DM971">
        <v>0</v>
      </c>
      <c r="DN971" t="s">
        <v>3</v>
      </c>
      <c r="DO971">
        <v>0</v>
      </c>
    </row>
    <row r="972" spans="1:119" x14ac:dyDescent="0.2">
      <c r="A972">
        <f>ROW(Source!A899)</f>
        <v>899</v>
      </c>
      <c r="B972">
        <v>61617792</v>
      </c>
      <c r="C972">
        <v>61622304</v>
      </c>
      <c r="D972">
        <v>56217448</v>
      </c>
      <c r="E972">
        <v>108</v>
      </c>
      <c r="F972">
        <v>1</v>
      </c>
      <c r="G972">
        <v>1</v>
      </c>
      <c r="H972">
        <v>1</v>
      </c>
      <c r="I972" t="s">
        <v>646</v>
      </c>
      <c r="J972" t="s">
        <v>3</v>
      </c>
      <c r="K972" t="s">
        <v>647</v>
      </c>
      <c r="L972">
        <v>1369</v>
      </c>
      <c r="N972">
        <v>1013</v>
      </c>
      <c r="O972" t="s">
        <v>607</v>
      </c>
      <c r="P972" t="s">
        <v>607</v>
      </c>
      <c r="Q972">
        <v>1</v>
      </c>
      <c r="W972">
        <v>0</v>
      </c>
      <c r="X972">
        <v>-2140504649</v>
      </c>
      <c r="Y972">
        <f t="shared" si="311"/>
        <v>1.62</v>
      </c>
      <c r="AA972">
        <v>0</v>
      </c>
      <c r="AB972">
        <v>0</v>
      </c>
      <c r="AC972">
        <v>0</v>
      </c>
      <c r="AD972">
        <v>650.76</v>
      </c>
      <c r="AE972">
        <v>0</v>
      </c>
      <c r="AF972">
        <v>0</v>
      </c>
      <c r="AG972">
        <v>0</v>
      </c>
      <c r="AH972">
        <v>650.76</v>
      </c>
      <c r="AI972">
        <v>1</v>
      </c>
      <c r="AJ972">
        <v>1</v>
      </c>
      <c r="AK972">
        <v>1</v>
      </c>
      <c r="AL972">
        <v>1</v>
      </c>
      <c r="AM972">
        <v>-2</v>
      </c>
      <c r="AN972">
        <v>0</v>
      </c>
      <c r="AO972">
        <v>0</v>
      </c>
      <c r="AP972">
        <v>0</v>
      </c>
      <c r="AQ972">
        <v>1</v>
      </c>
      <c r="AR972">
        <v>0</v>
      </c>
      <c r="AS972" t="s">
        <v>3</v>
      </c>
      <c r="AT972">
        <v>1.62</v>
      </c>
      <c r="AU972" t="s">
        <v>3</v>
      </c>
      <c r="AV972">
        <v>1</v>
      </c>
      <c r="AW972">
        <v>2</v>
      </c>
      <c r="AX972">
        <v>61622308</v>
      </c>
      <c r="AY972">
        <v>1</v>
      </c>
      <c r="AZ972">
        <v>0</v>
      </c>
      <c r="BA972">
        <v>980</v>
      </c>
      <c r="BB972">
        <v>1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1054.2311999999999</v>
      </c>
      <c r="BN972">
        <v>1.62</v>
      </c>
      <c r="BO972">
        <v>0</v>
      </c>
      <c r="BP972">
        <v>1</v>
      </c>
      <c r="BQ972">
        <v>0</v>
      </c>
      <c r="BR972">
        <v>0</v>
      </c>
      <c r="BS972">
        <v>0</v>
      </c>
      <c r="BT972">
        <v>1054.2311999999999</v>
      </c>
      <c r="BU972">
        <v>1.62</v>
      </c>
      <c r="BV972">
        <v>0</v>
      </c>
      <c r="BW972">
        <v>1</v>
      </c>
      <c r="CU972">
        <f>ROUND(AT972*Source!I899*AH972*AL972,2)</f>
        <v>47440.4</v>
      </c>
      <c r="CV972">
        <f>ROUND(Y972*Source!I899,7)</f>
        <v>72.900000000000006</v>
      </c>
      <c r="CW972">
        <v>0</v>
      </c>
      <c r="CX972">
        <f>ROUND(Y972*Source!I899,7)</f>
        <v>72.900000000000006</v>
      </c>
      <c r="CY972">
        <f t="shared" si="318"/>
        <v>650.76</v>
      </c>
      <c r="CZ972">
        <f t="shared" si="319"/>
        <v>650.76</v>
      </c>
      <c r="DA972">
        <f t="shared" si="320"/>
        <v>1</v>
      </c>
      <c r="DB972">
        <f t="shared" si="312"/>
        <v>1054.23</v>
      </c>
      <c r="DC972">
        <f t="shared" si="313"/>
        <v>0</v>
      </c>
      <c r="DD972" t="s">
        <v>3</v>
      </c>
      <c r="DE972" t="s">
        <v>3</v>
      </c>
      <c r="DF972">
        <f t="shared" si="317"/>
        <v>0</v>
      </c>
      <c r="DG972">
        <f t="shared" si="315"/>
        <v>0</v>
      </c>
      <c r="DH972">
        <f t="shared" si="321"/>
        <v>0</v>
      </c>
      <c r="DI972">
        <f t="shared" si="322"/>
        <v>47440.4</v>
      </c>
      <c r="DJ972">
        <f t="shared" si="323"/>
        <v>47440.4</v>
      </c>
      <c r="DK972">
        <v>1</v>
      </c>
      <c r="DL972" t="s">
        <v>3</v>
      </c>
      <c r="DM972">
        <v>0</v>
      </c>
      <c r="DN972" t="s">
        <v>3</v>
      </c>
      <c r="DO972">
        <v>0</v>
      </c>
    </row>
    <row r="973" spans="1:119" x14ac:dyDescent="0.2">
      <c r="A973">
        <f>ROW(Source!A900)</f>
        <v>900</v>
      </c>
      <c r="B973">
        <v>61617792</v>
      </c>
      <c r="C973">
        <v>61622309</v>
      </c>
      <c r="D973">
        <v>56217421</v>
      </c>
      <c r="E973">
        <v>108</v>
      </c>
      <c r="F973">
        <v>1</v>
      </c>
      <c r="G973">
        <v>1</v>
      </c>
      <c r="H973">
        <v>1</v>
      </c>
      <c r="I973" t="s">
        <v>640</v>
      </c>
      <c r="J973" t="s">
        <v>3</v>
      </c>
      <c r="K973" t="s">
        <v>641</v>
      </c>
      <c r="L973">
        <v>1369</v>
      </c>
      <c r="N973">
        <v>1013</v>
      </c>
      <c r="O973" t="s">
        <v>607</v>
      </c>
      <c r="P973" t="s">
        <v>607</v>
      </c>
      <c r="Q973">
        <v>1</v>
      </c>
      <c r="W973">
        <v>0</v>
      </c>
      <c r="X973">
        <v>286205319</v>
      </c>
      <c r="Y973">
        <f t="shared" si="311"/>
        <v>0.5</v>
      </c>
      <c r="AA973">
        <v>0</v>
      </c>
      <c r="AB973">
        <v>0</v>
      </c>
      <c r="AC973">
        <v>0</v>
      </c>
      <c r="AD973">
        <v>597.64</v>
      </c>
      <c r="AE973">
        <v>0</v>
      </c>
      <c r="AF973">
        <v>0</v>
      </c>
      <c r="AG973">
        <v>0</v>
      </c>
      <c r="AH973">
        <v>597.64</v>
      </c>
      <c r="AI973">
        <v>1</v>
      </c>
      <c r="AJ973">
        <v>1</v>
      </c>
      <c r="AK973">
        <v>1</v>
      </c>
      <c r="AL973">
        <v>1</v>
      </c>
      <c r="AM973">
        <v>-2</v>
      </c>
      <c r="AN973">
        <v>0</v>
      </c>
      <c r="AO973">
        <v>0</v>
      </c>
      <c r="AP973">
        <v>0</v>
      </c>
      <c r="AQ973">
        <v>1</v>
      </c>
      <c r="AR973">
        <v>0</v>
      </c>
      <c r="AS973" t="s">
        <v>3</v>
      </c>
      <c r="AT973">
        <v>0.5</v>
      </c>
      <c r="AU973" t="s">
        <v>3</v>
      </c>
      <c r="AV973">
        <v>1</v>
      </c>
      <c r="AW973">
        <v>2</v>
      </c>
      <c r="AX973">
        <v>61622312</v>
      </c>
      <c r="AY973">
        <v>1</v>
      </c>
      <c r="AZ973">
        <v>0</v>
      </c>
      <c r="BA973">
        <v>981</v>
      </c>
      <c r="BB973">
        <v>1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298.82</v>
      </c>
      <c r="BN973">
        <v>0.5</v>
      </c>
      <c r="BO973">
        <v>0</v>
      </c>
      <c r="BP973">
        <v>1</v>
      </c>
      <c r="BQ973">
        <v>0</v>
      </c>
      <c r="BR973">
        <v>0</v>
      </c>
      <c r="BS973">
        <v>0</v>
      </c>
      <c r="BT973">
        <v>298.82</v>
      </c>
      <c r="BU973">
        <v>0.5</v>
      </c>
      <c r="BV973">
        <v>0</v>
      </c>
      <c r="BW973">
        <v>1</v>
      </c>
      <c r="CU973">
        <f>ROUND(AT973*Source!I900*AH973*AL973,2)</f>
        <v>5378.76</v>
      </c>
      <c r="CV973">
        <f>ROUND(Y973*Source!I900,7)</f>
        <v>9</v>
      </c>
      <c r="CW973">
        <v>0</v>
      </c>
      <c r="CX973">
        <f>ROUND(Y973*Source!I900,7)</f>
        <v>9</v>
      </c>
      <c r="CY973">
        <f t="shared" si="318"/>
        <v>597.64</v>
      </c>
      <c r="CZ973">
        <f t="shared" si="319"/>
        <v>597.64</v>
      </c>
      <c r="DA973">
        <f t="shared" si="320"/>
        <v>1</v>
      </c>
      <c r="DB973">
        <f t="shared" si="312"/>
        <v>298.82</v>
      </c>
      <c r="DC973">
        <f t="shared" si="313"/>
        <v>0</v>
      </c>
      <c r="DD973" t="s">
        <v>3</v>
      </c>
      <c r="DE973" t="s">
        <v>3</v>
      </c>
      <c r="DF973">
        <f t="shared" si="317"/>
        <v>0</v>
      </c>
      <c r="DG973">
        <f t="shared" si="315"/>
        <v>0</v>
      </c>
      <c r="DH973">
        <f t="shared" si="321"/>
        <v>0</v>
      </c>
      <c r="DI973">
        <f t="shared" si="322"/>
        <v>5378.76</v>
      </c>
      <c r="DJ973">
        <f t="shared" si="323"/>
        <v>5378.76</v>
      </c>
      <c r="DK973">
        <v>1</v>
      </c>
      <c r="DL973" t="s">
        <v>3</v>
      </c>
      <c r="DM973">
        <v>0</v>
      </c>
      <c r="DN973" t="s">
        <v>3</v>
      </c>
      <c r="DO973">
        <v>0</v>
      </c>
    </row>
    <row r="974" spans="1:119" x14ac:dyDescent="0.2">
      <c r="A974">
        <f>ROW(Source!A900)</f>
        <v>900</v>
      </c>
      <c r="B974">
        <v>61617792</v>
      </c>
      <c r="C974">
        <v>61622309</v>
      </c>
      <c r="D974">
        <v>56217452</v>
      </c>
      <c r="E974">
        <v>108</v>
      </c>
      <c r="F974">
        <v>1</v>
      </c>
      <c r="G974">
        <v>1</v>
      </c>
      <c r="H974">
        <v>1</v>
      </c>
      <c r="I974" t="s">
        <v>642</v>
      </c>
      <c r="J974" t="s">
        <v>3</v>
      </c>
      <c r="K974" t="s">
        <v>643</v>
      </c>
      <c r="L974">
        <v>1369</v>
      </c>
      <c r="N974">
        <v>1013</v>
      </c>
      <c r="O974" t="s">
        <v>607</v>
      </c>
      <c r="P974" t="s">
        <v>607</v>
      </c>
      <c r="Q974">
        <v>1</v>
      </c>
      <c r="W974">
        <v>0</v>
      </c>
      <c r="X974">
        <v>126826561</v>
      </c>
      <c r="Y974">
        <f t="shared" si="311"/>
        <v>0.5</v>
      </c>
      <c r="AA974">
        <v>0</v>
      </c>
      <c r="AB974">
        <v>0</v>
      </c>
      <c r="AC974">
        <v>0</v>
      </c>
      <c r="AD974">
        <v>584.36</v>
      </c>
      <c r="AE974">
        <v>0</v>
      </c>
      <c r="AF974">
        <v>0</v>
      </c>
      <c r="AG974">
        <v>0</v>
      </c>
      <c r="AH974">
        <v>584.36</v>
      </c>
      <c r="AI974">
        <v>1</v>
      </c>
      <c r="AJ974">
        <v>1</v>
      </c>
      <c r="AK974">
        <v>1</v>
      </c>
      <c r="AL974">
        <v>1</v>
      </c>
      <c r="AM974">
        <v>-2</v>
      </c>
      <c r="AN974">
        <v>0</v>
      </c>
      <c r="AO974">
        <v>0</v>
      </c>
      <c r="AP974">
        <v>0</v>
      </c>
      <c r="AQ974">
        <v>1</v>
      </c>
      <c r="AR974">
        <v>0</v>
      </c>
      <c r="AS974" t="s">
        <v>3</v>
      </c>
      <c r="AT974">
        <v>0.5</v>
      </c>
      <c r="AU974" t="s">
        <v>3</v>
      </c>
      <c r="AV974">
        <v>1</v>
      </c>
      <c r="AW974">
        <v>2</v>
      </c>
      <c r="AX974">
        <v>61622313</v>
      </c>
      <c r="AY974">
        <v>1</v>
      </c>
      <c r="AZ974">
        <v>0</v>
      </c>
      <c r="BA974">
        <v>982</v>
      </c>
      <c r="BB974">
        <v>1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292.18</v>
      </c>
      <c r="BN974">
        <v>0.5</v>
      </c>
      <c r="BO974">
        <v>0</v>
      </c>
      <c r="BP974">
        <v>1</v>
      </c>
      <c r="BQ974">
        <v>0</v>
      </c>
      <c r="BR974">
        <v>0</v>
      </c>
      <c r="BS974">
        <v>0</v>
      </c>
      <c r="BT974">
        <v>292.18</v>
      </c>
      <c r="BU974">
        <v>0.5</v>
      </c>
      <c r="BV974">
        <v>0</v>
      </c>
      <c r="BW974">
        <v>1</v>
      </c>
      <c r="CU974">
        <f>ROUND(AT974*Source!I900*AH974*AL974,2)</f>
        <v>5259.24</v>
      </c>
      <c r="CV974">
        <f>ROUND(Y974*Source!I900,7)</f>
        <v>9</v>
      </c>
      <c r="CW974">
        <v>0</v>
      </c>
      <c r="CX974">
        <f>ROUND(Y974*Source!I900,7)</f>
        <v>9</v>
      </c>
      <c r="CY974">
        <f t="shared" si="318"/>
        <v>584.36</v>
      </c>
      <c r="CZ974">
        <f t="shared" si="319"/>
        <v>584.36</v>
      </c>
      <c r="DA974">
        <f t="shared" si="320"/>
        <v>1</v>
      </c>
      <c r="DB974">
        <f t="shared" si="312"/>
        <v>292.18</v>
      </c>
      <c r="DC974">
        <f t="shared" si="313"/>
        <v>0</v>
      </c>
      <c r="DD974" t="s">
        <v>3</v>
      </c>
      <c r="DE974" t="s">
        <v>3</v>
      </c>
      <c r="DF974">
        <f t="shared" si="317"/>
        <v>0</v>
      </c>
      <c r="DG974">
        <f t="shared" si="315"/>
        <v>0</v>
      </c>
      <c r="DH974">
        <f t="shared" si="321"/>
        <v>0</v>
      </c>
      <c r="DI974">
        <f t="shared" si="322"/>
        <v>5259.24</v>
      </c>
      <c r="DJ974">
        <f t="shared" si="323"/>
        <v>5259.24</v>
      </c>
      <c r="DK974">
        <v>1</v>
      </c>
      <c r="DL974" t="s">
        <v>3</v>
      </c>
      <c r="DM974">
        <v>0</v>
      </c>
      <c r="DN974" t="s">
        <v>3</v>
      </c>
      <c r="DO974">
        <v>0</v>
      </c>
    </row>
    <row r="975" spans="1:119" x14ac:dyDescent="0.2">
      <c r="A975">
        <f>ROW(Source!A901)</f>
        <v>901</v>
      </c>
      <c r="B975">
        <v>61617792</v>
      </c>
      <c r="C975">
        <v>61622314</v>
      </c>
      <c r="D975">
        <v>56217421</v>
      </c>
      <c r="E975">
        <v>108</v>
      </c>
      <c r="F975">
        <v>1</v>
      </c>
      <c r="G975">
        <v>1</v>
      </c>
      <c r="H975">
        <v>1</v>
      </c>
      <c r="I975" t="s">
        <v>640</v>
      </c>
      <c r="J975" t="s">
        <v>3</v>
      </c>
      <c r="K975" t="s">
        <v>641</v>
      </c>
      <c r="L975">
        <v>1369</v>
      </c>
      <c r="N975">
        <v>1013</v>
      </c>
      <c r="O975" t="s">
        <v>607</v>
      </c>
      <c r="P975" t="s">
        <v>607</v>
      </c>
      <c r="Q975">
        <v>1</v>
      </c>
      <c r="W975">
        <v>0</v>
      </c>
      <c r="X975">
        <v>286205319</v>
      </c>
      <c r="Y975">
        <f t="shared" si="311"/>
        <v>0.81</v>
      </c>
      <c r="AA975">
        <v>0</v>
      </c>
      <c r="AB975">
        <v>0</v>
      </c>
      <c r="AC975">
        <v>0</v>
      </c>
      <c r="AD975">
        <v>597.64</v>
      </c>
      <c r="AE975">
        <v>0</v>
      </c>
      <c r="AF975">
        <v>0</v>
      </c>
      <c r="AG975">
        <v>0</v>
      </c>
      <c r="AH975">
        <v>597.64</v>
      </c>
      <c r="AI975">
        <v>1</v>
      </c>
      <c r="AJ975">
        <v>1</v>
      </c>
      <c r="AK975">
        <v>1</v>
      </c>
      <c r="AL975">
        <v>1</v>
      </c>
      <c r="AM975">
        <v>-2</v>
      </c>
      <c r="AN975">
        <v>0</v>
      </c>
      <c r="AO975">
        <v>0</v>
      </c>
      <c r="AP975">
        <v>0</v>
      </c>
      <c r="AQ975">
        <v>1</v>
      </c>
      <c r="AR975">
        <v>0</v>
      </c>
      <c r="AS975" t="s">
        <v>3</v>
      </c>
      <c r="AT975">
        <v>0.81</v>
      </c>
      <c r="AU975" t="s">
        <v>3</v>
      </c>
      <c r="AV975">
        <v>1</v>
      </c>
      <c r="AW975">
        <v>2</v>
      </c>
      <c r="AX975">
        <v>61622317</v>
      </c>
      <c r="AY975">
        <v>1</v>
      </c>
      <c r="AZ975">
        <v>0</v>
      </c>
      <c r="BA975">
        <v>983</v>
      </c>
      <c r="BB975">
        <v>1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484.08840000000004</v>
      </c>
      <c r="BN975">
        <v>0.81</v>
      </c>
      <c r="BO975">
        <v>0</v>
      </c>
      <c r="BP975">
        <v>1</v>
      </c>
      <c r="BQ975">
        <v>0</v>
      </c>
      <c r="BR975">
        <v>0</v>
      </c>
      <c r="BS975">
        <v>0</v>
      </c>
      <c r="BT975">
        <v>484.08840000000004</v>
      </c>
      <c r="BU975">
        <v>0.81</v>
      </c>
      <c r="BV975">
        <v>0</v>
      </c>
      <c r="BW975">
        <v>1</v>
      </c>
      <c r="CU975">
        <f>ROUND(AT975*Source!I901*AH975*AL975,2)</f>
        <v>8713.59</v>
      </c>
      <c r="CV975">
        <f>ROUND(Y975*Source!I901,7)</f>
        <v>14.58</v>
      </c>
      <c r="CW975">
        <v>0</v>
      </c>
      <c r="CX975">
        <f>ROUND(Y975*Source!I901,7)</f>
        <v>14.58</v>
      </c>
      <c r="CY975">
        <f t="shared" si="318"/>
        <v>597.64</v>
      </c>
      <c r="CZ975">
        <f t="shared" si="319"/>
        <v>597.64</v>
      </c>
      <c r="DA975">
        <f t="shared" si="320"/>
        <v>1</v>
      </c>
      <c r="DB975">
        <f t="shared" si="312"/>
        <v>484.09</v>
      </c>
      <c r="DC975">
        <f t="shared" si="313"/>
        <v>0</v>
      </c>
      <c r="DD975" t="s">
        <v>3</v>
      </c>
      <c r="DE975" t="s">
        <v>3</v>
      </c>
      <c r="DF975">
        <f t="shared" si="317"/>
        <v>0</v>
      </c>
      <c r="DG975">
        <f t="shared" ref="DG975:DG987" si="324">ROUND(ROUND(AF975,2)*CX975,2)</f>
        <v>0</v>
      </c>
      <c r="DH975">
        <f t="shared" si="321"/>
        <v>0</v>
      </c>
      <c r="DI975">
        <f t="shared" si="322"/>
        <v>8713.59</v>
      </c>
      <c r="DJ975">
        <f t="shared" si="323"/>
        <v>8713.59</v>
      </c>
      <c r="DK975">
        <v>1</v>
      </c>
      <c r="DL975" t="s">
        <v>3</v>
      </c>
      <c r="DM975">
        <v>0</v>
      </c>
      <c r="DN975" t="s">
        <v>3</v>
      </c>
      <c r="DO975">
        <v>0</v>
      </c>
    </row>
    <row r="976" spans="1:119" x14ac:dyDescent="0.2">
      <c r="A976">
        <f>ROW(Source!A901)</f>
        <v>901</v>
      </c>
      <c r="B976">
        <v>61617792</v>
      </c>
      <c r="C976">
        <v>61622314</v>
      </c>
      <c r="D976">
        <v>56217452</v>
      </c>
      <c r="E976">
        <v>108</v>
      </c>
      <c r="F976">
        <v>1</v>
      </c>
      <c r="G976">
        <v>1</v>
      </c>
      <c r="H976">
        <v>1</v>
      </c>
      <c r="I976" t="s">
        <v>642</v>
      </c>
      <c r="J976" t="s">
        <v>3</v>
      </c>
      <c r="K976" t="s">
        <v>643</v>
      </c>
      <c r="L976">
        <v>1369</v>
      </c>
      <c r="N976">
        <v>1013</v>
      </c>
      <c r="O976" t="s">
        <v>607</v>
      </c>
      <c r="P976" t="s">
        <v>607</v>
      </c>
      <c r="Q976">
        <v>1</v>
      </c>
      <c r="W976">
        <v>0</v>
      </c>
      <c r="X976">
        <v>126826561</v>
      </c>
      <c r="Y976">
        <f t="shared" si="311"/>
        <v>0.81</v>
      </c>
      <c r="AA976">
        <v>0</v>
      </c>
      <c r="AB976">
        <v>0</v>
      </c>
      <c r="AC976">
        <v>0</v>
      </c>
      <c r="AD976">
        <v>584.36</v>
      </c>
      <c r="AE976">
        <v>0</v>
      </c>
      <c r="AF976">
        <v>0</v>
      </c>
      <c r="AG976">
        <v>0</v>
      </c>
      <c r="AH976">
        <v>584.36</v>
      </c>
      <c r="AI976">
        <v>1</v>
      </c>
      <c r="AJ976">
        <v>1</v>
      </c>
      <c r="AK976">
        <v>1</v>
      </c>
      <c r="AL976">
        <v>1</v>
      </c>
      <c r="AM976">
        <v>-2</v>
      </c>
      <c r="AN976">
        <v>0</v>
      </c>
      <c r="AO976">
        <v>0</v>
      </c>
      <c r="AP976">
        <v>0</v>
      </c>
      <c r="AQ976">
        <v>1</v>
      </c>
      <c r="AR976">
        <v>0</v>
      </c>
      <c r="AS976" t="s">
        <v>3</v>
      </c>
      <c r="AT976">
        <v>0.81</v>
      </c>
      <c r="AU976" t="s">
        <v>3</v>
      </c>
      <c r="AV976">
        <v>1</v>
      </c>
      <c r="AW976">
        <v>2</v>
      </c>
      <c r="AX976">
        <v>61622318</v>
      </c>
      <c r="AY976">
        <v>1</v>
      </c>
      <c r="AZ976">
        <v>0</v>
      </c>
      <c r="BA976">
        <v>984</v>
      </c>
      <c r="BB976">
        <v>1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473.33160000000004</v>
      </c>
      <c r="BN976">
        <v>0.81</v>
      </c>
      <c r="BO976">
        <v>0</v>
      </c>
      <c r="BP976">
        <v>1</v>
      </c>
      <c r="BQ976">
        <v>0</v>
      </c>
      <c r="BR976">
        <v>0</v>
      </c>
      <c r="BS976">
        <v>0</v>
      </c>
      <c r="BT976">
        <v>473.33160000000004</v>
      </c>
      <c r="BU976">
        <v>0.81</v>
      </c>
      <c r="BV976">
        <v>0</v>
      </c>
      <c r="BW976">
        <v>1</v>
      </c>
      <c r="CU976">
        <f>ROUND(AT976*Source!I901*AH976*AL976,2)</f>
        <v>8519.9699999999993</v>
      </c>
      <c r="CV976">
        <f>ROUND(Y976*Source!I901,7)</f>
        <v>14.58</v>
      </c>
      <c r="CW976">
        <v>0</v>
      </c>
      <c r="CX976">
        <f>ROUND(Y976*Source!I901,7)</f>
        <v>14.58</v>
      </c>
      <c r="CY976">
        <f t="shared" si="318"/>
        <v>584.36</v>
      </c>
      <c r="CZ976">
        <f t="shared" si="319"/>
        <v>584.36</v>
      </c>
      <c r="DA976">
        <f t="shared" si="320"/>
        <v>1</v>
      </c>
      <c r="DB976">
        <f t="shared" si="312"/>
        <v>473.33</v>
      </c>
      <c r="DC976">
        <f t="shared" si="313"/>
        <v>0</v>
      </c>
      <c r="DD976" t="s">
        <v>3</v>
      </c>
      <c r="DE976" t="s">
        <v>3</v>
      </c>
      <c r="DF976">
        <f t="shared" si="317"/>
        <v>0</v>
      </c>
      <c r="DG976">
        <f t="shared" si="324"/>
        <v>0</v>
      </c>
      <c r="DH976">
        <f t="shared" si="321"/>
        <v>0</v>
      </c>
      <c r="DI976">
        <f t="shared" si="322"/>
        <v>8519.9699999999993</v>
      </c>
      <c r="DJ976">
        <f t="shared" si="323"/>
        <v>8519.9699999999993</v>
      </c>
      <c r="DK976">
        <v>1</v>
      </c>
      <c r="DL976" t="s">
        <v>3</v>
      </c>
      <c r="DM976">
        <v>0</v>
      </c>
      <c r="DN976" t="s">
        <v>3</v>
      </c>
      <c r="DO976">
        <v>0</v>
      </c>
    </row>
    <row r="977" spans="1:119" x14ac:dyDescent="0.2">
      <c r="A977">
        <f>ROW(Source!A902)</f>
        <v>902</v>
      </c>
      <c r="B977">
        <v>61617792</v>
      </c>
      <c r="C977">
        <v>61622319</v>
      </c>
      <c r="D977">
        <v>56217421</v>
      </c>
      <c r="E977">
        <v>108</v>
      </c>
      <c r="F977">
        <v>1</v>
      </c>
      <c r="G977">
        <v>1</v>
      </c>
      <c r="H977">
        <v>1</v>
      </c>
      <c r="I977" t="s">
        <v>640</v>
      </c>
      <c r="J977" t="s">
        <v>3</v>
      </c>
      <c r="K977" t="s">
        <v>641</v>
      </c>
      <c r="L977">
        <v>1369</v>
      </c>
      <c r="N977">
        <v>1013</v>
      </c>
      <c r="O977" t="s">
        <v>607</v>
      </c>
      <c r="P977" t="s">
        <v>607</v>
      </c>
      <c r="Q977">
        <v>1</v>
      </c>
      <c r="W977">
        <v>0</v>
      </c>
      <c r="X977">
        <v>286205319</v>
      </c>
      <c r="Y977">
        <f t="shared" si="311"/>
        <v>1.62</v>
      </c>
      <c r="AA977">
        <v>0</v>
      </c>
      <c r="AB977">
        <v>0</v>
      </c>
      <c r="AC977">
        <v>0</v>
      </c>
      <c r="AD977">
        <v>597.64</v>
      </c>
      <c r="AE977">
        <v>0</v>
      </c>
      <c r="AF977">
        <v>0</v>
      </c>
      <c r="AG977">
        <v>0</v>
      </c>
      <c r="AH977">
        <v>597.64</v>
      </c>
      <c r="AI977">
        <v>1</v>
      </c>
      <c r="AJ977">
        <v>1</v>
      </c>
      <c r="AK977">
        <v>1</v>
      </c>
      <c r="AL977">
        <v>1</v>
      </c>
      <c r="AM977">
        <v>-2</v>
      </c>
      <c r="AN977">
        <v>0</v>
      </c>
      <c r="AO977">
        <v>0</v>
      </c>
      <c r="AP977">
        <v>0</v>
      </c>
      <c r="AQ977">
        <v>1</v>
      </c>
      <c r="AR977">
        <v>0</v>
      </c>
      <c r="AS977" t="s">
        <v>3</v>
      </c>
      <c r="AT977">
        <v>1.62</v>
      </c>
      <c r="AU977" t="s">
        <v>3</v>
      </c>
      <c r="AV977">
        <v>1</v>
      </c>
      <c r="AW977">
        <v>2</v>
      </c>
      <c r="AX977">
        <v>61622322</v>
      </c>
      <c r="AY977">
        <v>1</v>
      </c>
      <c r="AZ977">
        <v>0</v>
      </c>
      <c r="BA977">
        <v>985</v>
      </c>
      <c r="BB977">
        <v>1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968.17680000000007</v>
      </c>
      <c r="BN977">
        <v>1.62</v>
      </c>
      <c r="BO977">
        <v>0</v>
      </c>
      <c r="BP977">
        <v>1</v>
      </c>
      <c r="BQ977">
        <v>0</v>
      </c>
      <c r="BR977">
        <v>0</v>
      </c>
      <c r="BS977">
        <v>0</v>
      </c>
      <c r="BT977">
        <v>968.17680000000007</v>
      </c>
      <c r="BU977">
        <v>1.62</v>
      </c>
      <c r="BV977">
        <v>0</v>
      </c>
      <c r="BW977">
        <v>1</v>
      </c>
      <c r="CU977">
        <f>ROUND(AT977*Source!I902*AH977*AL977,2)</f>
        <v>17427.18</v>
      </c>
      <c r="CV977">
        <f>ROUND(Y977*Source!I902,7)</f>
        <v>29.16</v>
      </c>
      <c r="CW977">
        <v>0</v>
      </c>
      <c r="CX977">
        <f>ROUND(Y977*Source!I902,7)</f>
        <v>29.16</v>
      </c>
      <c r="CY977">
        <f t="shared" si="318"/>
        <v>597.64</v>
      </c>
      <c r="CZ977">
        <f t="shared" si="319"/>
        <v>597.64</v>
      </c>
      <c r="DA977">
        <f t="shared" si="320"/>
        <v>1</v>
      </c>
      <c r="DB977">
        <f t="shared" si="312"/>
        <v>968.18</v>
      </c>
      <c r="DC977">
        <f t="shared" si="313"/>
        <v>0</v>
      </c>
      <c r="DD977" t="s">
        <v>3</v>
      </c>
      <c r="DE977" t="s">
        <v>3</v>
      </c>
      <c r="DF977">
        <f t="shared" si="317"/>
        <v>0</v>
      </c>
      <c r="DG977">
        <f t="shared" si="324"/>
        <v>0</v>
      </c>
      <c r="DH977">
        <f t="shared" si="321"/>
        <v>0</v>
      </c>
      <c r="DI977">
        <f t="shared" si="322"/>
        <v>17427.18</v>
      </c>
      <c r="DJ977">
        <f t="shared" si="323"/>
        <v>17427.18</v>
      </c>
      <c r="DK977">
        <v>1</v>
      </c>
      <c r="DL977" t="s">
        <v>3</v>
      </c>
      <c r="DM977">
        <v>0</v>
      </c>
      <c r="DN977" t="s">
        <v>3</v>
      </c>
      <c r="DO977">
        <v>0</v>
      </c>
    </row>
    <row r="978" spans="1:119" x14ac:dyDescent="0.2">
      <c r="A978">
        <f>ROW(Source!A902)</f>
        <v>902</v>
      </c>
      <c r="B978">
        <v>61617792</v>
      </c>
      <c r="C978">
        <v>61622319</v>
      </c>
      <c r="D978">
        <v>56217452</v>
      </c>
      <c r="E978">
        <v>108</v>
      </c>
      <c r="F978">
        <v>1</v>
      </c>
      <c r="G978">
        <v>1</v>
      </c>
      <c r="H978">
        <v>1</v>
      </c>
      <c r="I978" t="s">
        <v>642</v>
      </c>
      <c r="J978" t="s">
        <v>3</v>
      </c>
      <c r="K978" t="s">
        <v>643</v>
      </c>
      <c r="L978">
        <v>1369</v>
      </c>
      <c r="N978">
        <v>1013</v>
      </c>
      <c r="O978" t="s">
        <v>607</v>
      </c>
      <c r="P978" t="s">
        <v>607</v>
      </c>
      <c r="Q978">
        <v>1</v>
      </c>
      <c r="W978">
        <v>0</v>
      </c>
      <c r="X978">
        <v>126826561</v>
      </c>
      <c r="Y978">
        <f t="shared" si="311"/>
        <v>1.62</v>
      </c>
      <c r="AA978">
        <v>0</v>
      </c>
      <c r="AB978">
        <v>0</v>
      </c>
      <c r="AC978">
        <v>0</v>
      </c>
      <c r="AD978">
        <v>584.36</v>
      </c>
      <c r="AE978">
        <v>0</v>
      </c>
      <c r="AF978">
        <v>0</v>
      </c>
      <c r="AG978">
        <v>0</v>
      </c>
      <c r="AH978">
        <v>584.36</v>
      </c>
      <c r="AI978">
        <v>1</v>
      </c>
      <c r="AJ978">
        <v>1</v>
      </c>
      <c r="AK978">
        <v>1</v>
      </c>
      <c r="AL978">
        <v>1</v>
      </c>
      <c r="AM978">
        <v>-2</v>
      </c>
      <c r="AN978">
        <v>0</v>
      </c>
      <c r="AO978">
        <v>0</v>
      </c>
      <c r="AP978">
        <v>0</v>
      </c>
      <c r="AQ978">
        <v>1</v>
      </c>
      <c r="AR978">
        <v>0</v>
      </c>
      <c r="AS978" t="s">
        <v>3</v>
      </c>
      <c r="AT978">
        <v>1.62</v>
      </c>
      <c r="AU978" t="s">
        <v>3</v>
      </c>
      <c r="AV978">
        <v>1</v>
      </c>
      <c r="AW978">
        <v>2</v>
      </c>
      <c r="AX978">
        <v>61622323</v>
      </c>
      <c r="AY978">
        <v>1</v>
      </c>
      <c r="AZ978">
        <v>0</v>
      </c>
      <c r="BA978">
        <v>986</v>
      </c>
      <c r="BB978">
        <v>1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946.66320000000007</v>
      </c>
      <c r="BN978">
        <v>1.62</v>
      </c>
      <c r="BO978">
        <v>0</v>
      </c>
      <c r="BP978">
        <v>1</v>
      </c>
      <c r="BQ978">
        <v>0</v>
      </c>
      <c r="BR978">
        <v>0</v>
      </c>
      <c r="BS978">
        <v>0</v>
      </c>
      <c r="BT978">
        <v>946.66320000000007</v>
      </c>
      <c r="BU978">
        <v>1.62</v>
      </c>
      <c r="BV978">
        <v>0</v>
      </c>
      <c r="BW978">
        <v>1</v>
      </c>
      <c r="CU978">
        <f>ROUND(AT978*Source!I902*AH978*AL978,2)</f>
        <v>17039.939999999999</v>
      </c>
      <c r="CV978">
        <f>ROUND(Y978*Source!I902,7)</f>
        <v>29.16</v>
      </c>
      <c r="CW978">
        <v>0</v>
      </c>
      <c r="CX978">
        <f>ROUND(Y978*Source!I902,7)</f>
        <v>29.16</v>
      </c>
      <c r="CY978">
        <f t="shared" si="318"/>
        <v>584.36</v>
      </c>
      <c r="CZ978">
        <f t="shared" si="319"/>
        <v>584.36</v>
      </c>
      <c r="DA978">
        <f t="shared" si="320"/>
        <v>1</v>
      </c>
      <c r="DB978">
        <f t="shared" si="312"/>
        <v>946.66</v>
      </c>
      <c r="DC978">
        <f t="shared" si="313"/>
        <v>0</v>
      </c>
      <c r="DD978" t="s">
        <v>3</v>
      </c>
      <c r="DE978" t="s">
        <v>3</v>
      </c>
      <c r="DF978">
        <f t="shared" si="317"/>
        <v>0</v>
      </c>
      <c r="DG978">
        <f t="shared" si="324"/>
        <v>0</v>
      </c>
      <c r="DH978">
        <f t="shared" si="321"/>
        <v>0</v>
      </c>
      <c r="DI978">
        <f t="shared" si="322"/>
        <v>17039.939999999999</v>
      </c>
      <c r="DJ978">
        <f t="shared" si="323"/>
        <v>17039.939999999999</v>
      </c>
      <c r="DK978">
        <v>1</v>
      </c>
      <c r="DL978" t="s">
        <v>3</v>
      </c>
      <c r="DM978">
        <v>0</v>
      </c>
      <c r="DN978" t="s">
        <v>3</v>
      </c>
      <c r="DO978">
        <v>0</v>
      </c>
    </row>
    <row r="979" spans="1:119" x14ac:dyDescent="0.2">
      <c r="A979">
        <f>ROW(Source!A903)</f>
        <v>903</v>
      </c>
      <c r="B979">
        <v>61617792</v>
      </c>
      <c r="C979">
        <v>61622324</v>
      </c>
      <c r="D979">
        <v>56217421</v>
      </c>
      <c r="E979">
        <v>108</v>
      </c>
      <c r="F979">
        <v>1</v>
      </c>
      <c r="G979">
        <v>1</v>
      </c>
      <c r="H979">
        <v>1</v>
      </c>
      <c r="I979" t="s">
        <v>640</v>
      </c>
      <c r="J979" t="s">
        <v>3</v>
      </c>
      <c r="K979" t="s">
        <v>641</v>
      </c>
      <c r="L979">
        <v>1369</v>
      </c>
      <c r="N979">
        <v>1013</v>
      </c>
      <c r="O979" t="s">
        <v>607</v>
      </c>
      <c r="P979" t="s">
        <v>607</v>
      </c>
      <c r="Q979">
        <v>1</v>
      </c>
      <c r="W979">
        <v>0</v>
      </c>
      <c r="X979">
        <v>286205319</v>
      </c>
      <c r="Y979">
        <f t="shared" si="311"/>
        <v>6.48</v>
      </c>
      <c r="AA979">
        <v>0</v>
      </c>
      <c r="AB979">
        <v>0</v>
      </c>
      <c r="AC979">
        <v>0</v>
      </c>
      <c r="AD979">
        <v>597.64</v>
      </c>
      <c r="AE979">
        <v>0</v>
      </c>
      <c r="AF979">
        <v>0</v>
      </c>
      <c r="AG979">
        <v>0</v>
      </c>
      <c r="AH979">
        <v>597.64</v>
      </c>
      <c r="AI979">
        <v>1</v>
      </c>
      <c r="AJ979">
        <v>1</v>
      </c>
      <c r="AK979">
        <v>1</v>
      </c>
      <c r="AL979">
        <v>1</v>
      </c>
      <c r="AM979">
        <v>-2</v>
      </c>
      <c r="AN979">
        <v>0</v>
      </c>
      <c r="AO979">
        <v>0</v>
      </c>
      <c r="AP979">
        <v>0</v>
      </c>
      <c r="AQ979">
        <v>1</v>
      </c>
      <c r="AR979">
        <v>0</v>
      </c>
      <c r="AS979" t="s">
        <v>3</v>
      </c>
      <c r="AT979">
        <v>6.48</v>
      </c>
      <c r="AU979" t="s">
        <v>3</v>
      </c>
      <c r="AV979">
        <v>1</v>
      </c>
      <c r="AW979">
        <v>2</v>
      </c>
      <c r="AX979">
        <v>61622327</v>
      </c>
      <c r="AY979">
        <v>1</v>
      </c>
      <c r="AZ979">
        <v>0</v>
      </c>
      <c r="BA979">
        <v>987</v>
      </c>
      <c r="BB979">
        <v>1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3872.7072000000003</v>
      </c>
      <c r="BN979">
        <v>6.48</v>
      </c>
      <c r="BO979">
        <v>0</v>
      </c>
      <c r="BP979">
        <v>1</v>
      </c>
      <c r="BQ979">
        <v>0</v>
      </c>
      <c r="BR979">
        <v>0</v>
      </c>
      <c r="BS979">
        <v>0</v>
      </c>
      <c r="BT979">
        <v>3872.7072000000003</v>
      </c>
      <c r="BU979">
        <v>6.48</v>
      </c>
      <c r="BV979">
        <v>0</v>
      </c>
      <c r="BW979">
        <v>1</v>
      </c>
      <c r="CU979">
        <f>ROUND(AT979*Source!I903*AH979*AL979,2)</f>
        <v>697.09</v>
      </c>
      <c r="CV979">
        <f>ROUND(Y979*Source!I903,7)</f>
        <v>1.1664000000000001</v>
      </c>
      <c r="CW979">
        <v>0</v>
      </c>
      <c r="CX979">
        <f>ROUND(Y979*Source!I903,7)</f>
        <v>1.1664000000000001</v>
      </c>
      <c r="CY979">
        <f t="shared" si="318"/>
        <v>597.64</v>
      </c>
      <c r="CZ979">
        <f t="shared" si="319"/>
        <v>597.64</v>
      </c>
      <c r="DA979">
        <f t="shared" si="320"/>
        <v>1</v>
      </c>
      <c r="DB979">
        <f t="shared" si="312"/>
        <v>3872.71</v>
      </c>
      <c r="DC979">
        <f t="shared" si="313"/>
        <v>0</v>
      </c>
      <c r="DD979" t="s">
        <v>3</v>
      </c>
      <c r="DE979" t="s">
        <v>3</v>
      </c>
      <c r="DF979">
        <f t="shared" si="317"/>
        <v>0</v>
      </c>
      <c r="DG979">
        <f t="shared" si="324"/>
        <v>0</v>
      </c>
      <c r="DH979">
        <f t="shared" si="321"/>
        <v>0</v>
      </c>
      <c r="DI979">
        <f t="shared" si="322"/>
        <v>697.09</v>
      </c>
      <c r="DJ979">
        <f t="shared" si="323"/>
        <v>697.09</v>
      </c>
      <c r="DK979">
        <v>1</v>
      </c>
      <c r="DL979" t="s">
        <v>3</v>
      </c>
      <c r="DM979">
        <v>0</v>
      </c>
      <c r="DN979" t="s">
        <v>3</v>
      </c>
      <c r="DO979">
        <v>0</v>
      </c>
    </row>
    <row r="980" spans="1:119" x14ac:dyDescent="0.2">
      <c r="A980">
        <f>ROW(Source!A903)</f>
        <v>903</v>
      </c>
      <c r="B980">
        <v>61617792</v>
      </c>
      <c r="C980">
        <v>61622324</v>
      </c>
      <c r="D980">
        <v>56217452</v>
      </c>
      <c r="E980">
        <v>108</v>
      </c>
      <c r="F980">
        <v>1</v>
      </c>
      <c r="G980">
        <v>1</v>
      </c>
      <c r="H980">
        <v>1</v>
      </c>
      <c r="I980" t="s">
        <v>642</v>
      </c>
      <c r="J980" t="s">
        <v>3</v>
      </c>
      <c r="K980" t="s">
        <v>643</v>
      </c>
      <c r="L980">
        <v>1369</v>
      </c>
      <c r="N980">
        <v>1013</v>
      </c>
      <c r="O980" t="s">
        <v>607</v>
      </c>
      <c r="P980" t="s">
        <v>607</v>
      </c>
      <c r="Q980">
        <v>1</v>
      </c>
      <c r="W980">
        <v>0</v>
      </c>
      <c r="X980">
        <v>126826561</v>
      </c>
      <c r="Y980">
        <f t="shared" si="311"/>
        <v>6.48</v>
      </c>
      <c r="AA980">
        <v>0</v>
      </c>
      <c r="AB980">
        <v>0</v>
      </c>
      <c r="AC980">
        <v>0</v>
      </c>
      <c r="AD980">
        <v>584.36</v>
      </c>
      <c r="AE980">
        <v>0</v>
      </c>
      <c r="AF980">
        <v>0</v>
      </c>
      <c r="AG980">
        <v>0</v>
      </c>
      <c r="AH980">
        <v>584.36</v>
      </c>
      <c r="AI980">
        <v>1</v>
      </c>
      <c r="AJ980">
        <v>1</v>
      </c>
      <c r="AK980">
        <v>1</v>
      </c>
      <c r="AL980">
        <v>1</v>
      </c>
      <c r="AM980">
        <v>-2</v>
      </c>
      <c r="AN980">
        <v>0</v>
      </c>
      <c r="AO980">
        <v>0</v>
      </c>
      <c r="AP980">
        <v>0</v>
      </c>
      <c r="AQ980">
        <v>1</v>
      </c>
      <c r="AR980">
        <v>0</v>
      </c>
      <c r="AS980" t="s">
        <v>3</v>
      </c>
      <c r="AT980">
        <v>6.48</v>
      </c>
      <c r="AU980" t="s">
        <v>3</v>
      </c>
      <c r="AV980">
        <v>1</v>
      </c>
      <c r="AW980">
        <v>2</v>
      </c>
      <c r="AX980">
        <v>61622328</v>
      </c>
      <c r="AY980">
        <v>1</v>
      </c>
      <c r="AZ980">
        <v>0</v>
      </c>
      <c r="BA980">
        <v>988</v>
      </c>
      <c r="BB980">
        <v>1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3786.6528000000003</v>
      </c>
      <c r="BN980">
        <v>6.48</v>
      </c>
      <c r="BO980">
        <v>0</v>
      </c>
      <c r="BP980">
        <v>1</v>
      </c>
      <c r="BQ980">
        <v>0</v>
      </c>
      <c r="BR980">
        <v>0</v>
      </c>
      <c r="BS980">
        <v>0</v>
      </c>
      <c r="BT980">
        <v>3786.6528000000003</v>
      </c>
      <c r="BU980">
        <v>6.48</v>
      </c>
      <c r="BV980">
        <v>0</v>
      </c>
      <c r="BW980">
        <v>1</v>
      </c>
      <c r="CU980">
        <f>ROUND(AT980*Source!I903*AH980*AL980,2)</f>
        <v>681.6</v>
      </c>
      <c r="CV980">
        <f>ROUND(Y980*Source!I903,7)</f>
        <v>1.1664000000000001</v>
      </c>
      <c r="CW980">
        <v>0</v>
      </c>
      <c r="CX980">
        <f>ROUND(Y980*Source!I903,7)</f>
        <v>1.1664000000000001</v>
      </c>
      <c r="CY980">
        <f t="shared" si="318"/>
        <v>584.36</v>
      </c>
      <c r="CZ980">
        <f t="shared" si="319"/>
        <v>584.36</v>
      </c>
      <c r="DA980">
        <f t="shared" si="320"/>
        <v>1</v>
      </c>
      <c r="DB980">
        <f t="shared" si="312"/>
        <v>3786.65</v>
      </c>
      <c r="DC980">
        <f t="shared" si="313"/>
        <v>0</v>
      </c>
      <c r="DD980" t="s">
        <v>3</v>
      </c>
      <c r="DE980" t="s">
        <v>3</v>
      </c>
      <c r="DF980">
        <f t="shared" si="317"/>
        <v>0</v>
      </c>
      <c r="DG980">
        <f t="shared" si="324"/>
        <v>0</v>
      </c>
      <c r="DH980">
        <f t="shared" si="321"/>
        <v>0</v>
      </c>
      <c r="DI980">
        <f t="shared" si="322"/>
        <v>681.6</v>
      </c>
      <c r="DJ980">
        <f t="shared" si="323"/>
        <v>681.6</v>
      </c>
      <c r="DK980">
        <v>1</v>
      </c>
      <c r="DL980" t="s">
        <v>3</v>
      </c>
      <c r="DM980">
        <v>0</v>
      </c>
      <c r="DN980" t="s">
        <v>3</v>
      </c>
      <c r="DO980">
        <v>0</v>
      </c>
    </row>
    <row r="981" spans="1:119" x14ac:dyDescent="0.2">
      <c r="A981">
        <f>ROW(Source!A976)</f>
        <v>976</v>
      </c>
      <c r="B981">
        <v>61617792</v>
      </c>
      <c r="C981">
        <v>61622460</v>
      </c>
      <c r="D981">
        <v>37064928</v>
      </c>
      <c r="E981">
        <v>108</v>
      </c>
      <c r="F981">
        <v>1</v>
      </c>
      <c r="G981">
        <v>1</v>
      </c>
      <c r="H981">
        <v>1</v>
      </c>
      <c r="I981" t="s">
        <v>632</v>
      </c>
      <c r="J981" t="s">
        <v>3</v>
      </c>
      <c r="K981" t="s">
        <v>633</v>
      </c>
      <c r="L981">
        <v>1191</v>
      </c>
      <c r="N981">
        <v>1013</v>
      </c>
      <c r="O981" t="s">
        <v>509</v>
      </c>
      <c r="P981" t="s">
        <v>509</v>
      </c>
      <c r="Q981">
        <v>1</v>
      </c>
      <c r="W981">
        <v>0</v>
      </c>
      <c r="X981">
        <v>1893946532</v>
      </c>
      <c r="Y981">
        <f t="shared" si="311"/>
        <v>0.81</v>
      </c>
      <c r="AA981">
        <v>0</v>
      </c>
      <c r="AB981">
        <v>0</v>
      </c>
      <c r="AC981">
        <v>0</v>
      </c>
      <c r="AD981">
        <v>420.01</v>
      </c>
      <c r="AE981">
        <v>0</v>
      </c>
      <c r="AF981">
        <v>0</v>
      </c>
      <c r="AG981">
        <v>0</v>
      </c>
      <c r="AH981">
        <v>420.01</v>
      </c>
      <c r="AI981">
        <v>1</v>
      </c>
      <c r="AJ981">
        <v>1</v>
      </c>
      <c r="AK981">
        <v>1</v>
      </c>
      <c r="AL981">
        <v>1</v>
      </c>
      <c r="AM981">
        <v>-2</v>
      </c>
      <c r="AN981">
        <v>0</v>
      </c>
      <c r="AO981">
        <v>0</v>
      </c>
      <c r="AP981">
        <v>1</v>
      </c>
      <c r="AQ981">
        <v>1</v>
      </c>
      <c r="AR981">
        <v>0</v>
      </c>
      <c r="AS981" t="s">
        <v>3</v>
      </c>
      <c r="AT981">
        <v>0.81</v>
      </c>
      <c r="AU981" t="s">
        <v>3</v>
      </c>
      <c r="AV981">
        <v>1</v>
      </c>
      <c r="AW981">
        <v>2</v>
      </c>
      <c r="AX981">
        <v>61622465</v>
      </c>
      <c r="AY981">
        <v>1</v>
      </c>
      <c r="AZ981">
        <v>0</v>
      </c>
      <c r="BA981">
        <v>989</v>
      </c>
      <c r="BB981">
        <v>1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340.2081</v>
      </c>
      <c r="BN981">
        <v>0.81</v>
      </c>
      <c r="BO981">
        <v>0</v>
      </c>
      <c r="BP981">
        <v>1</v>
      </c>
      <c r="BQ981">
        <v>0</v>
      </c>
      <c r="BR981">
        <v>0</v>
      </c>
      <c r="BS981">
        <v>0</v>
      </c>
      <c r="BT981">
        <v>340.2081</v>
      </c>
      <c r="BU981">
        <v>0.81</v>
      </c>
      <c r="BV981">
        <v>0</v>
      </c>
      <c r="BW981">
        <v>1</v>
      </c>
      <c r="CU981">
        <f>ROUND(AT981*Source!I976*AH981*AL981,2)</f>
        <v>340.21</v>
      </c>
      <c r="CV981">
        <f>ROUND(Y981*Source!I976,7)</f>
        <v>0.81</v>
      </c>
      <c r="CW981">
        <v>0</v>
      </c>
      <c r="CX981">
        <f>ROUND(Y981*Source!I976,7)</f>
        <v>0.81</v>
      </c>
      <c r="CY981">
        <f t="shared" si="318"/>
        <v>420.01</v>
      </c>
      <c r="CZ981">
        <f t="shared" si="319"/>
        <v>420.01</v>
      </c>
      <c r="DA981">
        <f t="shared" si="320"/>
        <v>1</v>
      </c>
      <c r="DB981">
        <f t="shared" si="312"/>
        <v>340.21</v>
      </c>
      <c r="DC981">
        <f t="shared" si="313"/>
        <v>0</v>
      </c>
      <c r="DD981" t="s">
        <v>3</v>
      </c>
      <c r="DE981" t="s">
        <v>3</v>
      </c>
      <c r="DF981">
        <f t="shared" si="317"/>
        <v>0</v>
      </c>
      <c r="DG981">
        <f t="shared" si="324"/>
        <v>0</v>
      </c>
      <c r="DH981">
        <f t="shared" si="321"/>
        <v>0</v>
      </c>
      <c r="DI981">
        <f t="shared" si="322"/>
        <v>340.21</v>
      </c>
      <c r="DJ981">
        <f t="shared" si="323"/>
        <v>340.21</v>
      </c>
      <c r="DK981">
        <v>1</v>
      </c>
      <c r="DL981" t="s">
        <v>3</v>
      </c>
      <c r="DM981">
        <v>0</v>
      </c>
      <c r="DN981" t="s">
        <v>3</v>
      </c>
      <c r="DO981">
        <v>0</v>
      </c>
    </row>
    <row r="982" spans="1:119" x14ac:dyDescent="0.2">
      <c r="A982">
        <f>ROW(Source!A976)</f>
        <v>976</v>
      </c>
      <c r="B982">
        <v>61617792</v>
      </c>
      <c r="C982">
        <v>61622460</v>
      </c>
      <c r="D982">
        <v>37064876</v>
      </c>
      <c r="E982">
        <v>108</v>
      </c>
      <c r="F982">
        <v>1</v>
      </c>
      <c r="G982">
        <v>1</v>
      </c>
      <c r="H982">
        <v>1</v>
      </c>
      <c r="I982" t="s">
        <v>510</v>
      </c>
      <c r="J982" t="s">
        <v>3</v>
      </c>
      <c r="K982" t="s">
        <v>511</v>
      </c>
      <c r="L982">
        <v>1191</v>
      </c>
      <c r="N982">
        <v>1013</v>
      </c>
      <c r="O982" t="s">
        <v>509</v>
      </c>
      <c r="P982" t="s">
        <v>509</v>
      </c>
      <c r="Q982">
        <v>1</v>
      </c>
      <c r="W982">
        <v>0</v>
      </c>
      <c r="X982">
        <v>-1417349443</v>
      </c>
      <c r="Y982">
        <f t="shared" si="311"/>
        <v>0.48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1</v>
      </c>
      <c r="AJ982">
        <v>1</v>
      </c>
      <c r="AK982">
        <v>1</v>
      </c>
      <c r="AL982">
        <v>1</v>
      </c>
      <c r="AM982">
        <v>-2</v>
      </c>
      <c r="AN982">
        <v>0</v>
      </c>
      <c r="AO982">
        <v>0</v>
      </c>
      <c r="AP982">
        <v>1</v>
      </c>
      <c r="AQ982">
        <v>1</v>
      </c>
      <c r="AR982">
        <v>0</v>
      </c>
      <c r="AS982" t="s">
        <v>3</v>
      </c>
      <c r="AT982">
        <v>0.48</v>
      </c>
      <c r="AU982" t="s">
        <v>3</v>
      </c>
      <c r="AV982">
        <v>2</v>
      </c>
      <c r="AW982">
        <v>2</v>
      </c>
      <c r="AX982">
        <v>61622466</v>
      </c>
      <c r="AY982">
        <v>1</v>
      </c>
      <c r="AZ982">
        <v>0</v>
      </c>
      <c r="BA982">
        <v>990</v>
      </c>
      <c r="BB982">
        <v>1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CV982">
        <v>0</v>
      </c>
      <c r="CW982">
        <v>0</v>
      </c>
      <c r="CX982">
        <f>ROUND(Y982*Source!I976,7)</f>
        <v>0.48</v>
      </c>
      <c r="CY982">
        <f t="shared" si="318"/>
        <v>0</v>
      </c>
      <c r="CZ982">
        <f t="shared" si="319"/>
        <v>0</v>
      </c>
      <c r="DA982">
        <f t="shared" si="320"/>
        <v>1</v>
      </c>
      <c r="DB982">
        <f t="shared" si="312"/>
        <v>0</v>
      </c>
      <c r="DC982">
        <f t="shared" si="313"/>
        <v>0</v>
      </c>
      <c r="DD982" t="s">
        <v>3</v>
      </c>
      <c r="DE982" t="s">
        <v>3</v>
      </c>
      <c r="DF982">
        <f t="shared" si="317"/>
        <v>0</v>
      </c>
      <c r="DG982">
        <f t="shared" si="324"/>
        <v>0</v>
      </c>
      <c r="DH982">
        <f t="shared" si="321"/>
        <v>0</v>
      </c>
      <c r="DI982">
        <f t="shared" si="322"/>
        <v>0</v>
      </c>
      <c r="DJ982">
        <f t="shared" si="323"/>
        <v>0</v>
      </c>
      <c r="DK982">
        <v>0</v>
      </c>
      <c r="DL982" t="s">
        <v>3</v>
      </c>
      <c r="DM982">
        <v>0</v>
      </c>
      <c r="DN982" t="s">
        <v>3</v>
      </c>
      <c r="DO982">
        <v>0</v>
      </c>
    </row>
    <row r="983" spans="1:119" x14ac:dyDescent="0.2">
      <c r="A983">
        <f>ROW(Source!A976)</f>
        <v>976</v>
      </c>
      <c r="B983">
        <v>61617792</v>
      </c>
      <c r="C983">
        <v>61622460</v>
      </c>
      <c r="D983">
        <v>56571218</v>
      </c>
      <c r="E983">
        <v>1</v>
      </c>
      <c r="F983">
        <v>1</v>
      </c>
      <c r="G983">
        <v>1</v>
      </c>
      <c r="H983">
        <v>2</v>
      </c>
      <c r="I983" t="s">
        <v>598</v>
      </c>
      <c r="J983" t="s">
        <v>599</v>
      </c>
      <c r="K983" t="s">
        <v>600</v>
      </c>
      <c r="L983">
        <v>1368</v>
      </c>
      <c r="N983">
        <v>1011</v>
      </c>
      <c r="O983" t="s">
        <v>273</v>
      </c>
      <c r="P983" t="s">
        <v>273</v>
      </c>
      <c r="Q983">
        <v>1</v>
      </c>
      <c r="W983">
        <v>0</v>
      </c>
      <c r="X983">
        <v>766822283</v>
      </c>
      <c r="Y983">
        <f t="shared" si="311"/>
        <v>0.44</v>
      </c>
      <c r="AA983">
        <v>0</v>
      </c>
      <c r="AB983">
        <v>1814.27</v>
      </c>
      <c r="AC983">
        <v>511.31</v>
      </c>
      <c r="AD983">
        <v>0</v>
      </c>
      <c r="AE983">
        <v>0</v>
      </c>
      <c r="AF983">
        <v>1814.27</v>
      </c>
      <c r="AG983">
        <v>511.31</v>
      </c>
      <c r="AH983">
        <v>0</v>
      </c>
      <c r="AI983">
        <v>1</v>
      </c>
      <c r="AJ983">
        <v>1</v>
      </c>
      <c r="AK983">
        <v>1</v>
      </c>
      <c r="AL983">
        <v>1</v>
      </c>
      <c r="AM983">
        <v>-2</v>
      </c>
      <c r="AN983">
        <v>0</v>
      </c>
      <c r="AO983">
        <v>0</v>
      </c>
      <c r="AP983">
        <v>1</v>
      </c>
      <c r="AQ983">
        <v>1</v>
      </c>
      <c r="AR983">
        <v>0</v>
      </c>
      <c r="AS983" t="s">
        <v>3</v>
      </c>
      <c r="AT983">
        <v>0.44</v>
      </c>
      <c r="AU983" t="s">
        <v>3</v>
      </c>
      <c r="AV983">
        <v>1</v>
      </c>
      <c r="AW983">
        <v>2</v>
      </c>
      <c r="AX983">
        <v>61622467</v>
      </c>
      <c r="AY983">
        <v>1</v>
      </c>
      <c r="AZ983">
        <v>0</v>
      </c>
      <c r="BA983">
        <v>991</v>
      </c>
      <c r="BB983">
        <v>1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798.27880000000005</v>
      </c>
      <c r="BL983">
        <v>224.97640000000001</v>
      </c>
      <c r="BM983">
        <v>0</v>
      </c>
      <c r="BN983">
        <v>0</v>
      </c>
      <c r="BO983">
        <v>0.44</v>
      </c>
      <c r="BP983">
        <v>1</v>
      </c>
      <c r="BQ983">
        <v>0</v>
      </c>
      <c r="BR983">
        <v>798.27880000000005</v>
      </c>
      <c r="BS983">
        <v>224.97640000000001</v>
      </c>
      <c r="BT983">
        <v>0</v>
      </c>
      <c r="BU983">
        <v>0</v>
      </c>
      <c r="BV983">
        <v>0.44</v>
      </c>
      <c r="BW983">
        <v>1</v>
      </c>
      <c r="CV983">
        <v>0</v>
      </c>
      <c r="CW983">
        <f>ROUND(Y983*Source!I976*DO983,7)</f>
        <v>0.44</v>
      </c>
      <c r="CX983">
        <f>ROUND(Y983*Source!I976,7)</f>
        <v>0.44</v>
      </c>
      <c r="CY983">
        <f>AB983</f>
        <v>1814.27</v>
      </c>
      <c r="CZ983">
        <f>AF983</f>
        <v>1814.27</v>
      </c>
      <c r="DA983">
        <f>AJ983</f>
        <v>1</v>
      </c>
      <c r="DB983">
        <f t="shared" si="312"/>
        <v>798.28</v>
      </c>
      <c r="DC983">
        <f t="shared" si="313"/>
        <v>224.98</v>
      </c>
      <c r="DD983" t="s">
        <v>3</v>
      </c>
      <c r="DE983" t="s">
        <v>3</v>
      </c>
      <c r="DF983">
        <f t="shared" si="317"/>
        <v>0</v>
      </c>
      <c r="DG983">
        <f t="shared" si="324"/>
        <v>798.28</v>
      </c>
      <c r="DH983">
        <f t="shared" si="321"/>
        <v>224.98</v>
      </c>
      <c r="DI983">
        <f t="shared" si="322"/>
        <v>0</v>
      </c>
      <c r="DJ983">
        <f>DG983+DH983</f>
        <v>1023.26</v>
      </c>
      <c r="DK983">
        <v>1</v>
      </c>
      <c r="DL983" t="s">
        <v>601</v>
      </c>
      <c r="DM983">
        <v>5</v>
      </c>
      <c r="DN983" t="s">
        <v>509</v>
      </c>
      <c r="DO983">
        <v>1</v>
      </c>
    </row>
    <row r="984" spans="1:119" x14ac:dyDescent="0.2">
      <c r="A984">
        <f>ROW(Source!A976)</f>
        <v>976</v>
      </c>
      <c r="B984">
        <v>61617792</v>
      </c>
      <c r="C984">
        <v>61622460</v>
      </c>
      <c r="D984">
        <v>56572833</v>
      </c>
      <c r="E984">
        <v>1</v>
      </c>
      <c r="F984">
        <v>1</v>
      </c>
      <c r="G984">
        <v>1</v>
      </c>
      <c r="H984">
        <v>2</v>
      </c>
      <c r="I984" t="s">
        <v>516</v>
      </c>
      <c r="J984" t="s">
        <v>517</v>
      </c>
      <c r="K984" t="s">
        <v>518</v>
      </c>
      <c r="L984">
        <v>1368</v>
      </c>
      <c r="N984">
        <v>1011</v>
      </c>
      <c r="O984" t="s">
        <v>273</v>
      </c>
      <c r="P984" t="s">
        <v>273</v>
      </c>
      <c r="Q984">
        <v>1</v>
      </c>
      <c r="W984">
        <v>0</v>
      </c>
      <c r="X984">
        <v>1230426758</v>
      </c>
      <c r="Y984">
        <f t="shared" si="311"/>
        <v>0.04</v>
      </c>
      <c r="AA984">
        <v>0</v>
      </c>
      <c r="AB984">
        <v>546.22</v>
      </c>
      <c r="AC984">
        <v>444.91</v>
      </c>
      <c r="AD984">
        <v>0</v>
      </c>
      <c r="AE984">
        <v>0</v>
      </c>
      <c r="AF984">
        <v>546.22</v>
      </c>
      <c r="AG984">
        <v>444.91</v>
      </c>
      <c r="AH984">
        <v>0</v>
      </c>
      <c r="AI984">
        <v>1</v>
      </c>
      <c r="AJ984">
        <v>1</v>
      </c>
      <c r="AK984">
        <v>1</v>
      </c>
      <c r="AL984">
        <v>1</v>
      </c>
      <c r="AM984">
        <v>-2</v>
      </c>
      <c r="AN984">
        <v>0</v>
      </c>
      <c r="AO984">
        <v>0</v>
      </c>
      <c r="AP984">
        <v>1</v>
      </c>
      <c r="AQ984">
        <v>1</v>
      </c>
      <c r="AR984">
        <v>0</v>
      </c>
      <c r="AS984" t="s">
        <v>3</v>
      </c>
      <c r="AT984">
        <v>0.04</v>
      </c>
      <c r="AU984" t="s">
        <v>3</v>
      </c>
      <c r="AV984">
        <v>1</v>
      </c>
      <c r="AW984">
        <v>2</v>
      </c>
      <c r="AX984">
        <v>61622468</v>
      </c>
      <c r="AY984">
        <v>1</v>
      </c>
      <c r="AZ984">
        <v>0</v>
      </c>
      <c r="BA984">
        <v>992</v>
      </c>
      <c r="BB984">
        <v>1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21.848800000000001</v>
      </c>
      <c r="BL984">
        <v>17.796400000000002</v>
      </c>
      <c r="BM984">
        <v>0</v>
      </c>
      <c r="BN984">
        <v>0</v>
      </c>
      <c r="BO984">
        <v>0.04</v>
      </c>
      <c r="BP984">
        <v>1</v>
      </c>
      <c r="BQ984">
        <v>0</v>
      </c>
      <c r="BR984">
        <v>21.848800000000001</v>
      </c>
      <c r="BS984">
        <v>17.796400000000002</v>
      </c>
      <c r="BT984">
        <v>0</v>
      </c>
      <c r="BU984">
        <v>0</v>
      </c>
      <c r="BV984">
        <v>0.04</v>
      </c>
      <c r="BW984">
        <v>1</v>
      </c>
      <c r="CV984">
        <v>0</v>
      </c>
      <c r="CW984">
        <f>ROUND(Y984*Source!I976*DO984,7)</f>
        <v>0.04</v>
      </c>
      <c r="CX984">
        <f>ROUND(Y984*Source!I976,7)</f>
        <v>0.04</v>
      </c>
      <c r="CY984">
        <f>AB984</f>
        <v>546.22</v>
      </c>
      <c r="CZ984">
        <f>AF984</f>
        <v>546.22</v>
      </c>
      <c r="DA984">
        <f>AJ984</f>
        <v>1</v>
      </c>
      <c r="DB984">
        <f t="shared" si="312"/>
        <v>21.85</v>
      </c>
      <c r="DC984">
        <f t="shared" si="313"/>
        <v>17.8</v>
      </c>
      <c r="DD984" t="s">
        <v>3</v>
      </c>
      <c r="DE984" t="s">
        <v>3</v>
      </c>
      <c r="DF984">
        <f t="shared" si="317"/>
        <v>0</v>
      </c>
      <c r="DG984">
        <f t="shared" si="324"/>
        <v>21.85</v>
      </c>
      <c r="DH984">
        <f t="shared" si="321"/>
        <v>17.8</v>
      </c>
      <c r="DI984">
        <f t="shared" si="322"/>
        <v>0</v>
      </c>
      <c r="DJ984">
        <f>DG984+DH984</f>
        <v>39.650000000000006</v>
      </c>
      <c r="DK984">
        <v>1</v>
      </c>
      <c r="DL984" t="s">
        <v>515</v>
      </c>
      <c r="DM984">
        <v>4</v>
      </c>
      <c r="DN984" t="s">
        <v>509</v>
      </c>
      <c r="DO984">
        <v>1</v>
      </c>
    </row>
    <row r="985" spans="1:119" x14ac:dyDescent="0.2">
      <c r="A985">
        <f>ROW(Source!A977)</f>
        <v>977</v>
      </c>
      <c r="B985">
        <v>61617792</v>
      </c>
      <c r="C985">
        <v>61622469</v>
      </c>
      <c r="D985">
        <v>37064928</v>
      </c>
      <c r="E985">
        <v>108</v>
      </c>
      <c r="F985">
        <v>1</v>
      </c>
      <c r="G985">
        <v>1</v>
      </c>
      <c r="H985">
        <v>1</v>
      </c>
      <c r="I985" t="s">
        <v>632</v>
      </c>
      <c r="J985" t="s">
        <v>3</v>
      </c>
      <c r="K985" t="s">
        <v>633</v>
      </c>
      <c r="L985">
        <v>1191</v>
      </c>
      <c r="N985">
        <v>1013</v>
      </c>
      <c r="O985" t="s">
        <v>509</v>
      </c>
      <c r="P985" t="s">
        <v>509</v>
      </c>
      <c r="Q985">
        <v>1</v>
      </c>
      <c r="W985">
        <v>0</v>
      </c>
      <c r="X985">
        <v>1893946532</v>
      </c>
      <c r="Y985">
        <f t="shared" si="311"/>
        <v>1.75</v>
      </c>
      <c r="AA985">
        <v>0</v>
      </c>
      <c r="AB985">
        <v>0</v>
      </c>
      <c r="AC985">
        <v>0</v>
      </c>
      <c r="AD985">
        <v>420.01</v>
      </c>
      <c r="AE985">
        <v>0</v>
      </c>
      <c r="AF985">
        <v>0</v>
      </c>
      <c r="AG985">
        <v>0</v>
      </c>
      <c r="AH985">
        <v>420.01</v>
      </c>
      <c r="AI985">
        <v>1</v>
      </c>
      <c r="AJ985">
        <v>1</v>
      </c>
      <c r="AK985">
        <v>1</v>
      </c>
      <c r="AL985">
        <v>1</v>
      </c>
      <c r="AM985">
        <v>-2</v>
      </c>
      <c r="AN985">
        <v>0</v>
      </c>
      <c r="AO985">
        <v>0</v>
      </c>
      <c r="AP985">
        <v>1</v>
      </c>
      <c r="AQ985">
        <v>1</v>
      </c>
      <c r="AR985">
        <v>0</v>
      </c>
      <c r="AS985" t="s">
        <v>3</v>
      </c>
      <c r="AT985">
        <v>1.75</v>
      </c>
      <c r="AU985" t="s">
        <v>3</v>
      </c>
      <c r="AV985">
        <v>1</v>
      </c>
      <c r="AW985">
        <v>2</v>
      </c>
      <c r="AX985">
        <v>61622475</v>
      </c>
      <c r="AY985">
        <v>1</v>
      </c>
      <c r="AZ985">
        <v>0</v>
      </c>
      <c r="BA985">
        <v>993</v>
      </c>
      <c r="BB985">
        <v>1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735.01749999999993</v>
      </c>
      <c r="BN985">
        <v>1.75</v>
      </c>
      <c r="BO985">
        <v>0</v>
      </c>
      <c r="BP985">
        <v>1</v>
      </c>
      <c r="BQ985">
        <v>0</v>
      </c>
      <c r="BR985">
        <v>0</v>
      </c>
      <c r="BS985">
        <v>0</v>
      </c>
      <c r="BT985">
        <v>735.01749999999993</v>
      </c>
      <c r="BU985">
        <v>1.75</v>
      </c>
      <c r="BV985">
        <v>0</v>
      </c>
      <c r="BW985">
        <v>1</v>
      </c>
      <c r="CU985">
        <f>ROUND(AT985*Source!I977*AH985*AL985,2)</f>
        <v>735.02</v>
      </c>
      <c r="CV985">
        <f>ROUND(Y985*Source!I977,7)</f>
        <v>1.75</v>
      </c>
      <c r="CW985">
        <v>0</v>
      </c>
      <c r="CX985">
        <f>ROUND(Y985*Source!I977,7)</f>
        <v>1.75</v>
      </c>
      <c r="CY985">
        <f>AD985</f>
        <v>420.01</v>
      </c>
      <c r="CZ985">
        <f>AH985</f>
        <v>420.01</v>
      </c>
      <c r="DA985">
        <f>AL985</f>
        <v>1</v>
      </c>
      <c r="DB985">
        <f t="shared" si="312"/>
        <v>735.02</v>
      </c>
      <c r="DC985">
        <f t="shared" si="313"/>
        <v>0</v>
      </c>
      <c r="DD985" t="s">
        <v>3</v>
      </c>
      <c r="DE985" t="s">
        <v>3</v>
      </c>
      <c r="DF985">
        <f t="shared" si="317"/>
        <v>0</v>
      </c>
      <c r="DG985">
        <f t="shared" si="324"/>
        <v>0</v>
      </c>
      <c r="DH985">
        <f t="shared" si="321"/>
        <v>0</v>
      </c>
      <c r="DI985">
        <f t="shared" si="322"/>
        <v>735.02</v>
      </c>
      <c r="DJ985">
        <f>DI985</f>
        <v>735.02</v>
      </c>
      <c r="DK985">
        <v>1</v>
      </c>
      <c r="DL985" t="s">
        <v>3</v>
      </c>
      <c r="DM985">
        <v>0</v>
      </c>
      <c r="DN985" t="s">
        <v>3</v>
      </c>
      <c r="DO985">
        <v>0</v>
      </c>
    </row>
    <row r="986" spans="1:119" x14ac:dyDescent="0.2">
      <c r="A986">
        <f>ROW(Source!A977)</f>
        <v>977</v>
      </c>
      <c r="B986">
        <v>61617792</v>
      </c>
      <c r="C986">
        <v>61622469</v>
      </c>
      <c r="D986">
        <v>37064876</v>
      </c>
      <c r="E986">
        <v>108</v>
      </c>
      <c r="F986">
        <v>1</v>
      </c>
      <c r="G986">
        <v>1</v>
      </c>
      <c r="H986">
        <v>1</v>
      </c>
      <c r="I986" t="s">
        <v>510</v>
      </c>
      <c r="J986" t="s">
        <v>3</v>
      </c>
      <c r="K986" t="s">
        <v>511</v>
      </c>
      <c r="L986">
        <v>1191</v>
      </c>
      <c r="N986">
        <v>1013</v>
      </c>
      <c r="O986" t="s">
        <v>509</v>
      </c>
      <c r="P986" t="s">
        <v>509</v>
      </c>
      <c r="Q986">
        <v>1</v>
      </c>
      <c r="W986">
        <v>0</v>
      </c>
      <c r="X986">
        <v>-1417349443</v>
      </c>
      <c r="Y986">
        <f t="shared" si="311"/>
        <v>1.89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1</v>
      </c>
      <c r="AJ986">
        <v>1</v>
      </c>
      <c r="AK986">
        <v>1</v>
      </c>
      <c r="AL986">
        <v>1</v>
      </c>
      <c r="AM986">
        <v>-2</v>
      </c>
      <c r="AN986">
        <v>0</v>
      </c>
      <c r="AO986">
        <v>0</v>
      </c>
      <c r="AP986">
        <v>1</v>
      </c>
      <c r="AQ986">
        <v>1</v>
      </c>
      <c r="AR986">
        <v>0</v>
      </c>
      <c r="AS986" t="s">
        <v>3</v>
      </c>
      <c r="AT986">
        <v>1.89</v>
      </c>
      <c r="AU986" t="s">
        <v>3</v>
      </c>
      <c r="AV986">
        <v>2</v>
      </c>
      <c r="AW986">
        <v>2</v>
      </c>
      <c r="AX986">
        <v>61622476</v>
      </c>
      <c r="AY986">
        <v>1</v>
      </c>
      <c r="AZ986">
        <v>0</v>
      </c>
      <c r="BA986">
        <v>994</v>
      </c>
      <c r="BB986">
        <v>1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CV986">
        <v>0</v>
      </c>
      <c r="CW986">
        <v>0</v>
      </c>
      <c r="CX986">
        <f>ROUND(Y986*Source!I977,7)</f>
        <v>1.89</v>
      </c>
      <c r="CY986">
        <f>AD986</f>
        <v>0</v>
      </c>
      <c r="CZ986">
        <f>AH986</f>
        <v>0</v>
      </c>
      <c r="DA986">
        <f>AL986</f>
        <v>1</v>
      </c>
      <c r="DB986">
        <f t="shared" si="312"/>
        <v>0</v>
      </c>
      <c r="DC986">
        <f t="shared" si="313"/>
        <v>0</v>
      </c>
      <c r="DD986" t="s">
        <v>3</v>
      </c>
      <c r="DE986" t="s">
        <v>3</v>
      </c>
      <c r="DF986">
        <f t="shared" si="317"/>
        <v>0</v>
      </c>
      <c r="DG986">
        <f t="shared" si="324"/>
        <v>0</v>
      </c>
      <c r="DH986">
        <f t="shared" si="321"/>
        <v>0</v>
      </c>
      <c r="DI986">
        <f t="shared" si="322"/>
        <v>0</v>
      </c>
      <c r="DJ986">
        <f>DI986</f>
        <v>0</v>
      </c>
      <c r="DK986">
        <v>0</v>
      </c>
      <c r="DL986" t="s">
        <v>3</v>
      </c>
      <c r="DM986">
        <v>0</v>
      </c>
      <c r="DN986" t="s">
        <v>3</v>
      </c>
      <c r="DO986">
        <v>0</v>
      </c>
    </row>
    <row r="987" spans="1:119" x14ac:dyDescent="0.2">
      <c r="A987">
        <f>ROW(Source!A977)</f>
        <v>977</v>
      </c>
      <c r="B987">
        <v>61617792</v>
      </c>
      <c r="C987">
        <v>61622469</v>
      </c>
      <c r="D987">
        <v>56571218</v>
      </c>
      <c r="E987">
        <v>1</v>
      </c>
      <c r="F987">
        <v>1</v>
      </c>
      <c r="G987">
        <v>1</v>
      </c>
      <c r="H987">
        <v>2</v>
      </c>
      <c r="I987" t="s">
        <v>598</v>
      </c>
      <c r="J987" t="s">
        <v>599</v>
      </c>
      <c r="K987" t="s">
        <v>600</v>
      </c>
      <c r="L987">
        <v>1368</v>
      </c>
      <c r="N987">
        <v>1011</v>
      </c>
      <c r="O987" t="s">
        <v>273</v>
      </c>
      <c r="P987" t="s">
        <v>273</v>
      </c>
      <c r="Q987">
        <v>1</v>
      </c>
      <c r="W987">
        <v>0</v>
      </c>
      <c r="X987">
        <v>766822283</v>
      </c>
      <c r="Y987">
        <f t="shared" si="311"/>
        <v>0.96</v>
      </c>
      <c r="AA987">
        <v>0</v>
      </c>
      <c r="AB987">
        <v>1814.27</v>
      </c>
      <c r="AC987">
        <v>511.31</v>
      </c>
      <c r="AD987">
        <v>0</v>
      </c>
      <c r="AE987">
        <v>0</v>
      </c>
      <c r="AF987">
        <v>1814.27</v>
      </c>
      <c r="AG987">
        <v>511.31</v>
      </c>
      <c r="AH987">
        <v>0</v>
      </c>
      <c r="AI987">
        <v>1</v>
      </c>
      <c r="AJ987">
        <v>1</v>
      </c>
      <c r="AK987">
        <v>1</v>
      </c>
      <c r="AL987">
        <v>1</v>
      </c>
      <c r="AM987">
        <v>-2</v>
      </c>
      <c r="AN987">
        <v>0</v>
      </c>
      <c r="AO987">
        <v>0</v>
      </c>
      <c r="AP987">
        <v>1</v>
      </c>
      <c r="AQ987">
        <v>1</v>
      </c>
      <c r="AR987">
        <v>0</v>
      </c>
      <c r="AS987" t="s">
        <v>3</v>
      </c>
      <c r="AT987">
        <v>0.96</v>
      </c>
      <c r="AU987" t="s">
        <v>3</v>
      </c>
      <c r="AV987">
        <v>1</v>
      </c>
      <c r="AW987">
        <v>2</v>
      </c>
      <c r="AX987">
        <v>61622477</v>
      </c>
      <c r="AY987">
        <v>1</v>
      </c>
      <c r="AZ987">
        <v>0</v>
      </c>
      <c r="BA987">
        <v>995</v>
      </c>
      <c r="BB987">
        <v>1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1741.6992</v>
      </c>
      <c r="BL987">
        <v>490.85759999999999</v>
      </c>
      <c r="BM987">
        <v>0</v>
      </c>
      <c r="BN987">
        <v>0</v>
      </c>
      <c r="BO987">
        <v>0.96</v>
      </c>
      <c r="BP987">
        <v>1</v>
      </c>
      <c r="BQ987">
        <v>0</v>
      </c>
      <c r="BR987">
        <v>1741.6992</v>
      </c>
      <c r="BS987">
        <v>490.85759999999999</v>
      </c>
      <c r="BT987">
        <v>0</v>
      </c>
      <c r="BU987">
        <v>0</v>
      </c>
      <c r="BV987">
        <v>0.96</v>
      </c>
      <c r="BW987">
        <v>1</v>
      </c>
      <c r="CV987">
        <v>0</v>
      </c>
      <c r="CW987">
        <f>ROUND(Y987*Source!I977*DO987,7)</f>
        <v>0.96</v>
      </c>
      <c r="CX987">
        <f>ROUND(Y987*Source!I977,7)</f>
        <v>0.96</v>
      </c>
      <c r="CY987">
        <f>AB987</f>
        <v>1814.27</v>
      </c>
      <c r="CZ987">
        <f>AF987</f>
        <v>1814.27</v>
      </c>
      <c r="DA987">
        <f>AJ987</f>
        <v>1</v>
      </c>
      <c r="DB987">
        <f t="shared" si="312"/>
        <v>1741.7</v>
      </c>
      <c r="DC987">
        <f t="shared" si="313"/>
        <v>490.86</v>
      </c>
      <c r="DD987" t="s">
        <v>3</v>
      </c>
      <c r="DE987" t="s">
        <v>3</v>
      </c>
      <c r="DF987">
        <f t="shared" si="317"/>
        <v>0</v>
      </c>
      <c r="DG987">
        <f t="shared" si="324"/>
        <v>1741.7</v>
      </c>
      <c r="DH987">
        <f t="shared" si="321"/>
        <v>490.86</v>
      </c>
      <c r="DI987">
        <f t="shared" si="322"/>
        <v>0</v>
      </c>
      <c r="DJ987">
        <f>DG987+DH987</f>
        <v>2232.56</v>
      </c>
      <c r="DK987">
        <v>1</v>
      </c>
      <c r="DL987" t="s">
        <v>601</v>
      </c>
      <c r="DM987">
        <v>5</v>
      </c>
      <c r="DN987" t="s">
        <v>509</v>
      </c>
      <c r="DO987">
        <v>1</v>
      </c>
    </row>
    <row r="988" spans="1:119" x14ac:dyDescent="0.2">
      <c r="A988">
        <f>ROW(Source!A977)</f>
        <v>977</v>
      </c>
      <c r="B988">
        <v>61617792</v>
      </c>
      <c r="C988">
        <v>61622469</v>
      </c>
      <c r="D988">
        <v>56571702</v>
      </c>
      <c r="E988">
        <v>1</v>
      </c>
      <c r="F988">
        <v>1</v>
      </c>
      <c r="G988">
        <v>1</v>
      </c>
      <c r="H988">
        <v>2</v>
      </c>
      <c r="I988" t="s">
        <v>512</v>
      </c>
      <c r="J988" t="s">
        <v>513</v>
      </c>
      <c r="K988" t="s">
        <v>514</v>
      </c>
      <c r="L988">
        <v>1368</v>
      </c>
      <c r="N988">
        <v>1011</v>
      </c>
      <c r="O988" t="s">
        <v>273</v>
      </c>
      <c r="P988" t="s">
        <v>273</v>
      </c>
      <c r="Q988">
        <v>1</v>
      </c>
      <c r="W988">
        <v>0</v>
      </c>
      <c r="X988">
        <v>-1146903463</v>
      </c>
      <c r="Y988">
        <f t="shared" si="311"/>
        <v>0.84</v>
      </c>
      <c r="AA988">
        <v>0</v>
      </c>
      <c r="AB988">
        <v>426.48</v>
      </c>
      <c r="AC988">
        <v>444.91</v>
      </c>
      <c r="AD988">
        <v>0</v>
      </c>
      <c r="AE988">
        <v>0</v>
      </c>
      <c r="AF988">
        <v>346.73</v>
      </c>
      <c r="AG988">
        <v>444.91</v>
      </c>
      <c r="AH988">
        <v>0</v>
      </c>
      <c r="AI988">
        <v>1</v>
      </c>
      <c r="AJ988">
        <v>1.23</v>
      </c>
      <c r="AK988">
        <v>1</v>
      </c>
      <c r="AL988">
        <v>1</v>
      </c>
      <c r="AM988">
        <v>2</v>
      </c>
      <c r="AN988">
        <v>0</v>
      </c>
      <c r="AO988">
        <v>0</v>
      </c>
      <c r="AP988">
        <v>1</v>
      </c>
      <c r="AQ988">
        <v>1</v>
      </c>
      <c r="AR988">
        <v>0</v>
      </c>
      <c r="AS988" t="s">
        <v>3</v>
      </c>
      <c r="AT988">
        <v>0.84</v>
      </c>
      <c r="AU988" t="s">
        <v>3</v>
      </c>
      <c r="AV988">
        <v>1</v>
      </c>
      <c r="AW988">
        <v>2</v>
      </c>
      <c r="AX988">
        <v>61622478</v>
      </c>
      <c r="AY988">
        <v>1</v>
      </c>
      <c r="AZ988">
        <v>0</v>
      </c>
      <c r="BA988">
        <v>996</v>
      </c>
      <c r="BB988">
        <v>1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291.25319999999999</v>
      </c>
      <c r="BL988">
        <v>373.7244</v>
      </c>
      <c r="BM988">
        <v>0</v>
      </c>
      <c r="BN988">
        <v>0</v>
      </c>
      <c r="BO988">
        <v>0.84</v>
      </c>
      <c r="BP988">
        <v>1</v>
      </c>
      <c r="BQ988">
        <v>0</v>
      </c>
      <c r="BR988">
        <v>291.25319999999999</v>
      </c>
      <c r="BS988">
        <v>373.7244</v>
      </c>
      <c r="BT988">
        <v>0</v>
      </c>
      <c r="BU988">
        <v>0</v>
      </c>
      <c r="BV988">
        <v>0.84</v>
      </c>
      <c r="BW988">
        <v>1</v>
      </c>
      <c r="CV988">
        <v>0</v>
      </c>
      <c r="CW988">
        <f>ROUND(Y988*Source!I977*DO988,7)</f>
        <v>0.84</v>
      </c>
      <c r="CX988">
        <f>ROUND(Y988*Source!I977,7)</f>
        <v>0.84</v>
      </c>
      <c r="CY988">
        <f>AB988</f>
        <v>426.48</v>
      </c>
      <c r="CZ988">
        <f>AF988</f>
        <v>346.73</v>
      </c>
      <c r="DA988">
        <f>AJ988</f>
        <v>1.23</v>
      </c>
      <c r="DB988">
        <f t="shared" si="312"/>
        <v>291.25</v>
      </c>
      <c r="DC988">
        <f t="shared" si="313"/>
        <v>373.72</v>
      </c>
      <c r="DD988" t="s">
        <v>3</v>
      </c>
      <c r="DE988" t="s">
        <v>3</v>
      </c>
      <c r="DF988">
        <f t="shared" si="317"/>
        <v>0</v>
      </c>
      <c r="DG988">
        <f>ROUND(ROUND(AF988*AJ988,2)*CX988,2)</f>
        <v>358.24</v>
      </c>
      <c r="DH988">
        <f t="shared" si="321"/>
        <v>373.72</v>
      </c>
      <c r="DI988">
        <f t="shared" si="322"/>
        <v>0</v>
      </c>
      <c r="DJ988">
        <f>DG988+DH988</f>
        <v>731.96</v>
      </c>
      <c r="DK988">
        <v>1</v>
      </c>
      <c r="DL988" t="s">
        <v>515</v>
      </c>
      <c r="DM988">
        <v>4</v>
      </c>
      <c r="DN988" t="s">
        <v>509</v>
      </c>
      <c r="DO988">
        <v>1</v>
      </c>
    </row>
    <row r="989" spans="1:119" x14ac:dyDescent="0.2">
      <c r="A989">
        <f>ROW(Source!A977)</f>
        <v>977</v>
      </c>
      <c r="B989">
        <v>61617792</v>
      </c>
      <c r="C989">
        <v>61622469</v>
      </c>
      <c r="D989">
        <v>56572833</v>
      </c>
      <c r="E989">
        <v>1</v>
      </c>
      <c r="F989">
        <v>1</v>
      </c>
      <c r="G989">
        <v>1</v>
      </c>
      <c r="H989">
        <v>2</v>
      </c>
      <c r="I989" t="s">
        <v>516</v>
      </c>
      <c r="J989" t="s">
        <v>517</v>
      </c>
      <c r="K989" t="s">
        <v>518</v>
      </c>
      <c r="L989">
        <v>1368</v>
      </c>
      <c r="N989">
        <v>1011</v>
      </c>
      <c r="O989" t="s">
        <v>273</v>
      </c>
      <c r="P989" t="s">
        <v>273</v>
      </c>
      <c r="Q989">
        <v>1</v>
      </c>
      <c r="W989">
        <v>0</v>
      </c>
      <c r="X989">
        <v>1230426758</v>
      </c>
      <c r="Y989">
        <f t="shared" si="311"/>
        <v>0.09</v>
      </c>
      <c r="AA989">
        <v>0</v>
      </c>
      <c r="AB989">
        <v>546.22</v>
      </c>
      <c r="AC989">
        <v>444.91</v>
      </c>
      <c r="AD989">
        <v>0</v>
      </c>
      <c r="AE989">
        <v>0</v>
      </c>
      <c r="AF989">
        <v>546.22</v>
      </c>
      <c r="AG989">
        <v>444.91</v>
      </c>
      <c r="AH989">
        <v>0</v>
      </c>
      <c r="AI989">
        <v>1</v>
      </c>
      <c r="AJ989">
        <v>1</v>
      </c>
      <c r="AK989">
        <v>1</v>
      </c>
      <c r="AL989">
        <v>1</v>
      </c>
      <c r="AM989">
        <v>-2</v>
      </c>
      <c r="AN989">
        <v>0</v>
      </c>
      <c r="AO989">
        <v>0</v>
      </c>
      <c r="AP989">
        <v>1</v>
      </c>
      <c r="AQ989">
        <v>1</v>
      </c>
      <c r="AR989">
        <v>0</v>
      </c>
      <c r="AS989" t="s">
        <v>3</v>
      </c>
      <c r="AT989">
        <v>0.09</v>
      </c>
      <c r="AU989" t="s">
        <v>3</v>
      </c>
      <c r="AV989">
        <v>1</v>
      </c>
      <c r="AW989">
        <v>2</v>
      </c>
      <c r="AX989">
        <v>61622479</v>
      </c>
      <c r="AY989">
        <v>1</v>
      </c>
      <c r="AZ989">
        <v>0</v>
      </c>
      <c r="BA989">
        <v>997</v>
      </c>
      <c r="BB989">
        <v>1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49.159800000000004</v>
      </c>
      <c r="BL989">
        <v>40.041899999999998</v>
      </c>
      <c r="BM989">
        <v>0</v>
      </c>
      <c r="BN989">
        <v>0</v>
      </c>
      <c r="BO989">
        <v>0.09</v>
      </c>
      <c r="BP989">
        <v>1</v>
      </c>
      <c r="BQ989">
        <v>0</v>
      </c>
      <c r="BR989">
        <v>49.159800000000004</v>
      </c>
      <c r="BS989">
        <v>40.041899999999998</v>
      </c>
      <c r="BT989">
        <v>0</v>
      </c>
      <c r="BU989">
        <v>0</v>
      </c>
      <c r="BV989">
        <v>0.09</v>
      </c>
      <c r="BW989">
        <v>1</v>
      </c>
      <c r="CV989">
        <v>0</v>
      </c>
      <c r="CW989">
        <f>ROUND(Y989*Source!I977*DO989,7)</f>
        <v>0.09</v>
      </c>
      <c r="CX989">
        <f>ROUND(Y989*Source!I977,7)</f>
        <v>0.09</v>
      </c>
      <c r="CY989">
        <f>AB989</f>
        <v>546.22</v>
      </c>
      <c r="CZ989">
        <f>AF989</f>
        <v>546.22</v>
      </c>
      <c r="DA989">
        <f>AJ989</f>
        <v>1</v>
      </c>
      <c r="DB989">
        <f t="shared" si="312"/>
        <v>49.16</v>
      </c>
      <c r="DC989">
        <f t="shared" si="313"/>
        <v>40.04</v>
      </c>
      <c r="DD989" t="s">
        <v>3</v>
      </c>
      <c r="DE989" t="s">
        <v>3</v>
      </c>
      <c r="DF989">
        <f t="shared" si="317"/>
        <v>0</v>
      </c>
      <c r="DG989">
        <f t="shared" ref="DG989:DG1000" si="325">ROUND(ROUND(AF989,2)*CX989,2)</f>
        <v>49.16</v>
      </c>
      <c r="DH989">
        <f t="shared" si="321"/>
        <v>40.04</v>
      </c>
      <c r="DI989">
        <f t="shared" si="322"/>
        <v>0</v>
      </c>
      <c r="DJ989">
        <f>DG989+DH989</f>
        <v>89.199999999999989</v>
      </c>
      <c r="DK989">
        <v>1</v>
      </c>
      <c r="DL989" t="s">
        <v>515</v>
      </c>
      <c r="DM989">
        <v>4</v>
      </c>
      <c r="DN989" t="s">
        <v>509</v>
      </c>
      <c r="DO989">
        <v>1</v>
      </c>
    </row>
    <row r="990" spans="1:119" x14ac:dyDescent="0.2">
      <c r="A990">
        <f>ROW(Source!A978)</f>
        <v>978</v>
      </c>
      <c r="B990">
        <v>61617792</v>
      </c>
      <c r="C990">
        <v>61622480</v>
      </c>
      <c r="D990">
        <v>37066717</v>
      </c>
      <c r="E990">
        <v>108</v>
      </c>
      <c r="F990">
        <v>1</v>
      </c>
      <c r="G990">
        <v>1</v>
      </c>
      <c r="H990">
        <v>1</v>
      </c>
      <c r="I990" t="s">
        <v>519</v>
      </c>
      <c r="J990" t="s">
        <v>3</v>
      </c>
      <c r="K990" t="s">
        <v>520</v>
      </c>
      <c r="L990">
        <v>1191</v>
      </c>
      <c r="N990">
        <v>1013</v>
      </c>
      <c r="O990" t="s">
        <v>509</v>
      </c>
      <c r="P990" t="s">
        <v>509</v>
      </c>
      <c r="Q990">
        <v>1</v>
      </c>
      <c r="W990">
        <v>0</v>
      </c>
      <c r="X990">
        <v>388411409</v>
      </c>
      <c r="Y990">
        <f t="shared" si="311"/>
        <v>0.44</v>
      </c>
      <c r="AA990">
        <v>0</v>
      </c>
      <c r="AB990">
        <v>0</v>
      </c>
      <c r="AC990">
        <v>0</v>
      </c>
      <c r="AD990">
        <v>378.5</v>
      </c>
      <c r="AE990">
        <v>0</v>
      </c>
      <c r="AF990">
        <v>0</v>
      </c>
      <c r="AG990">
        <v>0</v>
      </c>
      <c r="AH990">
        <v>378.5</v>
      </c>
      <c r="AI990">
        <v>1</v>
      </c>
      <c r="AJ990">
        <v>1</v>
      </c>
      <c r="AK990">
        <v>1</v>
      </c>
      <c r="AL990">
        <v>1</v>
      </c>
      <c r="AM990">
        <v>-2</v>
      </c>
      <c r="AN990">
        <v>0</v>
      </c>
      <c r="AO990">
        <v>0</v>
      </c>
      <c r="AP990">
        <v>0</v>
      </c>
      <c r="AQ990">
        <v>1</v>
      </c>
      <c r="AR990">
        <v>0</v>
      </c>
      <c r="AS990" t="s">
        <v>3</v>
      </c>
      <c r="AT990">
        <v>0.44</v>
      </c>
      <c r="AU990" t="s">
        <v>3</v>
      </c>
      <c r="AV990">
        <v>1</v>
      </c>
      <c r="AW990">
        <v>2</v>
      </c>
      <c r="AX990">
        <v>61622486</v>
      </c>
      <c r="AY990">
        <v>1</v>
      </c>
      <c r="AZ990">
        <v>0</v>
      </c>
      <c r="BA990">
        <v>998</v>
      </c>
      <c r="BB990">
        <v>1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166.54</v>
      </c>
      <c r="BN990">
        <v>0.44</v>
      </c>
      <c r="BO990">
        <v>0</v>
      </c>
      <c r="BP990">
        <v>1</v>
      </c>
      <c r="BQ990">
        <v>0</v>
      </c>
      <c r="BR990">
        <v>0</v>
      </c>
      <c r="BS990">
        <v>0</v>
      </c>
      <c r="BT990">
        <v>166.54</v>
      </c>
      <c r="BU990">
        <v>0.44</v>
      </c>
      <c r="BV990">
        <v>0</v>
      </c>
      <c r="BW990">
        <v>1</v>
      </c>
      <c r="CU990">
        <f>ROUND(AT990*Source!I978*AH990*AL990,2)</f>
        <v>499.62</v>
      </c>
      <c r="CV990">
        <f>ROUND(Y990*Source!I978,7)</f>
        <v>1.32</v>
      </c>
      <c r="CW990">
        <v>0</v>
      </c>
      <c r="CX990">
        <f>ROUND(Y990*Source!I978,7)</f>
        <v>1.32</v>
      </c>
      <c r="CY990">
        <f>AD990</f>
        <v>378.5</v>
      </c>
      <c r="CZ990">
        <f>AH990</f>
        <v>378.5</v>
      </c>
      <c r="DA990">
        <f>AL990</f>
        <v>1</v>
      </c>
      <c r="DB990">
        <f t="shared" si="312"/>
        <v>166.54</v>
      </c>
      <c r="DC990">
        <f t="shared" si="313"/>
        <v>0</v>
      </c>
      <c r="DD990" t="s">
        <v>3</v>
      </c>
      <c r="DE990" t="s">
        <v>3</v>
      </c>
      <c r="DF990">
        <f t="shared" si="317"/>
        <v>0</v>
      </c>
      <c r="DG990">
        <f t="shared" si="325"/>
        <v>0</v>
      </c>
      <c r="DH990">
        <f t="shared" si="321"/>
        <v>0</v>
      </c>
      <c r="DI990">
        <f t="shared" si="322"/>
        <v>499.62</v>
      </c>
      <c r="DJ990">
        <f>DI990</f>
        <v>499.62</v>
      </c>
      <c r="DK990">
        <v>1</v>
      </c>
      <c r="DL990" t="s">
        <v>3</v>
      </c>
      <c r="DM990">
        <v>0</v>
      </c>
      <c r="DN990" t="s">
        <v>3</v>
      </c>
      <c r="DO990">
        <v>0</v>
      </c>
    </row>
    <row r="991" spans="1:119" x14ac:dyDescent="0.2">
      <c r="A991">
        <f>ROW(Source!A978)</f>
        <v>978</v>
      </c>
      <c r="B991">
        <v>61617792</v>
      </c>
      <c r="C991">
        <v>61622480</v>
      </c>
      <c r="D991">
        <v>37064876</v>
      </c>
      <c r="E991">
        <v>108</v>
      </c>
      <c r="F991">
        <v>1</v>
      </c>
      <c r="G991">
        <v>1</v>
      </c>
      <c r="H991">
        <v>1</v>
      </c>
      <c r="I991" t="s">
        <v>510</v>
      </c>
      <c r="J991" t="s">
        <v>3</v>
      </c>
      <c r="K991" t="s">
        <v>511</v>
      </c>
      <c r="L991">
        <v>1191</v>
      </c>
      <c r="N991">
        <v>1013</v>
      </c>
      <c r="O991" t="s">
        <v>509</v>
      </c>
      <c r="P991" t="s">
        <v>509</v>
      </c>
      <c r="Q991">
        <v>1</v>
      </c>
      <c r="W991">
        <v>0</v>
      </c>
      <c r="X991">
        <v>-1417349443</v>
      </c>
      <c r="Y991">
        <f t="shared" si="311"/>
        <v>0.48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1</v>
      </c>
      <c r="AJ991">
        <v>1</v>
      </c>
      <c r="AK991">
        <v>1</v>
      </c>
      <c r="AL991">
        <v>1</v>
      </c>
      <c r="AM991">
        <v>-2</v>
      </c>
      <c r="AN991">
        <v>0</v>
      </c>
      <c r="AO991">
        <v>0</v>
      </c>
      <c r="AP991">
        <v>0</v>
      </c>
      <c r="AQ991">
        <v>1</v>
      </c>
      <c r="AR991">
        <v>0</v>
      </c>
      <c r="AS991" t="s">
        <v>3</v>
      </c>
      <c r="AT991">
        <v>0.48</v>
      </c>
      <c r="AU991" t="s">
        <v>3</v>
      </c>
      <c r="AV991">
        <v>2</v>
      </c>
      <c r="AW991">
        <v>2</v>
      </c>
      <c r="AX991">
        <v>61622487</v>
      </c>
      <c r="AY991">
        <v>1</v>
      </c>
      <c r="AZ991">
        <v>0</v>
      </c>
      <c r="BA991">
        <v>999</v>
      </c>
      <c r="BB991">
        <v>1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CV991">
        <v>0</v>
      </c>
      <c r="CW991">
        <v>0</v>
      </c>
      <c r="CX991">
        <f>ROUND(Y991*Source!I978,7)</f>
        <v>1.44</v>
      </c>
      <c r="CY991">
        <f>AD991</f>
        <v>0</v>
      </c>
      <c r="CZ991">
        <f>AH991</f>
        <v>0</v>
      </c>
      <c r="DA991">
        <f>AL991</f>
        <v>1</v>
      </c>
      <c r="DB991">
        <f t="shared" si="312"/>
        <v>0</v>
      </c>
      <c r="DC991">
        <f t="shared" si="313"/>
        <v>0</v>
      </c>
      <c r="DD991" t="s">
        <v>3</v>
      </c>
      <c r="DE991" t="s">
        <v>3</v>
      </c>
      <c r="DF991">
        <f t="shared" si="317"/>
        <v>0</v>
      </c>
      <c r="DG991">
        <f t="shared" si="325"/>
        <v>0</v>
      </c>
      <c r="DH991">
        <f t="shared" si="321"/>
        <v>0</v>
      </c>
      <c r="DI991">
        <f t="shared" si="322"/>
        <v>0</v>
      </c>
      <c r="DJ991">
        <f>DI991</f>
        <v>0</v>
      </c>
      <c r="DK991">
        <v>0</v>
      </c>
      <c r="DL991" t="s">
        <v>3</v>
      </c>
      <c r="DM991">
        <v>0</v>
      </c>
      <c r="DN991" t="s">
        <v>3</v>
      </c>
      <c r="DO991">
        <v>0</v>
      </c>
    </row>
    <row r="992" spans="1:119" x14ac:dyDescent="0.2">
      <c r="A992">
        <f>ROW(Source!A978)</f>
        <v>978</v>
      </c>
      <c r="B992">
        <v>61617792</v>
      </c>
      <c r="C992">
        <v>61622480</v>
      </c>
      <c r="D992">
        <v>56571417</v>
      </c>
      <c r="E992">
        <v>1</v>
      </c>
      <c r="F992">
        <v>1</v>
      </c>
      <c r="G992">
        <v>1</v>
      </c>
      <c r="H992">
        <v>2</v>
      </c>
      <c r="I992" t="s">
        <v>552</v>
      </c>
      <c r="J992" t="s">
        <v>553</v>
      </c>
      <c r="K992" t="s">
        <v>554</v>
      </c>
      <c r="L992">
        <v>1368</v>
      </c>
      <c r="N992">
        <v>1011</v>
      </c>
      <c r="O992" t="s">
        <v>273</v>
      </c>
      <c r="P992" t="s">
        <v>273</v>
      </c>
      <c r="Q992">
        <v>1</v>
      </c>
      <c r="W992">
        <v>0</v>
      </c>
      <c r="X992">
        <v>-848025172</v>
      </c>
      <c r="Y992">
        <f t="shared" si="311"/>
        <v>0.24</v>
      </c>
      <c r="AA992">
        <v>0</v>
      </c>
      <c r="AB992">
        <v>1406.6</v>
      </c>
      <c r="AC992">
        <v>597.64</v>
      </c>
      <c r="AD992">
        <v>0</v>
      </c>
      <c r="AE992">
        <v>0</v>
      </c>
      <c r="AF992">
        <v>1406.6</v>
      </c>
      <c r="AG992">
        <v>597.64</v>
      </c>
      <c r="AH992">
        <v>0</v>
      </c>
      <c r="AI992">
        <v>1</v>
      </c>
      <c r="AJ992">
        <v>1</v>
      </c>
      <c r="AK992">
        <v>1</v>
      </c>
      <c r="AL992">
        <v>1</v>
      </c>
      <c r="AM992">
        <v>-2</v>
      </c>
      <c r="AN992">
        <v>0</v>
      </c>
      <c r="AO992">
        <v>0</v>
      </c>
      <c r="AP992">
        <v>0</v>
      </c>
      <c r="AQ992">
        <v>1</v>
      </c>
      <c r="AR992">
        <v>0</v>
      </c>
      <c r="AS992" t="s">
        <v>3</v>
      </c>
      <c r="AT992">
        <v>0.24</v>
      </c>
      <c r="AU992" t="s">
        <v>3</v>
      </c>
      <c r="AV992">
        <v>1</v>
      </c>
      <c r="AW992">
        <v>2</v>
      </c>
      <c r="AX992">
        <v>61622488</v>
      </c>
      <c r="AY992">
        <v>1</v>
      </c>
      <c r="AZ992">
        <v>0</v>
      </c>
      <c r="BA992">
        <v>1000</v>
      </c>
      <c r="BB992">
        <v>1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337.58399999999995</v>
      </c>
      <c r="BL992">
        <v>143.43359999999998</v>
      </c>
      <c r="BM992">
        <v>0</v>
      </c>
      <c r="BN992">
        <v>0</v>
      </c>
      <c r="BO992">
        <v>0.24</v>
      </c>
      <c r="BP992">
        <v>1</v>
      </c>
      <c r="BQ992">
        <v>0</v>
      </c>
      <c r="BR992">
        <v>337.58399999999995</v>
      </c>
      <c r="BS992">
        <v>143.43359999999998</v>
      </c>
      <c r="BT992">
        <v>0</v>
      </c>
      <c r="BU992">
        <v>0</v>
      </c>
      <c r="BV992">
        <v>0.24</v>
      </c>
      <c r="BW992">
        <v>1</v>
      </c>
      <c r="CV992">
        <v>0</v>
      </c>
      <c r="CW992">
        <f>ROUND(Y992*Source!I978*DO992,7)</f>
        <v>0.72</v>
      </c>
      <c r="CX992">
        <f>ROUND(Y992*Source!I978,7)</f>
        <v>0.72</v>
      </c>
      <c r="CY992">
        <f>AB992</f>
        <v>1406.6</v>
      </c>
      <c r="CZ992">
        <f>AF992</f>
        <v>1406.6</v>
      </c>
      <c r="DA992">
        <f>AJ992</f>
        <v>1</v>
      </c>
      <c r="DB992">
        <f t="shared" si="312"/>
        <v>337.58</v>
      </c>
      <c r="DC992">
        <f t="shared" si="313"/>
        <v>143.43</v>
      </c>
      <c r="DD992" t="s">
        <v>3</v>
      </c>
      <c r="DE992" t="s">
        <v>3</v>
      </c>
      <c r="DF992">
        <f t="shared" ref="DF992:DF1009" si="326">ROUND(ROUND(AE992,2)*CX992,2)</f>
        <v>0</v>
      </c>
      <c r="DG992">
        <f t="shared" si="325"/>
        <v>1012.75</v>
      </c>
      <c r="DH992">
        <f t="shared" si="321"/>
        <v>430.3</v>
      </c>
      <c r="DI992">
        <f t="shared" si="322"/>
        <v>0</v>
      </c>
      <c r="DJ992">
        <f>DG992+DH992</f>
        <v>1443.05</v>
      </c>
      <c r="DK992">
        <v>1</v>
      </c>
      <c r="DL992" t="s">
        <v>555</v>
      </c>
      <c r="DM992">
        <v>6</v>
      </c>
      <c r="DN992" t="s">
        <v>509</v>
      </c>
      <c r="DO992">
        <v>1</v>
      </c>
    </row>
    <row r="993" spans="1:119" x14ac:dyDescent="0.2">
      <c r="A993">
        <f>ROW(Source!A978)</f>
        <v>978</v>
      </c>
      <c r="B993">
        <v>61617792</v>
      </c>
      <c r="C993">
        <v>61622480</v>
      </c>
      <c r="D993">
        <v>56572938</v>
      </c>
      <c r="E993">
        <v>1</v>
      </c>
      <c r="F993">
        <v>1</v>
      </c>
      <c r="G993">
        <v>1</v>
      </c>
      <c r="H993">
        <v>2</v>
      </c>
      <c r="I993" t="s">
        <v>648</v>
      </c>
      <c r="J993" t="s">
        <v>649</v>
      </c>
      <c r="K993" t="s">
        <v>650</v>
      </c>
      <c r="L993">
        <v>1368</v>
      </c>
      <c r="N993">
        <v>1011</v>
      </c>
      <c r="O993" t="s">
        <v>273</v>
      </c>
      <c r="P993" t="s">
        <v>273</v>
      </c>
      <c r="Q993">
        <v>1</v>
      </c>
      <c r="W993">
        <v>0</v>
      </c>
      <c r="X993">
        <v>-1757865898</v>
      </c>
      <c r="Y993">
        <f t="shared" si="311"/>
        <v>0.24</v>
      </c>
      <c r="AA993">
        <v>0</v>
      </c>
      <c r="AB993">
        <v>12.95</v>
      </c>
      <c r="AC993">
        <v>0</v>
      </c>
      <c r="AD993">
        <v>0</v>
      </c>
      <c r="AE993">
        <v>0</v>
      </c>
      <c r="AF993">
        <v>12.95</v>
      </c>
      <c r="AG993">
        <v>0</v>
      </c>
      <c r="AH993">
        <v>0</v>
      </c>
      <c r="AI993">
        <v>1</v>
      </c>
      <c r="AJ993">
        <v>1</v>
      </c>
      <c r="AK993">
        <v>1</v>
      </c>
      <c r="AL993">
        <v>1</v>
      </c>
      <c r="AM993">
        <v>-2</v>
      </c>
      <c r="AN993">
        <v>0</v>
      </c>
      <c r="AO993">
        <v>0</v>
      </c>
      <c r="AP993">
        <v>0</v>
      </c>
      <c r="AQ993">
        <v>1</v>
      </c>
      <c r="AR993">
        <v>0</v>
      </c>
      <c r="AS993" t="s">
        <v>3</v>
      </c>
      <c r="AT993">
        <v>0.24</v>
      </c>
      <c r="AU993" t="s">
        <v>3</v>
      </c>
      <c r="AV993">
        <v>1</v>
      </c>
      <c r="AW993">
        <v>2</v>
      </c>
      <c r="AX993">
        <v>61622489</v>
      </c>
      <c r="AY993">
        <v>1</v>
      </c>
      <c r="AZ993">
        <v>0</v>
      </c>
      <c r="BA993">
        <v>1001</v>
      </c>
      <c r="BB993">
        <v>1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3.1079999999999997</v>
      </c>
      <c r="BL993">
        <v>0</v>
      </c>
      <c r="BM993">
        <v>0</v>
      </c>
      <c r="BN993">
        <v>0</v>
      </c>
      <c r="BO993">
        <v>0</v>
      </c>
      <c r="BP993">
        <v>1</v>
      </c>
      <c r="BQ993">
        <v>0</v>
      </c>
      <c r="BR993">
        <v>3.1079999999999997</v>
      </c>
      <c r="BS993">
        <v>0</v>
      </c>
      <c r="BT993">
        <v>0</v>
      </c>
      <c r="BU993">
        <v>0</v>
      </c>
      <c r="BV993">
        <v>0</v>
      </c>
      <c r="BW993">
        <v>1</v>
      </c>
      <c r="CV993">
        <v>0</v>
      </c>
      <c r="CW993">
        <f>ROUND(Y993*Source!I978*DO993,7)</f>
        <v>0</v>
      </c>
      <c r="CX993">
        <f>ROUND(Y993*Source!I978,7)</f>
        <v>0.72</v>
      </c>
      <c r="CY993">
        <f>AB993</f>
        <v>12.95</v>
      </c>
      <c r="CZ993">
        <f>AF993</f>
        <v>12.95</v>
      </c>
      <c r="DA993">
        <f>AJ993</f>
        <v>1</v>
      </c>
      <c r="DB993">
        <f t="shared" si="312"/>
        <v>3.11</v>
      </c>
      <c r="DC993">
        <f t="shared" si="313"/>
        <v>0</v>
      </c>
      <c r="DD993" t="s">
        <v>3</v>
      </c>
      <c r="DE993" t="s">
        <v>3</v>
      </c>
      <c r="DF993">
        <f t="shared" si="326"/>
        <v>0</v>
      </c>
      <c r="DG993">
        <f t="shared" si="325"/>
        <v>9.32</v>
      </c>
      <c r="DH993">
        <f t="shared" si="321"/>
        <v>0</v>
      </c>
      <c r="DI993">
        <f t="shared" si="322"/>
        <v>0</v>
      </c>
      <c r="DJ993">
        <f>DG993+DH993</f>
        <v>9.32</v>
      </c>
      <c r="DK993">
        <v>1</v>
      </c>
      <c r="DL993" t="s">
        <v>3</v>
      </c>
      <c r="DM993">
        <v>0</v>
      </c>
      <c r="DN993" t="s">
        <v>3</v>
      </c>
      <c r="DO993">
        <v>0</v>
      </c>
    </row>
    <row r="994" spans="1:119" x14ac:dyDescent="0.2">
      <c r="A994">
        <f>ROW(Source!A978)</f>
        <v>978</v>
      </c>
      <c r="B994">
        <v>61617792</v>
      </c>
      <c r="C994">
        <v>61622480</v>
      </c>
      <c r="D994">
        <v>56572969</v>
      </c>
      <c r="E994">
        <v>1</v>
      </c>
      <c r="F994">
        <v>1</v>
      </c>
      <c r="G994">
        <v>1</v>
      </c>
      <c r="H994">
        <v>2</v>
      </c>
      <c r="I994" t="s">
        <v>651</v>
      </c>
      <c r="J994" t="s">
        <v>652</v>
      </c>
      <c r="K994" t="s">
        <v>653</v>
      </c>
      <c r="L994">
        <v>1368</v>
      </c>
      <c r="N994">
        <v>1011</v>
      </c>
      <c r="O994" t="s">
        <v>273</v>
      </c>
      <c r="P994" t="s">
        <v>273</v>
      </c>
      <c r="Q994">
        <v>1</v>
      </c>
      <c r="W994">
        <v>0</v>
      </c>
      <c r="X994">
        <v>-1976387145</v>
      </c>
      <c r="Y994">
        <f t="shared" si="311"/>
        <v>0.24</v>
      </c>
      <c r="AA994">
        <v>0</v>
      </c>
      <c r="AB994">
        <v>562.51</v>
      </c>
      <c r="AC994">
        <v>444.91</v>
      </c>
      <c r="AD994">
        <v>0</v>
      </c>
      <c r="AE994">
        <v>0</v>
      </c>
      <c r="AF994">
        <v>562.51</v>
      </c>
      <c r="AG994">
        <v>444.91</v>
      </c>
      <c r="AH994">
        <v>0</v>
      </c>
      <c r="AI994">
        <v>1</v>
      </c>
      <c r="AJ994">
        <v>1</v>
      </c>
      <c r="AK994">
        <v>1</v>
      </c>
      <c r="AL994">
        <v>1</v>
      </c>
      <c r="AM994">
        <v>-2</v>
      </c>
      <c r="AN994">
        <v>0</v>
      </c>
      <c r="AO994">
        <v>0</v>
      </c>
      <c r="AP994">
        <v>0</v>
      </c>
      <c r="AQ994">
        <v>1</v>
      </c>
      <c r="AR994">
        <v>0</v>
      </c>
      <c r="AS994" t="s">
        <v>3</v>
      </c>
      <c r="AT994">
        <v>0.24</v>
      </c>
      <c r="AU994" t="s">
        <v>3</v>
      </c>
      <c r="AV994">
        <v>1</v>
      </c>
      <c r="AW994">
        <v>2</v>
      </c>
      <c r="AX994">
        <v>61622490</v>
      </c>
      <c r="AY994">
        <v>1</v>
      </c>
      <c r="AZ994">
        <v>0</v>
      </c>
      <c r="BA994">
        <v>1002</v>
      </c>
      <c r="BB994">
        <v>1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135.00239999999999</v>
      </c>
      <c r="BL994">
        <v>106.7784</v>
      </c>
      <c r="BM994">
        <v>0</v>
      </c>
      <c r="BN994">
        <v>0</v>
      </c>
      <c r="BO994">
        <v>0.24</v>
      </c>
      <c r="BP994">
        <v>1</v>
      </c>
      <c r="BQ994">
        <v>0</v>
      </c>
      <c r="BR994">
        <v>135.00239999999999</v>
      </c>
      <c r="BS994">
        <v>106.7784</v>
      </c>
      <c r="BT994">
        <v>0</v>
      </c>
      <c r="BU994">
        <v>0</v>
      </c>
      <c r="BV994">
        <v>0.24</v>
      </c>
      <c r="BW994">
        <v>1</v>
      </c>
      <c r="CV994">
        <v>0</v>
      </c>
      <c r="CW994">
        <f>ROUND(Y994*Source!I978*DO994,7)</f>
        <v>0.72</v>
      </c>
      <c r="CX994">
        <f>ROUND(Y994*Source!I978,7)</f>
        <v>0.72</v>
      </c>
      <c r="CY994">
        <f>AB994</f>
        <v>562.51</v>
      </c>
      <c r="CZ994">
        <f>AF994</f>
        <v>562.51</v>
      </c>
      <c r="DA994">
        <f>AJ994</f>
        <v>1</v>
      </c>
      <c r="DB994">
        <f t="shared" si="312"/>
        <v>135</v>
      </c>
      <c r="DC994">
        <f t="shared" si="313"/>
        <v>106.78</v>
      </c>
      <c r="DD994" t="s">
        <v>3</v>
      </c>
      <c r="DE994" t="s">
        <v>3</v>
      </c>
      <c r="DF994">
        <f t="shared" si="326"/>
        <v>0</v>
      </c>
      <c r="DG994">
        <f t="shared" si="325"/>
        <v>405.01</v>
      </c>
      <c r="DH994">
        <f t="shared" si="321"/>
        <v>320.33999999999997</v>
      </c>
      <c r="DI994">
        <f t="shared" si="322"/>
        <v>0</v>
      </c>
      <c r="DJ994">
        <f>DG994+DH994</f>
        <v>725.34999999999991</v>
      </c>
      <c r="DK994">
        <v>1</v>
      </c>
      <c r="DL994" t="s">
        <v>515</v>
      </c>
      <c r="DM994">
        <v>4</v>
      </c>
      <c r="DN994" t="s">
        <v>509</v>
      </c>
      <c r="DO994">
        <v>1</v>
      </c>
    </row>
    <row r="995" spans="1:119" x14ac:dyDescent="0.2">
      <c r="A995">
        <f>ROW(Source!A979)</f>
        <v>979</v>
      </c>
      <c r="B995">
        <v>61617792</v>
      </c>
      <c r="C995">
        <v>61622491</v>
      </c>
      <c r="D995">
        <v>37066717</v>
      </c>
      <c r="E995">
        <v>108</v>
      </c>
      <c r="F995">
        <v>1</v>
      </c>
      <c r="G995">
        <v>1</v>
      </c>
      <c r="H995">
        <v>1</v>
      </c>
      <c r="I995" t="s">
        <v>519</v>
      </c>
      <c r="J995" t="s">
        <v>3</v>
      </c>
      <c r="K995" t="s">
        <v>520</v>
      </c>
      <c r="L995">
        <v>1191</v>
      </c>
      <c r="N995">
        <v>1013</v>
      </c>
      <c r="O995" t="s">
        <v>509</v>
      </c>
      <c r="P995" t="s">
        <v>509</v>
      </c>
      <c r="Q995">
        <v>1</v>
      </c>
      <c r="W995">
        <v>0</v>
      </c>
      <c r="X995">
        <v>388411409</v>
      </c>
      <c r="Y995">
        <f t="shared" si="311"/>
        <v>0.25</v>
      </c>
      <c r="AA995">
        <v>0</v>
      </c>
      <c r="AB995">
        <v>0</v>
      </c>
      <c r="AC995">
        <v>0</v>
      </c>
      <c r="AD995">
        <v>378.5</v>
      </c>
      <c r="AE995">
        <v>0</v>
      </c>
      <c r="AF995">
        <v>0</v>
      </c>
      <c r="AG995">
        <v>0</v>
      </c>
      <c r="AH995">
        <v>378.5</v>
      </c>
      <c r="AI995">
        <v>1</v>
      </c>
      <c r="AJ995">
        <v>1</v>
      </c>
      <c r="AK995">
        <v>1</v>
      </c>
      <c r="AL995">
        <v>1</v>
      </c>
      <c r="AM995">
        <v>-2</v>
      </c>
      <c r="AN995">
        <v>0</v>
      </c>
      <c r="AO995">
        <v>0</v>
      </c>
      <c r="AP995">
        <v>0</v>
      </c>
      <c r="AQ995">
        <v>1</v>
      </c>
      <c r="AR995">
        <v>0</v>
      </c>
      <c r="AS995" t="s">
        <v>3</v>
      </c>
      <c r="AT995">
        <v>0.25</v>
      </c>
      <c r="AU995" t="s">
        <v>3</v>
      </c>
      <c r="AV995">
        <v>1</v>
      </c>
      <c r="AW995">
        <v>2</v>
      </c>
      <c r="AX995">
        <v>61622496</v>
      </c>
      <c r="AY995">
        <v>1</v>
      </c>
      <c r="AZ995">
        <v>0</v>
      </c>
      <c r="BA995">
        <v>1003</v>
      </c>
      <c r="BB995">
        <v>1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94.625</v>
      </c>
      <c r="BN995">
        <v>0.25</v>
      </c>
      <c r="BO995">
        <v>0</v>
      </c>
      <c r="BP995">
        <v>1</v>
      </c>
      <c r="BQ995">
        <v>0</v>
      </c>
      <c r="BR995">
        <v>0</v>
      </c>
      <c r="BS995">
        <v>0</v>
      </c>
      <c r="BT995">
        <v>94.625</v>
      </c>
      <c r="BU995">
        <v>0.25</v>
      </c>
      <c r="BV995">
        <v>0</v>
      </c>
      <c r="BW995">
        <v>1</v>
      </c>
      <c r="CU995">
        <f>ROUND(AT995*Source!I979*AH995*AL995,2)</f>
        <v>283.88</v>
      </c>
      <c r="CV995">
        <f>ROUND(Y995*Source!I979,7)</f>
        <v>0.75</v>
      </c>
      <c r="CW995">
        <v>0</v>
      </c>
      <c r="CX995">
        <f>ROUND(Y995*Source!I979,7)</f>
        <v>0.75</v>
      </c>
      <c r="CY995">
        <f>AD995</f>
        <v>378.5</v>
      </c>
      <c r="CZ995">
        <f>AH995</f>
        <v>378.5</v>
      </c>
      <c r="DA995">
        <f>AL995</f>
        <v>1</v>
      </c>
      <c r="DB995">
        <f t="shared" si="312"/>
        <v>94.63</v>
      </c>
      <c r="DC995">
        <f t="shared" si="313"/>
        <v>0</v>
      </c>
      <c r="DD995" t="s">
        <v>3</v>
      </c>
      <c r="DE995" t="s">
        <v>3</v>
      </c>
      <c r="DF995">
        <f t="shared" si="326"/>
        <v>0</v>
      </c>
      <c r="DG995">
        <f t="shared" si="325"/>
        <v>0</v>
      </c>
      <c r="DH995">
        <f t="shared" si="321"/>
        <v>0</v>
      </c>
      <c r="DI995">
        <f t="shared" si="322"/>
        <v>283.88</v>
      </c>
      <c r="DJ995">
        <f>DI995</f>
        <v>283.88</v>
      </c>
      <c r="DK995">
        <v>1</v>
      </c>
      <c r="DL995" t="s">
        <v>3</v>
      </c>
      <c r="DM995">
        <v>0</v>
      </c>
      <c r="DN995" t="s">
        <v>3</v>
      </c>
      <c r="DO995">
        <v>0</v>
      </c>
    </row>
    <row r="996" spans="1:119" x14ac:dyDescent="0.2">
      <c r="A996">
        <f>ROW(Source!A979)</f>
        <v>979</v>
      </c>
      <c r="B996">
        <v>61617792</v>
      </c>
      <c r="C996">
        <v>61622491</v>
      </c>
      <c r="D996">
        <v>37064876</v>
      </c>
      <c r="E996">
        <v>108</v>
      </c>
      <c r="F996">
        <v>1</v>
      </c>
      <c r="G996">
        <v>1</v>
      </c>
      <c r="H996">
        <v>1</v>
      </c>
      <c r="I996" t="s">
        <v>510</v>
      </c>
      <c r="J996" t="s">
        <v>3</v>
      </c>
      <c r="K996" t="s">
        <v>511</v>
      </c>
      <c r="L996">
        <v>1191</v>
      </c>
      <c r="N996">
        <v>1013</v>
      </c>
      <c r="O996" t="s">
        <v>509</v>
      </c>
      <c r="P996" t="s">
        <v>509</v>
      </c>
      <c r="Q996">
        <v>1</v>
      </c>
      <c r="W996">
        <v>0</v>
      </c>
      <c r="X996">
        <v>-1417349443</v>
      </c>
      <c r="Y996">
        <f t="shared" si="311"/>
        <v>0.14000000000000001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1</v>
      </c>
      <c r="AJ996">
        <v>1</v>
      </c>
      <c r="AK996">
        <v>1</v>
      </c>
      <c r="AL996">
        <v>1</v>
      </c>
      <c r="AM996">
        <v>-2</v>
      </c>
      <c r="AN996">
        <v>0</v>
      </c>
      <c r="AO996">
        <v>0</v>
      </c>
      <c r="AP996">
        <v>0</v>
      </c>
      <c r="AQ996">
        <v>1</v>
      </c>
      <c r="AR996">
        <v>0</v>
      </c>
      <c r="AS996" t="s">
        <v>3</v>
      </c>
      <c r="AT996">
        <v>0.14000000000000001</v>
      </c>
      <c r="AU996" t="s">
        <v>3</v>
      </c>
      <c r="AV996">
        <v>2</v>
      </c>
      <c r="AW996">
        <v>2</v>
      </c>
      <c r="AX996">
        <v>61622497</v>
      </c>
      <c r="AY996">
        <v>1</v>
      </c>
      <c r="AZ996">
        <v>0</v>
      </c>
      <c r="BA996">
        <v>1004</v>
      </c>
      <c r="BB996">
        <v>1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CV996">
        <v>0</v>
      </c>
      <c r="CW996">
        <v>0</v>
      </c>
      <c r="CX996">
        <f>ROUND(Y996*Source!I979,7)</f>
        <v>0.42</v>
      </c>
      <c r="CY996">
        <f>AD996</f>
        <v>0</v>
      </c>
      <c r="CZ996">
        <f>AH996</f>
        <v>0</v>
      </c>
      <c r="DA996">
        <f>AL996</f>
        <v>1</v>
      </c>
      <c r="DB996">
        <f t="shared" si="312"/>
        <v>0</v>
      </c>
      <c r="DC996">
        <f t="shared" si="313"/>
        <v>0</v>
      </c>
      <c r="DD996" t="s">
        <v>3</v>
      </c>
      <c r="DE996" t="s">
        <v>3</v>
      </c>
      <c r="DF996">
        <f t="shared" si="326"/>
        <v>0</v>
      </c>
      <c r="DG996">
        <f t="shared" si="325"/>
        <v>0</v>
      </c>
      <c r="DH996">
        <f t="shared" si="321"/>
        <v>0</v>
      </c>
      <c r="DI996">
        <f t="shared" si="322"/>
        <v>0</v>
      </c>
      <c r="DJ996">
        <f>DI996</f>
        <v>0</v>
      </c>
      <c r="DK996">
        <v>0</v>
      </c>
      <c r="DL996" t="s">
        <v>3</v>
      </c>
      <c r="DM996">
        <v>0</v>
      </c>
      <c r="DN996" t="s">
        <v>3</v>
      </c>
      <c r="DO996">
        <v>0</v>
      </c>
    </row>
    <row r="997" spans="1:119" x14ac:dyDescent="0.2">
      <c r="A997">
        <f>ROW(Source!A979)</f>
        <v>979</v>
      </c>
      <c r="B997">
        <v>61617792</v>
      </c>
      <c r="C997">
        <v>61622491</v>
      </c>
      <c r="D997">
        <v>56572938</v>
      </c>
      <c r="E997">
        <v>1</v>
      </c>
      <c r="F997">
        <v>1</v>
      </c>
      <c r="G997">
        <v>1</v>
      </c>
      <c r="H997">
        <v>2</v>
      </c>
      <c r="I997" t="s">
        <v>648</v>
      </c>
      <c r="J997" t="s">
        <v>649</v>
      </c>
      <c r="K997" t="s">
        <v>650</v>
      </c>
      <c r="L997">
        <v>1368</v>
      </c>
      <c r="N997">
        <v>1011</v>
      </c>
      <c r="O997" t="s">
        <v>273</v>
      </c>
      <c r="P997" t="s">
        <v>273</v>
      </c>
      <c r="Q997">
        <v>1</v>
      </c>
      <c r="W997">
        <v>0</v>
      </c>
      <c r="X997">
        <v>-1757865898</v>
      </c>
      <c r="Y997">
        <f t="shared" si="311"/>
        <v>0.14000000000000001</v>
      </c>
      <c r="AA997">
        <v>0</v>
      </c>
      <c r="AB997">
        <v>12.95</v>
      </c>
      <c r="AC997">
        <v>0</v>
      </c>
      <c r="AD997">
        <v>0</v>
      </c>
      <c r="AE997">
        <v>0</v>
      </c>
      <c r="AF997">
        <v>12.95</v>
      </c>
      <c r="AG997">
        <v>0</v>
      </c>
      <c r="AH997">
        <v>0</v>
      </c>
      <c r="AI997">
        <v>1</v>
      </c>
      <c r="AJ997">
        <v>1</v>
      </c>
      <c r="AK997">
        <v>1</v>
      </c>
      <c r="AL997">
        <v>1</v>
      </c>
      <c r="AM997">
        <v>-2</v>
      </c>
      <c r="AN997">
        <v>0</v>
      </c>
      <c r="AO997">
        <v>0</v>
      </c>
      <c r="AP997">
        <v>0</v>
      </c>
      <c r="AQ997">
        <v>1</v>
      </c>
      <c r="AR997">
        <v>0</v>
      </c>
      <c r="AS997" t="s">
        <v>3</v>
      </c>
      <c r="AT997">
        <v>0.14000000000000001</v>
      </c>
      <c r="AU997" t="s">
        <v>3</v>
      </c>
      <c r="AV997">
        <v>1</v>
      </c>
      <c r="AW997">
        <v>2</v>
      </c>
      <c r="AX997">
        <v>61622498</v>
      </c>
      <c r="AY997">
        <v>1</v>
      </c>
      <c r="AZ997">
        <v>0</v>
      </c>
      <c r="BA997">
        <v>1005</v>
      </c>
      <c r="BB997">
        <v>1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1.8130000000000002</v>
      </c>
      <c r="BL997">
        <v>0</v>
      </c>
      <c r="BM997">
        <v>0</v>
      </c>
      <c r="BN997">
        <v>0</v>
      </c>
      <c r="BO997">
        <v>0</v>
      </c>
      <c r="BP997">
        <v>1</v>
      </c>
      <c r="BQ997">
        <v>0</v>
      </c>
      <c r="BR997">
        <v>1.8130000000000002</v>
      </c>
      <c r="BS997">
        <v>0</v>
      </c>
      <c r="BT997">
        <v>0</v>
      </c>
      <c r="BU997">
        <v>0</v>
      </c>
      <c r="BV997">
        <v>0</v>
      </c>
      <c r="BW997">
        <v>1</v>
      </c>
      <c r="CV997">
        <v>0</v>
      </c>
      <c r="CW997">
        <f>ROUND(Y997*Source!I979*DO997,7)</f>
        <v>0</v>
      </c>
      <c r="CX997">
        <f>ROUND(Y997*Source!I979,7)</f>
        <v>0.42</v>
      </c>
      <c r="CY997">
        <f>AB997</f>
        <v>12.95</v>
      </c>
      <c r="CZ997">
        <f>AF997</f>
        <v>12.95</v>
      </c>
      <c r="DA997">
        <f>AJ997</f>
        <v>1</v>
      </c>
      <c r="DB997">
        <f t="shared" si="312"/>
        <v>1.81</v>
      </c>
      <c r="DC997">
        <f t="shared" si="313"/>
        <v>0</v>
      </c>
      <c r="DD997" t="s">
        <v>3</v>
      </c>
      <c r="DE997" t="s">
        <v>3</v>
      </c>
      <c r="DF997">
        <f t="shared" si="326"/>
        <v>0</v>
      </c>
      <c r="DG997">
        <f t="shared" si="325"/>
        <v>5.44</v>
      </c>
      <c r="DH997">
        <f t="shared" si="321"/>
        <v>0</v>
      </c>
      <c r="DI997">
        <f t="shared" si="322"/>
        <v>0</v>
      </c>
      <c r="DJ997">
        <f>DG997+DH997</f>
        <v>5.44</v>
      </c>
      <c r="DK997">
        <v>1</v>
      </c>
      <c r="DL997" t="s">
        <v>3</v>
      </c>
      <c r="DM997">
        <v>0</v>
      </c>
      <c r="DN997" t="s">
        <v>3</v>
      </c>
      <c r="DO997">
        <v>0</v>
      </c>
    </row>
    <row r="998" spans="1:119" x14ac:dyDescent="0.2">
      <c r="A998">
        <f>ROW(Source!A979)</f>
        <v>979</v>
      </c>
      <c r="B998">
        <v>61617792</v>
      </c>
      <c r="C998">
        <v>61622491</v>
      </c>
      <c r="D998">
        <v>56572969</v>
      </c>
      <c r="E998">
        <v>1</v>
      </c>
      <c r="F998">
        <v>1</v>
      </c>
      <c r="G998">
        <v>1</v>
      </c>
      <c r="H998">
        <v>2</v>
      </c>
      <c r="I998" t="s">
        <v>651</v>
      </c>
      <c r="J998" t="s">
        <v>652</v>
      </c>
      <c r="K998" t="s">
        <v>653</v>
      </c>
      <c r="L998">
        <v>1368</v>
      </c>
      <c r="N998">
        <v>1011</v>
      </c>
      <c r="O998" t="s">
        <v>273</v>
      </c>
      <c r="P998" t="s">
        <v>273</v>
      </c>
      <c r="Q998">
        <v>1</v>
      </c>
      <c r="W998">
        <v>0</v>
      </c>
      <c r="X998">
        <v>-1976387145</v>
      </c>
      <c r="Y998">
        <f t="shared" si="311"/>
        <v>0.14000000000000001</v>
      </c>
      <c r="AA998">
        <v>0</v>
      </c>
      <c r="AB998">
        <v>562.51</v>
      </c>
      <c r="AC998">
        <v>444.91</v>
      </c>
      <c r="AD998">
        <v>0</v>
      </c>
      <c r="AE998">
        <v>0</v>
      </c>
      <c r="AF998">
        <v>562.51</v>
      </c>
      <c r="AG998">
        <v>444.91</v>
      </c>
      <c r="AH998">
        <v>0</v>
      </c>
      <c r="AI998">
        <v>1</v>
      </c>
      <c r="AJ998">
        <v>1</v>
      </c>
      <c r="AK998">
        <v>1</v>
      </c>
      <c r="AL998">
        <v>1</v>
      </c>
      <c r="AM998">
        <v>-2</v>
      </c>
      <c r="AN998">
        <v>0</v>
      </c>
      <c r="AO998">
        <v>0</v>
      </c>
      <c r="AP998">
        <v>0</v>
      </c>
      <c r="AQ998">
        <v>1</v>
      </c>
      <c r="AR998">
        <v>0</v>
      </c>
      <c r="AS998" t="s">
        <v>3</v>
      </c>
      <c r="AT998">
        <v>0.14000000000000001</v>
      </c>
      <c r="AU998" t="s">
        <v>3</v>
      </c>
      <c r="AV998">
        <v>1</v>
      </c>
      <c r="AW998">
        <v>2</v>
      </c>
      <c r="AX998">
        <v>61622499</v>
      </c>
      <c r="AY998">
        <v>1</v>
      </c>
      <c r="AZ998">
        <v>0</v>
      </c>
      <c r="BA998">
        <v>1006</v>
      </c>
      <c r="BB998">
        <v>1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78.751400000000004</v>
      </c>
      <c r="BL998">
        <v>62.287400000000012</v>
      </c>
      <c r="BM998">
        <v>0</v>
      </c>
      <c r="BN998">
        <v>0</v>
      </c>
      <c r="BO998">
        <v>0.14000000000000001</v>
      </c>
      <c r="BP998">
        <v>1</v>
      </c>
      <c r="BQ998">
        <v>0</v>
      </c>
      <c r="BR998">
        <v>78.751400000000004</v>
      </c>
      <c r="BS998">
        <v>62.287400000000012</v>
      </c>
      <c r="BT998">
        <v>0</v>
      </c>
      <c r="BU998">
        <v>0</v>
      </c>
      <c r="BV998">
        <v>0.14000000000000001</v>
      </c>
      <c r="BW998">
        <v>1</v>
      </c>
      <c r="CV998">
        <v>0</v>
      </c>
      <c r="CW998">
        <f>ROUND(Y998*Source!I979*DO998,7)</f>
        <v>0.42</v>
      </c>
      <c r="CX998">
        <f>ROUND(Y998*Source!I979,7)</f>
        <v>0.42</v>
      </c>
      <c r="CY998">
        <f>AB998</f>
        <v>562.51</v>
      </c>
      <c r="CZ998">
        <f>AF998</f>
        <v>562.51</v>
      </c>
      <c r="DA998">
        <f>AJ998</f>
        <v>1</v>
      </c>
      <c r="DB998">
        <f t="shared" si="312"/>
        <v>78.75</v>
      </c>
      <c r="DC998">
        <f t="shared" si="313"/>
        <v>62.29</v>
      </c>
      <c r="DD998" t="s">
        <v>3</v>
      </c>
      <c r="DE998" t="s">
        <v>3</v>
      </c>
      <c r="DF998">
        <f t="shared" si="326"/>
        <v>0</v>
      </c>
      <c r="DG998">
        <f t="shared" si="325"/>
        <v>236.25</v>
      </c>
      <c r="DH998">
        <f t="shared" si="321"/>
        <v>186.86</v>
      </c>
      <c r="DI998">
        <f t="shared" si="322"/>
        <v>0</v>
      </c>
      <c r="DJ998">
        <f>DG998+DH998</f>
        <v>423.11</v>
      </c>
      <c r="DK998">
        <v>1</v>
      </c>
      <c r="DL998" t="s">
        <v>515</v>
      </c>
      <c r="DM998">
        <v>4</v>
      </c>
      <c r="DN998" t="s">
        <v>509</v>
      </c>
      <c r="DO998">
        <v>1</v>
      </c>
    </row>
    <row r="999" spans="1:119" x14ac:dyDescent="0.2">
      <c r="A999">
        <f>ROW(Source!A980)</f>
        <v>980</v>
      </c>
      <c r="B999">
        <v>61617792</v>
      </c>
      <c r="C999">
        <v>61622500</v>
      </c>
      <c r="D999">
        <v>37065248</v>
      </c>
      <c r="E999">
        <v>108</v>
      </c>
      <c r="F999">
        <v>1</v>
      </c>
      <c r="G999">
        <v>1</v>
      </c>
      <c r="H999">
        <v>1</v>
      </c>
      <c r="I999" t="s">
        <v>507</v>
      </c>
      <c r="J999" t="s">
        <v>3</v>
      </c>
      <c r="K999" t="s">
        <v>508</v>
      </c>
      <c r="L999">
        <v>1191</v>
      </c>
      <c r="N999">
        <v>1013</v>
      </c>
      <c r="O999" t="s">
        <v>509</v>
      </c>
      <c r="P999" t="s">
        <v>509</v>
      </c>
      <c r="Q999">
        <v>1</v>
      </c>
      <c r="W999">
        <v>0</v>
      </c>
      <c r="X999">
        <v>1049124552</v>
      </c>
      <c r="Y999">
        <f t="shared" si="311"/>
        <v>2.0299999999999998</v>
      </c>
      <c r="AA999">
        <v>0</v>
      </c>
      <c r="AB999">
        <v>0</v>
      </c>
      <c r="AC999">
        <v>0</v>
      </c>
      <c r="AD999">
        <v>395.1</v>
      </c>
      <c r="AE999">
        <v>0</v>
      </c>
      <c r="AF999">
        <v>0</v>
      </c>
      <c r="AG999">
        <v>0</v>
      </c>
      <c r="AH999">
        <v>395.1</v>
      </c>
      <c r="AI999">
        <v>1</v>
      </c>
      <c r="AJ999">
        <v>1</v>
      </c>
      <c r="AK999">
        <v>1</v>
      </c>
      <c r="AL999">
        <v>1</v>
      </c>
      <c r="AM999">
        <v>-2</v>
      </c>
      <c r="AN999">
        <v>0</v>
      </c>
      <c r="AO999">
        <v>0</v>
      </c>
      <c r="AP999">
        <v>1</v>
      </c>
      <c r="AQ999">
        <v>1</v>
      </c>
      <c r="AR999">
        <v>0</v>
      </c>
      <c r="AS999" t="s">
        <v>3</v>
      </c>
      <c r="AT999">
        <v>2.0299999999999998</v>
      </c>
      <c r="AU999" t="s">
        <v>3</v>
      </c>
      <c r="AV999">
        <v>1</v>
      </c>
      <c r="AW999">
        <v>2</v>
      </c>
      <c r="AX999">
        <v>61622505</v>
      </c>
      <c r="AY999">
        <v>1</v>
      </c>
      <c r="AZ999">
        <v>0</v>
      </c>
      <c r="BA999">
        <v>1007</v>
      </c>
      <c r="BB999">
        <v>1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802.053</v>
      </c>
      <c r="BN999">
        <v>2.0299999999999998</v>
      </c>
      <c r="BO999">
        <v>0</v>
      </c>
      <c r="BP999">
        <v>1</v>
      </c>
      <c r="BQ999">
        <v>0</v>
      </c>
      <c r="BR999">
        <v>0</v>
      </c>
      <c r="BS999">
        <v>0</v>
      </c>
      <c r="BT999">
        <v>802.053</v>
      </c>
      <c r="BU999">
        <v>2.0299999999999998</v>
      </c>
      <c r="BV999">
        <v>0</v>
      </c>
      <c r="BW999">
        <v>1</v>
      </c>
      <c r="CU999">
        <f>ROUND(AT999*Source!I980*AH999*AL999,2)</f>
        <v>9624.64</v>
      </c>
      <c r="CV999">
        <f>ROUND(Y999*Source!I980,7)</f>
        <v>24.36</v>
      </c>
      <c r="CW999">
        <v>0</v>
      </c>
      <c r="CX999">
        <f>ROUND(Y999*Source!I980,7)</f>
        <v>24.36</v>
      </c>
      <c r="CY999">
        <f>AD999</f>
        <v>395.1</v>
      </c>
      <c r="CZ999">
        <f>AH999</f>
        <v>395.1</v>
      </c>
      <c r="DA999">
        <f>AL999</f>
        <v>1</v>
      </c>
      <c r="DB999">
        <f t="shared" si="312"/>
        <v>802.05</v>
      </c>
      <c r="DC999">
        <f t="shared" si="313"/>
        <v>0</v>
      </c>
      <c r="DD999" t="s">
        <v>3</v>
      </c>
      <c r="DE999" t="s">
        <v>3</v>
      </c>
      <c r="DF999">
        <f t="shared" si="326"/>
        <v>0</v>
      </c>
      <c r="DG999">
        <f t="shared" si="325"/>
        <v>0</v>
      </c>
      <c r="DH999">
        <f t="shared" si="321"/>
        <v>0</v>
      </c>
      <c r="DI999">
        <f t="shared" si="322"/>
        <v>9624.64</v>
      </c>
      <c r="DJ999">
        <f>DI999</f>
        <v>9624.64</v>
      </c>
      <c r="DK999">
        <v>1</v>
      </c>
      <c r="DL999" t="s">
        <v>3</v>
      </c>
      <c r="DM999">
        <v>0</v>
      </c>
      <c r="DN999" t="s">
        <v>3</v>
      </c>
      <c r="DO999">
        <v>0</v>
      </c>
    </row>
    <row r="1000" spans="1:119" x14ac:dyDescent="0.2">
      <c r="A1000">
        <f>ROW(Source!A980)</f>
        <v>980</v>
      </c>
      <c r="B1000">
        <v>61617792</v>
      </c>
      <c r="C1000">
        <v>61622500</v>
      </c>
      <c r="D1000">
        <v>37064876</v>
      </c>
      <c r="E1000">
        <v>108</v>
      </c>
      <c r="F1000">
        <v>1</v>
      </c>
      <c r="G1000">
        <v>1</v>
      </c>
      <c r="H1000">
        <v>1</v>
      </c>
      <c r="I1000" t="s">
        <v>510</v>
      </c>
      <c r="J1000" t="s">
        <v>3</v>
      </c>
      <c r="K1000" t="s">
        <v>511</v>
      </c>
      <c r="L1000">
        <v>1191</v>
      </c>
      <c r="N1000">
        <v>1013</v>
      </c>
      <c r="O1000" t="s">
        <v>509</v>
      </c>
      <c r="P1000" t="s">
        <v>509</v>
      </c>
      <c r="Q1000">
        <v>1</v>
      </c>
      <c r="W1000">
        <v>0</v>
      </c>
      <c r="X1000">
        <v>-1417349443</v>
      </c>
      <c r="Y1000">
        <f t="shared" si="311"/>
        <v>0.55000000000000004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1</v>
      </c>
      <c r="AJ1000">
        <v>1</v>
      </c>
      <c r="AK1000">
        <v>1</v>
      </c>
      <c r="AL1000">
        <v>1</v>
      </c>
      <c r="AM1000">
        <v>-2</v>
      </c>
      <c r="AN1000">
        <v>0</v>
      </c>
      <c r="AO1000">
        <v>0</v>
      </c>
      <c r="AP1000">
        <v>1</v>
      </c>
      <c r="AQ1000">
        <v>1</v>
      </c>
      <c r="AR1000">
        <v>0</v>
      </c>
      <c r="AS1000" t="s">
        <v>3</v>
      </c>
      <c r="AT1000">
        <v>0.55000000000000004</v>
      </c>
      <c r="AU1000" t="s">
        <v>3</v>
      </c>
      <c r="AV1000">
        <v>2</v>
      </c>
      <c r="AW1000">
        <v>2</v>
      </c>
      <c r="AX1000">
        <v>61622506</v>
      </c>
      <c r="AY1000">
        <v>1</v>
      </c>
      <c r="AZ1000">
        <v>0</v>
      </c>
      <c r="BA1000">
        <v>1008</v>
      </c>
      <c r="BB1000">
        <v>1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CV1000">
        <v>0</v>
      </c>
      <c r="CW1000">
        <v>0</v>
      </c>
      <c r="CX1000">
        <f>ROUND(Y1000*Source!I980,7)</f>
        <v>6.6</v>
      </c>
      <c r="CY1000">
        <f>AD1000</f>
        <v>0</v>
      </c>
      <c r="CZ1000">
        <f>AH1000</f>
        <v>0</v>
      </c>
      <c r="DA1000">
        <f>AL1000</f>
        <v>1</v>
      </c>
      <c r="DB1000">
        <f t="shared" si="312"/>
        <v>0</v>
      </c>
      <c r="DC1000">
        <f t="shared" si="313"/>
        <v>0</v>
      </c>
      <c r="DD1000" t="s">
        <v>3</v>
      </c>
      <c r="DE1000" t="s">
        <v>3</v>
      </c>
      <c r="DF1000">
        <f t="shared" si="326"/>
        <v>0</v>
      </c>
      <c r="DG1000">
        <f t="shared" si="325"/>
        <v>0</v>
      </c>
      <c r="DH1000">
        <f t="shared" si="321"/>
        <v>0</v>
      </c>
      <c r="DI1000">
        <f t="shared" si="322"/>
        <v>0</v>
      </c>
      <c r="DJ1000">
        <f>DI1000</f>
        <v>0</v>
      </c>
      <c r="DK1000">
        <v>0</v>
      </c>
      <c r="DL1000" t="s">
        <v>3</v>
      </c>
      <c r="DM1000">
        <v>0</v>
      </c>
      <c r="DN1000" t="s">
        <v>3</v>
      </c>
      <c r="DO1000">
        <v>0</v>
      </c>
    </row>
    <row r="1001" spans="1:119" x14ac:dyDescent="0.2">
      <c r="A1001">
        <f>ROW(Source!A980)</f>
        <v>980</v>
      </c>
      <c r="B1001">
        <v>61617792</v>
      </c>
      <c r="C1001">
        <v>61622500</v>
      </c>
      <c r="D1001">
        <v>56571702</v>
      </c>
      <c r="E1001">
        <v>1</v>
      </c>
      <c r="F1001">
        <v>1</v>
      </c>
      <c r="G1001">
        <v>1</v>
      </c>
      <c r="H1001">
        <v>2</v>
      </c>
      <c r="I1001" t="s">
        <v>512</v>
      </c>
      <c r="J1001" t="s">
        <v>513</v>
      </c>
      <c r="K1001" t="s">
        <v>514</v>
      </c>
      <c r="L1001">
        <v>1368</v>
      </c>
      <c r="N1001">
        <v>1011</v>
      </c>
      <c r="O1001" t="s">
        <v>273</v>
      </c>
      <c r="P1001" t="s">
        <v>273</v>
      </c>
      <c r="Q1001">
        <v>1</v>
      </c>
      <c r="W1001">
        <v>0</v>
      </c>
      <c r="X1001">
        <v>-1146903463</v>
      </c>
      <c r="Y1001">
        <f t="shared" si="311"/>
        <v>0.45</v>
      </c>
      <c r="AA1001">
        <v>0</v>
      </c>
      <c r="AB1001">
        <v>426.48</v>
      </c>
      <c r="AC1001">
        <v>444.91</v>
      </c>
      <c r="AD1001">
        <v>0</v>
      </c>
      <c r="AE1001">
        <v>0</v>
      </c>
      <c r="AF1001">
        <v>346.73</v>
      </c>
      <c r="AG1001">
        <v>444.91</v>
      </c>
      <c r="AH1001">
        <v>0</v>
      </c>
      <c r="AI1001">
        <v>1</v>
      </c>
      <c r="AJ1001">
        <v>1.23</v>
      </c>
      <c r="AK1001">
        <v>1</v>
      </c>
      <c r="AL1001">
        <v>1</v>
      </c>
      <c r="AM1001">
        <v>2</v>
      </c>
      <c r="AN1001">
        <v>0</v>
      </c>
      <c r="AO1001">
        <v>0</v>
      </c>
      <c r="AP1001">
        <v>1</v>
      </c>
      <c r="AQ1001">
        <v>1</v>
      </c>
      <c r="AR1001">
        <v>0</v>
      </c>
      <c r="AS1001" t="s">
        <v>3</v>
      </c>
      <c r="AT1001">
        <v>0.45</v>
      </c>
      <c r="AU1001" t="s">
        <v>3</v>
      </c>
      <c r="AV1001">
        <v>1</v>
      </c>
      <c r="AW1001">
        <v>2</v>
      </c>
      <c r="AX1001">
        <v>61622507</v>
      </c>
      <c r="AY1001">
        <v>1</v>
      </c>
      <c r="AZ1001">
        <v>0</v>
      </c>
      <c r="BA1001">
        <v>1009</v>
      </c>
      <c r="BB1001">
        <v>1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156.02850000000001</v>
      </c>
      <c r="BL1001">
        <v>200.20950000000002</v>
      </c>
      <c r="BM1001">
        <v>0</v>
      </c>
      <c r="BN1001">
        <v>0</v>
      </c>
      <c r="BO1001">
        <v>0.45</v>
      </c>
      <c r="BP1001">
        <v>1</v>
      </c>
      <c r="BQ1001">
        <v>0</v>
      </c>
      <c r="BR1001">
        <v>156.02850000000001</v>
      </c>
      <c r="BS1001">
        <v>200.20950000000002</v>
      </c>
      <c r="BT1001">
        <v>0</v>
      </c>
      <c r="BU1001">
        <v>0</v>
      </c>
      <c r="BV1001">
        <v>0.45</v>
      </c>
      <c r="BW1001">
        <v>1</v>
      </c>
      <c r="CV1001">
        <v>0</v>
      </c>
      <c r="CW1001">
        <f>ROUND(Y1001*Source!I980*DO1001,7)</f>
        <v>5.4</v>
      </c>
      <c r="CX1001">
        <f>ROUND(Y1001*Source!I980,7)</f>
        <v>5.4</v>
      </c>
      <c r="CY1001">
        <f>AB1001</f>
        <v>426.48</v>
      </c>
      <c r="CZ1001">
        <f>AF1001</f>
        <v>346.73</v>
      </c>
      <c r="DA1001">
        <f>AJ1001</f>
        <v>1.23</v>
      </c>
      <c r="DB1001">
        <f t="shared" si="312"/>
        <v>156.03</v>
      </c>
      <c r="DC1001">
        <f t="shared" si="313"/>
        <v>200.21</v>
      </c>
      <c r="DD1001" t="s">
        <v>3</v>
      </c>
      <c r="DE1001" t="s">
        <v>3</v>
      </c>
      <c r="DF1001">
        <f t="shared" si="326"/>
        <v>0</v>
      </c>
      <c r="DG1001">
        <f>ROUND(ROUND(AF1001*AJ1001,2)*CX1001,2)</f>
        <v>2302.9899999999998</v>
      </c>
      <c r="DH1001">
        <f t="shared" si="321"/>
        <v>2402.5100000000002</v>
      </c>
      <c r="DI1001">
        <f t="shared" si="322"/>
        <v>0</v>
      </c>
      <c r="DJ1001">
        <f>DG1001+DH1001</f>
        <v>4705.5</v>
      </c>
      <c r="DK1001">
        <v>1</v>
      </c>
      <c r="DL1001" t="s">
        <v>515</v>
      </c>
      <c r="DM1001">
        <v>4</v>
      </c>
      <c r="DN1001" t="s">
        <v>509</v>
      </c>
      <c r="DO1001">
        <v>1</v>
      </c>
    </row>
    <row r="1002" spans="1:119" x14ac:dyDescent="0.2">
      <c r="A1002">
        <f>ROW(Source!A980)</f>
        <v>980</v>
      </c>
      <c r="B1002">
        <v>61617792</v>
      </c>
      <c r="C1002">
        <v>61622500</v>
      </c>
      <c r="D1002">
        <v>56572833</v>
      </c>
      <c r="E1002">
        <v>1</v>
      </c>
      <c r="F1002">
        <v>1</v>
      </c>
      <c r="G1002">
        <v>1</v>
      </c>
      <c r="H1002">
        <v>2</v>
      </c>
      <c r="I1002" t="s">
        <v>516</v>
      </c>
      <c r="J1002" t="s">
        <v>517</v>
      </c>
      <c r="K1002" t="s">
        <v>518</v>
      </c>
      <c r="L1002">
        <v>1368</v>
      </c>
      <c r="N1002">
        <v>1011</v>
      </c>
      <c r="O1002" t="s">
        <v>273</v>
      </c>
      <c r="P1002" t="s">
        <v>273</v>
      </c>
      <c r="Q1002">
        <v>1</v>
      </c>
      <c r="W1002">
        <v>0</v>
      </c>
      <c r="X1002">
        <v>1230426758</v>
      </c>
      <c r="Y1002">
        <f t="shared" si="311"/>
        <v>0.1</v>
      </c>
      <c r="AA1002">
        <v>0</v>
      </c>
      <c r="AB1002">
        <v>546.22</v>
      </c>
      <c r="AC1002">
        <v>444.91</v>
      </c>
      <c r="AD1002">
        <v>0</v>
      </c>
      <c r="AE1002">
        <v>0</v>
      </c>
      <c r="AF1002">
        <v>546.22</v>
      </c>
      <c r="AG1002">
        <v>444.91</v>
      </c>
      <c r="AH1002">
        <v>0</v>
      </c>
      <c r="AI1002">
        <v>1</v>
      </c>
      <c r="AJ1002">
        <v>1</v>
      </c>
      <c r="AK1002">
        <v>1</v>
      </c>
      <c r="AL1002">
        <v>1</v>
      </c>
      <c r="AM1002">
        <v>-2</v>
      </c>
      <c r="AN1002">
        <v>0</v>
      </c>
      <c r="AO1002">
        <v>0</v>
      </c>
      <c r="AP1002">
        <v>1</v>
      </c>
      <c r="AQ1002">
        <v>1</v>
      </c>
      <c r="AR1002">
        <v>0</v>
      </c>
      <c r="AS1002" t="s">
        <v>3</v>
      </c>
      <c r="AT1002">
        <v>0.1</v>
      </c>
      <c r="AU1002" t="s">
        <v>3</v>
      </c>
      <c r="AV1002">
        <v>1</v>
      </c>
      <c r="AW1002">
        <v>2</v>
      </c>
      <c r="AX1002">
        <v>61622508</v>
      </c>
      <c r="AY1002">
        <v>1</v>
      </c>
      <c r="AZ1002">
        <v>0</v>
      </c>
      <c r="BA1002">
        <v>1010</v>
      </c>
      <c r="BB1002">
        <v>1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54.622000000000007</v>
      </c>
      <c r="BL1002">
        <v>44.491000000000007</v>
      </c>
      <c r="BM1002">
        <v>0</v>
      </c>
      <c r="BN1002">
        <v>0</v>
      </c>
      <c r="BO1002">
        <v>0.1</v>
      </c>
      <c r="BP1002">
        <v>1</v>
      </c>
      <c r="BQ1002">
        <v>0</v>
      </c>
      <c r="BR1002">
        <v>54.622000000000007</v>
      </c>
      <c r="BS1002">
        <v>44.491000000000007</v>
      </c>
      <c r="BT1002">
        <v>0</v>
      </c>
      <c r="BU1002">
        <v>0</v>
      </c>
      <c r="BV1002">
        <v>0.1</v>
      </c>
      <c r="BW1002">
        <v>1</v>
      </c>
      <c r="CV1002">
        <v>0</v>
      </c>
      <c r="CW1002">
        <f>ROUND(Y1002*Source!I980*DO1002,7)</f>
        <v>1.2</v>
      </c>
      <c r="CX1002">
        <f>ROUND(Y1002*Source!I980,7)</f>
        <v>1.2</v>
      </c>
      <c r="CY1002">
        <f>AB1002</f>
        <v>546.22</v>
      </c>
      <c r="CZ1002">
        <f>AF1002</f>
        <v>546.22</v>
      </c>
      <c r="DA1002">
        <f>AJ1002</f>
        <v>1</v>
      </c>
      <c r="DB1002">
        <f t="shared" si="312"/>
        <v>54.62</v>
      </c>
      <c r="DC1002">
        <f t="shared" si="313"/>
        <v>44.49</v>
      </c>
      <c r="DD1002" t="s">
        <v>3</v>
      </c>
      <c r="DE1002" t="s">
        <v>3</v>
      </c>
      <c r="DF1002">
        <f t="shared" si="326"/>
        <v>0</v>
      </c>
      <c r="DG1002">
        <f t="shared" ref="DG1002:DG1007" si="327">ROUND(ROUND(AF1002,2)*CX1002,2)</f>
        <v>655.46</v>
      </c>
      <c r="DH1002">
        <f t="shared" si="321"/>
        <v>533.89</v>
      </c>
      <c r="DI1002">
        <f t="shared" si="322"/>
        <v>0</v>
      </c>
      <c r="DJ1002">
        <f>DG1002+DH1002</f>
        <v>1189.3499999999999</v>
      </c>
      <c r="DK1002">
        <v>1</v>
      </c>
      <c r="DL1002" t="s">
        <v>515</v>
      </c>
      <c r="DM1002">
        <v>4</v>
      </c>
      <c r="DN1002" t="s">
        <v>509</v>
      </c>
      <c r="DO1002">
        <v>1</v>
      </c>
    </row>
    <row r="1003" spans="1:119" x14ac:dyDescent="0.2">
      <c r="A1003">
        <f>ROW(Source!A981)</f>
        <v>981</v>
      </c>
      <c r="B1003">
        <v>61617792</v>
      </c>
      <c r="C1003">
        <v>61622509</v>
      </c>
      <c r="D1003">
        <v>37066717</v>
      </c>
      <c r="E1003">
        <v>108</v>
      </c>
      <c r="F1003">
        <v>1</v>
      </c>
      <c r="G1003">
        <v>1</v>
      </c>
      <c r="H1003">
        <v>1</v>
      </c>
      <c r="I1003" t="s">
        <v>519</v>
      </c>
      <c r="J1003" t="s">
        <v>3</v>
      </c>
      <c r="K1003" t="s">
        <v>520</v>
      </c>
      <c r="L1003">
        <v>1191</v>
      </c>
      <c r="N1003">
        <v>1013</v>
      </c>
      <c r="O1003" t="s">
        <v>509</v>
      </c>
      <c r="P1003" t="s">
        <v>509</v>
      </c>
      <c r="Q1003">
        <v>1</v>
      </c>
      <c r="W1003">
        <v>0</v>
      </c>
      <c r="X1003">
        <v>388411409</v>
      </c>
      <c r="Y1003">
        <f t="shared" si="311"/>
        <v>0.61</v>
      </c>
      <c r="AA1003">
        <v>0</v>
      </c>
      <c r="AB1003">
        <v>0</v>
      </c>
      <c r="AC1003">
        <v>0</v>
      </c>
      <c r="AD1003">
        <v>378.5</v>
      </c>
      <c r="AE1003">
        <v>0</v>
      </c>
      <c r="AF1003">
        <v>0</v>
      </c>
      <c r="AG1003">
        <v>0</v>
      </c>
      <c r="AH1003">
        <v>378.5</v>
      </c>
      <c r="AI1003">
        <v>1</v>
      </c>
      <c r="AJ1003">
        <v>1</v>
      </c>
      <c r="AK1003">
        <v>1</v>
      </c>
      <c r="AL1003">
        <v>1</v>
      </c>
      <c r="AM1003">
        <v>-2</v>
      </c>
      <c r="AN1003">
        <v>0</v>
      </c>
      <c r="AO1003">
        <v>0</v>
      </c>
      <c r="AP1003">
        <v>1</v>
      </c>
      <c r="AQ1003">
        <v>1</v>
      </c>
      <c r="AR1003">
        <v>0</v>
      </c>
      <c r="AS1003" t="s">
        <v>3</v>
      </c>
      <c r="AT1003">
        <v>0.61</v>
      </c>
      <c r="AU1003" t="s">
        <v>3</v>
      </c>
      <c r="AV1003">
        <v>1</v>
      </c>
      <c r="AW1003">
        <v>2</v>
      </c>
      <c r="AX1003">
        <v>61622513</v>
      </c>
      <c r="AY1003">
        <v>1</v>
      </c>
      <c r="AZ1003">
        <v>0</v>
      </c>
      <c r="BA1003">
        <v>1011</v>
      </c>
      <c r="BB1003">
        <v>1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230.88499999999999</v>
      </c>
      <c r="BN1003">
        <v>0.61</v>
      </c>
      <c r="BO1003">
        <v>0</v>
      </c>
      <c r="BP1003">
        <v>1</v>
      </c>
      <c r="BQ1003">
        <v>0</v>
      </c>
      <c r="BR1003">
        <v>0</v>
      </c>
      <c r="BS1003">
        <v>0</v>
      </c>
      <c r="BT1003">
        <v>230.88499999999999</v>
      </c>
      <c r="BU1003">
        <v>0.61</v>
      </c>
      <c r="BV1003">
        <v>0</v>
      </c>
      <c r="BW1003">
        <v>1</v>
      </c>
      <c r="CU1003">
        <f>ROUND(AT1003*Source!I981*AH1003*AL1003,2)</f>
        <v>1385.31</v>
      </c>
      <c r="CV1003">
        <f>ROUND(Y1003*Source!I981,7)</f>
        <v>3.66</v>
      </c>
      <c r="CW1003">
        <v>0</v>
      </c>
      <c r="CX1003">
        <f>ROUND(Y1003*Source!I981,7)</f>
        <v>3.66</v>
      </c>
      <c r="CY1003">
        <f>AD1003</f>
        <v>378.5</v>
      </c>
      <c r="CZ1003">
        <f>AH1003</f>
        <v>378.5</v>
      </c>
      <c r="DA1003">
        <f>AL1003</f>
        <v>1</v>
      </c>
      <c r="DB1003">
        <f t="shared" si="312"/>
        <v>230.89</v>
      </c>
      <c r="DC1003">
        <f t="shared" si="313"/>
        <v>0</v>
      </c>
      <c r="DD1003" t="s">
        <v>3</v>
      </c>
      <c r="DE1003" t="s">
        <v>3</v>
      </c>
      <c r="DF1003">
        <f t="shared" si="326"/>
        <v>0</v>
      </c>
      <c r="DG1003">
        <f t="shared" si="327"/>
        <v>0</v>
      </c>
      <c r="DH1003">
        <f t="shared" si="321"/>
        <v>0</v>
      </c>
      <c r="DI1003">
        <f t="shared" si="322"/>
        <v>1385.31</v>
      </c>
      <c r="DJ1003">
        <f>DI1003</f>
        <v>1385.31</v>
      </c>
      <c r="DK1003">
        <v>1</v>
      </c>
      <c r="DL1003" t="s">
        <v>3</v>
      </c>
      <c r="DM1003">
        <v>0</v>
      </c>
      <c r="DN1003" t="s">
        <v>3</v>
      </c>
      <c r="DO1003">
        <v>0</v>
      </c>
    </row>
    <row r="1004" spans="1:119" x14ac:dyDescent="0.2">
      <c r="A1004">
        <f>ROW(Source!A981)</f>
        <v>981</v>
      </c>
      <c r="B1004">
        <v>61617792</v>
      </c>
      <c r="C1004">
        <v>61622509</v>
      </c>
      <c r="D1004">
        <v>37064876</v>
      </c>
      <c r="E1004">
        <v>108</v>
      </c>
      <c r="F1004">
        <v>1</v>
      </c>
      <c r="G1004">
        <v>1</v>
      </c>
      <c r="H1004">
        <v>1</v>
      </c>
      <c r="I1004" t="s">
        <v>510</v>
      </c>
      <c r="J1004" t="s">
        <v>3</v>
      </c>
      <c r="K1004" t="s">
        <v>511</v>
      </c>
      <c r="L1004">
        <v>1191</v>
      </c>
      <c r="N1004">
        <v>1013</v>
      </c>
      <c r="O1004" t="s">
        <v>509</v>
      </c>
      <c r="P1004" t="s">
        <v>509</v>
      </c>
      <c r="Q1004">
        <v>1</v>
      </c>
      <c r="W1004">
        <v>0</v>
      </c>
      <c r="X1004">
        <v>-1417349443</v>
      </c>
      <c r="Y1004">
        <f t="shared" si="311"/>
        <v>0.03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1</v>
      </c>
      <c r="AJ1004">
        <v>1</v>
      </c>
      <c r="AK1004">
        <v>1</v>
      </c>
      <c r="AL1004">
        <v>1</v>
      </c>
      <c r="AM1004">
        <v>-2</v>
      </c>
      <c r="AN1004">
        <v>0</v>
      </c>
      <c r="AO1004">
        <v>0</v>
      </c>
      <c r="AP1004">
        <v>1</v>
      </c>
      <c r="AQ1004">
        <v>1</v>
      </c>
      <c r="AR1004">
        <v>0</v>
      </c>
      <c r="AS1004" t="s">
        <v>3</v>
      </c>
      <c r="AT1004">
        <v>0.03</v>
      </c>
      <c r="AU1004" t="s">
        <v>3</v>
      </c>
      <c r="AV1004">
        <v>2</v>
      </c>
      <c r="AW1004">
        <v>2</v>
      </c>
      <c r="AX1004">
        <v>61622514</v>
      </c>
      <c r="AY1004">
        <v>1</v>
      </c>
      <c r="AZ1004">
        <v>0</v>
      </c>
      <c r="BA1004">
        <v>1012</v>
      </c>
      <c r="BB1004">
        <v>1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CV1004">
        <v>0</v>
      </c>
      <c r="CW1004">
        <v>0</v>
      </c>
      <c r="CX1004">
        <f>ROUND(Y1004*Source!I981,7)</f>
        <v>0.18</v>
      </c>
      <c r="CY1004">
        <f>AD1004</f>
        <v>0</v>
      </c>
      <c r="CZ1004">
        <f>AH1004</f>
        <v>0</v>
      </c>
      <c r="DA1004">
        <f>AL1004</f>
        <v>1</v>
      </c>
      <c r="DB1004">
        <f t="shared" si="312"/>
        <v>0</v>
      </c>
      <c r="DC1004">
        <f t="shared" si="313"/>
        <v>0</v>
      </c>
      <c r="DD1004" t="s">
        <v>3</v>
      </c>
      <c r="DE1004" t="s">
        <v>3</v>
      </c>
      <c r="DF1004">
        <f t="shared" si="326"/>
        <v>0</v>
      </c>
      <c r="DG1004">
        <f t="shared" si="327"/>
        <v>0</v>
      </c>
      <c r="DH1004">
        <f t="shared" si="321"/>
        <v>0</v>
      </c>
      <c r="DI1004">
        <f t="shared" si="322"/>
        <v>0</v>
      </c>
      <c r="DJ1004">
        <f>DI1004</f>
        <v>0</v>
      </c>
      <c r="DK1004">
        <v>0</v>
      </c>
      <c r="DL1004" t="s">
        <v>3</v>
      </c>
      <c r="DM1004">
        <v>0</v>
      </c>
      <c r="DN1004" t="s">
        <v>3</v>
      </c>
      <c r="DO1004">
        <v>0</v>
      </c>
    </row>
    <row r="1005" spans="1:119" x14ac:dyDescent="0.2">
      <c r="A1005">
        <f>ROW(Source!A981)</f>
        <v>981</v>
      </c>
      <c r="B1005">
        <v>61617792</v>
      </c>
      <c r="C1005">
        <v>61622509</v>
      </c>
      <c r="D1005">
        <v>56572833</v>
      </c>
      <c r="E1005">
        <v>1</v>
      </c>
      <c r="F1005">
        <v>1</v>
      </c>
      <c r="G1005">
        <v>1</v>
      </c>
      <c r="H1005">
        <v>2</v>
      </c>
      <c r="I1005" t="s">
        <v>516</v>
      </c>
      <c r="J1005" t="s">
        <v>517</v>
      </c>
      <c r="K1005" t="s">
        <v>518</v>
      </c>
      <c r="L1005">
        <v>1368</v>
      </c>
      <c r="N1005">
        <v>1011</v>
      </c>
      <c r="O1005" t="s">
        <v>273</v>
      </c>
      <c r="P1005" t="s">
        <v>273</v>
      </c>
      <c r="Q1005">
        <v>1</v>
      </c>
      <c r="W1005">
        <v>0</v>
      </c>
      <c r="X1005">
        <v>1230426758</v>
      </c>
      <c r="Y1005">
        <f t="shared" si="311"/>
        <v>0.03</v>
      </c>
      <c r="AA1005">
        <v>0</v>
      </c>
      <c r="AB1005">
        <v>546.22</v>
      </c>
      <c r="AC1005">
        <v>444.91</v>
      </c>
      <c r="AD1005">
        <v>0</v>
      </c>
      <c r="AE1005">
        <v>0</v>
      </c>
      <c r="AF1005">
        <v>546.22</v>
      </c>
      <c r="AG1005">
        <v>444.91</v>
      </c>
      <c r="AH1005">
        <v>0</v>
      </c>
      <c r="AI1005">
        <v>1</v>
      </c>
      <c r="AJ1005">
        <v>1</v>
      </c>
      <c r="AK1005">
        <v>1</v>
      </c>
      <c r="AL1005">
        <v>1</v>
      </c>
      <c r="AM1005">
        <v>-2</v>
      </c>
      <c r="AN1005">
        <v>0</v>
      </c>
      <c r="AO1005">
        <v>0</v>
      </c>
      <c r="AP1005">
        <v>1</v>
      </c>
      <c r="AQ1005">
        <v>1</v>
      </c>
      <c r="AR1005">
        <v>0</v>
      </c>
      <c r="AS1005" t="s">
        <v>3</v>
      </c>
      <c r="AT1005">
        <v>0.03</v>
      </c>
      <c r="AU1005" t="s">
        <v>3</v>
      </c>
      <c r="AV1005">
        <v>1</v>
      </c>
      <c r="AW1005">
        <v>2</v>
      </c>
      <c r="AX1005">
        <v>61622515</v>
      </c>
      <c r="AY1005">
        <v>1</v>
      </c>
      <c r="AZ1005">
        <v>0</v>
      </c>
      <c r="BA1005">
        <v>1013</v>
      </c>
      <c r="BB1005">
        <v>1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16.386600000000001</v>
      </c>
      <c r="BL1005">
        <v>13.347300000000001</v>
      </c>
      <c r="BM1005">
        <v>0</v>
      </c>
      <c r="BN1005">
        <v>0</v>
      </c>
      <c r="BO1005">
        <v>0.03</v>
      </c>
      <c r="BP1005">
        <v>1</v>
      </c>
      <c r="BQ1005">
        <v>0</v>
      </c>
      <c r="BR1005">
        <v>16.386600000000001</v>
      </c>
      <c r="BS1005">
        <v>13.347300000000001</v>
      </c>
      <c r="BT1005">
        <v>0</v>
      </c>
      <c r="BU1005">
        <v>0</v>
      </c>
      <c r="BV1005">
        <v>0.03</v>
      </c>
      <c r="BW1005">
        <v>1</v>
      </c>
      <c r="CV1005">
        <v>0</v>
      </c>
      <c r="CW1005">
        <f>ROUND(Y1005*Source!I981*DO1005,7)</f>
        <v>0.18</v>
      </c>
      <c r="CX1005">
        <f>ROUND(Y1005*Source!I981,7)</f>
        <v>0.18</v>
      </c>
      <c r="CY1005">
        <f>AB1005</f>
        <v>546.22</v>
      </c>
      <c r="CZ1005">
        <f>AF1005</f>
        <v>546.22</v>
      </c>
      <c r="DA1005">
        <f>AJ1005</f>
        <v>1</v>
      </c>
      <c r="DB1005">
        <f t="shared" si="312"/>
        <v>16.39</v>
      </c>
      <c r="DC1005">
        <f t="shared" si="313"/>
        <v>13.35</v>
      </c>
      <c r="DD1005" t="s">
        <v>3</v>
      </c>
      <c r="DE1005" t="s">
        <v>3</v>
      </c>
      <c r="DF1005">
        <f t="shared" si="326"/>
        <v>0</v>
      </c>
      <c r="DG1005">
        <f t="shared" si="327"/>
        <v>98.32</v>
      </c>
      <c r="DH1005">
        <f t="shared" si="321"/>
        <v>80.08</v>
      </c>
      <c r="DI1005">
        <f t="shared" si="322"/>
        <v>0</v>
      </c>
      <c r="DJ1005">
        <f>DG1005+DH1005</f>
        <v>178.39999999999998</v>
      </c>
      <c r="DK1005">
        <v>1</v>
      </c>
      <c r="DL1005" t="s">
        <v>515</v>
      </c>
      <c r="DM1005">
        <v>4</v>
      </c>
      <c r="DN1005" t="s">
        <v>509</v>
      </c>
      <c r="DO1005">
        <v>1</v>
      </c>
    </row>
    <row r="1006" spans="1:119" x14ac:dyDescent="0.2">
      <c r="A1006">
        <f>ROW(Source!A982)</f>
        <v>982</v>
      </c>
      <c r="B1006">
        <v>61617792</v>
      </c>
      <c r="C1006">
        <v>61622516</v>
      </c>
      <c r="D1006">
        <v>37064978</v>
      </c>
      <c r="E1006">
        <v>108</v>
      </c>
      <c r="F1006">
        <v>1</v>
      </c>
      <c r="G1006">
        <v>1</v>
      </c>
      <c r="H1006">
        <v>1</v>
      </c>
      <c r="I1006" t="s">
        <v>521</v>
      </c>
      <c r="J1006" t="s">
        <v>3</v>
      </c>
      <c r="K1006" t="s">
        <v>522</v>
      </c>
      <c r="L1006">
        <v>1191</v>
      </c>
      <c r="N1006">
        <v>1013</v>
      </c>
      <c r="O1006" t="s">
        <v>509</v>
      </c>
      <c r="P1006" t="s">
        <v>509</v>
      </c>
      <c r="Q1006">
        <v>1</v>
      </c>
      <c r="W1006">
        <v>0</v>
      </c>
      <c r="X1006">
        <v>-1759674247</v>
      </c>
      <c r="Y1006">
        <f>(AT1006*ROUND(0.3,7))</f>
        <v>1.1279999999999999</v>
      </c>
      <c r="AA1006">
        <v>0</v>
      </c>
      <c r="AB1006">
        <v>0</v>
      </c>
      <c r="AC1006">
        <v>0</v>
      </c>
      <c r="AD1006">
        <v>410.04</v>
      </c>
      <c r="AE1006">
        <v>0</v>
      </c>
      <c r="AF1006">
        <v>0</v>
      </c>
      <c r="AG1006">
        <v>0</v>
      </c>
      <c r="AH1006">
        <v>410.04</v>
      </c>
      <c r="AI1006">
        <v>1</v>
      </c>
      <c r="AJ1006">
        <v>1</v>
      </c>
      <c r="AK1006">
        <v>1</v>
      </c>
      <c r="AL1006">
        <v>1</v>
      </c>
      <c r="AM1006">
        <v>-2</v>
      </c>
      <c r="AN1006">
        <v>0</v>
      </c>
      <c r="AO1006">
        <v>0</v>
      </c>
      <c r="AP1006">
        <v>1</v>
      </c>
      <c r="AQ1006">
        <v>1</v>
      </c>
      <c r="AR1006">
        <v>0</v>
      </c>
      <c r="AS1006" t="s">
        <v>3</v>
      </c>
      <c r="AT1006">
        <v>3.76</v>
      </c>
      <c r="AU1006" t="s">
        <v>41</v>
      </c>
      <c r="AV1006">
        <v>1</v>
      </c>
      <c r="AW1006">
        <v>2</v>
      </c>
      <c r="AX1006">
        <v>61622531</v>
      </c>
      <c r="AY1006">
        <v>1</v>
      </c>
      <c r="AZ1006">
        <v>0</v>
      </c>
      <c r="BA1006">
        <v>1014</v>
      </c>
      <c r="BB1006">
        <v>1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1541.7503999999999</v>
      </c>
      <c r="BN1006">
        <v>3.76</v>
      </c>
      <c r="BO1006">
        <v>0</v>
      </c>
      <c r="BP1006">
        <v>1</v>
      </c>
      <c r="BQ1006">
        <v>0</v>
      </c>
      <c r="BR1006">
        <v>0</v>
      </c>
      <c r="BS1006">
        <v>0</v>
      </c>
      <c r="BT1006">
        <v>462.52511999999996</v>
      </c>
      <c r="BU1006">
        <v>1.1279999999999999</v>
      </c>
      <c r="BV1006">
        <v>0</v>
      </c>
      <c r="BW1006">
        <v>1</v>
      </c>
      <c r="CU1006">
        <f>ROUND(AT1006*Source!I982*AH1006*AL1006,2)</f>
        <v>10792.25</v>
      </c>
      <c r="CV1006">
        <f>ROUND(Y1006*Source!I982,7)</f>
        <v>7.8959999999999999</v>
      </c>
      <c r="CW1006">
        <v>0</v>
      </c>
      <c r="CX1006">
        <f>ROUND(Y1006*Source!I982,7)</f>
        <v>7.8959999999999999</v>
      </c>
      <c r="CY1006">
        <f>AD1006</f>
        <v>410.04</v>
      </c>
      <c r="CZ1006">
        <f>AH1006</f>
        <v>410.04</v>
      </c>
      <c r="DA1006">
        <f>AL1006</f>
        <v>1</v>
      </c>
      <c r="DB1006">
        <f>ROUND((ROUND(AT1006*CZ1006,2)*ROUND(0.3,7)),6)</f>
        <v>462.52499999999998</v>
      </c>
      <c r="DC1006">
        <f>ROUND((ROUND(AT1006*AG1006,2)*ROUND(0.3,7)),6)</f>
        <v>0</v>
      </c>
      <c r="DD1006" t="s">
        <v>3</v>
      </c>
      <c r="DE1006" t="s">
        <v>3</v>
      </c>
      <c r="DF1006">
        <f t="shared" si="326"/>
        <v>0</v>
      </c>
      <c r="DG1006">
        <f t="shared" si="327"/>
        <v>0</v>
      </c>
      <c r="DH1006">
        <f t="shared" si="321"/>
        <v>0</v>
      </c>
      <c r="DI1006">
        <f t="shared" si="322"/>
        <v>3237.68</v>
      </c>
      <c r="DJ1006">
        <f>DI1006</f>
        <v>3237.68</v>
      </c>
      <c r="DK1006">
        <v>1</v>
      </c>
      <c r="DL1006" t="s">
        <v>3</v>
      </c>
      <c r="DM1006">
        <v>0</v>
      </c>
      <c r="DN1006" t="s">
        <v>3</v>
      </c>
      <c r="DO1006">
        <v>0</v>
      </c>
    </row>
    <row r="1007" spans="1:119" x14ac:dyDescent="0.2">
      <c r="A1007">
        <f>ROW(Source!A982)</f>
        <v>982</v>
      </c>
      <c r="B1007">
        <v>61617792</v>
      </c>
      <c r="C1007">
        <v>61622516</v>
      </c>
      <c r="D1007">
        <v>37064876</v>
      </c>
      <c r="E1007">
        <v>108</v>
      </c>
      <c r="F1007">
        <v>1</v>
      </c>
      <c r="G1007">
        <v>1</v>
      </c>
      <c r="H1007">
        <v>1</v>
      </c>
      <c r="I1007" t="s">
        <v>510</v>
      </c>
      <c r="J1007" t="s">
        <v>3</v>
      </c>
      <c r="K1007" t="s">
        <v>511</v>
      </c>
      <c r="L1007">
        <v>1191</v>
      </c>
      <c r="N1007">
        <v>1013</v>
      </c>
      <c r="O1007" t="s">
        <v>509</v>
      </c>
      <c r="P1007" t="s">
        <v>509</v>
      </c>
      <c r="Q1007">
        <v>1</v>
      </c>
      <c r="W1007">
        <v>0</v>
      </c>
      <c r="X1007">
        <v>-1417349443</v>
      </c>
      <c r="Y1007">
        <f>(AT1007*ROUND(0.3,7))</f>
        <v>0.32100000000000001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1</v>
      </c>
      <c r="AJ1007">
        <v>1</v>
      </c>
      <c r="AK1007">
        <v>1</v>
      </c>
      <c r="AL1007">
        <v>1</v>
      </c>
      <c r="AM1007">
        <v>-2</v>
      </c>
      <c r="AN1007">
        <v>0</v>
      </c>
      <c r="AO1007">
        <v>0</v>
      </c>
      <c r="AP1007">
        <v>1</v>
      </c>
      <c r="AQ1007">
        <v>1</v>
      </c>
      <c r="AR1007">
        <v>0</v>
      </c>
      <c r="AS1007" t="s">
        <v>3</v>
      </c>
      <c r="AT1007">
        <v>1.07</v>
      </c>
      <c r="AU1007" t="s">
        <v>41</v>
      </c>
      <c r="AV1007">
        <v>2</v>
      </c>
      <c r="AW1007">
        <v>2</v>
      </c>
      <c r="AX1007">
        <v>61622532</v>
      </c>
      <c r="AY1007">
        <v>1</v>
      </c>
      <c r="AZ1007">
        <v>0</v>
      </c>
      <c r="BA1007">
        <v>1015</v>
      </c>
      <c r="BB1007">
        <v>1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CV1007">
        <v>0</v>
      </c>
      <c r="CW1007">
        <v>0</v>
      </c>
      <c r="CX1007">
        <f>ROUND(Y1007*Source!I982,7)</f>
        <v>2.2469999999999999</v>
      </c>
      <c r="CY1007">
        <f>AD1007</f>
        <v>0</v>
      </c>
      <c r="CZ1007">
        <f>AH1007</f>
        <v>0</v>
      </c>
      <c r="DA1007">
        <f>AL1007</f>
        <v>1</v>
      </c>
      <c r="DB1007">
        <f>ROUND((ROUND(AT1007*CZ1007,2)*ROUND(0.3,7)),6)</f>
        <v>0</v>
      </c>
      <c r="DC1007">
        <f>ROUND((ROUND(AT1007*AG1007,2)*ROUND(0.3,7)),6)</f>
        <v>0</v>
      </c>
      <c r="DD1007" t="s">
        <v>3</v>
      </c>
      <c r="DE1007" t="s">
        <v>3</v>
      </c>
      <c r="DF1007">
        <f t="shared" si="326"/>
        <v>0</v>
      </c>
      <c r="DG1007">
        <f t="shared" si="327"/>
        <v>0</v>
      </c>
      <c r="DH1007">
        <f t="shared" si="321"/>
        <v>0</v>
      </c>
      <c r="DI1007">
        <f t="shared" si="322"/>
        <v>0</v>
      </c>
      <c r="DJ1007">
        <f>DI1007</f>
        <v>0</v>
      </c>
      <c r="DK1007">
        <v>0</v>
      </c>
      <c r="DL1007" t="s">
        <v>3</v>
      </c>
      <c r="DM1007">
        <v>0</v>
      </c>
      <c r="DN1007" t="s">
        <v>3</v>
      </c>
      <c r="DO1007">
        <v>0</v>
      </c>
    </row>
    <row r="1008" spans="1:119" x14ac:dyDescent="0.2">
      <c r="A1008">
        <f>ROW(Source!A982)</f>
        <v>982</v>
      </c>
      <c r="B1008">
        <v>61617792</v>
      </c>
      <c r="C1008">
        <v>61622516</v>
      </c>
      <c r="D1008">
        <v>56571702</v>
      </c>
      <c r="E1008">
        <v>1</v>
      </c>
      <c r="F1008">
        <v>1</v>
      </c>
      <c r="G1008">
        <v>1</v>
      </c>
      <c r="H1008">
        <v>2</v>
      </c>
      <c r="I1008" t="s">
        <v>512</v>
      </c>
      <c r="J1008" t="s">
        <v>513</v>
      </c>
      <c r="K1008" t="s">
        <v>514</v>
      </c>
      <c r="L1008">
        <v>1368</v>
      </c>
      <c r="N1008">
        <v>1011</v>
      </c>
      <c r="O1008" t="s">
        <v>273</v>
      </c>
      <c r="P1008" t="s">
        <v>273</v>
      </c>
      <c r="Q1008">
        <v>1</v>
      </c>
      <c r="W1008">
        <v>0</v>
      </c>
      <c r="X1008">
        <v>-1146903463</v>
      </c>
      <c r="Y1008">
        <f>(AT1008*ROUND(0.3,7))</f>
        <v>0.255</v>
      </c>
      <c r="AA1008">
        <v>0</v>
      </c>
      <c r="AB1008">
        <v>426.48</v>
      </c>
      <c r="AC1008">
        <v>444.91</v>
      </c>
      <c r="AD1008">
        <v>0</v>
      </c>
      <c r="AE1008">
        <v>0</v>
      </c>
      <c r="AF1008">
        <v>346.73</v>
      </c>
      <c r="AG1008">
        <v>444.91</v>
      </c>
      <c r="AH1008">
        <v>0</v>
      </c>
      <c r="AI1008">
        <v>1</v>
      </c>
      <c r="AJ1008">
        <v>1.23</v>
      </c>
      <c r="AK1008">
        <v>1</v>
      </c>
      <c r="AL1008">
        <v>1</v>
      </c>
      <c r="AM1008">
        <v>2</v>
      </c>
      <c r="AN1008">
        <v>0</v>
      </c>
      <c r="AO1008">
        <v>0</v>
      </c>
      <c r="AP1008">
        <v>1</v>
      </c>
      <c r="AQ1008">
        <v>1</v>
      </c>
      <c r="AR1008">
        <v>0</v>
      </c>
      <c r="AS1008" t="s">
        <v>3</v>
      </c>
      <c r="AT1008">
        <v>0.85</v>
      </c>
      <c r="AU1008" t="s">
        <v>41</v>
      </c>
      <c r="AV1008">
        <v>1</v>
      </c>
      <c r="AW1008">
        <v>2</v>
      </c>
      <c r="AX1008">
        <v>61622533</v>
      </c>
      <c r="AY1008">
        <v>1</v>
      </c>
      <c r="AZ1008">
        <v>0</v>
      </c>
      <c r="BA1008">
        <v>1016</v>
      </c>
      <c r="BB1008">
        <v>1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294.72050000000002</v>
      </c>
      <c r="BL1008">
        <v>378.17349999999999</v>
      </c>
      <c r="BM1008">
        <v>0</v>
      </c>
      <c r="BN1008">
        <v>0</v>
      </c>
      <c r="BO1008">
        <v>0.85</v>
      </c>
      <c r="BP1008">
        <v>1</v>
      </c>
      <c r="BQ1008">
        <v>0</v>
      </c>
      <c r="BR1008">
        <v>88.416150000000002</v>
      </c>
      <c r="BS1008">
        <v>113.45205000000001</v>
      </c>
      <c r="BT1008">
        <v>0</v>
      </c>
      <c r="BU1008">
        <v>0</v>
      </c>
      <c r="BV1008">
        <v>0.255</v>
      </c>
      <c r="BW1008">
        <v>1</v>
      </c>
      <c r="CV1008">
        <v>0</v>
      </c>
      <c r="CW1008">
        <f>ROUND(Y1008*Source!I982*DO1008,7)</f>
        <v>1.7849999999999999</v>
      </c>
      <c r="CX1008">
        <f>ROUND(Y1008*Source!I982,7)</f>
        <v>1.7849999999999999</v>
      </c>
      <c r="CY1008">
        <f>AB1008</f>
        <v>426.48</v>
      </c>
      <c r="CZ1008">
        <f>AF1008</f>
        <v>346.73</v>
      </c>
      <c r="DA1008">
        <f>AJ1008</f>
        <v>1.23</v>
      </c>
      <c r="DB1008">
        <f>ROUND((ROUND(AT1008*CZ1008,2)*ROUND(0.3,7)),6)</f>
        <v>88.415999999999997</v>
      </c>
      <c r="DC1008">
        <f>ROUND((ROUND(AT1008*AG1008,2)*ROUND(0.3,7)),6)</f>
        <v>113.45099999999999</v>
      </c>
      <c r="DD1008" t="s">
        <v>3</v>
      </c>
      <c r="DE1008" t="s">
        <v>3</v>
      </c>
      <c r="DF1008">
        <f t="shared" si="326"/>
        <v>0</v>
      </c>
      <c r="DG1008">
        <f>ROUND(ROUND(AF1008*AJ1008,2)*CX1008,2)</f>
        <v>761.27</v>
      </c>
      <c r="DH1008">
        <f t="shared" si="321"/>
        <v>794.16</v>
      </c>
      <c r="DI1008">
        <f t="shared" si="322"/>
        <v>0</v>
      </c>
      <c r="DJ1008">
        <f>DG1008+DH1008</f>
        <v>1555.4299999999998</v>
      </c>
      <c r="DK1008">
        <v>1</v>
      </c>
      <c r="DL1008" t="s">
        <v>515</v>
      </c>
      <c r="DM1008">
        <v>4</v>
      </c>
      <c r="DN1008" t="s">
        <v>509</v>
      </c>
      <c r="DO1008">
        <v>1</v>
      </c>
    </row>
    <row r="1009" spans="1:119" x14ac:dyDescent="0.2">
      <c r="A1009">
        <f>ROW(Source!A982)</f>
        <v>982</v>
      </c>
      <c r="B1009">
        <v>61617792</v>
      </c>
      <c r="C1009">
        <v>61622516</v>
      </c>
      <c r="D1009">
        <v>56572833</v>
      </c>
      <c r="E1009">
        <v>1</v>
      </c>
      <c r="F1009">
        <v>1</v>
      </c>
      <c r="G1009">
        <v>1</v>
      </c>
      <c r="H1009">
        <v>2</v>
      </c>
      <c r="I1009" t="s">
        <v>516</v>
      </c>
      <c r="J1009" t="s">
        <v>517</v>
      </c>
      <c r="K1009" t="s">
        <v>518</v>
      </c>
      <c r="L1009">
        <v>1368</v>
      </c>
      <c r="N1009">
        <v>1011</v>
      </c>
      <c r="O1009" t="s">
        <v>273</v>
      </c>
      <c r="P1009" t="s">
        <v>273</v>
      </c>
      <c r="Q1009">
        <v>1</v>
      </c>
      <c r="W1009">
        <v>0</v>
      </c>
      <c r="X1009">
        <v>1230426758</v>
      </c>
      <c r="Y1009">
        <f>(AT1009*ROUND(0.3,7))</f>
        <v>6.6000000000000003E-2</v>
      </c>
      <c r="AA1009">
        <v>0</v>
      </c>
      <c r="AB1009">
        <v>546.22</v>
      </c>
      <c r="AC1009">
        <v>444.91</v>
      </c>
      <c r="AD1009">
        <v>0</v>
      </c>
      <c r="AE1009">
        <v>0</v>
      </c>
      <c r="AF1009">
        <v>546.22</v>
      </c>
      <c r="AG1009">
        <v>444.91</v>
      </c>
      <c r="AH1009">
        <v>0</v>
      </c>
      <c r="AI1009">
        <v>1</v>
      </c>
      <c r="AJ1009">
        <v>1</v>
      </c>
      <c r="AK1009">
        <v>1</v>
      </c>
      <c r="AL1009">
        <v>1</v>
      </c>
      <c r="AM1009">
        <v>-2</v>
      </c>
      <c r="AN1009">
        <v>0</v>
      </c>
      <c r="AO1009">
        <v>0</v>
      </c>
      <c r="AP1009">
        <v>1</v>
      </c>
      <c r="AQ1009">
        <v>1</v>
      </c>
      <c r="AR1009">
        <v>0</v>
      </c>
      <c r="AS1009" t="s">
        <v>3</v>
      </c>
      <c r="AT1009">
        <v>0.22</v>
      </c>
      <c r="AU1009" t="s">
        <v>41</v>
      </c>
      <c r="AV1009">
        <v>1</v>
      </c>
      <c r="AW1009">
        <v>2</v>
      </c>
      <c r="AX1009">
        <v>61622534</v>
      </c>
      <c r="AY1009">
        <v>1</v>
      </c>
      <c r="AZ1009">
        <v>0</v>
      </c>
      <c r="BA1009">
        <v>1017</v>
      </c>
      <c r="BB1009">
        <v>1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120.16840000000001</v>
      </c>
      <c r="BL1009">
        <v>97.880200000000002</v>
      </c>
      <c r="BM1009">
        <v>0</v>
      </c>
      <c r="BN1009">
        <v>0</v>
      </c>
      <c r="BO1009">
        <v>0.22</v>
      </c>
      <c r="BP1009">
        <v>1</v>
      </c>
      <c r="BQ1009">
        <v>0</v>
      </c>
      <c r="BR1009">
        <v>36.050520000000006</v>
      </c>
      <c r="BS1009">
        <v>29.364060000000002</v>
      </c>
      <c r="BT1009">
        <v>0</v>
      </c>
      <c r="BU1009">
        <v>0</v>
      </c>
      <c r="BV1009">
        <v>6.6000000000000003E-2</v>
      </c>
      <c r="BW1009">
        <v>1</v>
      </c>
      <c r="CV1009">
        <v>0</v>
      </c>
      <c r="CW1009">
        <f>ROUND(Y1009*Source!I982*DO1009,7)</f>
        <v>0.46200000000000002</v>
      </c>
      <c r="CX1009">
        <f>ROUND(Y1009*Source!I982,7)</f>
        <v>0.46200000000000002</v>
      </c>
      <c r="CY1009">
        <f>AB1009</f>
        <v>546.22</v>
      </c>
      <c r="CZ1009">
        <f>AF1009</f>
        <v>546.22</v>
      </c>
      <c r="DA1009">
        <f>AJ1009</f>
        <v>1</v>
      </c>
      <c r="DB1009">
        <f>ROUND((ROUND(AT1009*CZ1009,2)*ROUND(0.3,7)),6)</f>
        <v>36.051000000000002</v>
      </c>
      <c r="DC1009">
        <f>ROUND((ROUND(AT1009*AG1009,2)*ROUND(0.3,7)),6)</f>
        <v>29.364000000000001</v>
      </c>
      <c r="DD1009" t="s">
        <v>3</v>
      </c>
      <c r="DE1009" t="s">
        <v>3</v>
      </c>
      <c r="DF1009">
        <f t="shared" si="326"/>
        <v>0</v>
      </c>
      <c r="DG1009">
        <f t="shared" ref="DG1009:DG1051" si="328">ROUND(ROUND(AF1009,2)*CX1009,2)</f>
        <v>252.35</v>
      </c>
      <c r="DH1009">
        <f t="shared" si="321"/>
        <v>205.55</v>
      </c>
      <c r="DI1009">
        <f t="shared" si="322"/>
        <v>0</v>
      </c>
      <c r="DJ1009">
        <f>DG1009+DH1009</f>
        <v>457.9</v>
      </c>
      <c r="DK1009">
        <v>1</v>
      </c>
      <c r="DL1009" t="s">
        <v>515</v>
      </c>
      <c r="DM1009">
        <v>4</v>
      </c>
      <c r="DN1009" t="s">
        <v>509</v>
      </c>
      <c r="DO1009">
        <v>1</v>
      </c>
    </row>
    <row r="1010" spans="1:119" x14ac:dyDescent="0.2">
      <c r="A1010">
        <f>ROW(Source!A982)</f>
        <v>982</v>
      </c>
      <c r="B1010">
        <v>61617792</v>
      </c>
      <c r="C1010">
        <v>61622516</v>
      </c>
      <c r="D1010">
        <v>56574842</v>
      </c>
      <c r="E1010">
        <v>1</v>
      </c>
      <c r="F1010">
        <v>1</v>
      </c>
      <c r="G1010">
        <v>1</v>
      </c>
      <c r="H1010">
        <v>3</v>
      </c>
      <c r="I1010" t="s">
        <v>523</v>
      </c>
      <c r="J1010" t="s">
        <v>524</v>
      </c>
      <c r="K1010" t="s">
        <v>525</v>
      </c>
      <c r="L1010">
        <v>1346</v>
      </c>
      <c r="N1010">
        <v>1009</v>
      </c>
      <c r="O1010" t="s">
        <v>526</v>
      </c>
      <c r="P1010" t="s">
        <v>526</v>
      </c>
      <c r="Q1010">
        <v>1</v>
      </c>
      <c r="W1010">
        <v>0</v>
      </c>
      <c r="X1010">
        <v>-306422680</v>
      </c>
      <c r="Y1010">
        <f t="shared" ref="Y1010:Y1019" si="329">(AT1010*ROUND(0,7))</f>
        <v>0</v>
      </c>
      <c r="AA1010">
        <v>474.2</v>
      </c>
      <c r="AB1010">
        <v>0</v>
      </c>
      <c r="AC1010">
        <v>0</v>
      </c>
      <c r="AD1010">
        <v>0</v>
      </c>
      <c r="AE1010">
        <v>238.29</v>
      </c>
      <c r="AF1010">
        <v>0</v>
      </c>
      <c r="AG1010">
        <v>0</v>
      </c>
      <c r="AH1010">
        <v>0</v>
      </c>
      <c r="AI1010">
        <v>1.99</v>
      </c>
      <c r="AJ1010">
        <v>1</v>
      </c>
      <c r="AK1010">
        <v>1</v>
      </c>
      <c r="AL1010">
        <v>1</v>
      </c>
      <c r="AM1010">
        <v>2</v>
      </c>
      <c r="AN1010">
        <v>0</v>
      </c>
      <c r="AO1010">
        <v>0</v>
      </c>
      <c r="AP1010">
        <v>1</v>
      </c>
      <c r="AQ1010">
        <v>1</v>
      </c>
      <c r="AR1010">
        <v>0</v>
      </c>
      <c r="AS1010" t="s">
        <v>3</v>
      </c>
      <c r="AT1010">
        <v>0.1</v>
      </c>
      <c r="AU1010" t="s">
        <v>40</v>
      </c>
      <c r="AV1010">
        <v>0</v>
      </c>
      <c r="AW1010">
        <v>2</v>
      </c>
      <c r="AX1010">
        <v>61622535</v>
      </c>
      <c r="AY1010">
        <v>1</v>
      </c>
      <c r="AZ1010">
        <v>0</v>
      </c>
      <c r="BA1010">
        <v>1018</v>
      </c>
      <c r="BB1010">
        <v>1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23.829000000000001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1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CV1010">
        <v>0</v>
      </c>
      <c r="CW1010">
        <v>0</v>
      </c>
      <c r="CX1010">
        <f>ROUND(Y1010*Source!I982,7)</f>
        <v>0</v>
      </c>
      <c r="CY1010">
        <f t="shared" ref="CY1010:CY1019" si="330">AA1010</f>
        <v>474.2</v>
      </c>
      <c r="CZ1010">
        <f t="shared" ref="CZ1010:CZ1019" si="331">AE1010</f>
        <v>238.29</v>
      </c>
      <c r="DA1010">
        <f t="shared" ref="DA1010:DA1019" si="332">AI1010</f>
        <v>1.99</v>
      </c>
      <c r="DB1010">
        <f t="shared" ref="DB1010:DB1019" si="333">ROUND((ROUND(AT1010*CZ1010,2)*ROUND(0,7)),6)</f>
        <v>0</v>
      </c>
      <c r="DC1010">
        <f t="shared" ref="DC1010:DC1019" si="334">ROUND((ROUND(AT1010*AG1010,2)*ROUND(0,7)),6)</f>
        <v>0</v>
      </c>
      <c r="DD1010" t="s">
        <v>3</v>
      </c>
      <c r="DE1010" t="s">
        <v>3</v>
      </c>
      <c r="DF1010">
        <f>ROUND(ROUND(AE1010*AI1010,2)*CX1010,2)</f>
        <v>0</v>
      </c>
      <c r="DG1010">
        <f t="shared" si="328"/>
        <v>0</v>
      </c>
      <c r="DH1010">
        <f t="shared" si="321"/>
        <v>0</v>
      </c>
      <c r="DI1010">
        <f t="shared" si="322"/>
        <v>0</v>
      </c>
      <c r="DJ1010">
        <f t="shared" ref="DJ1010:DJ1019" si="335">DF1010</f>
        <v>0</v>
      </c>
      <c r="DK1010">
        <v>0</v>
      </c>
      <c r="DL1010" t="s">
        <v>3</v>
      </c>
      <c r="DM1010">
        <v>0</v>
      </c>
      <c r="DN1010" t="s">
        <v>3</v>
      </c>
      <c r="DO1010">
        <v>0</v>
      </c>
    </row>
    <row r="1011" spans="1:119" x14ac:dyDescent="0.2">
      <c r="A1011">
        <f>ROW(Source!A982)</f>
        <v>982</v>
      </c>
      <c r="B1011">
        <v>61617792</v>
      </c>
      <c r="C1011">
        <v>61622516</v>
      </c>
      <c r="D1011">
        <v>56574852</v>
      </c>
      <c r="E1011">
        <v>1</v>
      </c>
      <c r="F1011">
        <v>1</v>
      </c>
      <c r="G1011">
        <v>1</v>
      </c>
      <c r="H1011">
        <v>3</v>
      </c>
      <c r="I1011" t="s">
        <v>527</v>
      </c>
      <c r="J1011" t="s">
        <v>528</v>
      </c>
      <c r="K1011" t="s">
        <v>529</v>
      </c>
      <c r="L1011">
        <v>1346</v>
      </c>
      <c r="N1011">
        <v>1009</v>
      </c>
      <c r="O1011" t="s">
        <v>526</v>
      </c>
      <c r="P1011" t="s">
        <v>526</v>
      </c>
      <c r="Q1011">
        <v>1</v>
      </c>
      <c r="W1011">
        <v>0</v>
      </c>
      <c r="X1011">
        <v>-448438601</v>
      </c>
      <c r="Y1011">
        <f t="shared" si="329"/>
        <v>0</v>
      </c>
      <c r="AA1011">
        <v>159.24</v>
      </c>
      <c r="AB1011">
        <v>0</v>
      </c>
      <c r="AC1011">
        <v>0</v>
      </c>
      <c r="AD1011">
        <v>0</v>
      </c>
      <c r="AE1011">
        <v>80.02</v>
      </c>
      <c r="AF1011">
        <v>0</v>
      </c>
      <c r="AG1011">
        <v>0</v>
      </c>
      <c r="AH1011">
        <v>0</v>
      </c>
      <c r="AI1011">
        <v>1.99</v>
      </c>
      <c r="AJ1011">
        <v>1</v>
      </c>
      <c r="AK1011">
        <v>1</v>
      </c>
      <c r="AL1011">
        <v>1</v>
      </c>
      <c r="AM1011">
        <v>2</v>
      </c>
      <c r="AN1011">
        <v>0</v>
      </c>
      <c r="AO1011">
        <v>0</v>
      </c>
      <c r="AP1011">
        <v>1</v>
      </c>
      <c r="AQ1011">
        <v>1</v>
      </c>
      <c r="AR1011">
        <v>0</v>
      </c>
      <c r="AS1011" t="s">
        <v>3</v>
      </c>
      <c r="AT1011">
        <v>0.03</v>
      </c>
      <c r="AU1011" t="s">
        <v>40</v>
      </c>
      <c r="AV1011">
        <v>0</v>
      </c>
      <c r="AW1011">
        <v>2</v>
      </c>
      <c r="AX1011">
        <v>61622536</v>
      </c>
      <c r="AY1011">
        <v>1</v>
      </c>
      <c r="AZ1011">
        <v>0</v>
      </c>
      <c r="BA1011">
        <v>1019</v>
      </c>
      <c r="BB1011">
        <v>1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2.4005999999999998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1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CV1011">
        <v>0</v>
      </c>
      <c r="CW1011">
        <v>0</v>
      </c>
      <c r="CX1011">
        <f>ROUND(Y1011*Source!I982,7)</f>
        <v>0</v>
      </c>
      <c r="CY1011">
        <f t="shared" si="330"/>
        <v>159.24</v>
      </c>
      <c r="CZ1011">
        <f t="shared" si="331"/>
        <v>80.02</v>
      </c>
      <c r="DA1011">
        <f t="shared" si="332"/>
        <v>1.99</v>
      </c>
      <c r="DB1011">
        <f t="shared" si="333"/>
        <v>0</v>
      </c>
      <c r="DC1011">
        <f t="shared" si="334"/>
        <v>0</v>
      </c>
      <c r="DD1011" t="s">
        <v>3</v>
      </c>
      <c r="DE1011" t="s">
        <v>3</v>
      </c>
      <c r="DF1011">
        <f>ROUND(ROUND(AE1011*AI1011,2)*CX1011,2)</f>
        <v>0</v>
      </c>
      <c r="DG1011">
        <f t="shared" si="328"/>
        <v>0</v>
      </c>
      <c r="DH1011">
        <f t="shared" si="321"/>
        <v>0</v>
      </c>
      <c r="DI1011">
        <f t="shared" si="322"/>
        <v>0</v>
      </c>
      <c r="DJ1011">
        <f t="shared" si="335"/>
        <v>0</v>
      </c>
      <c r="DK1011">
        <v>0</v>
      </c>
      <c r="DL1011" t="s">
        <v>3</v>
      </c>
      <c r="DM1011">
        <v>0</v>
      </c>
      <c r="DN1011" t="s">
        <v>3</v>
      </c>
      <c r="DO1011">
        <v>0</v>
      </c>
    </row>
    <row r="1012" spans="1:119" x14ac:dyDescent="0.2">
      <c r="A1012">
        <f>ROW(Source!A982)</f>
        <v>982</v>
      </c>
      <c r="B1012">
        <v>61617792</v>
      </c>
      <c r="C1012">
        <v>61622516</v>
      </c>
      <c r="D1012">
        <v>56580368</v>
      </c>
      <c r="E1012">
        <v>1</v>
      </c>
      <c r="F1012">
        <v>1</v>
      </c>
      <c r="G1012">
        <v>1</v>
      </c>
      <c r="H1012">
        <v>3</v>
      </c>
      <c r="I1012" t="s">
        <v>530</v>
      </c>
      <c r="J1012" t="s">
        <v>531</v>
      </c>
      <c r="K1012" t="s">
        <v>532</v>
      </c>
      <c r="L1012">
        <v>1346</v>
      </c>
      <c r="N1012">
        <v>1009</v>
      </c>
      <c r="O1012" t="s">
        <v>526</v>
      </c>
      <c r="P1012" t="s">
        <v>526</v>
      </c>
      <c r="Q1012">
        <v>1</v>
      </c>
      <c r="W1012">
        <v>0</v>
      </c>
      <c r="X1012">
        <v>-385218612</v>
      </c>
      <c r="Y1012">
        <f t="shared" si="329"/>
        <v>0</v>
      </c>
      <c r="AA1012">
        <v>194.17</v>
      </c>
      <c r="AB1012">
        <v>0</v>
      </c>
      <c r="AC1012">
        <v>0</v>
      </c>
      <c r="AD1012">
        <v>0</v>
      </c>
      <c r="AE1012">
        <v>174.93</v>
      </c>
      <c r="AF1012">
        <v>0</v>
      </c>
      <c r="AG1012">
        <v>0</v>
      </c>
      <c r="AH1012">
        <v>0</v>
      </c>
      <c r="AI1012">
        <v>1.1100000000000001</v>
      </c>
      <c r="AJ1012">
        <v>1</v>
      </c>
      <c r="AK1012">
        <v>1</v>
      </c>
      <c r="AL1012">
        <v>1</v>
      </c>
      <c r="AM1012">
        <v>2</v>
      </c>
      <c r="AN1012">
        <v>1</v>
      </c>
      <c r="AO1012">
        <v>0</v>
      </c>
      <c r="AP1012">
        <v>1</v>
      </c>
      <c r="AQ1012">
        <v>1</v>
      </c>
      <c r="AR1012">
        <v>0</v>
      </c>
      <c r="AS1012" t="s">
        <v>3</v>
      </c>
      <c r="AT1012">
        <v>0</v>
      </c>
      <c r="AU1012" t="s">
        <v>40</v>
      </c>
      <c r="AV1012">
        <v>0</v>
      </c>
      <c r="AW1012">
        <v>2</v>
      </c>
      <c r="AX1012">
        <v>61622537</v>
      </c>
      <c r="AY1012">
        <v>1</v>
      </c>
      <c r="AZ1012">
        <v>0</v>
      </c>
      <c r="BA1012">
        <v>1020</v>
      </c>
      <c r="BB1012">
        <v>1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CV1012">
        <v>0</v>
      </c>
      <c r="CW1012">
        <v>0</v>
      </c>
      <c r="CX1012">
        <f>ROUND(Y1012*Source!I982,7)</f>
        <v>0</v>
      </c>
      <c r="CY1012">
        <f t="shared" si="330"/>
        <v>194.17</v>
      </c>
      <c r="CZ1012">
        <f t="shared" si="331"/>
        <v>174.93</v>
      </c>
      <c r="DA1012">
        <f t="shared" si="332"/>
        <v>1.1100000000000001</v>
      </c>
      <c r="DB1012">
        <f t="shared" si="333"/>
        <v>0</v>
      </c>
      <c r="DC1012">
        <f t="shared" si="334"/>
        <v>0</v>
      </c>
      <c r="DD1012" t="s">
        <v>3</v>
      </c>
      <c r="DE1012" t="s">
        <v>3</v>
      </c>
      <c r="DF1012">
        <f>ROUND(ROUND(AE1012*AI1012,2)*CX1012,2)</f>
        <v>0</v>
      </c>
      <c r="DG1012">
        <f t="shared" si="328"/>
        <v>0</v>
      </c>
      <c r="DH1012">
        <f t="shared" si="321"/>
        <v>0</v>
      </c>
      <c r="DI1012">
        <f t="shared" si="322"/>
        <v>0</v>
      </c>
      <c r="DJ1012">
        <f t="shared" si="335"/>
        <v>0</v>
      </c>
      <c r="DK1012">
        <v>0</v>
      </c>
      <c r="DL1012" t="s">
        <v>3</v>
      </c>
      <c r="DM1012">
        <v>0</v>
      </c>
      <c r="DN1012" t="s">
        <v>3</v>
      </c>
      <c r="DO1012">
        <v>0</v>
      </c>
    </row>
    <row r="1013" spans="1:119" x14ac:dyDescent="0.2">
      <c r="A1013">
        <f>ROW(Source!A982)</f>
        <v>982</v>
      </c>
      <c r="B1013">
        <v>61617792</v>
      </c>
      <c r="C1013">
        <v>61622516</v>
      </c>
      <c r="D1013">
        <v>56582407</v>
      </c>
      <c r="E1013">
        <v>1</v>
      </c>
      <c r="F1013">
        <v>1</v>
      </c>
      <c r="G1013">
        <v>1</v>
      </c>
      <c r="H1013">
        <v>3</v>
      </c>
      <c r="I1013" t="s">
        <v>533</v>
      </c>
      <c r="J1013" t="s">
        <v>534</v>
      </c>
      <c r="K1013" t="s">
        <v>535</v>
      </c>
      <c r="L1013">
        <v>1346</v>
      </c>
      <c r="N1013">
        <v>1009</v>
      </c>
      <c r="O1013" t="s">
        <v>526</v>
      </c>
      <c r="P1013" t="s">
        <v>526</v>
      </c>
      <c r="Q1013">
        <v>1</v>
      </c>
      <c r="W1013">
        <v>0</v>
      </c>
      <c r="X1013">
        <v>-529816839</v>
      </c>
      <c r="Y1013">
        <f t="shared" si="329"/>
        <v>0</v>
      </c>
      <c r="AA1013">
        <v>103.8</v>
      </c>
      <c r="AB1013">
        <v>0</v>
      </c>
      <c r="AC1013">
        <v>0</v>
      </c>
      <c r="AD1013">
        <v>0</v>
      </c>
      <c r="AE1013">
        <v>56.11</v>
      </c>
      <c r="AF1013">
        <v>0</v>
      </c>
      <c r="AG1013">
        <v>0</v>
      </c>
      <c r="AH1013">
        <v>0</v>
      </c>
      <c r="AI1013">
        <v>1.85</v>
      </c>
      <c r="AJ1013">
        <v>1</v>
      </c>
      <c r="AK1013">
        <v>1</v>
      </c>
      <c r="AL1013">
        <v>1</v>
      </c>
      <c r="AM1013">
        <v>2</v>
      </c>
      <c r="AN1013">
        <v>0</v>
      </c>
      <c r="AO1013">
        <v>0</v>
      </c>
      <c r="AP1013">
        <v>1</v>
      </c>
      <c r="AQ1013">
        <v>1</v>
      </c>
      <c r="AR1013">
        <v>0</v>
      </c>
      <c r="AS1013" t="s">
        <v>3</v>
      </c>
      <c r="AT1013">
        <v>0.02</v>
      </c>
      <c r="AU1013" t="s">
        <v>40</v>
      </c>
      <c r="AV1013">
        <v>0</v>
      </c>
      <c r="AW1013">
        <v>2</v>
      </c>
      <c r="AX1013">
        <v>61622538</v>
      </c>
      <c r="AY1013">
        <v>1</v>
      </c>
      <c r="AZ1013">
        <v>0</v>
      </c>
      <c r="BA1013">
        <v>1021</v>
      </c>
      <c r="BB1013">
        <v>1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1.1222000000000001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1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CV1013">
        <v>0</v>
      </c>
      <c r="CW1013">
        <v>0</v>
      </c>
      <c r="CX1013">
        <f>ROUND(Y1013*Source!I982,7)</f>
        <v>0</v>
      </c>
      <c r="CY1013">
        <f t="shared" si="330"/>
        <v>103.8</v>
      </c>
      <c r="CZ1013">
        <f t="shared" si="331"/>
        <v>56.11</v>
      </c>
      <c r="DA1013">
        <f t="shared" si="332"/>
        <v>1.85</v>
      </c>
      <c r="DB1013">
        <f t="shared" si="333"/>
        <v>0</v>
      </c>
      <c r="DC1013">
        <f t="shared" si="334"/>
        <v>0</v>
      </c>
      <c r="DD1013" t="s">
        <v>3</v>
      </c>
      <c r="DE1013" t="s">
        <v>3</v>
      </c>
      <c r="DF1013">
        <f>ROUND(ROUND(AE1013*AI1013,2)*CX1013,2)</f>
        <v>0</v>
      </c>
      <c r="DG1013">
        <f t="shared" si="328"/>
        <v>0</v>
      </c>
      <c r="DH1013">
        <f t="shared" si="321"/>
        <v>0</v>
      </c>
      <c r="DI1013">
        <f t="shared" si="322"/>
        <v>0</v>
      </c>
      <c r="DJ1013">
        <f t="shared" si="335"/>
        <v>0</v>
      </c>
      <c r="DK1013">
        <v>0</v>
      </c>
      <c r="DL1013" t="s">
        <v>3</v>
      </c>
      <c r="DM1013">
        <v>0</v>
      </c>
      <c r="DN1013" t="s">
        <v>3</v>
      </c>
      <c r="DO1013">
        <v>0</v>
      </c>
    </row>
    <row r="1014" spans="1:119" x14ac:dyDescent="0.2">
      <c r="A1014">
        <f>ROW(Source!A982)</f>
        <v>982</v>
      </c>
      <c r="B1014">
        <v>61617792</v>
      </c>
      <c r="C1014">
        <v>61622516</v>
      </c>
      <c r="D1014">
        <v>56219801</v>
      </c>
      <c r="E1014">
        <v>108</v>
      </c>
      <c r="F1014">
        <v>1</v>
      </c>
      <c r="G1014">
        <v>1</v>
      </c>
      <c r="H1014">
        <v>3</v>
      </c>
      <c r="I1014" t="s">
        <v>536</v>
      </c>
      <c r="J1014" t="s">
        <v>3</v>
      </c>
      <c r="K1014" t="s">
        <v>537</v>
      </c>
      <c r="L1014">
        <v>1346</v>
      </c>
      <c r="N1014">
        <v>1009</v>
      </c>
      <c r="O1014" t="s">
        <v>526</v>
      </c>
      <c r="P1014" t="s">
        <v>526</v>
      </c>
      <c r="Q1014">
        <v>1</v>
      </c>
      <c r="W1014">
        <v>0</v>
      </c>
      <c r="X1014">
        <v>-1111733769</v>
      </c>
      <c r="Y1014">
        <f t="shared" si="329"/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1</v>
      </c>
      <c r="AJ1014">
        <v>1</v>
      </c>
      <c r="AK1014">
        <v>1</v>
      </c>
      <c r="AL1014">
        <v>1</v>
      </c>
      <c r="AM1014">
        <v>-2</v>
      </c>
      <c r="AN1014">
        <v>1</v>
      </c>
      <c r="AO1014">
        <v>0</v>
      </c>
      <c r="AP1014">
        <v>1</v>
      </c>
      <c r="AQ1014">
        <v>1</v>
      </c>
      <c r="AR1014">
        <v>0</v>
      </c>
      <c r="AS1014" t="s">
        <v>3</v>
      </c>
      <c r="AT1014">
        <v>0</v>
      </c>
      <c r="AU1014" t="s">
        <v>40</v>
      </c>
      <c r="AV1014">
        <v>0</v>
      </c>
      <c r="AW1014">
        <v>2</v>
      </c>
      <c r="AX1014">
        <v>61622539</v>
      </c>
      <c r="AY1014">
        <v>1</v>
      </c>
      <c r="AZ1014">
        <v>0</v>
      </c>
      <c r="BA1014">
        <v>1022</v>
      </c>
      <c r="BB1014">
        <v>1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CV1014">
        <v>0</v>
      </c>
      <c r="CW1014">
        <v>0</v>
      </c>
      <c r="CX1014">
        <f>ROUND(Y1014*Source!I982,7)</f>
        <v>0</v>
      </c>
      <c r="CY1014">
        <f t="shared" si="330"/>
        <v>0</v>
      </c>
      <c r="CZ1014">
        <f t="shared" si="331"/>
        <v>0</v>
      </c>
      <c r="DA1014">
        <f t="shared" si="332"/>
        <v>1</v>
      </c>
      <c r="DB1014">
        <f t="shared" si="333"/>
        <v>0</v>
      </c>
      <c r="DC1014">
        <f t="shared" si="334"/>
        <v>0</v>
      </c>
      <c r="DD1014" t="s">
        <v>3</v>
      </c>
      <c r="DE1014" t="s">
        <v>3</v>
      </c>
      <c r="DF1014">
        <f>ROUND(ROUND(AE1014,2)*CX1014,2)</f>
        <v>0</v>
      </c>
      <c r="DG1014">
        <f t="shared" si="328"/>
        <v>0</v>
      </c>
      <c r="DH1014">
        <f t="shared" si="321"/>
        <v>0</v>
      </c>
      <c r="DI1014">
        <f t="shared" si="322"/>
        <v>0</v>
      </c>
      <c r="DJ1014">
        <f t="shared" si="335"/>
        <v>0</v>
      </c>
      <c r="DK1014">
        <v>0</v>
      </c>
      <c r="DL1014" t="s">
        <v>3</v>
      </c>
      <c r="DM1014">
        <v>0</v>
      </c>
      <c r="DN1014" t="s">
        <v>3</v>
      </c>
      <c r="DO1014">
        <v>0</v>
      </c>
    </row>
    <row r="1015" spans="1:119" x14ac:dyDescent="0.2">
      <c r="A1015">
        <f>ROW(Source!A982)</f>
        <v>982</v>
      </c>
      <c r="B1015">
        <v>61617792</v>
      </c>
      <c r="C1015">
        <v>61622516</v>
      </c>
      <c r="D1015">
        <v>56220121</v>
      </c>
      <c r="E1015">
        <v>108</v>
      </c>
      <c r="F1015">
        <v>1</v>
      </c>
      <c r="G1015">
        <v>1</v>
      </c>
      <c r="H1015">
        <v>3</v>
      </c>
      <c r="I1015" t="s">
        <v>538</v>
      </c>
      <c r="J1015" t="s">
        <v>3</v>
      </c>
      <c r="K1015" t="s">
        <v>539</v>
      </c>
      <c r="L1015">
        <v>1348</v>
      </c>
      <c r="N1015">
        <v>1009</v>
      </c>
      <c r="O1015" t="s">
        <v>238</v>
      </c>
      <c r="P1015" t="s">
        <v>238</v>
      </c>
      <c r="Q1015">
        <v>1000</v>
      </c>
      <c r="W1015">
        <v>0</v>
      </c>
      <c r="X1015">
        <v>1613753229</v>
      </c>
      <c r="Y1015">
        <f t="shared" si="329"/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1</v>
      </c>
      <c r="AJ1015">
        <v>1</v>
      </c>
      <c r="AK1015">
        <v>1</v>
      </c>
      <c r="AL1015">
        <v>1</v>
      </c>
      <c r="AM1015">
        <v>-2</v>
      </c>
      <c r="AN1015">
        <v>1</v>
      </c>
      <c r="AO1015">
        <v>0</v>
      </c>
      <c r="AP1015">
        <v>1</v>
      </c>
      <c r="AQ1015">
        <v>1</v>
      </c>
      <c r="AR1015">
        <v>0</v>
      </c>
      <c r="AS1015" t="s">
        <v>3</v>
      </c>
      <c r="AT1015">
        <v>0</v>
      </c>
      <c r="AU1015" t="s">
        <v>40</v>
      </c>
      <c r="AV1015">
        <v>0</v>
      </c>
      <c r="AW1015">
        <v>2</v>
      </c>
      <c r="AX1015">
        <v>61622540</v>
      </c>
      <c r="AY1015">
        <v>1</v>
      </c>
      <c r="AZ1015">
        <v>0</v>
      </c>
      <c r="BA1015">
        <v>1023</v>
      </c>
      <c r="BB1015">
        <v>1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CV1015">
        <v>0</v>
      </c>
      <c r="CW1015">
        <v>0</v>
      </c>
      <c r="CX1015">
        <f>ROUND(Y1015*Source!I982,7)</f>
        <v>0</v>
      </c>
      <c r="CY1015">
        <f t="shared" si="330"/>
        <v>0</v>
      </c>
      <c r="CZ1015">
        <f t="shared" si="331"/>
        <v>0</v>
      </c>
      <c r="DA1015">
        <f t="shared" si="332"/>
        <v>1</v>
      </c>
      <c r="DB1015">
        <f t="shared" si="333"/>
        <v>0</v>
      </c>
      <c r="DC1015">
        <f t="shared" si="334"/>
        <v>0</v>
      </c>
      <c r="DD1015" t="s">
        <v>3</v>
      </c>
      <c r="DE1015" t="s">
        <v>3</v>
      </c>
      <c r="DF1015">
        <f>ROUND(ROUND(AE1015,2)*CX1015,2)</f>
        <v>0</v>
      </c>
      <c r="DG1015">
        <f t="shared" si="328"/>
        <v>0</v>
      </c>
      <c r="DH1015">
        <f t="shared" si="321"/>
        <v>0</v>
      </c>
      <c r="DI1015">
        <f t="shared" si="322"/>
        <v>0</v>
      </c>
      <c r="DJ1015">
        <f t="shared" si="335"/>
        <v>0</v>
      </c>
      <c r="DK1015">
        <v>0</v>
      </c>
      <c r="DL1015" t="s">
        <v>3</v>
      </c>
      <c r="DM1015">
        <v>0</v>
      </c>
      <c r="DN1015" t="s">
        <v>3</v>
      </c>
      <c r="DO1015">
        <v>0</v>
      </c>
    </row>
    <row r="1016" spans="1:119" x14ac:dyDescent="0.2">
      <c r="A1016">
        <f>ROW(Source!A982)</f>
        <v>982</v>
      </c>
      <c r="B1016">
        <v>61617792</v>
      </c>
      <c r="C1016">
        <v>61622516</v>
      </c>
      <c r="D1016">
        <v>56610133</v>
      </c>
      <c r="E1016">
        <v>1</v>
      </c>
      <c r="F1016">
        <v>1</v>
      </c>
      <c r="G1016">
        <v>1</v>
      </c>
      <c r="H1016">
        <v>3</v>
      </c>
      <c r="I1016" t="s">
        <v>540</v>
      </c>
      <c r="J1016" t="s">
        <v>541</v>
      </c>
      <c r="K1016" t="s">
        <v>542</v>
      </c>
      <c r="L1016">
        <v>1348</v>
      </c>
      <c r="N1016">
        <v>1009</v>
      </c>
      <c r="O1016" t="s">
        <v>238</v>
      </c>
      <c r="P1016" t="s">
        <v>238</v>
      </c>
      <c r="Q1016">
        <v>1000</v>
      </c>
      <c r="W1016">
        <v>0</v>
      </c>
      <c r="X1016">
        <v>-548549702</v>
      </c>
      <c r="Y1016">
        <f t="shared" si="329"/>
        <v>0</v>
      </c>
      <c r="AA1016">
        <v>86422.66</v>
      </c>
      <c r="AB1016">
        <v>0</v>
      </c>
      <c r="AC1016">
        <v>0</v>
      </c>
      <c r="AD1016">
        <v>0</v>
      </c>
      <c r="AE1016">
        <v>80020.98</v>
      </c>
      <c r="AF1016">
        <v>0</v>
      </c>
      <c r="AG1016">
        <v>0</v>
      </c>
      <c r="AH1016">
        <v>0</v>
      </c>
      <c r="AI1016">
        <v>1.08</v>
      </c>
      <c r="AJ1016">
        <v>1</v>
      </c>
      <c r="AK1016">
        <v>1</v>
      </c>
      <c r="AL1016">
        <v>1</v>
      </c>
      <c r="AM1016">
        <v>2</v>
      </c>
      <c r="AN1016">
        <v>0</v>
      </c>
      <c r="AO1016">
        <v>0</v>
      </c>
      <c r="AP1016">
        <v>1</v>
      </c>
      <c r="AQ1016">
        <v>1</v>
      </c>
      <c r="AR1016">
        <v>0</v>
      </c>
      <c r="AS1016" t="s">
        <v>3</v>
      </c>
      <c r="AT1016">
        <v>1E-4</v>
      </c>
      <c r="AU1016" t="s">
        <v>40</v>
      </c>
      <c r="AV1016">
        <v>0</v>
      </c>
      <c r="AW1016">
        <v>2</v>
      </c>
      <c r="AX1016">
        <v>61622541</v>
      </c>
      <c r="AY1016">
        <v>1</v>
      </c>
      <c r="AZ1016">
        <v>0</v>
      </c>
      <c r="BA1016">
        <v>1024</v>
      </c>
      <c r="BB1016">
        <v>1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8.0020980000000002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1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CV1016">
        <v>0</v>
      </c>
      <c r="CW1016">
        <v>0</v>
      </c>
      <c r="CX1016">
        <f>ROUND(Y1016*Source!I982,7)</f>
        <v>0</v>
      </c>
      <c r="CY1016">
        <f t="shared" si="330"/>
        <v>86422.66</v>
      </c>
      <c r="CZ1016">
        <f t="shared" si="331"/>
        <v>80020.98</v>
      </c>
      <c r="DA1016">
        <f t="shared" si="332"/>
        <v>1.08</v>
      </c>
      <c r="DB1016">
        <f t="shared" si="333"/>
        <v>0</v>
      </c>
      <c r="DC1016">
        <f t="shared" si="334"/>
        <v>0</v>
      </c>
      <c r="DD1016" t="s">
        <v>3</v>
      </c>
      <c r="DE1016" t="s">
        <v>3</v>
      </c>
      <c r="DF1016">
        <f>ROUND(ROUND(AE1016*AI1016,2)*CX1016,2)</f>
        <v>0</v>
      </c>
      <c r="DG1016">
        <f t="shared" si="328"/>
        <v>0</v>
      </c>
      <c r="DH1016">
        <f t="shared" si="321"/>
        <v>0</v>
      </c>
      <c r="DI1016">
        <f t="shared" si="322"/>
        <v>0</v>
      </c>
      <c r="DJ1016">
        <f t="shared" si="335"/>
        <v>0</v>
      </c>
      <c r="DK1016">
        <v>0</v>
      </c>
      <c r="DL1016" t="s">
        <v>3</v>
      </c>
      <c r="DM1016">
        <v>0</v>
      </c>
      <c r="DN1016" t="s">
        <v>3</v>
      </c>
      <c r="DO1016">
        <v>0</v>
      </c>
    </row>
    <row r="1017" spans="1:119" x14ac:dyDescent="0.2">
      <c r="A1017">
        <f>ROW(Source!A982)</f>
        <v>982</v>
      </c>
      <c r="B1017">
        <v>61617792</v>
      </c>
      <c r="C1017">
        <v>61622516</v>
      </c>
      <c r="D1017">
        <v>56610726</v>
      </c>
      <c r="E1017">
        <v>1</v>
      </c>
      <c r="F1017">
        <v>1</v>
      </c>
      <c r="G1017">
        <v>1</v>
      </c>
      <c r="H1017">
        <v>3</v>
      </c>
      <c r="I1017" t="s">
        <v>543</v>
      </c>
      <c r="J1017" t="s">
        <v>544</v>
      </c>
      <c r="K1017" t="s">
        <v>545</v>
      </c>
      <c r="L1017">
        <v>1346</v>
      </c>
      <c r="N1017">
        <v>1009</v>
      </c>
      <c r="O1017" t="s">
        <v>526</v>
      </c>
      <c r="P1017" t="s">
        <v>526</v>
      </c>
      <c r="Q1017">
        <v>1</v>
      </c>
      <c r="W1017">
        <v>0</v>
      </c>
      <c r="X1017">
        <v>-710112584</v>
      </c>
      <c r="Y1017">
        <f t="shared" si="329"/>
        <v>0</v>
      </c>
      <c r="AA1017">
        <v>66.66</v>
      </c>
      <c r="AB1017">
        <v>0</v>
      </c>
      <c r="AC1017">
        <v>0</v>
      </c>
      <c r="AD1017">
        <v>0</v>
      </c>
      <c r="AE1017">
        <v>60.6</v>
      </c>
      <c r="AF1017">
        <v>0</v>
      </c>
      <c r="AG1017">
        <v>0</v>
      </c>
      <c r="AH1017">
        <v>0</v>
      </c>
      <c r="AI1017">
        <v>1.1000000000000001</v>
      </c>
      <c r="AJ1017">
        <v>1</v>
      </c>
      <c r="AK1017">
        <v>1</v>
      </c>
      <c r="AL1017">
        <v>1</v>
      </c>
      <c r="AM1017">
        <v>2</v>
      </c>
      <c r="AN1017">
        <v>0</v>
      </c>
      <c r="AO1017">
        <v>0</v>
      </c>
      <c r="AP1017">
        <v>1</v>
      </c>
      <c r="AQ1017">
        <v>1</v>
      </c>
      <c r="AR1017">
        <v>0</v>
      </c>
      <c r="AS1017" t="s">
        <v>3</v>
      </c>
      <c r="AT1017">
        <v>0.03</v>
      </c>
      <c r="AU1017" t="s">
        <v>40</v>
      </c>
      <c r="AV1017">
        <v>0</v>
      </c>
      <c r="AW1017">
        <v>2</v>
      </c>
      <c r="AX1017">
        <v>61622542</v>
      </c>
      <c r="AY1017">
        <v>1</v>
      </c>
      <c r="AZ1017">
        <v>0</v>
      </c>
      <c r="BA1017">
        <v>1025</v>
      </c>
      <c r="BB1017">
        <v>1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1.8180000000000001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1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CV1017">
        <v>0</v>
      </c>
      <c r="CW1017">
        <v>0</v>
      </c>
      <c r="CX1017">
        <f>ROUND(Y1017*Source!I982,7)</f>
        <v>0</v>
      </c>
      <c r="CY1017">
        <f t="shared" si="330"/>
        <v>66.66</v>
      </c>
      <c r="CZ1017">
        <f t="shared" si="331"/>
        <v>60.6</v>
      </c>
      <c r="DA1017">
        <f t="shared" si="332"/>
        <v>1.1000000000000001</v>
      </c>
      <c r="DB1017">
        <f t="shared" si="333"/>
        <v>0</v>
      </c>
      <c r="DC1017">
        <f t="shared" si="334"/>
        <v>0</v>
      </c>
      <c r="DD1017" t="s">
        <v>3</v>
      </c>
      <c r="DE1017" t="s">
        <v>3</v>
      </c>
      <c r="DF1017">
        <f>ROUND(ROUND(AE1017*AI1017,2)*CX1017,2)</f>
        <v>0</v>
      </c>
      <c r="DG1017">
        <f t="shared" si="328"/>
        <v>0</v>
      </c>
      <c r="DH1017">
        <f t="shared" si="321"/>
        <v>0</v>
      </c>
      <c r="DI1017">
        <f t="shared" si="322"/>
        <v>0</v>
      </c>
      <c r="DJ1017">
        <f t="shared" si="335"/>
        <v>0</v>
      </c>
      <c r="DK1017">
        <v>0</v>
      </c>
      <c r="DL1017" t="s">
        <v>3</v>
      </c>
      <c r="DM1017">
        <v>0</v>
      </c>
      <c r="DN1017" t="s">
        <v>3</v>
      </c>
      <c r="DO1017">
        <v>0</v>
      </c>
    </row>
    <row r="1018" spans="1:119" x14ac:dyDescent="0.2">
      <c r="A1018">
        <f>ROW(Source!A982)</f>
        <v>982</v>
      </c>
      <c r="B1018">
        <v>61617792</v>
      </c>
      <c r="C1018">
        <v>61622516</v>
      </c>
      <c r="D1018">
        <v>56222458</v>
      </c>
      <c r="E1018">
        <v>108</v>
      </c>
      <c r="F1018">
        <v>1</v>
      </c>
      <c r="G1018">
        <v>1</v>
      </c>
      <c r="H1018">
        <v>3</v>
      </c>
      <c r="I1018" t="s">
        <v>546</v>
      </c>
      <c r="J1018" t="s">
        <v>3</v>
      </c>
      <c r="K1018" t="s">
        <v>547</v>
      </c>
      <c r="L1018">
        <v>1371</v>
      </c>
      <c r="N1018">
        <v>1013</v>
      </c>
      <c r="O1018" t="s">
        <v>22</v>
      </c>
      <c r="P1018" t="s">
        <v>22</v>
      </c>
      <c r="Q1018">
        <v>1</v>
      </c>
      <c r="W1018">
        <v>0</v>
      </c>
      <c r="X1018">
        <v>1740798612</v>
      </c>
      <c r="Y1018">
        <f t="shared" si="329"/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1</v>
      </c>
      <c r="AJ1018">
        <v>1</v>
      </c>
      <c r="AK1018">
        <v>1</v>
      </c>
      <c r="AL1018">
        <v>1</v>
      </c>
      <c r="AM1018">
        <v>-2</v>
      </c>
      <c r="AN1018">
        <v>1</v>
      </c>
      <c r="AO1018">
        <v>0</v>
      </c>
      <c r="AP1018">
        <v>1</v>
      </c>
      <c r="AQ1018">
        <v>1</v>
      </c>
      <c r="AR1018">
        <v>0</v>
      </c>
      <c r="AS1018" t="s">
        <v>3</v>
      </c>
      <c r="AT1018">
        <v>0</v>
      </c>
      <c r="AU1018" t="s">
        <v>40</v>
      </c>
      <c r="AV1018">
        <v>0</v>
      </c>
      <c r="AW1018">
        <v>2</v>
      </c>
      <c r="AX1018">
        <v>61622543</v>
      </c>
      <c r="AY1018">
        <v>1</v>
      </c>
      <c r="AZ1018">
        <v>0</v>
      </c>
      <c r="BA1018">
        <v>1026</v>
      </c>
      <c r="BB1018">
        <v>1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CV1018">
        <v>0</v>
      </c>
      <c r="CW1018">
        <v>0</v>
      </c>
      <c r="CX1018">
        <f>ROUND(Y1018*Source!I982,7)</f>
        <v>0</v>
      </c>
      <c r="CY1018">
        <f t="shared" si="330"/>
        <v>0</v>
      </c>
      <c r="CZ1018">
        <f t="shared" si="331"/>
        <v>0</v>
      </c>
      <c r="DA1018">
        <f t="shared" si="332"/>
        <v>1</v>
      </c>
      <c r="DB1018">
        <f t="shared" si="333"/>
        <v>0</v>
      </c>
      <c r="DC1018">
        <f t="shared" si="334"/>
        <v>0</v>
      </c>
      <c r="DD1018" t="s">
        <v>3</v>
      </c>
      <c r="DE1018" t="s">
        <v>3</v>
      </c>
      <c r="DF1018">
        <f t="shared" ref="DF1018:DF1023" si="336">ROUND(ROUND(AE1018,2)*CX1018,2)</f>
        <v>0</v>
      </c>
      <c r="DG1018">
        <f t="shared" si="328"/>
        <v>0</v>
      </c>
      <c r="DH1018">
        <f t="shared" si="321"/>
        <v>0</v>
      </c>
      <c r="DI1018">
        <f t="shared" si="322"/>
        <v>0</v>
      </c>
      <c r="DJ1018">
        <f t="shared" si="335"/>
        <v>0</v>
      </c>
      <c r="DK1018">
        <v>0</v>
      </c>
      <c r="DL1018" t="s">
        <v>3</v>
      </c>
      <c r="DM1018">
        <v>0</v>
      </c>
      <c r="DN1018" t="s">
        <v>3</v>
      </c>
      <c r="DO1018">
        <v>0</v>
      </c>
    </row>
    <row r="1019" spans="1:119" x14ac:dyDescent="0.2">
      <c r="A1019">
        <f>ROW(Source!A982)</f>
        <v>982</v>
      </c>
      <c r="B1019">
        <v>61617792</v>
      </c>
      <c r="C1019">
        <v>61622516</v>
      </c>
      <c r="D1019">
        <v>56222467</v>
      </c>
      <c r="E1019">
        <v>108</v>
      </c>
      <c r="F1019">
        <v>1</v>
      </c>
      <c r="G1019">
        <v>1</v>
      </c>
      <c r="H1019">
        <v>3</v>
      </c>
      <c r="I1019" t="s">
        <v>548</v>
      </c>
      <c r="J1019" t="s">
        <v>3</v>
      </c>
      <c r="K1019" t="s">
        <v>549</v>
      </c>
      <c r="L1019">
        <v>1346</v>
      </c>
      <c r="N1019">
        <v>1009</v>
      </c>
      <c r="O1019" t="s">
        <v>526</v>
      </c>
      <c r="P1019" t="s">
        <v>526</v>
      </c>
      <c r="Q1019">
        <v>1</v>
      </c>
      <c r="W1019">
        <v>0</v>
      </c>
      <c r="X1019">
        <v>1533393836</v>
      </c>
      <c r="Y1019">
        <f t="shared" si="329"/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1</v>
      </c>
      <c r="AJ1019">
        <v>1</v>
      </c>
      <c r="AK1019">
        <v>1</v>
      </c>
      <c r="AL1019">
        <v>1</v>
      </c>
      <c r="AM1019">
        <v>-2</v>
      </c>
      <c r="AN1019">
        <v>1</v>
      </c>
      <c r="AO1019">
        <v>0</v>
      </c>
      <c r="AP1019">
        <v>1</v>
      </c>
      <c r="AQ1019">
        <v>1</v>
      </c>
      <c r="AR1019">
        <v>0</v>
      </c>
      <c r="AS1019" t="s">
        <v>3</v>
      </c>
      <c r="AT1019">
        <v>0</v>
      </c>
      <c r="AU1019" t="s">
        <v>40</v>
      </c>
      <c r="AV1019">
        <v>0</v>
      </c>
      <c r="AW1019">
        <v>2</v>
      </c>
      <c r="AX1019">
        <v>61622544</v>
      </c>
      <c r="AY1019">
        <v>1</v>
      </c>
      <c r="AZ1019">
        <v>0</v>
      </c>
      <c r="BA1019">
        <v>1027</v>
      </c>
      <c r="BB1019">
        <v>1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CV1019">
        <v>0</v>
      </c>
      <c r="CW1019">
        <v>0</v>
      </c>
      <c r="CX1019">
        <f>ROUND(Y1019*Source!I982,7)</f>
        <v>0</v>
      </c>
      <c r="CY1019">
        <f t="shared" si="330"/>
        <v>0</v>
      </c>
      <c r="CZ1019">
        <f t="shared" si="331"/>
        <v>0</v>
      </c>
      <c r="DA1019">
        <f t="shared" si="332"/>
        <v>1</v>
      </c>
      <c r="DB1019">
        <f t="shared" si="333"/>
        <v>0</v>
      </c>
      <c r="DC1019">
        <f t="shared" si="334"/>
        <v>0</v>
      </c>
      <c r="DD1019" t="s">
        <v>3</v>
      </c>
      <c r="DE1019" t="s">
        <v>3</v>
      </c>
      <c r="DF1019">
        <f t="shared" si="336"/>
        <v>0</v>
      </c>
      <c r="DG1019">
        <f t="shared" si="328"/>
        <v>0</v>
      </c>
      <c r="DH1019">
        <f t="shared" si="321"/>
        <v>0</v>
      </c>
      <c r="DI1019">
        <f t="shared" si="322"/>
        <v>0</v>
      </c>
      <c r="DJ1019">
        <f t="shared" si="335"/>
        <v>0</v>
      </c>
      <c r="DK1019">
        <v>0</v>
      </c>
      <c r="DL1019" t="s">
        <v>3</v>
      </c>
      <c r="DM1019">
        <v>0</v>
      </c>
      <c r="DN1019" t="s">
        <v>3</v>
      </c>
      <c r="DO1019">
        <v>0</v>
      </c>
    </row>
    <row r="1020" spans="1:119" x14ac:dyDescent="0.2">
      <c r="A1020">
        <f>ROW(Source!A983)</f>
        <v>983</v>
      </c>
      <c r="B1020">
        <v>61617792</v>
      </c>
      <c r="C1020">
        <v>61622545</v>
      </c>
      <c r="D1020">
        <v>37075528</v>
      </c>
      <c r="E1020">
        <v>108</v>
      </c>
      <c r="F1020">
        <v>1</v>
      </c>
      <c r="G1020">
        <v>1</v>
      </c>
      <c r="H1020">
        <v>1</v>
      </c>
      <c r="I1020" t="s">
        <v>550</v>
      </c>
      <c r="J1020" t="s">
        <v>3</v>
      </c>
      <c r="K1020" t="s">
        <v>551</v>
      </c>
      <c r="L1020">
        <v>1191</v>
      </c>
      <c r="N1020">
        <v>1013</v>
      </c>
      <c r="O1020" t="s">
        <v>509</v>
      </c>
      <c r="P1020" t="s">
        <v>509</v>
      </c>
      <c r="Q1020">
        <v>1</v>
      </c>
      <c r="W1020">
        <v>0</v>
      </c>
      <c r="X1020">
        <v>-1841613679</v>
      </c>
      <c r="Y1020">
        <f>(AT1020*ROUND(0.3,7))</f>
        <v>2.226</v>
      </c>
      <c r="AA1020">
        <v>0</v>
      </c>
      <c r="AB1020">
        <v>0</v>
      </c>
      <c r="AC1020">
        <v>0</v>
      </c>
      <c r="AD1020">
        <v>464.83</v>
      </c>
      <c r="AE1020">
        <v>0</v>
      </c>
      <c r="AF1020">
        <v>0</v>
      </c>
      <c r="AG1020">
        <v>0</v>
      </c>
      <c r="AH1020">
        <v>464.83</v>
      </c>
      <c r="AI1020">
        <v>1</v>
      </c>
      <c r="AJ1020">
        <v>1</v>
      </c>
      <c r="AK1020">
        <v>1</v>
      </c>
      <c r="AL1020">
        <v>1</v>
      </c>
      <c r="AM1020">
        <v>-2</v>
      </c>
      <c r="AN1020">
        <v>0</v>
      </c>
      <c r="AO1020">
        <v>0</v>
      </c>
      <c r="AP1020">
        <v>1</v>
      </c>
      <c r="AQ1020">
        <v>1</v>
      </c>
      <c r="AR1020">
        <v>0</v>
      </c>
      <c r="AS1020" t="s">
        <v>3</v>
      </c>
      <c r="AT1020">
        <v>7.42</v>
      </c>
      <c r="AU1020" t="s">
        <v>41</v>
      </c>
      <c r="AV1020">
        <v>1</v>
      </c>
      <c r="AW1020">
        <v>2</v>
      </c>
      <c r="AX1020">
        <v>61622561</v>
      </c>
      <c r="AY1020">
        <v>1</v>
      </c>
      <c r="AZ1020">
        <v>0</v>
      </c>
      <c r="BA1020">
        <v>1028</v>
      </c>
      <c r="BB1020">
        <v>1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3449.0385999999999</v>
      </c>
      <c r="BN1020">
        <v>7.42</v>
      </c>
      <c r="BO1020">
        <v>0</v>
      </c>
      <c r="BP1020">
        <v>1</v>
      </c>
      <c r="BQ1020">
        <v>0</v>
      </c>
      <c r="BR1020">
        <v>0</v>
      </c>
      <c r="BS1020">
        <v>0</v>
      </c>
      <c r="BT1020">
        <v>1034.7115799999999</v>
      </c>
      <c r="BU1020">
        <v>2.226</v>
      </c>
      <c r="BV1020">
        <v>0</v>
      </c>
      <c r="BW1020">
        <v>1</v>
      </c>
      <c r="CU1020">
        <f>ROUND(AT1020*Source!I983*AH1020*AL1020,2)</f>
        <v>3449.04</v>
      </c>
      <c r="CV1020">
        <f>ROUND(Y1020*Source!I983,7)</f>
        <v>2.226</v>
      </c>
      <c r="CW1020">
        <v>0</v>
      </c>
      <c r="CX1020">
        <f>ROUND(Y1020*Source!I983,7)</f>
        <v>2.226</v>
      </c>
      <c r="CY1020">
        <f>AD1020</f>
        <v>464.83</v>
      </c>
      <c r="CZ1020">
        <f>AH1020</f>
        <v>464.83</v>
      </c>
      <c r="DA1020">
        <f>AL1020</f>
        <v>1</v>
      </c>
      <c r="DB1020">
        <f>ROUND((ROUND(AT1020*CZ1020,2)*ROUND(0.3,7)),6)</f>
        <v>1034.712</v>
      </c>
      <c r="DC1020">
        <f>ROUND((ROUND(AT1020*AG1020,2)*ROUND(0.3,7)),6)</f>
        <v>0</v>
      </c>
      <c r="DD1020" t="s">
        <v>3</v>
      </c>
      <c r="DE1020" t="s">
        <v>3</v>
      </c>
      <c r="DF1020">
        <f t="shared" si="336"/>
        <v>0</v>
      </c>
      <c r="DG1020">
        <f t="shared" si="328"/>
        <v>0</v>
      </c>
      <c r="DH1020">
        <f t="shared" si="321"/>
        <v>0</v>
      </c>
      <c r="DI1020">
        <f t="shared" si="322"/>
        <v>1034.71</v>
      </c>
      <c r="DJ1020">
        <f>DI1020</f>
        <v>1034.71</v>
      </c>
      <c r="DK1020">
        <v>1</v>
      </c>
      <c r="DL1020" t="s">
        <v>3</v>
      </c>
      <c r="DM1020">
        <v>0</v>
      </c>
      <c r="DN1020" t="s">
        <v>3</v>
      </c>
      <c r="DO1020">
        <v>0</v>
      </c>
    </row>
    <row r="1021" spans="1:119" x14ac:dyDescent="0.2">
      <c r="A1021">
        <f>ROW(Source!A983)</f>
        <v>983</v>
      </c>
      <c r="B1021">
        <v>61617792</v>
      </c>
      <c r="C1021">
        <v>61622545</v>
      </c>
      <c r="D1021">
        <v>37064876</v>
      </c>
      <c r="E1021">
        <v>108</v>
      </c>
      <c r="F1021">
        <v>1</v>
      </c>
      <c r="G1021">
        <v>1</v>
      </c>
      <c r="H1021">
        <v>1</v>
      </c>
      <c r="I1021" t="s">
        <v>510</v>
      </c>
      <c r="J1021" t="s">
        <v>3</v>
      </c>
      <c r="K1021" t="s">
        <v>511</v>
      </c>
      <c r="L1021">
        <v>1191</v>
      </c>
      <c r="N1021">
        <v>1013</v>
      </c>
      <c r="O1021" t="s">
        <v>509</v>
      </c>
      <c r="P1021" t="s">
        <v>509</v>
      </c>
      <c r="Q1021">
        <v>1</v>
      </c>
      <c r="W1021">
        <v>0</v>
      </c>
      <c r="X1021">
        <v>-1417349443</v>
      </c>
      <c r="Y1021">
        <f>(AT1021*ROUND(0.3,7))</f>
        <v>0.30599999999999999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1</v>
      </c>
      <c r="AJ1021">
        <v>1</v>
      </c>
      <c r="AK1021">
        <v>1</v>
      </c>
      <c r="AL1021">
        <v>1</v>
      </c>
      <c r="AM1021">
        <v>-2</v>
      </c>
      <c r="AN1021">
        <v>0</v>
      </c>
      <c r="AO1021">
        <v>0</v>
      </c>
      <c r="AP1021">
        <v>1</v>
      </c>
      <c r="AQ1021">
        <v>1</v>
      </c>
      <c r="AR1021">
        <v>0</v>
      </c>
      <c r="AS1021" t="s">
        <v>3</v>
      </c>
      <c r="AT1021">
        <v>1.02</v>
      </c>
      <c r="AU1021" t="s">
        <v>41</v>
      </c>
      <c r="AV1021">
        <v>2</v>
      </c>
      <c r="AW1021">
        <v>2</v>
      </c>
      <c r="AX1021">
        <v>61622562</v>
      </c>
      <c r="AY1021">
        <v>1</v>
      </c>
      <c r="AZ1021">
        <v>0</v>
      </c>
      <c r="BA1021">
        <v>1029</v>
      </c>
      <c r="BB1021">
        <v>1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CV1021">
        <v>0</v>
      </c>
      <c r="CW1021">
        <v>0</v>
      </c>
      <c r="CX1021">
        <f>ROUND(Y1021*Source!I983,7)</f>
        <v>0.30599999999999999</v>
      </c>
      <c r="CY1021">
        <f>AD1021</f>
        <v>0</v>
      </c>
      <c r="CZ1021">
        <f>AH1021</f>
        <v>0</v>
      </c>
      <c r="DA1021">
        <f>AL1021</f>
        <v>1</v>
      </c>
      <c r="DB1021">
        <f>ROUND((ROUND(AT1021*CZ1021,2)*ROUND(0.3,7)),6)</f>
        <v>0</v>
      </c>
      <c r="DC1021">
        <f>ROUND((ROUND(AT1021*AG1021,2)*ROUND(0.3,7)),6)</f>
        <v>0</v>
      </c>
      <c r="DD1021" t="s">
        <v>3</v>
      </c>
      <c r="DE1021" t="s">
        <v>3</v>
      </c>
      <c r="DF1021">
        <f t="shared" si="336"/>
        <v>0</v>
      </c>
      <c r="DG1021">
        <f t="shared" si="328"/>
        <v>0</v>
      </c>
      <c r="DH1021">
        <f t="shared" si="321"/>
        <v>0</v>
      </c>
      <c r="DI1021">
        <f t="shared" si="322"/>
        <v>0</v>
      </c>
      <c r="DJ1021">
        <f>DI1021</f>
        <v>0</v>
      </c>
      <c r="DK1021">
        <v>0</v>
      </c>
      <c r="DL1021" t="s">
        <v>3</v>
      </c>
      <c r="DM1021">
        <v>0</v>
      </c>
      <c r="DN1021" t="s">
        <v>3</v>
      </c>
      <c r="DO1021">
        <v>0</v>
      </c>
    </row>
    <row r="1022" spans="1:119" x14ac:dyDescent="0.2">
      <c r="A1022">
        <f>ROW(Source!A983)</f>
        <v>983</v>
      </c>
      <c r="B1022">
        <v>61617792</v>
      </c>
      <c r="C1022">
        <v>61622545</v>
      </c>
      <c r="D1022">
        <v>56571417</v>
      </c>
      <c r="E1022">
        <v>1</v>
      </c>
      <c r="F1022">
        <v>1</v>
      </c>
      <c r="G1022">
        <v>1</v>
      </c>
      <c r="H1022">
        <v>2</v>
      </c>
      <c r="I1022" t="s">
        <v>552</v>
      </c>
      <c r="J1022" t="s">
        <v>553</v>
      </c>
      <c r="K1022" t="s">
        <v>554</v>
      </c>
      <c r="L1022">
        <v>1368</v>
      </c>
      <c r="N1022">
        <v>1011</v>
      </c>
      <c r="O1022" t="s">
        <v>273</v>
      </c>
      <c r="P1022" t="s">
        <v>273</v>
      </c>
      <c r="Q1022">
        <v>1</v>
      </c>
      <c r="W1022">
        <v>0</v>
      </c>
      <c r="X1022">
        <v>-848025172</v>
      </c>
      <c r="Y1022">
        <f>(AT1022*ROUND(0.3,7))</f>
        <v>0.183</v>
      </c>
      <c r="AA1022">
        <v>0</v>
      </c>
      <c r="AB1022">
        <v>1406.6</v>
      </c>
      <c r="AC1022">
        <v>597.64</v>
      </c>
      <c r="AD1022">
        <v>0</v>
      </c>
      <c r="AE1022">
        <v>0</v>
      </c>
      <c r="AF1022">
        <v>1406.6</v>
      </c>
      <c r="AG1022">
        <v>597.64</v>
      </c>
      <c r="AH1022">
        <v>0</v>
      </c>
      <c r="AI1022">
        <v>1</v>
      </c>
      <c r="AJ1022">
        <v>1</v>
      </c>
      <c r="AK1022">
        <v>1</v>
      </c>
      <c r="AL1022">
        <v>1</v>
      </c>
      <c r="AM1022">
        <v>-2</v>
      </c>
      <c r="AN1022">
        <v>0</v>
      </c>
      <c r="AO1022">
        <v>0</v>
      </c>
      <c r="AP1022">
        <v>1</v>
      </c>
      <c r="AQ1022">
        <v>1</v>
      </c>
      <c r="AR1022">
        <v>0</v>
      </c>
      <c r="AS1022" t="s">
        <v>3</v>
      </c>
      <c r="AT1022">
        <v>0.61</v>
      </c>
      <c r="AU1022" t="s">
        <v>41</v>
      </c>
      <c r="AV1022">
        <v>1</v>
      </c>
      <c r="AW1022">
        <v>2</v>
      </c>
      <c r="AX1022">
        <v>61622563</v>
      </c>
      <c r="AY1022">
        <v>1</v>
      </c>
      <c r="AZ1022">
        <v>0</v>
      </c>
      <c r="BA1022">
        <v>1030</v>
      </c>
      <c r="BB1022">
        <v>1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858.02599999999995</v>
      </c>
      <c r="BL1022">
        <v>364.56039999999996</v>
      </c>
      <c r="BM1022">
        <v>0</v>
      </c>
      <c r="BN1022">
        <v>0</v>
      </c>
      <c r="BO1022">
        <v>0.61</v>
      </c>
      <c r="BP1022">
        <v>1</v>
      </c>
      <c r="BQ1022">
        <v>0</v>
      </c>
      <c r="BR1022">
        <v>257.40779999999995</v>
      </c>
      <c r="BS1022">
        <v>109.36811999999999</v>
      </c>
      <c r="BT1022">
        <v>0</v>
      </c>
      <c r="BU1022">
        <v>0</v>
      </c>
      <c r="BV1022">
        <v>0.183</v>
      </c>
      <c r="BW1022">
        <v>1</v>
      </c>
      <c r="CV1022">
        <v>0</v>
      </c>
      <c r="CW1022">
        <f>ROUND(Y1022*Source!I983*DO1022,7)</f>
        <v>0.183</v>
      </c>
      <c r="CX1022">
        <f>ROUND(Y1022*Source!I983,7)</f>
        <v>0.183</v>
      </c>
      <c r="CY1022">
        <f>AB1022</f>
        <v>1406.6</v>
      </c>
      <c r="CZ1022">
        <f>AF1022</f>
        <v>1406.6</v>
      </c>
      <c r="DA1022">
        <f>AJ1022</f>
        <v>1</v>
      </c>
      <c r="DB1022">
        <f>ROUND((ROUND(AT1022*CZ1022,2)*ROUND(0.3,7)),6)</f>
        <v>257.40899999999999</v>
      </c>
      <c r="DC1022">
        <f>ROUND((ROUND(AT1022*AG1022,2)*ROUND(0.3,7)),6)</f>
        <v>109.36799999999999</v>
      </c>
      <c r="DD1022" t="s">
        <v>3</v>
      </c>
      <c r="DE1022" t="s">
        <v>3</v>
      </c>
      <c r="DF1022">
        <f t="shared" si="336"/>
        <v>0</v>
      </c>
      <c r="DG1022">
        <f t="shared" si="328"/>
        <v>257.41000000000003</v>
      </c>
      <c r="DH1022">
        <f t="shared" si="321"/>
        <v>109.37</v>
      </c>
      <c r="DI1022">
        <f t="shared" si="322"/>
        <v>0</v>
      </c>
      <c r="DJ1022">
        <f>DG1022+DH1022</f>
        <v>366.78000000000003</v>
      </c>
      <c r="DK1022">
        <v>1</v>
      </c>
      <c r="DL1022" t="s">
        <v>555</v>
      </c>
      <c r="DM1022">
        <v>6</v>
      </c>
      <c r="DN1022" t="s">
        <v>509</v>
      </c>
      <c r="DO1022">
        <v>1</v>
      </c>
    </row>
    <row r="1023" spans="1:119" x14ac:dyDescent="0.2">
      <c r="A1023">
        <f>ROW(Source!A983)</f>
        <v>983</v>
      </c>
      <c r="B1023">
        <v>61617792</v>
      </c>
      <c r="C1023">
        <v>61622545</v>
      </c>
      <c r="D1023">
        <v>56572833</v>
      </c>
      <c r="E1023">
        <v>1</v>
      </c>
      <c r="F1023">
        <v>1</v>
      </c>
      <c r="G1023">
        <v>1</v>
      </c>
      <c r="H1023">
        <v>2</v>
      </c>
      <c r="I1023" t="s">
        <v>516</v>
      </c>
      <c r="J1023" t="s">
        <v>517</v>
      </c>
      <c r="K1023" t="s">
        <v>518</v>
      </c>
      <c r="L1023">
        <v>1368</v>
      </c>
      <c r="N1023">
        <v>1011</v>
      </c>
      <c r="O1023" t="s">
        <v>273</v>
      </c>
      <c r="P1023" t="s">
        <v>273</v>
      </c>
      <c r="Q1023">
        <v>1</v>
      </c>
      <c r="W1023">
        <v>0</v>
      </c>
      <c r="X1023">
        <v>1230426758</v>
      </c>
      <c r="Y1023">
        <f>(AT1023*ROUND(0.3,7))</f>
        <v>0.12299999999999998</v>
      </c>
      <c r="AA1023">
        <v>0</v>
      </c>
      <c r="AB1023">
        <v>546.22</v>
      </c>
      <c r="AC1023">
        <v>444.91</v>
      </c>
      <c r="AD1023">
        <v>0</v>
      </c>
      <c r="AE1023">
        <v>0</v>
      </c>
      <c r="AF1023">
        <v>546.22</v>
      </c>
      <c r="AG1023">
        <v>444.91</v>
      </c>
      <c r="AH1023">
        <v>0</v>
      </c>
      <c r="AI1023">
        <v>1</v>
      </c>
      <c r="AJ1023">
        <v>1</v>
      </c>
      <c r="AK1023">
        <v>1</v>
      </c>
      <c r="AL1023">
        <v>1</v>
      </c>
      <c r="AM1023">
        <v>-2</v>
      </c>
      <c r="AN1023">
        <v>0</v>
      </c>
      <c r="AO1023">
        <v>0</v>
      </c>
      <c r="AP1023">
        <v>1</v>
      </c>
      <c r="AQ1023">
        <v>1</v>
      </c>
      <c r="AR1023">
        <v>0</v>
      </c>
      <c r="AS1023" t="s">
        <v>3</v>
      </c>
      <c r="AT1023">
        <v>0.41</v>
      </c>
      <c r="AU1023" t="s">
        <v>41</v>
      </c>
      <c r="AV1023">
        <v>1</v>
      </c>
      <c r="AW1023">
        <v>2</v>
      </c>
      <c r="AX1023">
        <v>61622564</v>
      </c>
      <c r="AY1023">
        <v>1</v>
      </c>
      <c r="AZ1023">
        <v>0</v>
      </c>
      <c r="BA1023">
        <v>1031</v>
      </c>
      <c r="BB1023">
        <v>1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223.9502</v>
      </c>
      <c r="BL1023">
        <v>182.41309999999999</v>
      </c>
      <c r="BM1023">
        <v>0</v>
      </c>
      <c r="BN1023">
        <v>0</v>
      </c>
      <c r="BO1023">
        <v>0.41</v>
      </c>
      <c r="BP1023">
        <v>1</v>
      </c>
      <c r="BQ1023">
        <v>0</v>
      </c>
      <c r="BR1023">
        <v>67.185059999999993</v>
      </c>
      <c r="BS1023">
        <v>54.723929999999996</v>
      </c>
      <c r="BT1023">
        <v>0</v>
      </c>
      <c r="BU1023">
        <v>0</v>
      </c>
      <c r="BV1023">
        <v>0.12299999999999998</v>
      </c>
      <c r="BW1023">
        <v>1</v>
      </c>
      <c r="CV1023">
        <v>0</v>
      </c>
      <c r="CW1023">
        <f>ROUND(Y1023*Source!I983*DO1023,7)</f>
        <v>0.123</v>
      </c>
      <c r="CX1023">
        <f>ROUND(Y1023*Source!I983,7)</f>
        <v>0.123</v>
      </c>
      <c r="CY1023">
        <f>AB1023</f>
        <v>546.22</v>
      </c>
      <c r="CZ1023">
        <f>AF1023</f>
        <v>546.22</v>
      </c>
      <c r="DA1023">
        <f>AJ1023</f>
        <v>1</v>
      </c>
      <c r="DB1023">
        <f>ROUND((ROUND(AT1023*CZ1023,2)*ROUND(0.3,7)),6)</f>
        <v>67.185000000000002</v>
      </c>
      <c r="DC1023">
        <f>ROUND((ROUND(AT1023*AG1023,2)*ROUND(0.3,7)),6)</f>
        <v>54.722999999999999</v>
      </c>
      <c r="DD1023" t="s">
        <v>3</v>
      </c>
      <c r="DE1023" t="s">
        <v>3</v>
      </c>
      <c r="DF1023">
        <f t="shared" si="336"/>
        <v>0</v>
      </c>
      <c r="DG1023">
        <f t="shared" si="328"/>
        <v>67.19</v>
      </c>
      <c r="DH1023">
        <f t="shared" si="321"/>
        <v>54.72</v>
      </c>
      <c r="DI1023">
        <f t="shared" si="322"/>
        <v>0</v>
      </c>
      <c r="DJ1023">
        <f>DG1023+DH1023</f>
        <v>121.91</v>
      </c>
      <c r="DK1023">
        <v>1</v>
      </c>
      <c r="DL1023" t="s">
        <v>515</v>
      </c>
      <c r="DM1023">
        <v>4</v>
      </c>
      <c r="DN1023" t="s">
        <v>509</v>
      </c>
      <c r="DO1023">
        <v>1</v>
      </c>
    </row>
    <row r="1024" spans="1:119" x14ac:dyDescent="0.2">
      <c r="A1024">
        <f>ROW(Source!A983)</f>
        <v>983</v>
      </c>
      <c r="B1024">
        <v>61617792</v>
      </c>
      <c r="C1024">
        <v>61622545</v>
      </c>
      <c r="D1024">
        <v>56574842</v>
      </c>
      <c r="E1024">
        <v>1</v>
      </c>
      <c r="F1024">
        <v>1</v>
      </c>
      <c r="G1024">
        <v>1</v>
      </c>
      <c r="H1024">
        <v>3</v>
      </c>
      <c r="I1024" t="s">
        <v>523</v>
      </c>
      <c r="J1024" t="s">
        <v>524</v>
      </c>
      <c r="K1024" t="s">
        <v>525</v>
      </c>
      <c r="L1024">
        <v>1346</v>
      </c>
      <c r="N1024">
        <v>1009</v>
      </c>
      <c r="O1024" t="s">
        <v>526</v>
      </c>
      <c r="P1024" t="s">
        <v>526</v>
      </c>
      <c r="Q1024">
        <v>1</v>
      </c>
      <c r="W1024">
        <v>0</v>
      </c>
      <c r="X1024">
        <v>-306422680</v>
      </c>
      <c r="Y1024">
        <f t="shared" ref="Y1024:Y1034" si="337">(AT1024*ROUND(0,7))</f>
        <v>0</v>
      </c>
      <c r="AA1024">
        <v>474.2</v>
      </c>
      <c r="AB1024">
        <v>0</v>
      </c>
      <c r="AC1024">
        <v>0</v>
      </c>
      <c r="AD1024">
        <v>0</v>
      </c>
      <c r="AE1024">
        <v>238.29</v>
      </c>
      <c r="AF1024">
        <v>0</v>
      </c>
      <c r="AG1024">
        <v>0</v>
      </c>
      <c r="AH1024">
        <v>0</v>
      </c>
      <c r="AI1024">
        <v>1.99</v>
      </c>
      <c r="AJ1024">
        <v>1</v>
      </c>
      <c r="AK1024">
        <v>1</v>
      </c>
      <c r="AL1024">
        <v>1</v>
      </c>
      <c r="AM1024">
        <v>2</v>
      </c>
      <c r="AN1024">
        <v>0</v>
      </c>
      <c r="AO1024">
        <v>0</v>
      </c>
      <c r="AP1024">
        <v>1</v>
      </c>
      <c r="AQ1024">
        <v>1</v>
      </c>
      <c r="AR1024">
        <v>0</v>
      </c>
      <c r="AS1024" t="s">
        <v>3</v>
      </c>
      <c r="AT1024">
        <v>0.01</v>
      </c>
      <c r="AU1024" t="s">
        <v>40</v>
      </c>
      <c r="AV1024">
        <v>0</v>
      </c>
      <c r="AW1024">
        <v>2</v>
      </c>
      <c r="AX1024">
        <v>61622565</v>
      </c>
      <c r="AY1024">
        <v>1</v>
      </c>
      <c r="AZ1024">
        <v>0</v>
      </c>
      <c r="BA1024">
        <v>1032</v>
      </c>
      <c r="BB1024">
        <v>1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2.3828999999999998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1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CV1024">
        <v>0</v>
      </c>
      <c r="CW1024">
        <v>0</v>
      </c>
      <c r="CX1024">
        <f>ROUND(Y1024*Source!I983,7)</f>
        <v>0</v>
      </c>
      <c r="CY1024">
        <f t="shared" ref="CY1024:CY1034" si="338">AA1024</f>
        <v>474.2</v>
      </c>
      <c r="CZ1024">
        <f t="shared" ref="CZ1024:CZ1034" si="339">AE1024</f>
        <v>238.29</v>
      </c>
      <c r="DA1024">
        <f t="shared" ref="DA1024:DA1034" si="340">AI1024</f>
        <v>1.99</v>
      </c>
      <c r="DB1024">
        <f t="shared" ref="DB1024:DB1034" si="341">ROUND((ROUND(AT1024*CZ1024,2)*ROUND(0,7)),6)</f>
        <v>0</v>
      </c>
      <c r="DC1024">
        <f t="shared" ref="DC1024:DC1034" si="342">ROUND((ROUND(AT1024*AG1024,2)*ROUND(0,7)),6)</f>
        <v>0</v>
      </c>
      <c r="DD1024" t="s">
        <v>3</v>
      </c>
      <c r="DE1024" t="s">
        <v>3</v>
      </c>
      <c r="DF1024">
        <f>ROUND(ROUND(AE1024*AI1024,2)*CX1024,2)</f>
        <v>0</v>
      </c>
      <c r="DG1024">
        <f t="shared" si="328"/>
        <v>0</v>
      </c>
      <c r="DH1024">
        <f t="shared" si="321"/>
        <v>0</v>
      </c>
      <c r="DI1024">
        <f t="shared" si="322"/>
        <v>0</v>
      </c>
      <c r="DJ1024">
        <f t="shared" ref="DJ1024:DJ1034" si="343">DF1024</f>
        <v>0</v>
      </c>
      <c r="DK1024">
        <v>0</v>
      </c>
      <c r="DL1024" t="s">
        <v>3</v>
      </c>
      <c r="DM1024">
        <v>0</v>
      </c>
      <c r="DN1024" t="s">
        <v>3</v>
      </c>
      <c r="DO1024">
        <v>0</v>
      </c>
    </row>
    <row r="1025" spans="1:119" x14ac:dyDescent="0.2">
      <c r="A1025">
        <f>ROW(Source!A983)</f>
        <v>983</v>
      </c>
      <c r="B1025">
        <v>61617792</v>
      </c>
      <c r="C1025">
        <v>61622545</v>
      </c>
      <c r="D1025">
        <v>56574852</v>
      </c>
      <c r="E1025">
        <v>1</v>
      </c>
      <c r="F1025">
        <v>1</v>
      </c>
      <c r="G1025">
        <v>1</v>
      </c>
      <c r="H1025">
        <v>3</v>
      </c>
      <c r="I1025" t="s">
        <v>527</v>
      </c>
      <c r="J1025" t="s">
        <v>528</v>
      </c>
      <c r="K1025" t="s">
        <v>529</v>
      </c>
      <c r="L1025">
        <v>1346</v>
      </c>
      <c r="N1025">
        <v>1009</v>
      </c>
      <c r="O1025" t="s">
        <v>526</v>
      </c>
      <c r="P1025" t="s">
        <v>526</v>
      </c>
      <c r="Q1025">
        <v>1</v>
      </c>
      <c r="W1025">
        <v>0</v>
      </c>
      <c r="X1025">
        <v>-448438601</v>
      </c>
      <c r="Y1025">
        <f t="shared" si="337"/>
        <v>0</v>
      </c>
      <c r="AA1025">
        <v>159.24</v>
      </c>
      <c r="AB1025">
        <v>0</v>
      </c>
      <c r="AC1025">
        <v>0</v>
      </c>
      <c r="AD1025">
        <v>0</v>
      </c>
      <c r="AE1025">
        <v>80.02</v>
      </c>
      <c r="AF1025">
        <v>0</v>
      </c>
      <c r="AG1025">
        <v>0</v>
      </c>
      <c r="AH1025">
        <v>0</v>
      </c>
      <c r="AI1025">
        <v>1.99</v>
      </c>
      <c r="AJ1025">
        <v>1</v>
      </c>
      <c r="AK1025">
        <v>1</v>
      </c>
      <c r="AL1025">
        <v>1</v>
      </c>
      <c r="AM1025">
        <v>2</v>
      </c>
      <c r="AN1025">
        <v>0</v>
      </c>
      <c r="AO1025">
        <v>0</v>
      </c>
      <c r="AP1025">
        <v>1</v>
      </c>
      <c r="AQ1025">
        <v>1</v>
      </c>
      <c r="AR1025">
        <v>0</v>
      </c>
      <c r="AS1025" t="s">
        <v>3</v>
      </c>
      <c r="AT1025">
        <v>0.03</v>
      </c>
      <c r="AU1025" t="s">
        <v>40</v>
      </c>
      <c r="AV1025">
        <v>0</v>
      </c>
      <c r="AW1025">
        <v>2</v>
      </c>
      <c r="AX1025">
        <v>61622566</v>
      </c>
      <c r="AY1025">
        <v>1</v>
      </c>
      <c r="AZ1025">
        <v>0</v>
      </c>
      <c r="BA1025">
        <v>1033</v>
      </c>
      <c r="BB1025">
        <v>1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2.4005999999999998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1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CV1025">
        <v>0</v>
      </c>
      <c r="CW1025">
        <v>0</v>
      </c>
      <c r="CX1025">
        <f>ROUND(Y1025*Source!I983,7)</f>
        <v>0</v>
      </c>
      <c r="CY1025">
        <f t="shared" si="338"/>
        <v>159.24</v>
      </c>
      <c r="CZ1025">
        <f t="shared" si="339"/>
        <v>80.02</v>
      </c>
      <c r="DA1025">
        <f t="shared" si="340"/>
        <v>1.99</v>
      </c>
      <c r="DB1025">
        <f t="shared" si="341"/>
        <v>0</v>
      </c>
      <c r="DC1025">
        <f t="shared" si="342"/>
        <v>0</v>
      </c>
      <c r="DD1025" t="s">
        <v>3</v>
      </c>
      <c r="DE1025" t="s">
        <v>3</v>
      </c>
      <c r="DF1025">
        <f>ROUND(ROUND(AE1025*AI1025,2)*CX1025,2)</f>
        <v>0</v>
      </c>
      <c r="DG1025">
        <f t="shared" si="328"/>
        <v>0</v>
      </c>
      <c r="DH1025">
        <f t="shared" ref="DH1025:DH1088" si="344">ROUND(ROUND(AG1025,2)*CX1025,2)</f>
        <v>0</v>
      </c>
      <c r="DI1025">
        <f t="shared" ref="DI1025:DI1088" si="345">ROUND(ROUND(AH1025,2)*CX1025,2)</f>
        <v>0</v>
      </c>
      <c r="DJ1025">
        <f t="shared" si="343"/>
        <v>0</v>
      </c>
      <c r="DK1025">
        <v>0</v>
      </c>
      <c r="DL1025" t="s">
        <v>3</v>
      </c>
      <c r="DM1025">
        <v>0</v>
      </c>
      <c r="DN1025" t="s">
        <v>3</v>
      </c>
      <c r="DO1025">
        <v>0</v>
      </c>
    </row>
    <row r="1026" spans="1:119" x14ac:dyDescent="0.2">
      <c r="A1026">
        <f>ROW(Source!A983)</f>
        <v>983</v>
      </c>
      <c r="B1026">
        <v>61617792</v>
      </c>
      <c r="C1026">
        <v>61622545</v>
      </c>
      <c r="D1026">
        <v>56580368</v>
      </c>
      <c r="E1026">
        <v>1</v>
      </c>
      <c r="F1026">
        <v>1</v>
      </c>
      <c r="G1026">
        <v>1</v>
      </c>
      <c r="H1026">
        <v>3</v>
      </c>
      <c r="I1026" t="s">
        <v>530</v>
      </c>
      <c r="J1026" t="s">
        <v>531</v>
      </c>
      <c r="K1026" t="s">
        <v>532</v>
      </c>
      <c r="L1026">
        <v>1346</v>
      </c>
      <c r="N1026">
        <v>1009</v>
      </c>
      <c r="O1026" t="s">
        <v>526</v>
      </c>
      <c r="P1026" t="s">
        <v>526</v>
      </c>
      <c r="Q1026">
        <v>1</v>
      </c>
      <c r="W1026">
        <v>0</v>
      </c>
      <c r="X1026">
        <v>-385218612</v>
      </c>
      <c r="Y1026">
        <f t="shared" si="337"/>
        <v>0</v>
      </c>
      <c r="AA1026">
        <v>194.17</v>
      </c>
      <c r="AB1026">
        <v>0</v>
      </c>
      <c r="AC1026">
        <v>0</v>
      </c>
      <c r="AD1026">
        <v>0</v>
      </c>
      <c r="AE1026">
        <v>174.93</v>
      </c>
      <c r="AF1026">
        <v>0</v>
      </c>
      <c r="AG1026">
        <v>0</v>
      </c>
      <c r="AH1026">
        <v>0</v>
      </c>
      <c r="AI1026">
        <v>1.1100000000000001</v>
      </c>
      <c r="AJ1026">
        <v>1</v>
      </c>
      <c r="AK1026">
        <v>1</v>
      </c>
      <c r="AL1026">
        <v>1</v>
      </c>
      <c r="AM1026">
        <v>2</v>
      </c>
      <c r="AN1026">
        <v>1</v>
      </c>
      <c r="AO1026">
        <v>0</v>
      </c>
      <c r="AP1026">
        <v>1</v>
      </c>
      <c r="AQ1026">
        <v>1</v>
      </c>
      <c r="AR1026">
        <v>0</v>
      </c>
      <c r="AS1026" t="s">
        <v>3</v>
      </c>
      <c r="AT1026">
        <v>0</v>
      </c>
      <c r="AU1026" t="s">
        <v>40</v>
      </c>
      <c r="AV1026">
        <v>0</v>
      </c>
      <c r="AW1026">
        <v>2</v>
      </c>
      <c r="AX1026">
        <v>61622567</v>
      </c>
      <c r="AY1026">
        <v>1</v>
      </c>
      <c r="AZ1026">
        <v>0</v>
      </c>
      <c r="BA1026">
        <v>1034</v>
      </c>
      <c r="BB1026">
        <v>1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CV1026">
        <v>0</v>
      </c>
      <c r="CW1026">
        <v>0</v>
      </c>
      <c r="CX1026">
        <f>ROUND(Y1026*Source!I983,7)</f>
        <v>0</v>
      </c>
      <c r="CY1026">
        <f t="shared" si="338"/>
        <v>194.17</v>
      </c>
      <c r="CZ1026">
        <f t="shared" si="339"/>
        <v>174.93</v>
      </c>
      <c r="DA1026">
        <f t="shared" si="340"/>
        <v>1.1100000000000001</v>
      </c>
      <c r="DB1026">
        <f t="shared" si="341"/>
        <v>0</v>
      </c>
      <c r="DC1026">
        <f t="shared" si="342"/>
        <v>0</v>
      </c>
      <c r="DD1026" t="s">
        <v>3</v>
      </c>
      <c r="DE1026" t="s">
        <v>3</v>
      </c>
      <c r="DF1026">
        <f>ROUND(ROUND(AE1026*AI1026,2)*CX1026,2)</f>
        <v>0</v>
      </c>
      <c r="DG1026">
        <f t="shared" si="328"/>
        <v>0</v>
      </c>
      <c r="DH1026">
        <f t="shared" si="344"/>
        <v>0</v>
      </c>
      <c r="DI1026">
        <f t="shared" si="345"/>
        <v>0</v>
      </c>
      <c r="DJ1026">
        <f t="shared" si="343"/>
        <v>0</v>
      </c>
      <c r="DK1026">
        <v>0</v>
      </c>
      <c r="DL1026" t="s">
        <v>3</v>
      </c>
      <c r="DM1026">
        <v>0</v>
      </c>
      <c r="DN1026" t="s">
        <v>3</v>
      </c>
      <c r="DO1026">
        <v>0</v>
      </c>
    </row>
    <row r="1027" spans="1:119" x14ac:dyDescent="0.2">
      <c r="A1027">
        <f>ROW(Source!A983)</f>
        <v>983</v>
      </c>
      <c r="B1027">
        <v>61617792</v>
      </c>
      <c r="C1027">
        <v>61622545</v>
      </c>
      <c r="D1027">
        <v>56582407</v>
      </c>
      <c r="E1027">
        <v>1</v>
      </c>
      <c r="F1027">
        <v>1</v>
      </c>
      <c r="G1027">
        <v>1</v>
      </c>
      <c r="H1027">
        <v>3</v>
      </c>
      <c r="I1027" t="s">
        <v>533</v>
      </c>
      <c r="J1027" t="s">
        <v>534</v>
      </c>
      <c r="K1027" t="s">
        <v>535</v>
      </c>
      <c r="L1027">
        <v>1346</v>
      </c>
      <c r="N1027">
        <v>1009</v>
      </c>
      <c r="O1027" t="s">
        <v>526</v>
      </c>
      <c r="P1027" t="s">
        <v>526</v>
      </c>
      <c r="Q1027">
        <v>1</v>
      </c>
      <c r="W1027">
        <v>0</v>
      </c>
      <c r="X1027">
        <v>-529816839</v>
      </c>
      <c r="Y1027">
        <f t="shared" si="337"/>
        <v>0</v>
      </c>
      <c r="AA1027">
        <v>103.8</v>
      </c>
      <c r="AB1027">
        <v>0</v>
      </c>
      <c r="AC1027">
        <v>0</v>
      </c>
      <c r="AD1027">
        <v>0</v>
      </c>
      <c r="AE1027">
        <v>56.11</v>
      </c>
      <c r="AF1027">
        <v>0</v>
      </c>
      <c r="AG1027">
        <v>0</v>
      </c>
      <c r="AH1027">
        <v>0</v>
      </c>
      <c r="AI1027">
        <v>1.85</v>
      </c>
      <c r="AJ1027">
        <v>1</v>
      </c>
      <c r="AK1027">
        <v>1</v>
      </c>
      <c r="AL1027">
        <v>1</v>
      </c>
      <c r="AM1027">
        <v>2</v>
      </c>
      <c r="AN1027">
        <v>0</v>
      </c>
      <c r="AO1027">
        <v>0</v>
      </c>
      <c r="AP1027">
        <v>1</v>
      </c>
      <c r="AQ1027">
        <v>1</v>
      </c>
      <c r="AR1027">
        <v>0</v>
      </c>
      <c r="AS1027" t="s">
        <v>3</v>
      </c>
      <c r="AT1027">
        <v>0.02</v>
      </c>
      <c r="AU1027" t="s">
        <v>40</v>
      </c>
      <c r="AV1027">
        <v>0</v>
      </c>
      <c r="AW1027">
        <v>2</v>
      </c>
      <c r="AX1027">
        <v>61622568</v>
      </c>
      <c r="AY1027">
        <v>1</v>
      </c>
      <c r="AZ1027">
        <v>0</v>
      </c>
      <c r="BA1027">
        <v>1035</v>
      </c>
      <c r="BB1027">
        <v>1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1.1222000000000001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1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CV1027">
        <v>0</v>
      </c>
      <c r="CW1027">
        <v>0</v>
      </c>
      <c r="CX1027">
        <f>ROUND(Y1027*Source!I983,7)</f>
        <v>0</v>
      </c>
      <c r="CY1027">
        <f t="shared" si="338"/>
        <v>103.8</v>
      </c>
      <c r="CZ1027">
        <f t="shared" si="339"/>
        <v>56.11</v>
      </c>
      <c r="DA1027">
        <f t="shared" si="340"/>
        <v>1.85</v>
      </c>
      <c r="DB1027">
        <f t="shared" si="341"/>
        <v>0</v>
      </c>
      <c r="DC1027">
        <f t="shared" si="342"/>
        <v>0</v>
      </c>
      <c r="DD1027" t="s">
        <v>3</v>
      </c>
      <c r="DE1027" t="s">
        <v>3</v>
      </c>
      <c r="DF1027">
        <f>ROUND(ROUND(AE1027*AI1027,2)*CX1027,2)</f>
        <v>0</v>
      </c>
      <c r="DG1027">
        <f t="shared" si="328"/>
        <v>0</v>
      </c>
      <c r="DH1027">
        <f t="shared" si="344"/>
        <v>0</v>
      </c>
      <c r="DI1027">
        <f t="shared" si="345"/>
        <v>0</v>
      </c>
      <c r="DJ1027">
        <f t="shared" si="343"/>
        <v>0</v>
      </c>
      <c r="DK1027">
        <v>0</v>
      </c>
      <c r="DL1027" t="s">
        <v>3</v>
      </c>
      <c r="DM1027">
        <v>0</v>
      </c>
      <c r="DN1027" t="s">
        <v>3</v>
      </c>
      <c r="DO1027">
        <v>0</v>
      </c>
    </row>
    <row r="1028" spans="1:119" x14ac:dyDescent="0.2">
      <c r="A1028">
        <f>ROW(Source!A983)</f>
        <v>983</v>
      </c>
      <c r="B1028">
        <v>61617792</v>
      </c>
      <c r="C1028">
        <v>61622545</v>
      </c>
      <c r="D1028">
        <v>56219801</v>
      </c>
      <c r="E1028">
        <v>108</v>
      </c>
      <c r="F1028">
        <v>1</v>
      </c>
      <c r="G1028">
        <v>1</v>
      </c>
      <c r="H1028">
        <v>3</v>
      </c>
      <c r="I1028" t="s">
        <v>536</v>
      </c>
      <c r="J1028" t="s">
        <v>3</v>
      </c>
      <c r="K1028" t="s">
        <v>537</v>
      </c>
      <c r="L1028">
        <v>1346</v>
      </c>
      <c r="N1028">
        <v>1009</v>
      </c>
      <c r="O1028" t="s">
        <v>526</v>
      </c>
      <c r="P1028" t="s">
        <v>526</v>
      </c>
      <c r="Q1028">
        <v>1</v>
      </c>
      <c r="W1028">
        <v>0</v>
      </c>
      <c r="X1028">
        <v>-1111733769</v>
      </c>
      <c r="Y1028">
        <f t="shared" si="337"/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1</v>
      </c>
      <c r="AJ1028">
        <v>1</v>
      </c>
      <c r="AK1028">
        <v>1</v>
      </c>
      <c r="AL1028">
        <v>1</v>
      </c>
      <c r="AM1028">
        <v>-2</v>
      </c>
      <c r="AN1028">
        <v>1</v>
      </c>
      <c r="AO1028">
        <v>0</v>
      </c>
      <c r="AP1028">
        <v>1</v>
      </c>
      <c r="AQ1028">
        <v>1</v>
      </c>
      <c r="AR1028">
        <v>0</v>
      </c>
      <c r="AS1028" t="s">
        <v>3</v>
      </c>
      <c r="AT1028">
        <v>0</v>
      </c>
      <c r="AU1028" t="s">
        <v>40</v>
      </c>
      <c r="AV1028">
        <v>0</v>
      </c>
      <c r="AW1028">
        <v>2</v>
      </c>
      <c r="AX1028">
        <v>61622569</v>
      </c>
      <c r="AY1028">
        <v>1</v>
      </c>
      <c r="AZ1028">
        <v>0</v>
      </c>
      <c r="BA1028">
        <v>1036</v>
      </c>
      <c r="BB1028">
        <v>1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CV1028">
        <v>0</v>
      </c>
      <c r="CW1028">
        <v>0</v>
      </c>
      <c r="CX1028">
        <f>ROUND(Y1028*Source!I983,7)</f>
        <v>0</v>
      </c>
      <c r="CY1028">
        <f t="shared" si="338"/>
        <v>0</v>
      </c>
      <c r="CZ1028">
        <f t="shared" si="339"/>
        <v>0</v>
      </c>
      <c r="DA1028">
        <f t="shared" si="340"/>
        <v>1</v>
      </c>
      <c r="DB1028">
        <f t="shared" si="341"/>
        <v>0</v>
      </c>
      <c r="DC1028">
        <f t="shared" si="342"/>
        <v>0</v>
      </c>
      <c r="DD1028" t="s">
        <v>3</v>
      </c>
      <c r="DE1028" t="s">
        <v>3</v>
      </c>
      <c r="DF1028">
        <f>ROUND(ROUND(AE1028,2)*CX1028,2)</f>
        <v>0</v>
      </c>
      <c r="DG1028">
        <f t="shared" si="328"/>
        <v>0</v>
      </c>
      <c r="DH1028">
        <f t="shared" si="344"/>
        <v>0</v>
      </c>
      <c r="DI1028">
        <f t="shared" si="345"/>
        <v>0</v>
      </c>
      <c r="DJ1028">
        <f t="shared" si="343"/>
        <v>0</v>
      </c>
      <c r="DK1028">
        <v>0</v>
      </c>
      <c r="DL1028" t="s">
        <v>3</v>
      </c>
      <c r="DM1028">
        <v>0</v>
      </c>
      <c r="DN1028" t="s">
        <v>3</v>
      </c>
      <c r="DO1028">
        <v>0</v>
      </c>
    </row>
    <row r="1029" spans="1:119" x14ac:dyDescent="0.2">
      <c r="A1029">
        <f>ROW(Source!A983)</f>
        <v>983</v>
      </c>
      <c r="B1029">
        <v>61617792</v>
      </c>
      <c r="C1029">
        <v>61622545</v>
      </c>
      <c r="D1029">
        <v>56220121</v>
      </c>
      <c r="E1029">
        <v>108</v>
      </c>
      <c r="F1029">
        <v>1</v>
      </c>
      <c r="G1029">
        <v>1</v>
      </c>
      <c r="H1029">
        <v>3</v>
      </c>
      <c r="I1029" t="s">
        <v>538</v>
      </c>
      <c r="J1029" t="s">
        <v>3</v>
      </c>
      <c r="K1029" t="s">
        <v>539</v>
      </c>
      <c r="L1029">
        <v>1348</v>
      </c>
      <c r="N1029">
        <v>1009</v>
      </c>
      <c r="O1029" t="s">
        <v>238</v>
      </c>
      <c r="P1029" t="s">
        <v>238</v>
      </c>
      <c r="Q1029">
        <v>1000</v>
      </c>
      <c r="W1029">
        <v>0</v>
      </c>
      <c r="X1029">
        <v>1613753229</v>
      </c>
      <c r="Y1029">
        <f t="shared" si="337"/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1</v>
      </c>
      <c r="AJ1029">
        <v>1</v>
      </c>
      <c r="AK1029">
        <v>1</v>
      </c>
      <c r="AL1029">
        <v>1</v>
      </c>
      <c r="AM1029">
        <v>-2</v>
      </c>
      <c r="AN1029">
        <v>1</v>
      </c>
      <c r="AO1029">
        <v>0</v>
      </c>
      <c r="AP1029">
        <v>1</v>
      </c>
      <c r="AQ1029">
        <v>1</v>
      </c>
      <c r="AR1029">
        <v>0</v>
      </c>
      <c r="AS1029" t="s">
        <v>3</v>
      </c>
      <c r="AT1029">
        <v>0</v>
      </c>
      <c r="AU1029" t="s">
        <v>40</v>
      </c>
      <c r="AV1029">
        <v>0</v>
      </c>
      <c r="AW1029">
        <v>2</v>
      </c>
      <c r="AX1029">
        <v>61622570</v>
      </c>
      <c r="AY1029">
        <v>1</v>
      </c>
      <c r="AZ1029">
        <v>0</v>
      </c>
      <c r="BA1029">
        <v>1037</v>
      </c>
      <c r="BB1029">
        <v>1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CV1029">
        <v>0</v>
      </c>
      <c r="CW1029">
        <v>0</v>
      </c>
      <c r="CX1029">
        <f>ROUND(Y1029*Source!I983,7)</f>
        <v>0</v>
      </c>
      <c r="CY1029">
        <f t="shared" si="338"/>
        <v>0</v>
      </c>
      <c r="CZ1029">
        <f t="shared" si="339"/>
        <v>0</v>
      </c>
      <c r="DA1029">
        <f t="shared" si="340"/>
        <v>1</v>
      </c>
      <c r="DB1029">
        <f t="shared" si="341"/>
        <v>0</v>
      </c>
      <c r="DC1029">
        <f t="shared" si="342"/>
        <v>0</v>
      </c>
      <c r="DD1029" t="s">
        <v>3</v>
      </c>
      <c r="DE1029" t="s">
        <v>3</v>
      </c>
      <c r="DF1029">
        <f>ROUND(ROUND(AE1029,2)*CX1029,2)</f>
        <v>0</v>
      </c>
      <c r="DG1029">
        <f t="shared" si="328"/>
        <v>0</v>
      </c>
      <c r="DH1029">
        <f t="shared" si="344"/>
        <v>0</v>
      </c>
      <c r="DI1029">
        <f t="shared" si="345"/>
        <v>0</v>
      </c>
      <c r="DJ1029">
        <f t="shared" si="343"/>
        <v>0</v>
      </c>
      <c r="DK1029">
        <v>0</v>
      </c>
      <c r="DL1029" t="s">
        <v>3</v>
      </c>
      <c r="DM1029">
        <v>0</v>
      </c>
      <c r="DN1029" t="s">
        <v>3</v>
      </c>
      <c r="DO1029">
        <v>0</v>
      </c>
    </row>
    <row r="1030" spans="1:119" x14ac:dyDescent="0.2">
      <c r="A1030">
        <f>ROW(Source!A983)</f>
        <v>983</v>
      </c>
      <c r="B1030">
        <v>61617792</v>
      </c>
      <c r="C1030">
        <v>61622545</v>
      </c>
      <c r="D1030">
        <v>56610133</v>
      </c>
      <c r="E1030">
        <v>1</v>
      </c>
      <c r="F1030">
        <v>1</v>
      </c>
      <c r="G1030">
        <v>1</v>
      </c>
      <c r="H1030">
        <v>3</v>
      </c>
      <c r="I1030" t="s">
        <v>540</v>
      </c>
      <c r="J1030" t="s">
        <v>541</v>
      </c>
      <c r="K1030" t="s">
        <v>542</v>
      </c>
      <c r="L1030">
        <v>1348</v>
      </c>
      <c r="N1030">
        <v>1009</v>
      </c>
      <c r="O1030" t="s">
        <v>238</v>
      </c>
      <c r="P1030" t="s">
        <v>238</v>
      </c>
      <c r="Q1030">
        <v>1000</v>
      </c>
      <c r="W1030">
        <v>0</v>
      </c>
      <c r="X1030">
        <v>-548549702</v>
      </c>
      <c r="Y1030">
        <f t="shared" si="337"/>
        <v>0</v>
      </c>
      <c r="AA1030">
        <v>86422.66</v>
      </c>
      <c r="AB1030">
        <v>0</v>
      </c>
      <c r="AC1030">
        <v>0</v>
      </c>
      <c r="AD1030">
        <v>0</v>
      </c>
      <c r="AE1030">
        <v>80020.98</v>
      </c>
      <c r="AF1030">
        <v>0</v>
      </c>
      <c r="AG1030">
        <v>0</v>
      </c>
      <c r="AH1030">
        <v>0</v>
      </c>
      <c r="AI1030">
        <v>1.08</v>
      </c>
      <c r="AJ1030">
        <v>1</v>
      </c>
      <c r="AK1030">
        <v>1</v>
      </c>
      <c r="AL1030">
        <v>1</v>
      </c>
      <c r="AM1030">
        <v>2</v>
      </c>
      <c r="AN1030">
        <v>0</v>
      </c>
      <c r="AO1030">
        <v>0</v>
      </c>
      <c r="AP1030">
        <v>1</v>
      </c>
      <c r="AQ1030">
        <v>1</v>
      </c>
      <c r="AR1030">
        <v>0</v>
      </c>
      <c r="AS1030" t="s">
        <v>3</v>
      </c>
      <c r="AT1030">
        <v>1E-4</v>
      </c>
      <c r="AU1030" t="s">
        <v>40</v>
      </c>
      <c r="AV1030">
        <v>0</v>
      </c>
      <c r="AW1030">
        <v>2</v>
      </c>
      <c r="AX1030">
        <v>61622571</v>
      </c>
      <c r="AY1030">
        <v>1</v>
      </c>
      <c r="AZ1030">
        <v>0</v>
      </c>
      <c r="BA1030">
        <v>1038</v>
      </c>
      <c r="BB1030">
        <v>1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8.0020980000000002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1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CV1030">
        <v>0</v>
      </c>
      <c r="CW1030">
        <v>0</v>
      </c>
      <c r="CX1030">
        <f>ROUND(Y1030*Source!I983,7)</f>
        <v>0</v>
      </c>
      <c r="CY1030">
        <f t="shared" si="338"/>
        <v>86422.66</v>
      </c>
      <c r="CZ1030">
        <f t="shared" si="339"/>
        <v>80020.98</v>
      </c>
      <c r="DA1030">
        <f t="shared" si="340"/>
        <v>1.08</v>
      </c>
      <c r="DB1030">
        <f t="shared" si="341"/>
        <v>0</v>
      </c>
      <c r="DC1030">
        <f t="shared" si="342"/>
        <v>0</v>
      </c>
      <c r="DD1030" t="s">
        <v>3</v>
      </c>
      <c r="DE1030" t="s">
        <v>3</v>
      </c>
      <c r="DF1030">
        <f>ROUND(ROUND(AE1030*AI1030,2)*CX1030,2)</f>
        <v>0</v>
      </c>
      <c r="DG1030">
        <f t="shared" si="328"/>
        <v>0</v>
      </c>
      <c r="DH1030">
        <f t="shared" si="344"/>
        <v>0</v>
      </c>
      <c r="DI1030">
        <f t="shared" si="345"/>
        <v>0</v>
      </c>
      <c r="DJ1030">
        <f t="shared" si="343"/>
        <v>0</v>
      </c>
      <c r="DK1030">
        <v>0</v>
      </c>
      <c r="DL1030" t="s">
        <v>3</v>
      </c>
      <c r="DM1030">
        <v>0</v>
      </c>
      <c r="DN1030" t="s">
        <v>3</v>
      </c>
      <c r="DO1030">
        <v>0</v>
      </c>
    </row>
    <row r="1031" spans="1:119" x14ac:dyDescent="0.2">
      <c r="A1031">
        <f>ROW(Source!A983)</f>
        <v>983</v>
      </c>
      <c r="B1031">
        <v>61617792</v>
      </c>
      <c r="C1031">
        <v>61622545</v>
      </c>
      <c r="D1031">
        <v>56610726</v>
      </c>
      <c r="E1031">
        <v>1</v>
      </c>
      <c r="F1031">
        <v>1</v>
      </c>
      <c r="G1031">
        <v>1</v>
      </c>
      <c r="H1031">
        <v>3</v>
      </c>
      <c r="I1031" t="s">
        <v>543</v>
      </c>
      <c r="J1031" t="s">
        <v>544</v>
      </c>
      <c r="K1031" t="s">
        <v>545</v>
      </c>
      <c r="L1031">
        <v>1346</v>
      </c>
      <c r="N1031">
        <v>1009</v>
      </c>
      <c r="O1031" t="s">
        <v>526</v>
      </c>
      <c r="P1031" t="s">
        <v>526</v>
      </c>
      <c r="Q1031">
        <v>1</v>
      </c>
      <c r="W1031">
        <v>0</v>
      </c>
      <c r="X1031">
        <v>-710112584</v>
      </c>
      <c r="Y1031">
        <f t="shared" si="337"/>
        <v>0</v>
      </c>
      <c r="AA1031">
        <v>66.66</v>
      </c>
      <c r="AB1031">
        <v>0</v>
      </c>
      <c r="AC1031">
        <v>0</v>
      </c>
      <c r="AD1031">
        <v>0</v>
      </c>
      <c r="AE1031">
        <v>60.6</v>
      </c>
      <c r="AF1031">
        <v>0</v>
      </c>
      <c r="AG1031">
        <v>0</v>
      </c>
      <c r="AH1031">
        <v>0</v>
      </c>
      <c r="AI1031">
        <v>1.1000000000000001</v>
      </c>
      <c r="AJ1031">
        <v>1</v>
      </c>
      <c r="AK1031">
        <v>1</v>
      </c>
      <c r="AL1031">
        <v>1</v>
      </c>
      <c r="AM1031">
        <v>2</v>
      </c>
      <c r="AN1031">
        <v>0</v>
      </c>
      <c r="AO1031">
        <v>0</v>
      </c>
      <c r="AP1031">
        <v>1</v>
      </c>
      <c r="AQ1031">
        <v>1</v>
      </c>
      <c r="AR1031">
        <v>0</v>
      </c>
      <c r="AS1031" t="s">
        <v>3</v>
      </c>
      <c r="AT1031">
        <v>0.12</v>
      </c>
      <c r="AU1031" t="s">
        <v>40</v>
      </c>
      <c r="AV1031">
        <v>0</v>
      </c>
      <c r="AW1031">
        <v>2</v>
      </c>
      <c r="AX1031">
        <v>61622572</v>
      </c>
      <c r="AY1031">
        <v>1</v>
      </c>
      <c r="AZ1031">
        <v>0</v>
      </c>
      <c r="BA1031">
        <v>1039</v>
      </c>
      <c r="BB1031">
        <v>1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7.2720000000000002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1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CV1031">
        <v>0</v>
      </c>
      <c r="CW1031">
        <v>0</v>
      </c>
      <c r="CX1031">
        <f>ROUND(Y1031*Source!I983,7)</f>
        <v>0</v>
      </c>
      <c r="CY1031">
        <f t="shared" si="338"/>
        <v>66.66</v>
      </c>
      <c r="CZ1031">
        <f t="shared" si="339"/>
        <v>60.6</v>
      </c>
      <c r="DA1031">
        <f t="shared" si="340"/>
        <v>1.1000000000000001</v>
      </c>
      <c r="DB1031">
        <f t="shared" si="341"/>
        <v>0</v>
      </c>
      <c r="DC1031">
        <f t="shared" si="342"/>
        <v>0</v>
      </c>
      <c r="DD1031" t="s">
        <v>3</v>
      </c>
      <c r="DE1031" t="s">
        <v>3</v>
      </c>
      <c r="DF1031">
        <f>ROUND(ROUND(AE1031*AI1031,2)*CX1031,2)</f>
        <v>0</v>
      </c>
      <c r="DG1031">
        <f t="shared" si="328"/>
        <v>0</v>
      </c>
      <c r="DH1031">
        <f t="shared" si="344"/>
        <v>0</v>
      </c>
      <c r="DI1031">
        <f t="shared" si="345"/>
        <v>0</v>
      </c>
      <c r="DJ1031">
        <f t="shared" si="343"/>
        <v>0</v>
      </c>
      <c r="DK1031">
        <v>0</v>
      </c>
      <c r="DL1031" t="s">
        <v>3</v>
      </c>
      <c r="DM1031">
        <v>0</v>
      </c>
      <c r="DN1031" t="s">
        <v>3</v>
      </c>
      <c r="DO1031">
        <v>0</v>
      </c>
    </row>
    <row r="1032" spans="1:119" x14ac:dyDescent="0.2">
      <c r="A1032">
        <f>ROW(Source!A983)</f>
        <v>983</v>
      </c>
      <c r="B1032">
        <v>61617792</v>
      </c>
      <c r="C1032">
        <v>61622545</v>
      </c>
      <c r="D1032">
        <v>56222426</v>
      </c>
      <c r="E1032">
        <v>108</v>
      </c>
      <c r="F1032">
        <v>1</v>
      </c>
      <c r="G1032">
        <v>1</v>
      </c>
      <c r="H1032">
        <v>3</v>
      </c>
      <c r="I1032" t="s">
        <v>556</v>
      </c>
      <c r="J1032" t="s">
        <v>3</v>
      </c>
      <c r="K1032" t="s">
        <v>557</v>
      </c>
      <c r="L1032">
        <v>1348</v>
      </c>
      <c r="N1032">
        <v>1009</v>
      </c>
      <c r="O1032" t="s">
        <v>238</v>
      </c>
      <c r="P1032" t="s">
        <v>238</v>
      </c>
      <c r="Q1032">
        <v>1000</v>
      </c>
      <c r="W1032">
        <v>0</v>
      </c>
      <c r="X1032">
        <v>-2074906300</v>
      </c>
      <c r="Y1032">
        <f t="shared" si="337"/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1</v>
      </c>
      <c r="AJ1032">
        <v>1</v>
      </c>
      <c r="AK1032">
        <v>1</v>
      </c>
      <c r="AL1032">
        <v>1</v>
      </c>
      <c r="AM1032">
        <v>-2</v>
      </c>
      <c r="AN1032">
        <v>1</v>
      </c>
      <c r="AO1032">
        <v>0</v>
      </c>
      <c r="AP1032">
        <v>1</v>
      </c>
      <c r="AQ1032">
        <v>1</v>
      </c>
      <c r="AR1032">
        <v>0</v>
      </c>
      <c r="AS1032" t="s">
        <v>3</v>
      </c>
      <c r="AT1032">
        <v>0</v>
      </c>
      <c r="AU1032" t="s">
        <v>40</v>
      </c>
      <c r="AV1032">
        <v>0</v>
      </c>
      <c r="AW1032">
        <v>2</v>
      </c>
      <c r="AX1032">
        <v>61622573</v>
      </c>
      <c r="AY1032">
        <v>1</v>
      </c>
      <c r="AZ1032">
        <v>0</v>
      </c>
      <c r="BA1032">
        <v>1040</v>
      </c>
      <c r="BB1032">
        <v>1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CV1032">
        <v>0</v>
      </c>
      <c r="CW1032">
        <v>0</v>
      </c>
      <c r="CX1032">
        <f>ROUND(Y1032*Source!I983,7)</f>
        <v>0</v>
      </c>
      <c r="CY1032">
        <f t="shared" si="338"/>
        <v>0</v>
      </c>
      <c r="CZ1032">
        <f t="shared" si="339"/>
        <v>0</v>
      </c>
      <c r="DA1032">
        <f t="shared" si="340"/>
        <v>1</v>
      </c>
      <c r="DB1032">
        <f t="shared" si="341"/>
        <v>0</v>
      </c>
      <c r="DC1032">
        <f t="shared" si="342"/>
        <v>0</v>
      </c>
      <c r="DD1032" t="s">
        <v>3</v>
      </c>
      <c r="DE1032" t="s">
        <v>3</v>
      </c>
      <c r="DF1032">
        <f t="shared" ref="DF1032:DF1046" si="346">ROUND(ROUND(AE1032,2)*CX1032,2)</f>
        <v>0</v>
      </c>
      <c r="DG1032">
        <f t="shared" si="328"/>
        <v>0</v>
      </c>
      <c r="DH1032">
        <f t="shared" si="344"/>
        <v>0</v>
      </c>
      <c r="DI1032">
        <f t="shared" si="345"/>
        <v>0</v>
      </c>
      <c r="DJ1032">
        <f t="shared" si="343"/>
        <v>0</v>
      </c>
      <c r="DK1032">
        <v>0</v>
      </c>
      <c r="DL1032" t="s">
        <v>3</v>
      </c>
      <c r="DM1032">
        <v>0</v>
      </c>
      <c r="DN1032" t="s">
        <v>3</v>
      </c>
      <c r="DO1032">
        <v>0</v>
      </c>
    </row>
    <row r="1033" spans="1:119" x14ac:dyDescent="0.2">
      <c r="A1033">
        <f>ROW(Source!A983)</f>
        <v>983</v>
      </c>
      <c r="B1033">
        <v>61617792</v>
      </c>
      <c r="C1033">
        <v>61622545</v>
      </c>
      <c r="D1033">
        <v>56222458</v>
      </c>
      <c r="E1033">
        <v>108</v>
      </c>
      <c r="F1033">
        <v>1</v>
      </c>
      <c r="G1033">
        <v>1</v>
      </c>
      <c r="H1033">
        <v>3</v>
      </c>
      <c r="I1033" t="s">
        <v>546</v>
      </c>
      <c r="J1033" t="s">
        <v>3</v>
      </c>
      <c r="K1033" t="s">
        <v>547</v>
      </c>
      <c r="L1033">
        <v>1371</v>
      </c>
      <c r="N1033">
        <v>1013</v>
      </c>
      <c r="O1033" t="s">
        <v>22</v>
      </c>
      <c r="P1033" t="s">
        <v>22</v>
      </c>
      <c r="Q1033">
        <v>1</v>
      </c>
      <c r="W1033">
        <v>0</v>
      </c>
      <c r="X1033">
        <v>1740798612</v>
      </c>
      <c r="Y1033">
        <f t="shared" si="337"/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1</v>
      </c>
      <c r="AJ1033">
        <v>1</v>
      </c>
      <c r="AK1033">
        <v>1</v>
      </c>
      <c r="AL1033">
        <v>1</v>
      </c>
      <c r="AM1033">
        <v>-2</v>
      </c>
      <c r="AN1033">
        <v>1</v>
      </c>
      <c r="AO1033">
        <v>0</v>
      </c>
      <c r="AP1033">
        <v>1</v>
      </c>
      <c r="AQ1033">
        <v>1</v>
      </c>
      <c r="AR1033">
        <v>0</v>
      </c>
      <c r="AS1033" t="s">
        <v>3</v>
      </c>
      <c r="AT1033">
        <v>0</v>
      </c>
      <c r="AU1033" t="s">
        <v>40</v>
      </c>
      <c r="AV1033">
        <v>0</v>
      </c>
      <c r="AW1033">
        <v>2</v>
      </c>
      <c r="AX1033">
        <v>61622574</v>
      </c>
      <c r="AY1033">
        <v>1</v>
      </c>
      <c r="AZ1033">
        <v>0</v>
      </c>
      <c r="BA1033">
        <v>1041</v>
      </c>
      <c r="BB1033">
        <v>1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CV1033">
        <v>0</v>
      </c>
      <c r="CW1033">
        <v>0</v>
      </c>
      <c r="CX1033">
        <f>ROUND(Y1033*Source!I983,7)</f>
        <v>0</v>
      </c>
      <c r="CY1033">
        <f t="shared" si="338"/>
        <v>0</v>
      </c>
      <c r="CZ1033">
        <f t="shared" si="339"/>
        <v>0</v>
      </c>
      <c r="DA1033">
        <f t="shared" si="340"/>
        <v>1</v>
      </c>
      <c r="DB1033">
        <f t="shared" si="341"/>
        <v>0</v>
      </c>
      <c r="DC1033">
        <f t="shared" si="342"/>
        <v>0</v>
      </c>
      <c r="DD1033" t="s">
        <v>3</v>
      </c>
      <c r="DE1033" t="s">
        <v>3</v>
      </c>
      <c r="DF1033">
        <f t="shared" si="346"/>
        <v>0</v>
      </c>
      <c r="DG1033">
        <f t="shared" si="328"/>
        <v>0</v>
      </c>
      <c r="DH1033">
        <f t="shared" si="344"/>
        <v>0</v>
      </c>
      <c r="DI1033">
        <f t="shared" si="345"/>
        <v>0</v>
      </c>
      <c r="DJ1033">
        <f t="shared" si="343"/>
        <v>0</v>
      </c>
      <c r="DK1033">
        <v>0</v>
      </c>
      <c r="DL1033" t="s">
        <v>3</v>
      </c>
      <c r="DM1033">
        <v>0</v>
      </c>
      <c r="DN1033" t="s">
        <v>3</v>
      </c>
      <c r="DO1033">
        <v>0</v>
      </c>
    </row>
    <row r="1034" spans="1:119" x14ac:dyDescent="0.2">
      <c r="A1034">
        <f>ROW(Source!A983)</f>
        <v>983</v>
      </c>
      <c r="B1034">
        <v>61617792</v>
      </c>
      <c r="C1034">
        <v>61622545</v>
      </c>
      <c r="D1034">
        <v>56222467</v>
      </c>
      <c r="E1034">
        <v>108</v>
      </c>
      <c r="F1034">
        <v>1</v>
      </c>
      <c r="G1034">
        <v>1</v>
      </c>
      <c r="H1034">
        <v>3</v>
      </c>
      <c r="I1034" t="s">
        <v>548</v>
      </c>
      <c r="J1034" t="s">
        <v>3</v>
      </c>
      <c r="K1034" t="s">
        <v>549</v>
      </c>
      <c r="L1034">
        <v>1346</v>
      </c>
      <c r="N1034">
        <v>1009</v>
      </c>
      <c r="O1034" t="s">
        <v>526</v>
      </c>
      <c r="P1034" t="s">
        <v>526</v>
      </c>
      <c r="Q1034">
        <v>1</v>
      </c>
      <c r="W1034">
        <v>0</v>
      </c>
      <c r="X1034">
        <v>1533393836</v>
      </c>
      <c r="Y1034">
        <f t="shared" si="337"/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1</v>
      </c>
      <c r="AJ1034">
        <v>1</v>
      </c>
      <c r="AK1034">
        <v>1</v>
      </c>
      <c r="AL1034">
        <v>1</v>
      </c>
      <c r="AM1034">
        <v>-2</v>
      </c>
      <c r="AN1034">
        <v>1</v>
      </c>
      <c r="AO1034">
        <v>0</v>
      </c>
      <c r="AP1034">
        <v>1</v>
      </c>
      <c r="AQ1034">
        <v>1</v>
      </c>
      <c r="AR1034">
        <v>0</v>
      </c>
      <c r="AS1034" t="s">
        <v>3</v>
      </c>
      <c r="AT1034">
        <v>0</v>
      </c>
      <c r="AU1034" t="s">
        <v>40</v>
      </c>
      <c r="AV1034">
        <v>0</v>
      </c>
      <c r="AW1034">
        <v>2</v>
      </c>
      <c r="AX1034">
        <v>61622575</v>
      </c>
      <c r="AY1034">
        <v>1</v>
      </c>
      <c r="AZ1034">
        <v>0</v>
      </c>
      <c r="BA1034">
        <v>1042</v>
      </c>
      <c r="BB1034">
        <v>1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CV1034">
        <v>0</v>
      </c>
      <c r="CW1034">
        <v>0</v>
      </c>
      <c r="CX1034">
        <f>ROUND(Y1034*Source!I983,7)</f>
        <v>0</v>
      </c>
      <c r="CY1034">
        <f t="shared" si="338"/>
        <v>0</v>
      </c>
      <c r="CZ1034">
        <f t="shared" si="339"/>
        <v>0</v>
      </c>
      <c r="DA1034">
        <f t="shared" si="340"/>
        <v>1</v>
      </c>
      <c r="DB1034">
        <f t="shared" si="341"/>
        <v>0</v>
      </c>
      <c r="DC1034">
        <f t="shared" si="342"/>
        <v>0</v>
      </c>
      <c r="DD1034" t="s">
        <v>3</v>
      </c>
      <c r="DE1034" t="s">
        <v>3</v>
      </c>
      <c r="DF1034">
        <f t="shared" si="346"/>
        <v>0</v>
      </c>
      <c r="DG1034">
        <f t="shared" si="328"/>
        <v>0</v>
      </c>
      <c r="DH1034">
        <f t="shared" si="344"/>
        <v>0</v>
      </c>
      <c r="DI1034">
        <f t="shared" si="345"/>
        <v>0</v>
      </c>
      <c r="DJ1034">
        <f t="shared" si="343"/>
        <v>0</v>
      </c>
      <c r="DK1034">
        <v>0</v>
      </c>
      <c r="DL1034" t="s">
        <v>3</v>
      </c>
      <c r="DM1034">
        <v>0</v>
      </c>
      <c r="DN1034" t="s">
        <v>3</v>
      </c>
      <c r="DO1034">
        <v>0</v>
      </c>
    </row>
    <row r="1035" spans="1:119" x14ac:dyDescent="0.2">
      <c r="A1035">
        <f>ROW(Source!A984)</f>
        <v>984</v>
      </c>
      <c r="B1035">
        <v>61617792</v>
      </c>
      <c r="C1035">
        <v>61622612</v>
      </c>
      <c r="D1035">
        <v>37072767</v>
      </c>
      <c r="E1035">
        <v>108</v>
      </c>
      <c r="F1035">
        <v>1</v>
      </c>
      <c r="G1035">
        <v>1</v>
      </c>
      <c r="H1035">
        <v>1</v>
      </c>
      <c r="I1035" t="s">
        <v>558</v>
      </c>
      <c r="J1035" t="s">
        <v>3</v>
      </c>
      <c r="K1035" t="s">
        <v>559</v>
      </c>
      <c r="L1035">
        <v>1191</v>
      </c>
      <c r="N1035">
        <v>1013</v>
      </c>
      <c r="O1035" t="s">
        <v>509</v>
      </c>
      <c r="P1035" t="s">
        <v>509</v>
      </c>
      <c r="Q1035">
        <v>1</v>
      </c>
      <c r="W1035">
        <v>0</v>
      </c>
      <c r="X1035">
        <v>-1810713292</v>
      </c>
      <c r="Y1035">
        <f>(AT1035*ROUND(0.3,7))</f>
        <v>6.3E-2</v>
      </c>
      <c r="AA1035">
        <v>0</v>
      </c>
      <c r="AB1035">
        <v>0</v>
      </c>
      <c r="AC1035">
        <v>0</v>
      </c>
      <c r="AD1035">
        <v>424.99</v>
      </c>
      <c r="AE1035">
        <v>0</v>
      </c>
      <c r="AF1035">
        <v>0</v>
      </c>
      <c r="AG1035">
        <v>0</v>
      </c>
      <c r="AH1035">
        <v>424.99</v>
      </c>
      <c r="AI1035">
        <v>1</v>
      </c>
      <c r="AJ1035">
        <v>1</v>
      </c>
      <c r="AK1035">
        <v>1</v>
      </c>
      <c r="AL1035">
        <v>1</v>
      </c>
      <c r="AM1035">
        <v>-2</v>
      </c>
      <c r="AN1035">
        <v>0</v>
      </c>
      <c r="AO1035">
        <v>0</v>
      </c>
      <c r="AP1035">
        <v>1</v>
      </c>
      <c r="AQ1035">
        <v>1</v>
      </c>
      <c r="AR1035">
        <v>0</v>
      </c>
      <c r="AS1035" t="s">
        <v>3</v>
      </c>
      <c r="AT1035">
        <v>0.21</v>
      </c>
      <c r="AU1035" t="s">
        <v>41</v>
      </c>
      <c r="AV1035">
        <v>1</v>
      </c>
      <c r="AW1035">
        <v>2</v>
      </c>
      <c r="AX1035">
        <v>61622617</v>
      </c>
      <c r="AY1035">
        <v>1</v>
      </c>
      <c r="AZ1035">
        <v>0</v>
      </c>
      <c r="BA1035">
        <v>1043</v>
      </c>
      <c r="BB1035">
        <v>1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89.247900000000001</v>
      </c>
      <c r="BN1035">
        <v>0.21</v>
      </c>
      <c r="BO1035">
        <v>0</v>
      </c>
      <c r="BP1035">
        <v>1</v>
      </c>
      <c r="BQ1035">
        <v>0</v>
      </c>
      <c r="BR1035">
        <v>0</v>
      </c>
      <c r="BS1035">
        <v>0</v>
      </c>
      <c r="BT1035">
        <v>26.774370000000001</v>
      </c>
      <c r="BU1035">
        <v>6.3E-2</v>
      </c>
      <c r="BV1035">
        <v>0</v>
      </c>
      <c r="BW1035">
        <v>1</v>
      </c>
      <c r="CU1035">
        <f>ROUND(AT1035*Source!I984*AH1035*AL1035,2)</f>
        <v>267.74</v>
      </c>
      <c r="CV1035">
        <f>ROUND(Y1035*Source!I984,7)</f>
        <v>0.189</v>
      </c>
      <c r="CW1035">
        <v>0</v>
      </c>
      <c r="CX1035">
        <f>ROUND(Y1035*Source!I984,7)</f>
        <v>0.189</v>
      </c>
      <c r="CY1035">
        <f>AD1035</f>
        <v>424.99</v>
      </c>
      <c r="CZ1035">
        <f>AH1035</f>
        <v>424.99</v>
      </c>
      <c r="DA1035">
        <f>AL1035</f>
        <v>1</v>
      </c>
      <c r="DB1035">
        <f>ROUND((ROUND(AT1035*CZ1035,2)*ROUND(0.3,7)),6)</f>
        <v>26.774999999999999</v>
      </c>
      <c r="DC1035">
        <f>ROUND((ROUND(AT1035*AG1035,2)*ROUND(0.3,7)),6)</f>
        <v>0</v>
      </c>
      <c r="DD1035" t="s">
        <v>3</v>
      </c>
      <c r="DE1035" t="s">
        <v>3</v>
      </c>
      <c r="DF1035">
        <f t="shared" si="346"/>
        <v>0</v>
      </c>
      <c r="DG1035">
        <f t="shared" si="328"/>
        <v>0</v>
      </c>
      <c r="DH1035">
        <f t="shared" si="344"/>
        <v>0</v>
      </c>
      <c r="DI1035">
        <f t="shared" si="345"/>
        <v>80.319999999999993</v>
      </c>
      <c r="DJ1035">
        <f>DI1035</f>
        <v>80.319999999999993</v>
      </c>
      <c r="DK1035">
        <v>1</v>
      </c>
      <c r="DL1035" t="s">
        <v>3</v>
      </c>
      <c r="DM1035">
        <v>0</v>
      </c>
      <c r="DN1035" t="s">
        <v>3</v>
      </c>
      <c r="DO1035">
        <v>0</v>
      </c>
    </row>
    <row r="1036" spans="1:119" x14ac:dyDescent="0.2">
      <c r="A1036">
        <f>ROW(Source!A984)</f>
        <v>984</v>
      </c>
      <c r="B1036">
        <v>61617792</v>
      </c>
      <c r="C1036">
        <v>61622612</v>
      </c>
      <c r="D1036">
        <v>37064876</v>
      </c>
      <c r="E1036">
        <v>108</v>
      </c>
      <c r="F1036">
        <v>1</v>
      </c>
      <c r="G1036">
        <v>1</v>
      </c>
      <c r="H1036">
        <v>1</v>
      </c>
      <c r="I1036" t="s">
        <v>510</v>
      </c>
      <c r="J1036" t="s">
        <v>3</v>
      </c>
      <c r="K1036" t="s">
        <v>511</v>
      </c>
      <c r="L1036">
        <v>1191</v>
      </c>
      <c r="N1036">
        <v>1013</v>
      </c>
      <c r="O1036" t="s">
        <v>509</v>
      </c>
      <c r="P1036" t="s">
        <v>509</v>
      </c>
      <c r="Q1036">
        <v>1</v>
      </c>
      <c r="W1036">
        <v>0</v>
      </c>
      <c r="X1036">
        <v>-1417349443</v>
      </c>
      <c r="Y1036">
        <f>(AT1036*ROUND(0.3,7))</f>
        <v>8.1000000000000003E-2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1</v>
      </c>
      <c r="AJ1036">
        <v>1</v>
      </c>
      <c r="AK1036">
        <v>1</v>
      </c>
      <c r="AL1036">
        <v>1</v>
      </c>
      <c r="AM1036">
        <v>-2</v>
      </c>
      <c r="AN1036">
        <v>0</v>
      </c>
      <c r="AO1036">
        <v>0</v>
      </c>
      <c r="AP1036">
        <v>1</v>
      </c>
      <c r="AQ1036">
        <v>1</v>
      </c>
      <c r="AR1036">
        <v>0</v>
      </c>
      <c r="AS1036" t="s">
        <v>3</v>
      </c>
      <c r="AT1036">
        <v>0.27</v>
      </c>
      <c r="AU1036" t="s">
        <v>41</v>
      </c>
      <c r="AV1036">
        <v>2</v>
      </c>
      <c r="AW1036">
        <v>2</v>
      </c>
      <c r="AX1036">
        <v>61622618</v>
      </c>
      <c r="AY1036">
        <v>1</v>
      </c>
      <c r="AZ1036">
        <v>0</v>
      </c>
      <c r="BA1036">
        <v>1044</v>
      </c>
      <c r="BB1036">
        <v>1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CV1036">
        <v>0</v>
      </c>
      <c r="CW1036">
        <v>0</v>
      </c>
      <c r="CX1036">
        <f>ROUND(Y1036*Source!I984,7)</f>
        <v>0.24299999999999999</v>
      </c>
      <c r="CY1036">
        <f>AD1036</f>
        <v>0</v>
      </c>
      <c r="CZ1036">
        <f>AH1036</f>
        <v>0</v>
      </c>
      <c r="DA1036">
        <f>AL1036</f>
        <v>1</v>
      </c>
      <c r="DB1036">
        <f>ROUND((ROUND(AT1036*CZ1036,2)*ROUND(0.3,7)),6)</f>
        <v>0</v>
      </c>
      <c r="DC1036">
        <f>ROUND((ROUND(AT1036*AG1036,2)*ROUND(0.3,7)),6)</f>
        <v>0</v>
      </c>
      <c r="DD1036" t="s">
        <v>3</v>
      </c>
      <c r="DE1036" t="s">
        <v>3</v>
      </c>
      <c r="DF1036">
        <f t="shared" si="346"/>
        <v>0</v>
      </c>
      <c r="DG1036">
        <f t="shared" si="328"/>
        <v>0</v>
      </c>
      <c r="DH1036">
        <f t="shared" si="344"/>
        <v>0</v>
      </c>
      <c r="DI1036">
        <f t="shared" si="345"/>
        <v>0</v>
      </c>
      <c r="DJ1036">
        <f>DI1036</f>
        <v>0</v>
      </c>
      <c r="DK1036">
        <v>0</v>
      </c>
      <c r="DL1036" t="s">
        <v>3</v>
      </c>
      <c r="DM1036">
        <v>0</v>
      </c>
      <c r="DN1036" t="s">
        <v>3</v>
      </c>
      <c r="DO1036">
        <v>0</v>
      </c>
    </row>
    <row r="1037" spans="1:119" x14ac:dyDescent="0.2">
      <c r="A1037">
        <f>ROW(Source!A984)</f>
        <v>984</v>
      </c>
      <c r="B1037">
        <v>61617792</v>
      </c>
      <c r="C1037">
        <v>61622612</v>
      </c>
      <c r="D1037">
        <v>56571417</v>
      </c>
      <c r="E1037">
        <v>1</v>
      </c>
      <c r="F1037">
        <v>1</v>
      </c>
      <c r="G1037">
        <v>1</v>
      </c>
      <c r="H1037">
        <v>2</v>
      </c>
      <c r="I1037" t="s">
        <v>552</v>
      </c>
      <c r="J1037" t="s">
        <v>553</v>
      </c>
      <c r="K1037" t="s">
        <v>554</v>
      </c>
      <c r="L1037">
        <v>1368</v>
      </c>
      <c r="N1037">
        <v>1011</v>
      </c>
      <c r="O1037" t="s">
        <v>273</v>
      </c>
      <c r="P1037" t="s">
        <v>273</v>
      </c>
      <c r="Q1037">
        <v>1</v>
      </c>
      <c r="W1037">
        <v>0</v>
      </c>
      <c r="X1037">
        <v>-848025172</v>
      </c>
      <c r="Y1037">
        <f>(AT1037*ROUND(0.3,7))</f>
        <v>8.1000000000000003E-2</v>
      </c>
      <c r="AA1037">
        <v>0</v>
      </c>
      <c r="AB1037">
        <v>1406.6</v>
      </c>
      <c r="AC1037">
        <v>597.64</v>
      </c>
      <c r="AD1037">
        <v>0</v>
      </c>
      <c r="AE1037">
        <v>0</v>
      </c>
      <c r="AF1037">
        <v>1406.6</v>
      </c>
      <c r="AG1037">
        <v>597.64</v>
      </c>
      <c r="AH1037">
        <v>0</v>
      </c>
      <c r="AI1037">
        <v>1</v>
      </c>
      <c r="AJ1037">
        <v>1</v>
      </c>
      <c r="AK1037">
        <v>1</v>
      </c>
      <c r="AL1037">
        <v>1</v>
      </c>
      <c r="AM1037">
        <v>-2</v>
      </c>
      <c r="AN1037">
        <v>0</v>
      </c>
      <c r="AO1037">
        <v>0</v>
      </c>
      <c r="AP1037">
        <v>1</v>
      </c>
      <c r="AQ1037">
        <v>1</v>
      </c>
      <c r="AR1037">
        <v>0</v>
      </c>
      <c r="AS1037" t="s">
        <v>3</v>
      </c>
      <c r="AT1037">
        <v>0.27</v>
      </c>
      <c r="AU1037" t="s">
        <v>41</v>
      </c>
      <c r="AV1037">
        <v>1</v>
      </c>
      <c r="AW1037">
        <v>2</v>
      </c>
      <c r="AX1037">
        <v>61622619</v>
      </c>
      <c r="AY1037">
        <v>1</v>
      </c>
      <c r="AZ1037">
        <v>0</v>
      </c>
      <c r="BA1037">
        <v>1045</v>
      </c>
      <c r="BB1037">
        <v>1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379.78199999999998</v>
      </c>
      <c r="BL1037">
        <v>161.36279999999999</v>
      </c>
      <c r="BM1037">
        <v>0</v>
      </c>
      <c r="BN1037">
        <v>0</v>
      </c>
      <c r="BO1037">
        <v>0.27</v>
      </c>
      <c r="BP1037">
        <v>1</v>
      </c>
      <c r="BQ1037">
        <v>0</v>
      </c>
      <c r="BR1037">
        <v>113.9346</v>
      </c>
      <c r="BS1037">
        <v>48.408839999999998</v>
      </c>
      <c r="BT1037">
        <v>0</v>
      </c>
      <c r="BU1037">
        <v>0</v>
      </c>
      <c r="BV1037">
        <v>8.1000000000000003E-2</v>
      </c>
      <c r="BW1037">
        <v>1</v>
      </c>
      <c r="CV1037">
        <v>0</v>
      </c>
      <c r="CW1037">
        <f>ROUND(Y1037*Source!I984*DO1037,7)</f>
        <v>0.24299999999999999</v>
      </c>
      <c r="CX1037">
        <f>ROUND(Y1037*Source!I984,7)</f>
        <v>0.24299999999999999</v>
      </c>
      <c r="CY1037">
        <f>AB1037</f>
        <v>1406.6</v>
      </c>
      <c r="CZ1037">
        <f>AF1037</f>
        <v>1406.6</v>
      </c>
      <c r="DA1037">
        <f>AJ1037</f>
        <v>1</v>
      </c>
      <c r="DB1037">
        <f>ROUND((ROUND(AT1037*CZ1037,2)*ROUND(0.3,7)),6)</f>
        <v>113.934</v>
      </c>
      <c r="DC1037">
        <f>ROUND((ROUND(AT1037*AG1037,2)*ROUND(0.3,7)),6)</f>
        <v>48.408000000000001</v>
      </c>
      <c r="DD1037" t="s">
        <v>3</v>
      </c>
      <c r="DE1037" t="s">
        <v>3</v>
      </c>
      <c r="DF1037">
        <f t="shared" si="346"/>
        <v>0</v>
      </c>
      <c r="DG1037">
        <f t="shared" si="328"/>
        <v>341.8</v>
      </c>
      <c r="DH1037">
        <f t="shared" si="344"/>
        <v>145.22999999999999</v>
      </c>
      <c r="DI1037">
        <f t="shared" si="345"/>
        <v>0</v>
      </c>
      <c r="DJ1037">
        <f>DG1037+DH1037</f>
        <v>487.03</v>
      </c>
      <c r="DK1037">
        <v>1</v>
      </c>
      <c r="DL1037" t="s">
        <v>555</v>
      </c>
      <c r="DM1037">
        <v>6</v>
      </c>
      <c r="DN1037" t="s">
        <v>509</v>
      </c>
      <c r="DO1037">
        <v>1</v>
      </c>
    </row>
    <row r="1038" spans="1:119" x14ac:dyDescent="0.2">
      <c r="A1038">
        <f>ROW(Source!A984)</f>
        <v>984</v>
      </c>
      <c r="B1038">
        <v>61617792</v>
      </c>
      <c r="C1038">
        <v>61622612</v>
      </c>
      <c r="D1038">
        <v>56223463</v>
      </c>
      <c r="E1038">
        <v>108</v>
      </c>
      <c r="F1038">
        <v>1</v>
      </c>
      <c r="G1038">
        <v>1</v>
      </c>
      <c r="H1038">
        <v>3</v>
      </c>
      <c r="I1038" t="s">
        <v>560</v>
      </c>
      <c r="J1038" t="s">
        <v>3</v>
      </c>
      <c r="K1038" t="s">
        <v>561</v>
      </c>
      <c r="L1038">
        <v>3277935</v>
      </c>
      <c r="N1038">
        <v>1013</v>
      </c>
      <c r="O1038" t="s">
        <v>562</v>
      </c>
      <c r="P1038" t="s">
        <v>562</v>
      </c>
      <c r="Q1038">
        <v>1</v>
      </c>
      <c r="W1038">
        <v>0</v>
      </c>
      <c r="X1038">
        <v>274903907</v>
      </c>
      <c r="Y1038">
        <f>AT1038</f>
        <v>2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1</v>
      </c>
      <c r="AJ1038">
        <v>1</v>
      </c>
      <c r="AK1038">
        <v>1</v>
      </c>
      <c r="AL1038">
        <v>1</v>
      </c>
      <c r="AM1038">
        <v>-2</v>
      </c>
      <c r="AN1038">
        <v>0</v>
      </c>
      <c r="AO1038">
        <v>0</v>
      </c>
      <c r="AP1038">
        <v>0</v>
      </c>
      <c r="AQ1038">
        <v>1</v>
      </c>
      <c r="AR1038">
        <v>0</v>
      </c>
      <c r="AS1038" t="s">
        <v>3</v>
      </c>
      <c r="AT1038">
        <v>2</v>
      </c>
      <c r="AU1038" t="s">
        <v>3</v>
      </c>
      <c r="AV1038">
        <v>0</v>
      </c>
      <c r="AW1038">
        <v>2</v>
      </c>
      <c r="AX1038">
        <v>61622620</v>
      </c>
      <c r="AY1038">
        <v>1</v>
      </c>
      <c r="AZ1038">
        <v>2048</v>
      </c>
      <c r="BA1038">
        <v>1046</v>
      </c>
      <c r="BB1038">
        <v>1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CV1038">
        <v>0</v>
      </c>
      <c r="CW1038">
        <v>0</v>
      </c>
      <c r="CX1038">
        <f>ROUND(Y1038*Source!I984,7)</f>
        <v>6</v>
      </c>
      <c r="CY1038">
        <f>AA1038</f>
        <v>0</v>
      </c>
      <c r="CZ1038">
        <f>AE1038</f>
        <v>0</v>
      </c>
      <c r="DA1038">
        <f>AI1038</f>
        <v>1</v>
      </c>
      <c r="DB1038">
        <f>ROUND(ROUND(AT1038*CZ1038,2),6)</f>
        <v>0</v>
      </c>
      <c r="DC1038">
        <f>ROUND(ROUND(AT1038*AG1038,2),6)</f>
        <v>0</v>
      </c>
      <c r="DD1038" t="s">
        <v>3</v>
      </c>
      <c r="DE1038" t="s">
        <v>3</v>
      </c>
      <c r="DF1038">
        <f t="shared" si="346"/>
        <v>0</v>
      </c>
      <c r="DG1038">
        <f t="shared" si="328"/>
        <v>0</v>
      </c>
      <c r="DH1038">
        <f t="shared" si="344"/>
        <v>0</v>
      </c>
      <c r="DI1038">
        <f t="shared" si="345"/>
        <v>0</v>
      </c>
      <c r="DJ1038">
        <f>DF1038</f>
        <v>0</v>
      </c>
      <c r="DK1038">
        <v>0</v>
      </c>
      <c r="DL1038" t="s">
        <v>3</v>
      </c>
      <c r="DM1038">
        <v>0</v>
      </c>
      <c r="DN1038" t="s">
        <v>3</v>
      </c>
      <c r="DO1038">
        <v>0</v>
      </c>
    </row>
    <row r="1039" spans="1:119" x14ac:dyDescent="0.2">
      <c r="A1039">
        <f>ROW(Source!A985)</f>
        <v>985</v>
      </c>
      <c r="B1039">
        <v>61617792</v>
      </c>
      <c r="C1039">
        <v>61622621</v>
      </c>
      <c r="D1039">
        <v>37072767</v>
      </c>
      <c r="E1039">
        <v>108</v>
      </c>
      <c r="F1039">
        <v>1</v>
      </c>
      <c r="G1039">
        <v>1</v>
      </c>
      <c r="H1039">
        <v>1</v>
      </c>
      <c r="I1039" t="s">
        <v>558</v>
      </c>
      <c r="J1039" t="s">
        <v>3</v>
      </c>
      <c r="K1039" t="s">
        <v>559</v>
      </c>
      <c r="L1039">
        <v>1191</v>
      </c>
      <c r="N1039">
        <v>1013</v>
      </c>
      <c r="O1039" t="s">
        <v>509</v>
      </c>
      <c r="P1039" t="s">
        <v>509</v>
      </c>
      <c r="Q1039">
        <v>1</v>
      </c>
      <c r="W1039">
        <v>0</v>
      </c>
      <c r="X1039">
        <v>-1810713292</v>
      </c>
      <c r="Y1039">
        <f>(AT1039*ROUND(0.3,7))</f>
        <v>0.105</v>
      </c>
      <c r="AA1039">
        <v>0</v>
      </c>
      <c r="AB1039">
        <v>0</v>
      </c>
      <c r="AC1039">
        <v>0</v>
      </c>
      <c r="AD1039">
        <v>424.99</v>
      </c>
      <c r="AE1039">
        <v>0</v>
      </c>
      <c r="AF1039">
        <v>0</v>
      </c>
      <c r="AG1039">
        <v>0</v>
      </c>
      <c r="AH1039">
        <v>424.99</v>
      </c>
      <c r="AI1039">
        <v>1</v>
      </c>
      <c r="AJ1039">
        <v>1</v>
      </c>
      <c r="AK1039">
        <v>1</v>
      </c>
      <c r="AL1039">
        <v>1</v>
      </c>
      <c r="AM1039">
        <v>-2</v>
      </c>
      <c r="AN1039">
        <v>0</v>
      </c>
      <c r="AO1039">
        <v>0</v>
      </c>
      <c r="AP1039">
        <v>1</v>
      </c>
      <c r="AQ1039">
        <v>1</v>
      </c>
      <c r="AR1039">
        <v>0</v>
      </c>
      <c r="AS1039" t="s">
        <v>3</v>
      </c>
      <c r="AT1039">
        <v>0.35</v>
      </c>
      <c r="AU1039" t="s">
        <v>41</v>
      </c>
      <c r="AV1039">
        <v>1</v>
      </c>
      <c r="AW1039">
        <v>2</v>
      </c>
      <c r="AX1039">
        <v>61622626</v>
      </c>
      <c r="AY1039">
        <v>1</v>
      </c>
      <c r="AZ1039">
        <v>0</v>
      </c>
      <c r="BA1039">
        <v>1047</v>
      </c>
      <c r="BB1039">
        <v>1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148.7465</v>
      </c>
      <c r="BN1039">
        <v>0.35</v>
      </c>
      <c r="BO1039">
        <v>0</v>
      </c>
      <c r="BP1039">
        <v>1</v>
      </c>
      <c r="BQ1039">
        <v>0</v>
      </c>
      <c r="BR1039">
        <v>0</v>
      </c>
      <c r="BS1039">
        <v>0</v>
      </c>
      <c r="BT1039">
        <v>44.623950000000001</v>
      </c>
      <c r="BU1039">
        <v>0.105</v>
      </c>
      <c r="BV1039">
        <v>0</v>
      </c>
      <c r="BW1039">
        <v>1</v>
      </c>
      <c r="CU1039">
        <f>ROUND(AT1039*Source!I985*AH1039*AL1039,2)</f>
        <v>892.48</v>
      </c>
      <c r="CV1039">
        <f>ROUND(Y1039*Source!I985,7)</f>
        <v>0.63</v>
      </c>
      <c r="CW1039">
        <v>0</v>
      </c>
      <c r="CX1039">
        <f>ROUND(Y1039*Source!I985,7)</f>
        <v>0.63</v>
      </c>
      <c r="CY1039">
        <f>AD1039</f>
        <v>424.99</v>
      </c>
      <c r="CZ1039">
        <f>AH1039</f>
        <v>424.99</v>
      </c>
      <c r="DA1039">
        <f>AL1039</f>
        <v>1</v>
      </c>
      <c r="DB1039">
        <f>ROUND((ROUND(AT1039*CZ1039,2)*ROUND(0.3,7)),6)</f>
        <v>44.625</v>
      </c>
      <c r="DC1039">
        <f>ROUND((ROUND(AT1039*AG1039,2)*ROUND(0.3,7)),6)</f>
        <v>0</v>
      </c>
      <c r="DD1039" t="s">
        <v>3</v>
      </c>
      <c r="DE1039" t="s">
        <v>3</v>
      </c>
      <c r="DF1039">
        <f t="shared" si="346"/>
        <v>0</v>
      </c>
      <c r="DG1039">
        <f t="shared" si="328"/>
        <v>0</v>
      </c>
      <c r="DH1039">
        <f t="shared" si="344"/>
        <v>0</v>
      </c>
      <c r="DI1039">
        <f t="shared" si="345"/>
        <v>267.74</v>
      </c>
      <c r="DJ1039">
        <f>DI1039</f>
        <v>267.74</v>
      </c>
      <c r="DK1039">
        <v>1</v>
      </c>
      <c r="DL1039" t="s">
        <v>3</v>
      </c>
      <c r="DM1039">
        <v>0</v>
      </c>
      <c r="DN1039" t="s">
        <v>3</v>
      </c>
      <c r="DO1039">
        <v>0</v>
      </c>
    </row>
    <row r="1040" spans="1:119" x14ac:dyDescent="0.2">
      <c r="A1040">
        <f>ROW(Source!A985)</f>
        <v>985</v>
      </c>
      <c r="B1040">
        <v>61617792</v>
      </c>
      <c r="C1040">
        <v>61622621</v>
      </c>
      <c r="D1040">
        <v>37064876</v>
      </c>
      <c r="E1040">
        <v>108</v>
      </c>
      <c r="F1040">
        <v>1</v>
      </c>
      <c r="G1040">
        <v>1</v>
      </c>
      <c r="H1040">
        <v>1</v>
      </c>
      <c r="I1040" t="s">
        <v>510</v>
      </c>
      <c r="J1040" t="s">
        <v>3</v>
      </c>
      <c r="K1040" t="s">
        <v>511</v>
      </c>
      <c r="L1040">
        <v>1191</v>
      </c>
      <c r="N1040">
        <v>1013</v>
      </c>
      <c r="O1040" t="s">
        <v>509</v>
      </c>
      <c r="P1040" t="s">
        <v>509</v>
      </c>
      <c r="Q1040">
        <v>1</v>
      </c>
      <c r="W1040">
        <v>0</v>
      </c>
      <c r="X1040">
        <v>-1417349443</v>
      </c>
      <c r="Y1040">
        <f>(AT1040*ROUND(0.3,7))</f>
        <v>4.4999999999999998E-2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1</v>
      </c>
      <c r="AJ1040">
        <v>1</v>
      </c>
      <c r="AK1040">
        <v>1</v>
      </c>
      <c r="AL1040">
        <v>1</v>
      </c>
      <c r="AM1040">
        <v>-2</v>
      </c>
      <c r="AN1040">
        <v>0</v>
      </c>
      <c r="AO1040">
        <v>0</v>
      </c>
      <c r="AP1040">
        <v>1</v>
      </c>
      <c r="AQ1040">
        <v>1</v>
      </c>
      <c r="AR1040">
        <v>0</v>
      </c>
      <c r="AS1040" t="s">
        <v>3</v>
      </c>
      <c r="AT1040">
        <v>0.15</v>
      </c>
      <c r="AU1040" t="s">
        <v>41</v>
      </c>
      <c r="AV1040">
        <v>2</v>
      </c>
      <c r="AW1040">
        <v>2</v>
      </c>
      <c r="AX1040">
        <v>61622627</v>
      </c>
      <c r="AY1040">
        <v>1</v>
      </c>
      <c r="AZ1040">
        <v>0</v>
      </c>
      <c r="BA1040">
        <v>1048</v>
      </c>
      <c r="BB1040">
        <v>1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CV1040">
        <v>0</v>
      </c>
      <c r="CW1040">
        <v>0</v>
      </c>
      <c r="CX1040">
        <f>ROUND(Y1040*Source!I985,7)</f>
        <v>0.27</v>
      </c>
      <c r="CY1040">
        <f>AD1040</f>
        <v>0</v>
      </c>
      <c r="CZ1040">
        <f>AH1040</f>
        <v>0</v>
      </c>
      <c r="DA1040">
        <f>AL1040</f>
        <v>1</v>
      </c>
      <c r="DB1040">
        <f>ROUND((ROUND(AT1040*CZ1040,2)*ROUND(0.3,7)),6)</f>
        <v>0</v>
      </c>
      <c r="DC1040">
        <f>ROUND((ROUND(AT1040*AG1040,2)*ROUND(0.3,7)),6)</f>
        <v>0</v>
      </c>
      <c r="DD1040" t="s">
        <v>3</v>
      </c>
      <c r="DE1040" t="s">
        <v>3</v>
      </c>
      <c r="DF1040">
        <f t="shared" si="346"/>
        <v>0</v>
      </c>
      <c r="DG1040">
        <f t="shared" si="328"/>
        <v>0</v>
      </c>
      <c r="DH1040">
        <f t="shared" si="344"/>
        <v>0</v>
      </c>
      <c r="DI1040">
        <f t="shared" si="345"/>
        <v>0</v>
      </c>
      <c r="DJ1040">
        <f>DI1040</f>
        <v>0</v>
      </c>
      <c r="DK1040">
        <v>0</v>
      </c>
      <c r="DL1040" t="s">
        <v>3</v>
      </c>
      <c r="DM1040">
        <v>0</v>
      </c>
      <c r="DN1040" t="s">
        <v>3</v>
      </c>
      <c r="DO1040">
        <v>0</v>
      </c>
    </row>
    <row r="1041" spans="1:119" x14ac:dyDescent="0.2">
      <c r="A1041">
        <f>ROW(Source!A985)</f>
        <v>985</v>
      </c>
      <c r="B1041">
        <v>61617792</v>
      </c>
      <c r="C1041">
        <v>61622621</v>
      </c>
      <c r="D1041">
        <v>56571417</v>
      </c>
      <c r="E1041">
        <v>1</v>
      </c>
      <c r="F1041">
        <v>1</v>
      </c>
      <c r="G1041">
        <v>1</v>
      </c>
      <c r="H1041">
        <v>2</v>
      </c>
      <c r="I1041" t="s">
        <v>552</v>
      </c>
      <c r="J1041" t="s">
        <v>553</v>
      </c>
      <c r="K1041" t="s">
        <v>554</v>
      </c>
      <c r="L1041">
        <v>1368</v>
      </c>
      <c r="N1041">
        <v>1011</v>
      </c>
      <c r="O1041" t="s">
        <v>273</v>
      </c>
      <c r="P1041" t="s">
        <v>273</v>
      </c>
      <c r="Q1041">
        <v>1</v>
      </c>
      <c r="W1041">
        <v>0</v>
      </c>
      <c r="X1041">
        <v>-848025172</v>
      </c>
      <c r="Y1041">
        <f>(AT1041*ROUND(0.3,7))</f>
        <v>4.4999999999999998E-2</v>
      </c>
      <c r="AA1041">
        <v>0</v>
      </c>
      <c r="AB1041">
        <v>1406.6</v>
      </c>
      <c r="AC1041">
        <v>597.64</v>
      </c>
      <c r="AD1041">
        <v>0</v>
      </c>
      <c r="AE1041">
        <v>0</v>
      </c>
      <c r="AF1041">
        <v>1406.6</v>
      </c>
      <c r="AG1041">
        <v>597.64</v>
      </c>
      <c r="AH1041">
        <v>0</v>
      </c>
      <c r="AI1041">
        <v>1</v>
      </c>
      <c r="AJ1041">
        <v>1</v>
      </c>
      <c r="AK1041">
        <v>1</v>
      </c>
      <c r="AL1041">
        <v>1</v>
      </c>
      <c r="AM1041">
        <v>-2</v>
      </c>
      <c r="AN1041">
        <v>0</v>
      </c>
      <c r="AO1041">
        <v>0</v>
      </c>
      <c r="AP1041">
        <v>1</v>
      </c>
      <c r="AQ1041">
        <v>1</v>
      </c>
      <c r="AR1041">
        <v>0</v>
      </c>
      <c r="AS1041" t="s">
        <v>3</v>
      </c>
      <c r="AT1041">
        <v>0.15</v>
      </c>
      <c r="AU1041" t="s">
        <v>41</v>
      </c>
      <c r="AV1041">
        <v>1</v>
      </c>
      <c r="AW1041">
        <v>2</v>
      </c>
      <c r="AX1041">
        <v>61622628</v>
      </c>
      <c r="AY1041">
        <v>1</v>
      </c>
      <c r="AZ1041">
        <v>0</v>
      </c>
      <c r="BA1041">
        <v>1049</v>
      </c>
      <c r="BB1041">
        <v>1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210.98999999999998</v>
      </c>
      <c r="BL1041">
        <v>89.646000000000001</v>
      </c>
      <c r="BM1041">
        <v>0</v>
      </c>
      <c r="BN1041">
        <v>0</v>
      </c>
      <c r="BO1041">
        <v>0.15</v>
      </c>
      <c r="BP1041">
        <v>1</v>
      </c>
      <c r="BQ1041">
        <v>0</v>
      </c>
      <c r="BR1041">
        <v>63.296999999999997</v>
      </c>
      <c r="BS1041">
        <v>26.893799999999999</v>
      </c>
      <c r="BT1041">
        <v>0</v>
      </c>
      <c r="BU1041">
        <v>0</v>
      </c>
      <c r="BV1041">
        <v>4.4999999999999998E-2</v>
      </c>
      <c r="BW1041">
        <v>1</v>
      </c>
      <c r="CV1041">
        <v>0</v>
      </c>
      <c r="CW1041">
        <f>ROUND(Y1041*Source!I985*DO1041,7)</f>
        <v>0.27</v>
      </c>
      <c r="CX1041">
        <f>ROUND(Y1041*Source!I985,7)</f>
        <v>0.27</v>
      </c>
      <c r="CY1041">
        <f>AB1041</f>
        <v>1406.6</v>
      </c>
      <c r="CZ1041">
        <f>AF1041</f>
        <v>1406.6</v>
      </c>
      <c r="DA1041">
        <f>AJ1041</f>
        <v>1</v>
      </c>
      <c r="DB1041">
        <f>ROUND((ROUND(AT1041*CZ1041,2)*ROUND(0.3,7)),6)</f>
        <v>63.296999999999997</v>
      </c>
      <c r="DC1041">
        <f>ROUND((ROUND(AT1041*AG1041,2)*ROUND(0.3,7)),6)</f>
        <v>26.895</v>
      </c>
      <c r="DD1041" t="s">
        <v>3</v>
      </c>
      <c r="DE1041" t="s">
        <v>3</v>
      </c>
      <c r="DF1041">
        <f t="shared" si="346"/>
        <v>0</v>
      </c>
      <c r="DG1041">
        <f t="shared" si="328"/>
        <v>379.78</v>
      </c>
      <c r="DH1041">
        <f t="shared" si="344"/>
        <v>161.36000000000001</v>
      </c>
      <c r="DI1041">
        <f t="shared" si="345"/>
        <v>0</v>
      </c>
      <c r="DJ1041">
        <f>DG1041+DH1041</f>
        <v>541.14</v>
      </c>
      <c r="DK1041">
        <v>1</v>
      </c>
      <c r="DL1041" t="s">
        <v>555</v>
      </c>
      <c r="DM1041">
        <v>6</v>
      </c>
      <c r="DN1041" t="s">
        <v>509</v>
      </c>
      <c r="DO1041">
        <v>1</v>
      </c>
    </row>
    <row r="1042" spans="1:119" x14ac:dyDescent="0.2">
      <c r="A1042">
        <f>ROW(Source!A985)</f>
        <v>985</v>
      </c>
      <c r="B1042">
        <v>61617792</v>
      </c>
      <c r="C1042">
        <v>61622621</v>
      </c>
      <c r="D1042">
        <v>56223463</v>
      </c>
      <c r="E1042">
        <v>108</v>
      </c>
      <c r="F1042">
        <v>1</v>
      </c>
      <c r="G1042">
        <v>1</v>
      </c>
      <c r="H1042">
        <v>3</v>
      </c>
      <c r="I1042" t="s">
        <v>560</v>
      </c>
      <c r="J1042" t="s">
        <v>3</v>
      </c>
      <c r="K1042" t="s">
        <v>561</v>
      </c>
      <c r="L1042">
        <v>3277935</v>
      </c>
      <c r="N1042">
        <v>1013</v>
      </c>
      <c r="O1042" t="s">
        <v>562</v>
      </c>
      <c r="P1042" t="s">
        <v>562</v>
      </c>
      <c r="Q1042">
        <v>1</v>
      </c>
      <c r="W1042">
        <v>0</v>
      </c>
      <c r="X1042">
        <v>274903907</v>
      </c>
      <c r="Y1042">
        <f>AT1042</f>
        <v>2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1</v>
      </c>
      <c r="AJ1042">
        <v>1</v>
      </c>
      <c r="AK1042">
        <v>1</v>
      </c>
      <c r="AL1042">
        <v>1</v>
      </c>
      <c r="AM1042">
        <v>-2</v>
      </c>
      <c r="AN1042">
        <v>0</v>
      </c>
      <c r="AO1042">
        <v>0</v>
      </c>
      <c r="AP1042">
        <v>0</v>
      </c>
      <c r="AQ1042">
        <v>1</v>
      </c>
      <c r="AR1042">
        <v>0</v>
      </c>
      <c r="AS1042" t="s">
        <v>3</v>
      </c>
      <c r="AT1042">
        <v>2</v>
      </c>
      <c r="AU1042" t="s">
        <v>3</v>
      </c>
      <c r="AV1042">
        <v>0</v>
      </c>
      <c r="AW1042">
        <v>2</v>
      </c>
      <c r="AX1042">
        <v>61622629</v>
      </c>
      <c r="AY1042">
        <v>1</v>
      </c>
      <c r="AZ1042">
        <v>2048</v>
      </c>
      <c r="BA1042">
        <v>1050</v>
      </c>
      <c r="BB1042">
        <v>1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CV1042">
        <v>0</v>
      </c>
      <c r="CW1042">
        <v>0</v>
      </c>
      <c r="CX1042">
        <f>ROUND(Y1042*Source!I985,7)</f>
        <v>12</v>
      </c>
      <c r="CY1042">
        <f>AA1042</f>
        <v>0</v>
      </c>
      <c r="CZ1042">
        <f>AE1042</f>
        <v>0</v>
      </c>
      <c r="DA1042">
        <f>AI1042</f>
        <v>1</v>
      </c>
      <c r="DB1042">
        <f>ROUND(ROUND(AT1042*CZ1042,2),6)</f>
        <v>0</v>
      </c>
      <c r="DC1042">
        <f>ROUND(ROUND(AT1042*AG1042,2),6)</f>
        <v>0</v>
      </c>
      <c r="DD1042" t="s">
        <v>3</v>
      </c>
      <c r="DE1042" t="s">
        <v>3</v>
      </c>
      <c r="DF1042">
        <f t="shared" si="346"/>
        <v>0</v>
      </c>
      <c r="DG1042">
        <f t="shared" si="328"/>
        <v>0</v>
      </c>
      <c r="DH1042">
        <f t="shared" si="344"/>
        <v>0</v>
      </c>
      <c r="DI1042">
        <f t="shared" si="345"/>
        <v>0</v>
      </c>
      <c r="DJ1042">
        <f>DF1042</f>
        <v>0</v>
      </c>
      <c r="DK1042">
        <v>0</v>
      </c>
      <c r="DL1042" t="s">
        <v>3</v>
      </c>
      <c r="DM1042">
        <v>0</v>
      </c>
      <c r="DN1042" t="s">
        <v>3</v>
      </c>
      <c r="DO1042">
        <v>0</v>
      </c>
    </row>
    <row r="1043" spans="1:119" x14ac:dyDescent="0.2">
      <c r="A1043">
        <f>ROW(Source!A986)</f>
        <v>986</v>
      </c>
      <c r="B1043">
        <v>61617792</v>
      </c>
      <c r="C1043">
        <v>61622630</v>
      </c>
      <c r="D1043">
        <v>37071037</v>
      </c>
      <c r="E1043">
        <v>108</v>
      </c>
      <c r="F1043">
        <v>1</v>
      </c>
      <c r="G1043">
        <v>1</v>
      </c>
      <c r="H1043">
        <v>1</v>
      </c>
      <c r="I1043" t="s">
        <v>563</v>
      </c>
      <c r="J1043" t="s">
        <v>3</v>
      </c>
      <c r="K1043" t="s">
        <v>564</v>
      </c>
      <c r="L1043">
        <v>1191</v>
      </c>
      <c r="N1043">
        <v>1013</v>
      </c>
      <c r="O1043" t="s">
        <v>509</v>
      </c>
      <c r="P1043" t="s">
        <v>509</v>
      </c>
      <c r="Q1043">
        <v>1</v>
      </c>
      <c r="W1043">
        <v>0</v>
      </c>
      <c r="X1043">
        <v>-1111239348</v>
      </c>
      <c r="Y1043">
        <f>(AT1043*ROUND(0.3,7))</f>
        <v>0.12</v>
      </c>
      <c r="AA1043">
        <v>0</v>
      </c>
      <c r="AB1043">
        <v>0</v>
      </c>
      <c r="AC1043">
        <v>0</v>
      </c>
      <c r="AD1043">
        <v>444.91</v>
      </c>
      <c r="AE1043">
        <v>0</v>
      </c>
      <c r="AF1043">
        <v>0</v>
      </c>
      <c r="AG1043">
        <v>0</v>
      </c>
      <c r="AH1043">
        <v>444.91</v>
      </c>
      <c r="AI1043">
        <v>1</v>
      </c>
      <c r="AJ1043">
        <v>1</v>
      </c>
      <c r="AK1043">
        <v>1</v>
      </c>
      <c r="AL1043">
        <v>1</v>
      </c>
      <c r="AM1043">
        <v>-2</v>
      </c>
      <c r="AN1043">
        <v>0</v>
      </c>
      <c r="AO1043">
        <v>0</v>
      </c>
      <c r="AP1043">
        <v>1</v>
      </c>
      <c r="AQ1043">
        <v>1</v>
      </c>
      <c r="AR1043">
        <v>0</v>
      </c>
      <c r="AS1043" t="s">
        <v>3</v>
      </c>
      <c r="AT1043">
        <v>0.4</v>
      </c>
      <c r="AU1043" t="s">
        <v>41</v>
      </c>
      <c r="AV1043">
        <v>1</v>
      </c>
      <c r="AW1043">
        <v>2</v>
      </c>
      <c r="AX1043">
        <v>61622637</v>
      </c>
      <c r="AY1043">
        <v>1</v>
      </c>
      <c r="AZ1043">
        <v>0</v>
      </c>
      <c r="BA1043">
        <v>1051</v>
      </c>
      <c r="BB1043">
        <v>1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177.96400000000003</v>
      </c>
      <c r="BN1043">
        <v>0.4</v>
      </c>
      <c r="BO1043">
        <v>0</v>
      </c>
      <c r="BP1043">
        <v>1</v>
      </c>
      <c r="BQ1043">
        <v>0</v>
      </c>
      <c r="BR1043">
        <v>0</v>
      </c>
      <c r="BS1043">
        <v>0</v>
      </c>
      <c r="BT1043">
        <v>53.389200000000002</v>
      </c>
      <c r="BU1043">
        <v>0.12</v>
      </c>
      <c r="BV1043">
        <v>0</v>
      </c>
      <c r="BW1043">
        <v>1</v>
      </c>
      <c r="CU1043">
        <f>ROUND(AT1043*Source!I986*AH1043*AL1043,2)</f>
        <v>3203.35</v>
      </c>
      <c r="CV1043">
        <f>ROUND(Y1043*Source!I986,7)</f>
        <v>2.16</v>
      </c>
      <c r="CW1043">
        <v>0</v>
      </c>
      <c r="CX1043">
        <f>ROUND(Y1043*Source!I986,7)</f>
        <v>2.16</v>
      </c>
      <c r="CY1043">
        <f>AD1043</f>
        <v>444.91</v>
      </c>
      <c r="CZ1043">
        <f>AH1043</f>
        <v>444.91</v>
      </c>
      <c r="DA1043">
        <f>AL1043</f>
        <v>1</v>
      </c>
      <c r="DB1043">
        <f>ROUND((ROUND(AT1043*CZ1043,2)*ROUND(0.3,7)),6)</f>
        <v>53.387999999999998</v>
      </c>
      <c r="DC1043">
        <f>ROUND((ROUND(AT1043*AG1043,2)*ROUND(0.3,7)),6)</f>
        <v>0</v>
      </c>
      <c r="DD1043" t="s">
        <v>3</v>
      </c>
      <c r="DE1043" t="s">
        <v>3</v>
      </c>
      <c r="DF1043">
        <f t="shared" si="346"/>
        <v>0</v>
      </c>
      <c r="DG1043">
        <f t="shared" si="328"/>
        <v>0</v>
      </c>
      <c r="DH1043">
        <f t="shared" si="344"/>
        <v>0</v>
      </c>
      <c r="DI1043">
        <f t="shared" si="345"/>
        <v>961.01</v>
      </c>
      <c r="DJ1043">
        <f>DI1043</f>
        <v>961.01</v>
      </c>
      <c r="DK1043">
        <v>1</v>
      </c>
      <c r="DL1043" t="s">
        <v>3</v>
      </c>
      <c r="DM1043">
        <v>0</v>
      </c>
      <c r="DN1043" t="s">
        <v>3</v>
      </c>
      <c r="DO1043">
        <v>0</v>
      </c>
    </row>
    <row r="1044" spans="1:119" x14ac:dyDescent="0.2">
      <c r="A1044">
        <f>ROW(Source!A986)</f>
        <v>986</v>
      </c>
      <c r="B1044">
        <v>61617792</v>
      </c>
      <c r="C1044">
        <v>61622630</v>
      </c>
      <c r="D1044">
        <v>37064876</v>
      </c>
      <c r="E1044">
        <v>108</v>
      </c>
      <c r="F1044">
        <v>1</v>
      </c>
      <c r="G1044">
        <v>1</v>
      </c>
      <c r="H1044">
        <v>1</v>
      </c>
      <c r="I1044" t="s">
        <v>510</v>
      </c>
      <c r="J1044" t="s">
        <v>3</v>
      </c>
      <c r="K1044" t="s">
        <v>511</v>
      </c>
      <c r="L1044">
        <v>1191</v>
      </c>
      <c r="N1044">
        <v>1013</v>
      </c>
      <c r="O1044" t="s">
        <v>509</v>
      </c>
      <c r="P1044" t="s">
        <v>509</v>
      </c>
      <c r="Q1044">
        <v>1</v>
      </c>
      <c r="W1044">
        <v>0</v>
      </c>
      <c r="X1044">
        <v>-1417349443</v>
      </c>
      <c r="Y1044">
        <f>(AT1044*ROUND(0.3,7))</f>
        <v>3.0000000000000001E-3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1</v>
      </c>
      <c r="AJ1044">
        <v>1</v>
      </c>
      <c r="AK1044">
        <v>1</v>
      </c>
      <c r="AL1044">
        <v>1</v>
      </c>
      <c r="AM1044">
        <v>-2</v>
      </c>
      <c r="AN1044">
        <v>0</v>
      </c>
      <c r="AO1044">
        <v>0</v>
      </c>
      <c r="AP1044">
        <v>1</v>
      </c>
      <c r="AQ1044">
        <v>1</v>
      </c>
      <c r="AR1044">
        <v>0</v>
      </c>
      <c r="AS1044" t="s">
        <v>3</v>
      </c>
      <c r="AT1044">
        <v>0.01</v>
      </c>
      <c r="AU1044" t="s">
        <v>41</v>
      </c>
      <c r="AV1044">
        <v>2</v>
      </c>
      <c r="AW1044">
        <v>2</v>
      </c>
      <c r="AX1044">
        <v>61622638</v>
      </c>
      <c r="AY1044">
        <v>1</v>
      </c>
      <c r="AZ1044">
        <v>0</v>
      </c>
      <c r="BA1044">
        <v>1052</v>
      </c>
      <c r="BB1044">
        <v>1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CV1044">
        <v>0</v>
      </c>
      <c r="CW1044">
        <v>0</v>
      </c>
      <c r="CX1044">
        <f>ROUND(Y1044*Source!I986,7)</f>
        <v>5.3999999999999999E-2</v>
      </c>
      <c r="CY1044">
        <f>AD1044</f>
        <v>0</v>
      </c>
      <c r="CZ1044">
        <f>AH1044</f>
        <v>0</v>
      </c>
      <c r="DA1044">
        <f>AL1044</f>
        <v>1</v>
      </c>
      <c r="DB1044">
        <f>ROUND((ROUND(AT1044*CZ1044,2)*ROUND(0.3,7)),6)</f>
        <v>0</v>
      </c>
      <c r="DC1044">
        <f>ROUND((ROUND(AT1044*AG1044,2)*ROUND(0.3,7)),6)</f>
        <v>0</v>
      </c>
      <c r="DD1044" t="s">
        <v>3</v>
      </c>
      <c r="DE1044" t="s">
        <v>3</v>
      </c>
      <c r="DF1044">
        <f t="shared" si="346"/>
        <v>0</v>
      </c>
      <c r="DG1044">
        <f t="shared" si="328"/>
        <v>0</v>
      </c>
      <c r="DH1044">
        <f t="shared" si="344"/>
        <v>0</v>
      </c>
      <c r="DI1044">
        <f t="shared" si="345"/>
        <v>0</v>
      </c>
      <c r="DJ1044">
        <f>DI1044</f>
        <v>0</v>
      </c>
      <c r="DK1044">
        <v>0</v>
      </c>
      <c r="DL1044" t="s">
        <v>3</v>
      </c>
      <c r="DM1044">
        <v>0</v>
      </c>
      <c r="DN1044" t="s">
        <v>3</v>
      </c>
      <c r="DO1044">
        <v>0</v>
      </c>
    </row>
    <row r="1045" spans="1:119" x14ac:dyDescent="0.2">
      <c r="A1045">
        <f>ROW(Source!A986)</f>
        <v>986</v>
      </c>
      <c r="B1045">
        <v>61617792</v>
      </c>
      <c r="C1045">
        <v>61622630</v>
      </c>
      <c r="D1045">
        <v>56571417</v>
      </c>
      <c r="E1045">
        <v>1</v>
      </c>
      <c r="F1045">
        <v>1</v>
      </c>
      <c r="G1045">
        <v>1</v>
      </c>
      <c r="H1045">
        <v>2</v>
      </c>
      <c r="I1045" t="s">
        <v>552</v>
      </c>
      <c r="J1045" t="s">
        <v>553</v>
      </c>
      <c r="K1045" t="s">
        <v>554</v>
      </c>
      <c r="L1045">
        <v>1368</v>
      </c>
      <c r="N1045">
        <v>1011</v>
      </c>
      <c r="O1045" t="s">
        <v>273</v>
      </c>
      <c r="P1045" t="s">
        <v>273</v>
      </c>
      <c r="Q1045">
        <v>1</v>
      </c>
      <c r="W1045">
        <v>0</v>
      </c>
      <c r="X1045">
        <v>-848025172</v>
      </c>
      <c r="Y1045">
        <f>(AT1045*ROUND(0.3,7))</f>
        <v>2.0999999999999999E-3</v>
      </c>
      <c r="AA1045">
        <v>0</v>
      </c>
      <c r="AB1045">
        <v>1406.6</v>
      </c>
      <c r="AC1045">
        <v>597.64</v>
      </c>
      <c r="AD1045">
        <v>0</v>
      </c>
      <c r="AE1045">
        <v>0</v>
      </c>
      <c r="AF1045">
        <v>1406.6</v>
      </c>
      <c r="AG1045">
        <v>597.64</v>
      </c>
      <c r="AH1045">
        <v>0</v>
      </c>
      <c r="AI1045">
        <v>1</v>
      </c>
      <c r="AJ1045">
        <v>1</v>
      </c>
      <c r="AK1045">
        <v>1</v>
      </c>
      <c r="AL1045">
        <v>1</v>
      </c>
      <c r="AM1045">
        <v>-2</v>
      </c>
      <c r="AN1045">
        <v>0</v>
      </c>
      <c r="AO1045">
        <v>0</v>
      </c>
      <c r="AP1045">
        <v>1</v>
      </c>
      <c r="AQ1045">
        <v>1</v>
      </c>
      <c r="AR1045">
        <v>0</v>
      </c>
      <c r="AS1045" t="s">
        <v>3</v>
      </c>
      <c r="AT1045">
        <v>7.0000000000000001E-3</v>
      </c>
      <c r="AU1045" t="s">
        <v>41</v>
      </c>
      <c r="AV1045">
        <v>1</v>
      </c>
      <c r="AW1045">
        <v>2</v>
      </c>
      <c r="AX1045">
        <v>61622639</v>
      </c>
      <c r="AY1045">
        <v>1</v>
      </c>
      <c r="AZ1045">
        <v>0</v>
      </c>
      <c r="BA1045">
        <v>1053</v>
      </c>
      <c r="BB1045">
        <v>1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9.8461999999999996</v>
      </c>
      <c r="BL1045">
        <v>4.1834800000000003</v>
      </c>
      <c r="BM1045">
        <v>0</v>
      </c>
      <c r="BN1045">
        <v>0</v>
      </c>
      <c r="BO1045">
        <v>7.0000000000000001E-3</v>
      </c>
      <c r="BP1045">
        <v>1</v>
      </c>
      <c r="BQ1045">
        <v>0</v>
      </c>
      <c r="BR1045">
        <v>2.9538599999999997</v>
      </c>
      <c r="BS1045">
        <v>1.2550439999999998</v>
      </c>
      <c r="BT1045">
        <v>0</v>
      </c>
      <c r="BU1045">
        <v>0</v>
      </c>
      <c r="BV1045">
        <v>2.0999999999999999E-3</v>
      </c>
      <c r="BW1045">
        <v>1</v>
      </c>
      <c r="CV1045">
        <v>0</v>
      </c>
      <c r="CW1045">
        <f>ROUND(Y1045*Source!I986*DO1045,7)</f>
        <v>3.78E-2</v>
      </c>
      <c r="CX1045">
        <f>ROUND(Y1045*Source!I986,7)</f>
        <v>3.78E-2</v>
      </c>
      <c r="CY1045">
        <f>AB1045</f>
        <v>1406.6</v>
      </c>
      <c r="CZ1045">
        <f>AF1045</f>
        <v>1406.6</v>
      </c>
      <c r="DA1045">
        <f>AJ1045</f>
        <v>1</v>
      </c>
      <c r="DB1045">
        <f>ROUND((ROUND(AT1045*CZ1045,2)*ROUND(0.3,7)),6)</f>
        <v>2.9550000000000001</v>
      </c>
      <c r="DC1045">
        <f>ROUND((ROUND(AT1045*AG1045,2)*ROUND(0.3,7)),6)</f>
        <v>1.254</v>
      </c>
      <c r="DD1045" t="s">
        <v>3</v>
      </c>
      <c r="DE1045" t="s">
        <v>3</v>
      </c>
      <c r="DF1045">
        <f t="shared" si="346"/>
        <v>0</v>
      </c>
      <c r="DG1045">
        <f t="shared" si="328"/>
        <v>53.17</v>
      </c>
      <c r="DH1045">
        <f t="shared" si="344"/>
        <v>22.59</v>
      </c>
      <c r="DI1045">
        <f t="shared" si="345"/>
        <v>0</v>
      </c>
      <c r="DJ1045">
        <f>DG1045+DH1045</f>
        <v>75.760000000000005</v>
      </c>
      <c r="DK1045">
        <v>1</v>
      </c>
      <c r="DL1045" t="s">
        <v>555</v>
      </c>
      <c r="DM1045">
        <v>6</v>
      </c>
      <c r="DN1045" t="s">
        <v>509</v>
      </c>
      <c r="DO1045">
        <v>1</v>
      </c>
    </row>
    <row r="1046" spans="1:119" x14ac:dyDescent="0.2">
      <c r="A1046">
        <f>ROW(Source!A986)</f>
        <v>986</v>
      </c>
      <c r="B1046">
        <v>61617792</v>
      </c>
      <c r="C1046">
        <v>61622630</v>
      </c>
      <c r="D1046">
        <v>56572833</v>
      </c>
      <c r="E1046">
        <v>1</v>
      </c>
      <c r="F1046">
        <v>1</v>
      </c>
      <c r="G1046">
        <v>1</v>
      </c>
      <c r="H1046">
        <v>2</v>
      </c>
      <c r="I1046" t="s">
        <v>516</v>
      </c>
      <c r="J1046" t="s">
        <v>517</v>
      </c>
      <c r="K1046" t="s">
        <v>518</v>
      </c>
      <c r="L1046">
        <v>1368</v>
      </c>
      <c r="N1046">
        <v>1011</v>
      </c>
      <c r="O1046" t="s">
        <v>273</v>
      </c>
      <c r="P1046" t="s">
        <v>273</v>
      </c>
      <c r="Q1046">
        <v>1</v>
      </c>
      <c r="W1046">
        <v>0</v>
      </c>
      <c r="X1046">
        <v>1230426758</v>
      </c>
      <c r="Y1046">
        <f>(AT1046*ROUND(0.3,7))</f>
        <v>2.0999999999999999E-3</v>
      </c>
      <c r="AA1046">
        <v>0</v>
      </c>
      <c r="AB1046">
        <v>546.22</v>
      </c>
      <c r="AC1046">
        <v>444.91</v>
      </c>
      <c r="AD1046">
        <v>0</v>
      </c>
      <c r="AE1046">
        <v>0</v>
      </c>
      <c r="AF1046">
        <v>546.22</v>
      </c>
      <c r="AG1046">
        <v>444.91</v>
      </c>
      <c r="AH1046">
        <v>0</v>
      </c>
      <c r="AI1046">
        <v>1</v>
      </c>
      <c r="AJ1046">
        <v>1</v>
      </c>
      <c r="AK1046">
        <v>1</v>
      </c>
      <c r="AL1046">
        <v>1</v>
      </c>
      <c r="AM1046">
        <v>-2</v>
      </c>
      <c r="AN1046">
        <v>0</v>
      </c>
      <c r="AO1046">
        <v>0</v>
      </c>
      <c r="AP1046">
        <v>1</v>
      </c>
      <c r="AQ1046">
        <v>1</v>
      </c>
      <c r="AR1046">
        <v>0</v>
      </c>
      <c r="AS1046" t="s">
        <v>3</v>
      </c>
      <c r="AT1046">
        <v>7.0000000000000001E-3</v>
      </c>
      <c r="AU1046" t="s">
        <v>41</v>
      </c>
      <c r="AV1046">
        <v>1</v>
      </c>
      <c r="AW1046">
        <v>2</v>
      </c>
      <c r="AX1046">
        <v>61622640</v>
      </c>
      <c r="AY1046">
        <v>1</v>
      </c>
      <c r="AZ1046">
        <v>0</v>
      </c>
      <c r="BA1046">
        <v>1054</v>
      </c>
      <c r="BB1046">
        <v>1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3.8235400000000004</v>
      </c>
      <c r="BL1046">
        <v>3.1143700000000001</v>
      </c>
      <c r="BM1046">
        <v>0</v>
      </c>
      <c r="BN1046">
        <v>0</v>
      </c>
      <c r="BO1046">
        <v>7.0000000000000001E-3</v>
      </c>
      <c r="BP1046">
        <v>1</v>
      </c>
      <c r="BQ1046">
        <v>0</v>
      </c>
      <c r="BR1046">
        <v>1.147062</v>
      </c>
      <c r="BS1046">
        <v>0.934311</v>
      </c>
      <c r="BT1046">
        <v>0</v>
      </c>
      <c r="BU1046">
        <v>0</v>
      </c>
      <c r="BV1046">
        <v>2.0999999999999999E-3</v>
      </c>
      <c r="BW1046">
        <v>1</v>
      </c>
      <c r="CV1046">
        <v>0</v>
      </c>
      <c r="CW1046">
        <f>ROUND(Y1046*Source!I986*DO1046,7)</f>
        <v>3.78E-2</v>
      </c>
      <c r="CX1046">
        <f>ROUND(Y1046*Source!I986,7)</f>
        <v>3.78E-2</v>
      </c>
      <c r="CY1046">
        <f>AB1046</f>
        <v>546.22</v>
      </c>
      <c r="CZ1046">
        <f>AF1046</f>
        <v>546.22</v>
      </c>
      <c r="DA1046">
        <f>AJ1046</f>
        <v>1</v>
      </c>
      <c r="DB1046">
        <f>ROUND((ROUND(AT1046*CZ1046,2)*ROUND(0.3,7)),6)</f>
        <v>1.1459999999999999</v>
      </c>
      <c r="DC1046">
        <f>ROUND((ROUND(AT1046*AG1046,2)*ROUND(0.3,7)),6)</f>
        <v>0.93300000000000005</v>
      </c>
      <c r="DD1046" t="s">
        <v>3</v>
      </c>
      <c r="DE1046" t="s">
        <v>3</v>
      </c>
      <c r="DF1046">
        <f t="shared" si="346"/>
        <v>0</v>
      </c>
      <c r="DG1046">
        <f t="shared" si="328"/>
        <v>20.65</v>
      </c>
      <c r="DH1046">
        <f t="shared" si="344"/>
        <v>16.82</v>
      </c>
      <c r="DI1046">
        <f t="shared" si="345"/>
        <v>0</v>
      </c>
      <c r="DJ1046">
        <f>DG1046+DH1046</f>
        <v>37.47</v>
      </c>
      <c r="DK1046">
        <v>1</v>
      </c>
      <c r="DL1046" t="s">
        <v>515</v>
      </c>
      <c r="DM1046">
        <v>4</v>
      </c>
      <c r="DN1046" t="s">
        <v>509</v>
      </c>
      <c r="DO1046">
        <v>1</v>
      </c>
    </row>
    <row r="1047" spans="1:119" x14ac:dyDescent="0.2">
      <c r="A1047">
        <f>ROW(Source!A986)</f>
        <v>986</v>
      </c>
      <c r="B1047">
        <v>61617792</v>
      </c>
      <c r="C1047">
        <v>61622630</v>
      </c>
      <c r="D1047">
        <v>56580368</v>
      </c>
      <c r="E1047">
        <v>1</v>
      </c>
      <c r="F1047">
        <v>1</v>
      </c>
      <c r="G1047">
        <v>1</v>
      </c>
      <c r="H1047">
        <v>3</v>
      </c>
      <c r="I1047" t="s">
        <v>530</v>
      </c>
      <c r="J1047" t="s">
        <v>531</v>
      </c>
      <c r="K1047" t="s">
        <v>532</v>
      </c>
      <c r="L1047">
        <v>1346</v>
      </c>
      <c r="N1047">
        <v>1009</v>
      </c>
      <c r="O1047" t="s">
        <v>526</v>
      </c>
      <c r="P1047" t="s">
        <v>526</v>
      </c>
      <c r="Q1047">
        <v>1</v>
      </c>
      <c r="W1047">
        <v>0</v>
      </c>
      <c r="X1047">
        <v>-385218612</v>
      </c>
      <c r="Y1047">
        <f>(AT1047*ROUND(0,7))</f>
        <v>0</v>
      </c>
      <c r="AA1047">
        <v>194.17</v>
      </c>
      <c r="AB1047">
        <v>0</v>
      </c>
      <c r="AC1047">
        <v>0</v>
      </c>
      <c r="AD1047">
        <v>0</v>
      </c>
      <c r="AE1047">
        <v>174.93</v>
      </c>
      <c r="AF1047">
        <v>0</v>
      </c>
      <c r="AG1047">
        <v>0</v>
      </c>
      <c r="AH1047">
        <v>0</v>
      </c>
      <c r="AI1047">
        <v>1.1100000000000001</v>
      </c>
      <c r="AJ1047">
        <v>1</v>
      </c>
      <c r="AK1047">
        <v>1</v>
      </c>
      <c r="AL1047">
        <v>1</v>
      </c>
      <c r="AM1047">
        <v>2</v>
      </c>
      <c r="AN1047">
        <v>0</v>
      </c>
      <c r="AO1047">
        <v>0</v>
      </c>
      <c r="AP1047">
        <v>1</v>
      </c>
      <c r="AQ1047">
        <v>1</v>
      </c>
      <c r="AR1047">
        <v>0</v>
      </c>
      <c r="AS1047" t="s">
        <v>3</v>
      </c>
      <c r="AT1047">
        <v>0.08</v>
      </c>
      <c r="AU1047" t="s">
        <v>40</v>
      </c>
      <c r="AV1047">
        <v>0</v>
      </c>
      <c r="AW1047">
        <v>2</v>
      </c>
      <c r="AX1047">
        <v>61622641</v>
      </c>
      <c r="AY1047">
        <v>1</v>
      </c>
      <c r="AZ1047">
        <v>0</v>
      </c>
      <c r="BA1047">
        <v>1055</v>
      </c>
      <c r="BB1047">
        <v>1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13.994400000000001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1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CV1047">
        <v>0</v>
      </c>
      <c r="CW1047">
        <v>0</v>
      </c>
      <c r="CX1047">
        <f>ROUND(Y1047*Source!I986,7)</f>
        <v>0</v>
      </c>
      <c r="CY1047">
        <f>AA1047</f>
        <v>194.17</v>
      </c>
      <c r="CZ1047">
        <f>AE1047</f>
        <v>174.93</v>
      </c>
      <c r="DA1047">
        <f>AI1047</f>
        <v>1.1100000000000001</v>
      </c>
      <c r="DB1047">
        <f>ROUND((ROUND(AT1047*CZ1047,2)*ROUND(0,7)),6)</f>
        <v>0</v>
      </c>
      <c r="DC1047">
        <f>ROUND((ROUND(AT1047*AG1047,2)*ROUND(0,7)),6)</f>
        <v>0</v>
      </c>
      <c r="DD1047" t="s">
        <v>3</v>
      </c>
      <c r="DE1047" t="s">
        <v>3</v>
      </c>
      <c r="DF1047">
        <f>ROUND(ROUND(AE1047*AI1047,2)*CX1047,2)</f>
        <v>0</v>
      </c>
      <c r="DG1047">
        <f t="shared" si="328"/>
        <v>0</v>
      </c>
      <c r="DH1047">
        <f t="shared" si="344"/>
        <v>0</v>
      </c>
      <c r="DI1047">
        <f t="shared" si="345"/>
        <v>0</v>
      </c>
      <c r="DJ1047">
        <f>DF1047</f>
        <v>0</v>
      </c>
      <c r="DK1047">
        <v>0</v>
      </c>
      <c r="DL1047" t="s">
        <v>3</v>
      </c>
      <c r="DM1047">
        <v>0</v>
      </c>
      <c r="DN1047" t="s">
        <v>3</v>
      </c>
      <c r="DO1047">
        <v>0</v>
      </c>
    </row>
    <row r="1048" spans="1:119" x14ac:dyDescent="0.2">
      <c r="A1048">
        <f>ROW(Source!A986)</f>
        <v>986</v>
      </c>
      <c r="B1048">
        <v>61617792</v>
      </c>
      <c r="C1048">
        <v>61622630</v>
      </c>
      <c r="D1048">
        <v>56223463</v>
      </c>
      <c r="E1048">
        <v>108</v>
      </c>
      <c r="F1048">
        <v>1</v>
      </c>
      <c r="G1048">
        <v>1</v>
      </c>
      <c r="H1048">
        <v>3</v>
      </c>
      <c r="I1048" t="s">
        <v>560</v>
      </c>
      <c r="J1048" t="s">
        <v>3</v>
      </c>
      <c r="K1048" t="s">
        <v>561</v>
      </c>
      <c r="L1048">
        <v>3277935</v>
      </c>
      <c r="N1048">
        <v>1013</v>
      </c>
      <c r="O1048" t="s">
        <v>562</v>
      </c>
      <c r="P1048" t="s">
        <v>562</v>
      </c>
      <c r="Q1048">
        <v>1</v>
      </c>
      <c r="W1048">
        <v>0</v>
      </c>
      <c r="X1048">
        <v>274903907</v>
      </c>
      <c r="Y1048">
        <f>AT1048</f>
        <v>2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1</v>
      </c>
      <c r="AJ1048">
        <v>1</v>
      </c>
      <c r="AK1048">
        <v>1</v>
      </c>
      <c r="AL1048">
        <v>1</v>
      </c>
      <c r="AM1048">
        <v>-2</v>
      </c>
      <c r="AN1048">
        <v>0</v>
      </c>
      <c r="AO1048">
        <v>0</v>
      </c>
      <c r="AP1048">
        <v>0</v>
      </c>
      <c r="AQ1048">
        <v>1</v>
      </c>
      <c r="AR1048">
        <v>0</v>
      </c>
      <c r="AS1048" t="s">
        <v>3</v>
      </c>
      <c r="AT1048">
        <v>2</v>
      </c>
      <c r="AU1048" t="s">
        <v>3</v>
      </c>
      <c r="AV1048">
        <v>0</v>
      </c>
      <c r="AW1048">
        <v>2</v>
      </c>
      <c r="AX1048">
        <v>61622642</v>
      </c>
      <c r="AY1048">
        <v>1</v>
      </c>
      <c r="AZ1048">
        <v>2048</v>
      </c>
      <c r="BA1048">
        <v>1056</v>
      </c>
      <c r="BB1048">
        <v>1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CV1048">
        <v>0</v>
      </c>
      <c r="CW1048">
        <v>0</v>
      </c>
      <c r="CX1048">
        <f>ROUND(Y1048*Source!I986,7)</f>
        <v>36</v>
      </c>
      <c r="CY1048">
        <f>AA1048</f>
        <v>0</v>
      </c>
      <c r="CZ1048">
        <f>AE1048</f>
        <v>0</v>
      </c>
      <c r="DA1048">
        <f>AI1048</f>
        <v>1</v>
      </c>
      <c r="DB1048">
        <f>ROUND(ROUND(AT1048*CZ1048,2),6)</f>
        <v>0</v>
      </c>
      <c r="DC1048">
        <f>ROUND(ROUND(AT1048*AG1048,2),6)</f>
        <v>0</v>
      </c>
      <c r="DD1048" t="s">
        <v>3</v>
      </c>
      <c r="DE1048" t="s">
        <v>3</v>
      </c>
      <c r="DF1048">
        <f t="shared" ref="DF1048:DF1053" si="347">ROUND(ROUND(AE1048,2)*CX1048,2)</f>
        <v>0</v>
      </c>
      <c r="DG1048">
        <f t="shared" si="328"/>
        <v>0</v>
      </c>
      <c r="DH1048">
        <f t="shared" si="344"/>
        <v>0</v>
      </c>
      <c r="DI1048">
        <f t="shared" si="345"/>
        <v>0</v>
      </c>
      <c r="DJ1048">
        <f>DF1048</f>
        <v>0</v>
      </c>
      <c r="DK1048">
        <v>0</v>
      </c>
      <c r="DL1048" t="s">
        <v>3</v>
      </c>
      <c r="DM1048">
        <v>0</v>
      </c>
      <c r="DN1048" t="s">
        <v>3</v>
      </c>
      <c r="DO1048">
        <v>0</v>
      </c>
    </row>
    <row r="1049" spans="1:119" x14ac:dyDescent="0.2">
      <c r="A1049">
        <f>ROW(Source!A987)</f>
        <v>987</v>
      </c>
      <c r="B1049">
        <v>61617792</v>
      </c>
      <c r="C1049">
        <v>61622643</v>
      </c>
      <c r="D1049">
        <v>37077359</v>
      </c>
      <c r="E1049">
        <v>108</v>
      </c>
      <c r="F1049">
        <v>1</v>
      </c>
      <c r="G1049">
        <v>1</v>
      </c>
      <c r="H1049">
        <v>1</v>
      </c>
      <c r="I1049" t="s">
        <v>565</v>
      </c>
      <c r="J1049" t="s">
        <v>3</v>
      </c>
      <c r="K1049" t="s">
        <v>566</v>
      </c>
      <c r="L1049">
        <v>1191</v>
      </c>
      <c r="N1049">
        <v>1013</v>
      </c>
      <c r="O1049" t="s">
        <v>509</v>
      </c>
      <c r="P1049" t="s">
        <v>509</v>
      </c>
      <c r="Q1049">
        <v>1</v>
      </c>
      <c r="W1049">
        <v>0</v>
      </c>
      <c r="X1049">
        <v>432497713</v>
      </c>
      <c r="Y1049">
        <f>(AT1049*ROUND(0.3,7))</f>
        <v>1.0409999999999999</v>
      </c>
      <c r="AA1049">
        <v>0</v>
      </c>
      <c r="AB1049">
        <v>0</v>
      </c>
      <c r="AC1049">
        <v>0</v>
      </c>
      <c r="AD1049">
        <v>484.75</v>
      </c>
      <c r="AE1049">
        <v>0</v>
      </c>
      <c r="AF1049">
        <v>0</v>
      </c>
      <c r="AG1049">
        <v>0</v>
      </c>
      <c r="AH1049">
        <v>484.75</v>
      </c>
      <c r="AI1049">
        <v>1</v>
      </c>
      <c r="AJ1049">
        <v>1</v>
      </c>
      <c r="AK1049">
        <v>1</v>
      </c>
      <c r="AL1049">
        <v>1</v>
      </c>
      <c r="AM1049">
        <v>-2</v>
      </c>
      <c r="AN1049">
        <v>0</v>
      </c>
      <c r="AO1049">
        <v>0</v>
      </c>
      <c r="AP1049">
        <v>1</v>
      </c>
      <c r="AQ1049">
        <v>1</v>
      </c>
      <c r="AR1049">
        <v>0</v>
      </c>
      <c r="AS1049" t="s">
        <v>3</v>
      </c>
      <c r="AT1049">
        <v>3.47</v>
      </c>
      <c r="AU1049" t="s">
        <v>41</v>
      </c>
      <c r="AV1049">
        <v>1</v>
      </c>
      <c r="AW1049">
        <v>2</v>
      </c>
      <c r="AX1049">
        <v>61622655</v>
      </c>
      <c r="AY1049">
        <v>1</v>
      </c>
      <c r="AZ1049">
        <v>0</v>
      </c>
      <c r="BA1049">
        <v>1057</v>
      </c>
      <c r="BB1049">
        <v>1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1682.0825</v>
      </c>
      <c r="BN1049">
        <v>3.47</v>
      </c>
      <c r="BO1049">
        <v>0</v>
      </c>
      <c r="BP1049">
        <v>1</v>
      </c>
      <c r="BQ1049">
        <v>0</v>
      </c>
      <c r="BR1049">
        <v>0</v>
      </c>
      <c r="BS1049">
        <v>0</v>
      </c>
      <c r="BT1049">
        <v>504.62474999999995</v>
      </c>
      <c r="BU1049">
        <v>1.0409999999999999</v>
      </c>
      <c r="BV1049">
        <v>0</v>
      </c>
      <c r="BW1049">
        <v>1</v>
      </c>
      <c r="CU1049">
        <f>ROUND(AT1049*Source!I987*AH1049*AL1049,2)</f>
        <v>1682.08</v>
      </c>
      <c r="CV1049">
        <f>ROUND(Y1049*Source!I987,7)</f>
        <v>1.0409999999999999</v>
      </c>
      <c r="CW1049">
        <v>0</v>
      </c>
      <c r="CX1049">
        <f>ROUND(Y1049*Source!I987,7)</f>
        <v>1.0409999999999999</v>
      </c>
      <c r="CY1049">
        <f>AD1049</f>
        <v>484.75</v>
      </c>
      <c r="CZ1049">
        <f>AH1049</f>
        <v>484.75</v>
      </c>
      <c r="DA1049">
        <f>AL1049</f>
        <v>1</v>
      </c>
      <c r="DB1049">
        <f>ROUND((ROUND(AT1049*CZ1049,2)*ROUND(0.3,7)),6)</f>
        <v>504.62400000000002</v>
      </c>
      <c r="DC1049">
        <f>ROUND((ROUND(AT1049*AG1049,2)*ROUND(0.3,7)),6)</f>
        <v>0</v>
      </c>
      <c r="DD1049" t="s">
        <v>3</v>
      </c>
      <c r="DE1049" t="s">
        <v>3</v>
      </c>
      <c r="DF1049">
        <f t="shared" si="347"/>
        <v>0</v>
      </c>
      <c r="DG1049">
        <f t="shared" si="328"/>
        <v>0</v>
      </c>
      <c r="DH1049">
        <f t="shared" si="344"/>
        <v>0</v>
      </c>
      <c r="DI1049">
        <f t="shared" si="345"/>
        <v>504.62</v>
      </c>
      <c r="DJ1049">
        <f>DI1049</f>
        <v>504.62</v>
      </c>
      <c r="DK1049">
        <v>1</v>
      </c>
      <c r="DL1049" t="s">
        <v>3</v>
      </c>
      <c r="DM1049">
        <v>0</v>
      </c>
      <c r="DN1049" t="s">
        <v>3</v>
      </c>
      <c r="DO1049">
        <v>0</v>
      </c>
    </row>
    <row r="1050" spans="1:119" x14ac:dyDescent="0.2">
      <c r="A1050">
        <f>ROW(Source!A987)</f>
        <v>987</v>
      </c>
      <c r="B1050">
        <v>61617792</v>
      </c>
      <c r="C1050">
        <v>61622643</v>
      </c>
      <c r="D1050">
        <v>37064876</v>
      </c>
      <c r="E1050">
        <v>108</v>
      </c>
      <c r="F1050">
        <v>1</v>
      </c>
      <c r="G1050">
        <v>1</v>
      </c>
      <c r="H1050">
        <v>1</v>
      </c>
      <c r="I1050" t="s">
        <v>510</v>
      </c>
      <c r="J1050" t="s">
        <v>3</v>
      </c>
      <c r="K1050" t="s">
        <v>511</v>
      </c>
      <c r="L1050">
        <v>1191</v>
      </c>
      <c r="N1050">
        <v>1013</v>
      </c>
      <c r="O1050" t="s">
        <v>509</v>
      </c>
      <c r="P1050" t="s">
        <v>509</v>
      </c>
      <c r="Q1050">
        <v>1</v>
      </c>
      <c r="W1050">
        <v>0</v>
      </c>
      <c r="X1050">
        <v>-1417349443</v>
      </c>
      <c r="Y1050">
        <f>(AT1050*ROUND(0.3,7))</f>
        <v>0.91199999999999992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1</v>
      </c>
      <c r="AJ1050">
        <v>1</v>
      </c>
      <c r="AK1050">
        <v>1</v>
      </c>
      <c r="AL1050">
        <v>1</v>
      </c>
      <c r="AM1050">
        <v>-2</v>
      </c>
      <c r="AN1050">
        <v>0</v>
      </c>
      <c r="AO1050">
        <v>0</v>
      </c>
      <c r="AP1050">
        <v>1</v>
      </c>
      <c r="AQ1050">
        <v>1</v>
      </c>
      <c r="AR1050">
        <v>0</v>
      </c>
      <c r="AS1050" t="s">
        <v>3</v>
      </c>
      <c r="AT1050">
        <v>3.04</v>
      </c>
      <c r="AU1050" t="s">
        <v>41</v>
      </c>
      <c r="AV1050">
        <v>2</v>
      </c>
      <c r="AW1050">
        <v>2</v>
      </c>
      <c r="AX1050">
        <v>61622656</v>
      </c>
      <c r="AY1050">
        <v>1</v>
      </c>
      <c r="AZ1050">
        <v>0</v>
      </c>
      <c r="BA1050">
        <v>1058</v>
      </c>
      <c r="BB1050">
        <v>1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CV1050">
        <v>0</v>
      </c>
      <c r="CW1050">
        <v>0</v>
      </c>
      <c r="CX1050">
        <f>ROUND(Y1050*Source!I987,7)</f>
        <v>0.91200000000000003</v>
      </c>
      <c r="CY1050">
        <f>AD1050</f>
        <v>0</v>
      </c>
      <c r="CZ1050">
        <f>AH1050</f>
        <v>0</v>
      </c>
      <c r="DA1050">
        <f>AL1050</f>
        <v>1</v>
      </c>
      <c r="DB1050">
        <f>ROUND((ROUND(AT1050*CZ1050,2)*ROUND(0.3,7)),6)</f>
        <v>0</v>
      </c>
      <c r="DC1050">
        <f>ROUND((ROUND(AT1050*AG1050,2)*ROUND(0.3,7)),6)</f>
        <v>0</v>
      </c>
      <c r="DD1050" t="s">
        <v>3</v>
      </c>
      <c r="DE1050" t="s">
        <v>3</v>
      </c>
      <c r="DF1050">
        <f t="shared" si="347"/>
        <v>0</v>
      </c>
      <c r="DG1050">
        <f t="shared" si="328"/>
        <v>0</v>
      </c>
      <c r="DH1050">
        <f t="shared" si="344"/>
        <v>0</v>
      </c>
      <c r="DI1050">
        <f t="shared" si="345"/>
        <v>0</v>
      </c>
      <c r="DJ1050">
        <f>DI1050</f>
        <v>0</v>
      </c>
      <c r="DK1050">
        <v>0</v>
      </c>
      <c r="DL1050" t="s">
        <v>3</v>
      </c>
      <c r="DM1050">
        <v>0</v>
      </c>
      <c r="DN1050" t="s">
        <v>3</v>
      </c>
      <c r="DO1050">
        <v>0</v>
      </c>
    </row>
    <row r="1051" spans="1:119" x14ac:dyDescent="0.2">
      <c r="A1051">
        <f>ROW(Source!A987)</f>
        <v>987</v>
      </c>
      <c r="B1051">
        <v>61617792</v>
      </c>
      <c r="C1051">
        <v>61622643</v>
      </c>
      <c r="D1051">
        <v>56571417</v>
      </c>
      <c r="E1051">
        <v>1</v>
      </c>
      <c r="F1051">
        <v>1</v>
      </c>
      <c r="G1051">
        <v>1</v>
      </c>
      <c r="H1051">
        <v>2</v>
      </c>
      <c r="I1051" t="s">
        <v>552</v>
      </c>
      <c r="J1051" t="s">
        <v>553</v>
      </c>
      <c r="K1051" t="s">
        <v>554</v>
      </c>
      <c r="L1051">
        <v>1368</v>
      </c>
      <c r="N1051">
        <v>1011</v>
      </c>
      <c r="O1051" t="s">
        <v>273</v>
      </c>
      <c r="P1051" t="s">
        <v>273</v>
      </c>
      <c r="Q1051">
        <v>1</v>
      </c>
      <c r="W1051">
        <v>0</v>
      </c>
      <c r="X1051">
        <v>-848025172</v>
      </c>
      <c r="Y1051">
        <f>(AT1051*ROUND(0.3,7))</f>
        <v>3.0000000000000001E-3</v>
      </c>
      <c r="AA1051">
        <v>0</v>
      </c>
      <c r="AB1051">
        <v>1406.6</v>
      </c>
      <c r="AC1051">
        <v>597.64</v>
      </c>
      <c r="AD1051">
        <v>0</v>
      </c>
      <c r="AE1051">
        <v>0</v>
      </c>
      <c r="AF1051">
        <v>1406.6</v>
      </c>
      <c r="AG1051">
        <v>597.64</v>
      </c>
      <c r="AH1051">
        <v>0</v>
      </c>
      <c r="AI1051">
        <v>1</v>
      </c>
      <c r="AJ1051">
        <v>1</v>
      </c>
      <c r="AK1051">
        <v>1</v>
      </c>
      <c r="AL1051">
        <v>1</v>
      </c>
      <c r="AM1051">
        <v>-2</v>
      </c>
      <c r="AN1051">
        <v>0</v>
      </c>
      <c r="AO1051">
        <v>0</v>
      </c>
      <c r="AP1051">
        <v>1</v>
      </c>
      <c r="AQ1051">
        <v>1</v>
      </c>
      <c r="AR1051">
        <v>0</v>
      </c>
      <c r="AS1051" t="s">
        <v>3</v>
      </c>
      <c r="AT1051">
        <v>0.01</v>
      </c>
      <c r="AU1051" t="s">
        <v>41</v>
      </c>
      <c r="AV1051">
        <v>1</v>
      </c>
      <c r="AW1051">
        <v>2</v>
      </c>
      <c r="AX1051">
        <v>61622657</v>
      </c>
      <c r="AY1051">
        <v>1</v>
      </c>
      <c r="AZ1051">
        <v>0</v>
      </c>
      <c r="BA1051">
        <v>1059</v>
      </c>
      <c r="BB1051">
        <v>1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14.065999999999999</v>
      </c>
      <c r="BL1051">
        <v>5.9763999999999999</v>
      </c>
      <c r="BM1051">
        <v>0</v>
      </c>
      <c r="BN1051">
        <v>0</v>
      </c>
      <c r="BO1051">
        <v>0.01</v>
      </c>
      <c r="BP1051">
        <v>1</v>
      </c>
      <c r="BQ1051">
        <v>0</v>
      </c>
      <c r="BR1051">
        <v>4.2198000000000002</v>
      </c>
      <c r="BS1051">
        <v>1.7929200000000001</v>
      </c>
      <c r="BT1051">
        <v>0</v>
      </c>
      <c r="BU1051">
        <v>0</v>
      </c>
      <c r="BV1051">
        <v>3.0000000000000001E-3</v>
      </c>
      <c r="BW1051">
        <v>1</v>
      </c>
      <c r="CV1051">
        <v>0</v>
      </c>
      <c r="CW1051">
        <f>ROUND(Y1051*Source!I987*DO1051,7)</f>
        <v>3.0000000000000001E-3</v>
      </c>
      <c r="CX1051">
        <f>ROUND(Y1051*Source!I987,7)</f>
        <v>3.0000000000000001E-3</v>
      </c>
      <c r="CY1051">
        <f>AB1051</f>
        <v>1406.6</v>
      </c>
      <c r="CZ1051">
        <f>AF1051</f>
        <v>1406.6</v>
      </c>
      <c r="DA1051">
        <f>AJ1051</f>
        <v>1</v>
      </c>
      <c r="DB1051">
        <f>ROUND((ROUND(AT1051*CZ1051,2)*ROUND(0.3,7)),6)</f>
        <v>4.2210000000000001</v>
      </c>
      <c r="DC1051">
        <f>ROUND((ROUND(AT1051*AG1051,2)*ROUND(0.3,7)),6)</f>
        <v>1.794</v>
      </c>
      <c r="DD1051" t="s">
        <v>3</v>
      </c>
      <c r="DE1051" t="s">
        <v>3</v>
      </c>
      <c r="DF1051">
        <f t="shared" si="347"/>
        <v>0</v>
      </c>
      <c r="DG1051">
        <f t="shared" si="328"/>
        <v>4.22</v>
      </c>
      <c r="DH1051">
        <f t="shared" si="344"/>
        <v>1.79</v>
      </c>
      <c r="DI1051">
        <f t="shared" si="345"/>
        <v>0</v>
      </c>
      <c r="DJ1051">
        <f>DG1051+DH1051</f>
        <v>6.01</v>
      </c>
      <c r="DK1051">
        <v>1</v>
      </c>
      <c r="DL1051" t="s">
        <v>555</v>
      </c>
      <c r="DM1051">
        <v>6</v>
      </c>
      <c r="DN1051" t="s">
        <v>509</v>
      </c>
      <c r="DO1051">
        <v>1</v>
      </c>
    </row>
    <row r="1052" spans="1:119" x14ac:dyDescent="0.2">
      <c r="A1052">
        <f>ROW(Source!A987)</f>
        <v>987</v>
      </c>
      <c r="B1052">
        <v>61617792</v>
      </c>
      <c r="C1052">
        <v>61622643</v>
      </c>
      <c r="D1052">
        <v>56571773</v>
      </c>
      <c r="E1052">
        <v>1</v>
      </c>
      <c r="F1052">
        <v>1</v>
      </c>
      <c r="G1052">
        <v>1</v>
      </c>
      <c r="H1052">
        <v>2</v>
      </c>
      <c r="I1052" t="s">
        <v>567</v>
      </c>
      <c r="J1052" t="s">
        <v>568</v>
      </c>
      <c r="K1052" t="s">
        <v>569</v>
      </c>
      <c r="L1052">
        <v>1368</v>
      </c>
      <c r="N1052">
        <v>1011</v>
      </c>
      <c r="O1052" t="s">
        <v>273</v>
      </c>
      <c r="P1052" t="s">
        <v>273</v>
      </c>
      <c r="Q1052">
        <v>1</v>
      </c>
      <c r="W1052">
        <v>0</v>
      </c>
      <c r="X1052">
        <v>802529245</v>
      </c>
      <c r="Y1052">
        <f>(AT1052*ROUND(0.3,7))</f>
        <v>0.90599999999999992</v>
      </c>
      <c r="AA1052">
        <v>0</v>
      </c>
      <c r="AB1052">
        <v>1810.98</v>
      </c>
      <c r="AC1052">
        <v>597.64</v>
      </c>
      <c r="AD1052">
        <v>0</v>
      </c>
      <c r="AE1052">
        <v>0</v>
      </c>
      <c r="AF1052">
        <v>1472.34</v>
      </c>
      <c r="AG1052">
        <v>597.64</v>
      </c>
      <c r="AH1052">
        <v>0</v>
      </c>
      <c r="AI1052">
        <v>1</v>
      </c>
      <c r="AJ1052">
        <v>1.23</v>
      </c>
      <c r="AK1052">
        <v>1</v>
      </c>
      <c r="AL1052">
        <v>1</v>
      </c>
      <c r="AM1052">
        <v>2</v>
      </c>
      <c r="AN1052">
        <v>0</v>
      </c>
      <c r="AO1052">
        <v>0</v>
      </c>
      <c r="AP1052">
        <v>1</v>
      </c>
      <c r="AQ1052">
        <v>1</v>
      </c>
      <c r="AR1052">
        <v>0</v>
      </c>
      <c r="AS1052" t="s">
        <v>3</v>
      </c>
      <c r="AT1052">
        <v>3.02</v>
      </c>
      <c r="AU1052" t="s">
        <v>41</v>
      </c>
      <c r="AV1052">
        <v>1</v>
      </c>
      <c r="AW1052">
        <v>2</v>
      </c>
      <c r="AX1052">
        <v>61622658</v>
      </c>
      <c r="AY1052">
        <v>1</v>
      </c>
      <c r="AZ1052">
        <v>0</v>
      </c>
      <c r="BA1052">
        <v>1060</v>
      </c>
      <c r="BB1052">
        <v>1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4446.4668000000001</v>
      </c>
      <c r="BL1052">
        <v>1804.8727999999999</v>
      </c>
      <c r="BM1052">
        <v>0</v>
      </c>
      <c r="BN1052">
        <v>0</v>
      </c>
      <c r="BO1052">
        <v>3.02</v>
      </c>
      <c r="BP1052">
        <v>1</v>
      </c>
      <c r="BQ1052">
        <v>0</v>
      </c>
      <c r="BR1052">
        <v>1333.9400399999997</v>
      </c>
      <c r="BS1052">
        <v>541.46183999999994</v>
      </c>
      <c r="BT1052">
        <v>0</v>
      </c>
      <c r="BU1052">
        <v>0</v>
      </c>
      <c r="BV1052">
        <v>0.90599999999999992</v>
      </c>
      <c r="BW1052">
        <v>1</v>
      </c>
      <c r="CV1052">
        <v>0</v>
      </c>
      <c r="CW1052">
        <f>ROUND(Y1052*Source!I987*DO1052,7)</f>
        <v>0.90600000000000003</v>
      </c>
      <c r="CX1052">
        <f>ROUND(Y1052*Source!I987,7)</f>
        <v>0.90600000000000003</v>
      </c>
      <c r="CY1052">
        <f>AB1052</f>
        <v>1810.98</v>
      </c>
      <c r="CZ1052">
        <f>AF1052</f>
        <v>1472.34</v>
      </c>
      <c r="DA1052">
        <f>AJ1052</f>
        <v>1.23</v>
      </c>
      <c r="DB1052">
        <f>ROUND((ROUND(AT1052*CZ1052,2)*ROUND(0.3,7)),6)</f>
        <v>1333.941</v>
      </c>
      <c r="DC1052">
        <f>ROUND((ROUND(AT1052*AG1052,2)*ROUND(0.3,7)),6)</f>
        <v>541.46100000000001</v>
      </c>
      <c r="DD1052" t="s">
        <v>3</v>
      </c>
      <c r="DE1052" t="s">
        <v>3</v>
      </c>
      <c r="DF1052">
        <f t="shared" si="347"/>
        <v>0</v>
      </c>
      <c r="DG1052">
        <f>ROUND(ROUND(AF1052*AJ1052,2)*CX1052,2)</f>
        <v>1640.75</v>
      </c>
      <c r="DH1052">
        <f t="shared" si="344"/>
        <v>541.46</v>
      </c>
      <c r="DI1052">
        <f t="shared" si="345"/>
        <v>0</v>
      </c>
      <c r="DJ1052">
        <f>DG1052+DH1052</f>
        <v>2182.21</v>
      </c>
      <c r="DK1052">
        <v>1</v>
      </c>
      <c r="DL1052" t="s">
        <v>555</v>
      </c>
      <c r="DM1052">
        <v>6</v>
      </c>
      <c r="DN1052" t="s">
        <v>509</v>
      </c>
      <c r="DO1052">
        <v>1</v>
      </c>
    </row>
    <row r="1053" spans="1:119" x14ac:dyDescent="0.2">
      <c r="A1053">
        <f>ROW(Source!A987)</f>
        <v>987</v>
      </c>
      <c r="B1053">
        <v>61617792</v>
      </c>
      <c r="C1053">
        <v>61622643</v>
      </c>
      <c r="D1053">
        <v>56572833</v>
      </c>
      <c r="E1053">
        <v>1</v>
      </c>
      <c r="F1053">
        <v>1</v>
      </c>
      <c r="G1053">
        <v>1</v>
      </c>
      <c r="H1053">
        <v>2</v>
      </c>
      <c r="I1053" t="s">
        <v>516</v>
      </c>
      <c r="J1053" t="s">
        <v>517</v>
      </c>
      <c r="K1053" t="s">
        <v>518</v>
      </c>
      <c r="L1053">
        <v>1368</v>
      </c>
      <c r="N1053">
        <v>1011</v>
      </c>
      <c r="O1053" t="s">
        <v>273</v>
      </c>
      <c r="P1053" t="s">
        <v>273</v>
      </c>
      <c r="Q1053">
        <v>1</v>
      </c>
      <c r="W1053">
        <v>0</v>
      </c>
      <c r="X1053">
        <v>1230426758</v>
      </c>
      <c r="Y1053">
        <f>(AT1053*ROUND(0.3,7))</f>
        <v>3.0000000000000001E-3</v>
      </c>
      <c r="AA1053">
        <v>0</v>
      </c>
      <c r="AB1053">
        <v>546.22</v>
      </c>
      <c r="AC1053">
        <v>444.91</v>
      </c>
      <c r="AD1053">
        <v>0</v>
      </c>
      <c r="AE1053">
        <v>0</v>
      </c>
      <c r="AF1053">
        <v>546.22</v>
      </c>
      <c r="AG1053">
        <v>444.91</v>
      </c>
      <c r="AH1053">
        <v>0</v>
      </c>
      <c r="AI1053">
        <v>1</v>
      </c>
      <c r="AJ1053">
        <v>1</v>
      </c>
      <c r="AK1053">
        <v>1</v>
      </c>
      <c r="AL1053">
        <v>1</v>
      </c>
      <c r="AM1053">
        <v>-2</v>
      </c>
      <c r="AN1053">
        <v>0</v>
      </c>
      <c r="AO1053">
        <v>0</v>
      </c>
      <c r="AP1053">
        <v>1</v>
      </c>
      <c r="AQ1053">
        <v>1</v>
      </c>
      <c r="AR1053">
        <v>0</v>
      </c>
      <c r="AS1053" t="s">
        <v>3</v>
      </c>
      <c r="AT1053">
        <v>0.01</v>
      </c>
      <c r="AU1053" t="s">
        <v>41</v>
      </c>
      <c r="AV1053">
        <v>1</v>
      </c>
      <c r="AW1053">
        <v>2</v>
      </c>
      <c r="AX1053">
        <v>61622659</v>
      </c>
      <c r="AY1053">
        <v>1</v>
      </c>
      <c r="AZ1053">
        <v>0</v>
      </c>
      <c r="BA1053">
        <v>1061</v>
      </c>
      <c r="BB1053">
        <v>1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5.4622000000000002</v>
      </c>
      <c r="BL1053">
        <v>4.4491000000000005</v>
      </c>
      <c r="BM1053">
        <v>0</v>
      </c>
      <c r="BN1053">
        <v>0</v>
      </c>
      <c r="BO1053">
        <v>0.01</v>
      </c>
      <c r="BP1053">
        <v>1</v>
      </c>
      <c r="BQ1053">
        <v>0</v>
      </c>
      <c r="BR1053">
        <v>1.63866</v>
      </c>
      <c r="BS1053">
        <v>1.3347300000000002</v>
      </c>
      <c r="BT1053">
        <v>0</v>
      </c>
      <c r="BU1053">
        <v>0</v>
      </c>
      <c r="BV1053">
        <v>3.0000000000000001E-3</v>
      </c>
      <c r="BW1053">
        <v>1</v>
      </c>
      <c r="CV1053">
        <v>0</v>
      </c>
      <c r="CW1053">
        <f>ROUND(Y1053*Source!I987*DO1053,7)</f>
        <v>3.0000000000000001E-3</v>
      </c>
      <c r="CX1053">
        <f>ROUND(Y1053*Source!I987,7)</f>
        <v>3.0000000000000001E-3</v>
      </c>
      <c r="CY1053">
        <f>AB1053</f>
        <v>546.22</v>
      </c>
      <c r="CZ1053">
        <f>AF1053</f>
        <v>546.22</v>
      </c>
      <c r="DA1053">
        <f>AJ1053</f>
        <v>1</v>
      </c>
      <c r="DB1053">
        <f>ROUND((ROUND(AT1053*CZ1053,2)*ROUND(0.3,7)),6)</f>
        <v>1.6379999999999999</v>
      </c>
      <c r="DC1053">
        <f>ROUND((ROUND(AT1053*AG1053,2)*ROUND(0.3,7)),6)</f>
        <v>1.335</v>
      </c>
      <c r="DD1053" t="s">
        <v>3</v>
      </c>
      <c r="DE1053" t="s">
        <v>3</v>
      </c>
      <c r="DF1053">
        <f t="shared" si="347"/>
        <v>0</v>
      </c>
      <c r="DG1053">
        <f t="shared" ref="DG1053:DG1084" si="348">ROUND(ROUND(AF1053,2)*CX1053,2)</f>
        <v>1.64</v>
      </c>
      <c r="DH1053">
        <f t="shared" si="344"/>
        <v>1.33</v>
      </c>
      <c r="DI1053">
        <f t="shared" si="345"/>
        <v>0</v>
      </c>
      <c r="DJ1053">
        <f>DG1053+DH1053</f>
        <v>2.9699999999999998</v>
      </c>
      <c r="DK1053">
        <v>1</v>
      </c>
      <c r="DL1053" t="s">
        <v>515</v>
      </c>
      <c r="DM1053">
        <v>4</v>
      </c>
      <c r="DN1053" t="s">
        <v>509</v>
      </c>
      <c r="DO1053">
        <v>1</v>
      </c>
    </row>
    <row r="1054" spans="1:119" x14ac:dyDescent="0.2">
      <c r="A1054">
        <f>ROW(Source!A987)</f>
        <v>987</v>
      </c>
      <c r="B1054">
        <v>61617792</v>
      </c>
      <c r="C1054">
        <v>61622643</v>
      </c>
      <c r="D1054">
        <v>56578363</v>
      </c>
      <c r="E1054">
        <v>1</v>
      </c>
      <c r="F1054">
        <v>1</v>
      </c>
      <c r="G1054">
        <v>1</v>
      </c>
      <c r="H1054">
        <v>3</v>
      </c>
      <c r="I1054" t="s">
        <v>570</v>
      </c>
      <c r="J1054" t="s">
        <v>571</v>
      </c>
      <c r="K1054" t="s">
        <v>572</v>
      </c>
      <c r="L1054">
        <v>1301</v>
      </c>
      <c r="N1054">
        <v>1003</v>
      </c>
      <c r="O1054" t="s">
        <v>573</v>
      </c>
      <c r="P1054" t="s">
        <v>573</v>
      </c>
      <c r="Q1054">
        <v>1</v>
      </c>
      <c r="W1054">
        <v>0</v>
      </c>
      <c r="X1054">
        <v>-1322345673</v>
      </c>
      <c r="Y1054">
        <f>(AT1054*ROUND(0,7))</f>
        <v>0</v>
      </c>
      <c r="AA1054">
        <v>0.72</v>
      </c>
      <c r="AB1054">
        <v>0</v>
      </c>
      <c r="AC1054">
        <v>0</v>
      </c>
      <c r="AD1054">
        <v>0</v>
      </c>
      <c r="AE1054">
        <v>0.5</v>
      </c>
      <c r="AF1054">
        <v>0</v>
      </c>
      <c r="AG1054">
        <v>0</v>
      </c>
      <c r="AH1054">
        <v>0</v>
      </c>
      <c r="AI1054">
        <v>1.43</v>
      </c>
      <c r="AJ1054">
        <v>1</v>
      </c>
      <c r="AK1054">
        <v>1</v>
      </c>
      <c r="AL1054">
        <v>1</v>
      </c>
      <c r="AM1054">
        <v>2</v>
      </c>
      <c r="AN1054">
        <v>0</v>
      </c>
      <c r="AO1054">
        <v>0</v>
      </c>
      <c r="AP1054">
        <v>1</v>
      </c>
      <c r="AQ1054">
        <v>1</v>
      </c>
      <c r="AR1054">
        <v>0</v>
      </c>
      <c r="AS1054" t="s">
        <v>3</v>
      </c>
      <c r="AT1054">
        <v>21.82</v>
      </c>
      <c r="AU1054" t="s">
        <v>40</v>
      </c>
      <c r="AV1054">
        <v>0</v>
      </c>
      <c r="AW1054">
        <v>2</v>
      </c>
      <c r="AX1054">
        <v>61622660</v>
      </c>
      <c r="AY1054">
        <v>1</v>
      </c>
      <c r="AZ1054">
        <v>0</v>
      </c>
      <c r="BA1054">
        <v>1062</v>
      </c>
      <c r="BB1054">
        <v>1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10.91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1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CV1054">
        <v>0</v>
      </c>
      <c r="CW1054">
        <v>0</v>
      </c>
      <c r="CX1054">
        <f>ROUND(Y1054*Source!I987,7)</f>
        <v>0</v>
      </c>
      <c r="CY1054">
        <f t="shared" ref="CY1054:CY1059" si="349">AA1054</f>
        <v>0.72</v>
      </c>
      <c r="CZ1054">
        <f t="shared" ref="CZ1054:CZ1059" si="350">AE1054</f>
        <v>0.5</v>
      </c>
      <c r="DA1054">
        <f t="shared" ref="DA1054:DA1059" si="351">AI1054</f>
        <v>1.43</v>
      </c>
      <c r="DB1054">
        <f>ROUND((ROUND(AT1054*CZ1054,2)*ROUND(0,7)),6)</f>
        <v>0</v>
      </c>
      <c r="DC1054">
        <f>ROUND((ROUND(AT1054*AG1054,2)*ROUND(0,7)),6)</f>
        <v>0</v>
      </c>
      <c r="DD1054" t="s">
        <v>3</v>
      </c>
      <c r="DE1054" t="s">
        <v>3</v>
      </c>
      <c r="DF1054">
        <f>ROUND(ROUND(AE1054*AI1054,2)*CX1054,2)</f>
        <v>0</v>
      </c>
      <c r="DG1054">
        <f t="shared" si="348"/>
        <v>0</v>
      </c>
      <c r="DH1054">
        <f t="shared" si="344"/>
        <v>0</v>
      </c>
      <c r="DI1054">
        <f t="shared" si="345"/>
        <v>0</v>
      </c>
      <c r="DJ1054">
        <f t="shared" ref="DJ1054:DJ1059" si="352">DF1054</f>
        <v>0</v>
      </c>
      <c r="DK1054">
        <v>0</v>
      </c>
      <c r="DL1054" t="s">
        <v>3</v>
      </c>
      <c r="DM1054">
        <v>0</v>
      </c>
      <c r="DN1054" t="s">
        <v>3</v>
      </c>
      <c r="DO1054">
        <v>0</v>
      </c>
    </row>
    <row r="1055" spans="1:119" x14ac:dyDescent="0.2">
      <c r="A1055">
        <f>ROW(Source!A987)</f>
        <v>987</v>
      </c>
      <c r="B1055">
        <v>61617792</v>
      </c>
      <c r="C1055">
        <v>61622643</v>
      </c>
      <c r="D1055">
        <v>56580368</v>
      </c>
      <c r="E1055">
        <v>1</v>
      </c>
      <c r="F1055">
        <v>1</v>
      </c>
      <c r="G1055">
        <v>1</v>
      </c>
      <c r="H1055">
        <v>3</v>
      </c>
      <c r="I1055" t="s">
        <v>530</v>
      </c>
      <c r="J1055" t="s">
        <v>531</v>
      </c>
      <c r="K1055" t="s">
        <v>532</v>
      </c>
      <c r="L1055">
        <v>1346</v>
      </c>
      <c r="N1055">
        <v>1009</v>
      </c>
      <c r="O1055" t="s">
        <v>526</v>
      </c>
      <c r="P1055" t="s">
        <v>526</v>
      </c>
      <c r="Q1055">
        <v>1</v>
      </c>
      <c r="W1055">
        <v>0</v>
      </c>
      <c r="X1055">
        <v>-385218612</v>
      </c>
      <c r="Y1055">
        <f>(AT1055*ROUND(0,7))</f>
        <v>0</v>
      </c>
      <c r="AA1055">
        <v>194.17</v>
      </c>
      <c r="AB1055">
        <v>0</v>
      </c>
      <c r="AC1055">
        <v>0</v>
      </c>
      <c r="AD1055">
        <v>0</v>
      </c>
      <c r="AE1055">
        <v>174.93</v>
      </c>
      <c r="AF1055">
        <v>0</v>
      </c>
      <c r="AG1055">
        <v>0</v>
      </c>
      <c r="AH1055">
        <v>0</v>
      </c>
      <c r="AI1055">
        <v>1.1100000000000001</v>
      </c>
      <c r="AJ1055">
        <v>1</v>
      </c>
      <c r="AK1055">
        <v>1</v>
      </c>
      <c r="AL1055">
        <v>1</v>
      </c>
      <c r="AM1055">
        <v>2</v>
      </c>
      <c r="AN1055">
        <v>0</v>
      </c>
      <c r="AO1055">
        <v>0</v>
      </c>
      <c r="AP1055">
        <v>1</v>
      </c>
      <c r="AQ1055">
        <v>1</v>
      </c>
      <c r="AR1055">
        <v>0</v>
      </c>
      <c r="AS1055" t="s">
        <v>3</v>
      </c>
      <c r="AT1055">
        <v>0.02</v>
      </c>
      <c r="AU1055" t="s">
        <v>40</v>
      </c>
      <c r="AV1055">
        <v>0</v>
      </c>
      <c r="AW1055">
        <v>2</v>
      </c>
      <c r="AX1055">
        <v>61622661</v>
      </c>
      <c r="AY1055">
        <v>1</v>
      </c>
      <c r="AZ1055">
        <v>0</v>
      </c>
      <c r="BA1055">
        <v>1063</v>
      </c>
      <c r="BB1055">
        <v>1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3.4986000000000002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1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CV1055">
        <v>0</v>
      </c>
      <c r="CW1055">
        <v>0</v>
      </c>
      <c r="CX1055">
        <f>ROUND(Y1055*Source!I987,7)</f>
        <v>0</v>
      </c>
      <c r="CY1055">
        <f t="shared" si="349"/>
        <v>194.17</v>
      </c>
      <c r="CZ1055">
        <f t="shared" si="350"/>
        <v>174.93</v>
      </c>
      <c r="DA1055">
        <f t="shared" si="351"/>
        <v>1.1100000000000001</v>
      </c>
      <c r="DB1055">
        <f>ROUND((ROUND(AT1055*CZ1055,2)*ROUND(0,7)),6)</f>
        <v>0</v>
      </c>
      <c r="DC1055">
        <f>ROUND((ROUND(AT1055*AG1055,2)*ROUND(0,7)),6)</f>
        <v>0</v>
      </c>
      <c r="DD1055" t="s">
        <v>3</v>
      </c>
      <c r="DE1055" t="s">
        <v>3</v>
      </c>
      <c r="DF1055">
        <f>ROUND(ROUND(AE1055*AI1055,2)*CX1055,2)</f>
        <v>0</v>
      </c>
      <c r="DG1055">
        <f t="shared" si="348"/>
        <v>0</v>
      </c>
      <c r="DH1055">
        <f t="shared" si="344"/>
        <v>0</v>
      </c>
      <c r="DI1055">
        <f t="shared" si="345"/>
        <v>0</v>
      </c>
      <c r="DJ1055">
        <f t="shared" si="352"/>
        <v>0</v>
      </c>
      <c r="DK1055">
        <v>0</v>
      </c>
      <c r="DL1055" t="s">
        <v>3</v>
      </c>
      <c r="DM1055">
        <v>0</v>
      </c>
      <c r="DN1055" t="s">
        <v>3</v>
      </c>
      <c r="DO1055">
        <v>0</v>
      </c>
    </row>
    <row r="1056" spans="1:119" x14ac:dyDescent="0.2">
      <c r="A1056">
        <f>ROW(Source!A987)</f>
        <v>987</v>
      </c>
      <c r="B1056">
        <v>61617792</v>
      </c>
      <c r="C1056">
        <v>61622643</v>
      </c>
      <c r="D1056">
        <v>56610084</v>
      </c>
      <c r="E1056">
        <v>1</v>
      </c>
      <c r="F1056">
        <v>1</v>
      </c>
      <c r="G1056">
        <v>1</v>
      </c>
      <c r="H1056">
        <v>3</v>
      </c>
      <c r="I1056" t="s">
        <v>574</v>
      </c>
      <c r="J1056" t="s">
        <v>575</v>
      </c>
      <c r="K1056" t="s">
        <v>576</v>
      </c>
      <c r="L1056">
        <v>1346</v>
      </c>
      <c r="N1056">
        <v>1009</v>
      </c>
      <c r="O1056" t="s">
        <v>526</v>
      </c>
      <c r="P1056" t="s">
        <v>526</v>
      </c>
      <c r="Q1056">
        <v>1</v>
      </c>
      <c r="W1056">
        <v>0</v>
      </c>
      <c r="X1056">
        <v>50985725</v>
      </c>
      <c r="Y1056">
        <f>(AT1056*ROUND(0,7))</f>
        <v>0</v>
      </c>
      <c r="AA1056">
        <v>103.84</v>
      </c>
      <c r="AB1056">
        <v>0</v>
      </c>
      <c r="AC1056">
        <v>0</v>
      </c>
      <c r="AD1056">
        <v>0</v>
      </c>
      <c r="AE1056">
        <v>79.88</v>
      </c>
      <c r="AF1056">
        <v>0</v>
      </c>
      <c r="AG1056">
        <v>0</v>
      </c>
      <c r="AH1056">
        <v>0</v>
      </c>
      <c r="AI1056">
        <v>1.3</v>
      </c>
      <c r="AJ1056">
        <v>1</v>
      </c>
      <c r="AK1056">
        <v>1</v>
      </c>
      <c r="AL1056">
        <v>1</v>
      </c>
      <c r="AM1056">
        <v>2</v>
      </c>
      <c r="AN1056">
        <v>0</v>
      </c>
      <c r="AO1056">
        <v>0</v>
      </c>
      <c r="AP1056">
        <v>1</v>
      </c>
      <c r="AQ1056">
        <v>1</v>
      </c>
      <c r="AR1056">
        <v>0</v>
      </c>
      <c r="AS1056" t="s">
        <v>3</v>
      </c>
      <c r="AT1056">
        <v>0.13</v>
      </c>
      <c r="AU1056" t="s">
        <v>40</v>
      </c>
      <c r="AV1056">
        <v>0</v>
      </c>
      <c r="AW1056">
        <v>2</v>
      </c>
      <c r="AX1056">
        <v>61622662</v>
      </c>
      <c r="AY1056">
        <v>1</v>
      </c>
      <c r="AZ1056">
        <v>0</v>
      </c>
      <c r="BA1056">
        <v>1064</v>
      </c>
      <c r="BB1056">
        <v>1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10.384399999999999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1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CV1056">
        <v>0</v>
      </c>
      <c r="CW1056">
        <v>0</v>
      </c>
      <c r="CX1056">
        <f>ROUND(Y1056*Source!I987,7)</f>
        <v>0</v>
      </c>
      <c r="CY1056">
        <f t="shared" si="349"/>
        <v>103.84</v>
      </c>
      <c r="CZ1056">
        <f t="shared" si="350"/>
        <v>79.88</v>
      </c>
      <c r="DA1056">
        <f t="shared" si="351"/>
        <v>1.3</v>
      </c>
      <c r="DB1056">
        <f>ROUND((ROUND(AT1056*CZ1056,2)*ROUND(0,7)),6)</f>
        <v>0</v>
      </c>
      <c r="DC1056">
        <f>ROUND((ROUND(AT1056*AG1056,2)*ROUND(0,7)),6)</f>
        <v>0</v>
      </c>
      <c r="DD1056" t="s">
        <v>3</v>
      </c>
      <c r="DE1056" t="s">
        <v>3</v>
      </c>
      <c r="DF1056">
        <f>ROUND(ROUND(AE1056*AI1056,2)*CX1056,2)</f>
        <v>0</v>
      </c>
      <c r="DG1056">
        <f t="shared" si="348"/>
        <v>0</v>
      </c>
      <c r="DH1056">
        <f t="shared" si="344"/>
        <v>0</v>
      </c>
      <c r="DI1056">
        <f t="shared" si="345"/>
        <v>0</v>
      </c>
      <c r="DJ1056">
        <f t="shared" si="352"/>
        <v>0</v>
      </c>
      <c r="DK1056">
        <v>0</v>
      </c>
      <c r="DL1056" t="s">
        <v>3</v>
      </c>
      <c r="DM1056">
        <v>0</v>
      </c>
      <c r="DN1056" t="s">
        <v>3</v>
      </c>
      <c r="DO1056">
        <v>0</v>
      </c>
    </row>
    <row r="1057" spans="1:119" x14ac:dyDescent="0.2">
      <c r="A1057">
        <f>ROW(Source!A987)</f>
        <v>987</v>
      </c>
      <c r="B1057">
        <v>61617792</v>
      </c>
      <c r="C1057">
        <v>61622643</v>
      </c>
      <c r="D1057">
        <v>56610130</v>
      </c>
      <c r="E1057">
        <v>1</v>
      </c>
      <c r="F1057">
        <v>1</v>
      </c>
      <c r="G1057">
        <v>1</v>
      </c>
      <c r="H1057">
        <v>3</v>
      </c>
      <c r="I1057" t="s">
        <v>577</v>
      </c>
      <c r="J1057" t="s">
        <v>578</v>
      </c>
      <c r="K1057" t="s">
        <v>579</v>
      </c>
      <c r="L1057">
        <v>1348</v>
      </c>
      <c r="N1057">
        <v>1009</v>
      </c>
      <c r="O1057" t="s">
        <v>238</v>
      </c>
      <c r="P1057" t="s">
        <v>238</v>
      </c>
      <c r="Q1057">
        <v>1000</v>
      </c>
      <c r="W1057">
        <v>0</v>
      </c>
      <c r="X1057">
        <v>-246350641</v>
      </c>
      <c r="Y1057">
        <f>(AT1057*ROUND(0,7))</f>
        <v>0</v>
      </c>
      <c r="AA1057">
        <v>89313.99</v>
      </c>
      <c r="AB1057">
        <v>0</v>
      </c>
      <c r="AC1057">
        <v>0</v>
      </c>
      <c r="AD1057">
        <v>0</v>
      </c>
      <c r="AE1057">
        <v>82698.14</v>
      </c>
      <c r="AF1057">
        <v>0</v>
      </c>
      <c r="AG1057">
        <v>0</v>
      </c>
      <c r="AH1057">
        <v>0</v>
      </c>
      <c r="AI1057">
        <v>1.08</v>
      </c>
      <c r="AJ1057">
        <v>1</v>
      </c>
      <c r="AK1057">
        <v>1</v>
      </c>
      <c r="AL1057">
        <v>1</v>
      </c>
      <c r="AM1057">
        <v>2</v>
      </c>
      <c r="AN1057">
        <v>0</v>
      </c>
      <c r="AO1057">
        <v>0</v>
      </c>
      <c r="AP1057">
        <v>1</v>
      </c>
      <c r="AQ1057">
        <v>1</v>
      </c>
      <c r="AR1057">
        <v>0</v>
      </c>
      <c r="AS1057" t="s">
        <v>3</v>
      </c>
      <c r="AT1057">
        <v>2.0000000000000002E-5</v>
      </c>
      <c r="AU1057" t="s">
        <v>40</v>
      </c>
      <c r="AV1057">
        <v>0</v>
      </c>
      <c r="AW1057">
        <v>2</v>
      </c>
      <c r="AX1057">
        <v>61622663</v>
      </c>
      <c r="AY1057">
        <v>1</v>
      </c>
      <c r="AZ1057">
        <v>0</v>
      </c>
      <c r="BA1057">
        <v>1065</v>
      </c>
      <c r="BB1057">
        <v>1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1.6539628000000002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1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CV1057">
        <v>0</v>
      </c>
      <c r="CW1057">
        <v>0</v>
      </c>
      <c r="CX1057">
        <f>ROUND(Y1057*Source!I987,7)</f>
        <v>0</v>
      </c>
      <c r="CY1057">
        <f t="shared" si="349"/>
        <v>89313.99</v>
      </c>
      <c r="CZ1057">
        <f t="shared" si="350"/>
        <v>82698.14</v>
      </c>
      <c r="DA1057">
        <f t="shared" si="351"/>
        <v>1.08</v>
      </c>
      <c r="DB1057">
        <f>ROUND((ROUND(AT1057*CZ1057,2)*ROUND(0,7)),6)</f>
        <v>0</v>
      </c>
      <c r="DC1057">
        <f>ROUND((ROUND(AT1057*AG1057,2)*ROUND(0,7)),6)</f>
        <v>0</v>
      </c>
      <c r="DD1057" t="s">
        <v>3</v>
      </c>
      <c r="DE1057" t="s">
        <v>3</v>
      </c>
      <c r="DF1057">
        <f>ROUND(ROUND(AE1057*AI1057,2)*CX1057,2)</f>
        <v>0</v>
      </c>
      <c r="DG1057">
        <f t="shared" si="348"/>
        <v>0</v>
      </c>
      <c r="DH1057">
        <f t="shared" si="344"/>
        <v>0</v>
      </c>
      <c r="DI1057">
        <f t="shared" si="345"/>
        <v>0</v>
      </c>
      <c r="DJ1057">
        <f t="shared" si="352"/>
        <v>0</v>
      </c>
      <c r="DK1057">
        <v>0</v>
      </c>
      <c r="DL1057" t="s">
        <v>3</v>
      </c>
      <c r="DM1057">
        <v>0</v>
      </c>
      <c r="DN1057" t="s">
        <v>3</v>
      </c>
      <c r="DO1057">
        <v>0</v>
      </c>
    </row>
    <row r="1058" spans="1:119" x14ac:dyDescent="0.2">
      <c r="A1058">
        <f>ROW(Source!A987)</f>
        <v>987</v>
      </c>
      <c r="B1058">
        <v>61617792</v>
      </c>
      <c r="C1058">
        <v>61622643</v>
      </c>
      <c r="D1058">
        <v>56622749</v>
      </c>
      <c r="E1058">
        <v>1</v>
      </c>
      <c r="F1058">
        <v>1</v>
      </c>
      <c r="G1058">
        <v>1</v>
      </c>
      <c r="H1058">
        <v>3</v>
      </c>
      <c r="I1058" t="s">
        <v>580</v>
      </c>
      <c r="J1058" t="s">
        <v>581</v>
      </c>
      <c r="K1058" t="s">
        <v>582</v>
      </c>
      <c r="L1058">
        <v>1407</v>
      </c>
      <c r="N1058">
        <v>1013</v>
      </c>
      <c r="O1058" t="s">
        <v>583</v>
      </c>
      <c r="P1058" t="s">
        <v>583</v>
      </c>
      <c r="Q1058">
        <v>1</v>
      </c>
      <c r="W1058">
        <v>0</v>
      </c>
      <c r="X1058">
        <v>1796783163</v>
      </c>
      <c r="Y1058">
        <f>(AT1058*ROUND(0,7))</f>
        <v>0</v>
      </c>
      <c r="AA1058">
        <v>3988.24</v>
      </c>
      <c r="AB1058">
        <v>0</v>
      </c>
      <c r="AC1058">
        <v>0</v>
      </c>
      <c r="AD1058">
        <v>0</v>
      </c>
      <c r="AE1058">
        <v>3658.94</v>
      </c>
      <c r="AF1058">
        <v>0</v>
      </c>
      <c r="AG1058">
        <v>0</v>
      </c>
      <c r="AH1058">
        <v>0</v>
      </c>
      <c r="AI1058">
        <v>1.0900000000000001</v>
      </c>
      <c r="AJ1058">
        <v>1</v>
      </c>
      <c r="AK1058">
        <v>1</v>
      </c>
      <c r="AL1058">
        <v>1</v>
      </c>
      <c r="AM1058">
        <v>2</v>
      </c>
      <c r="AN1058">
        <v>0</v>
      </c>
      <c r="AO1058">
        <v>0</v>
      </c>
      <c r="AP1058">
        <v>1</v>
      </c>
      <c r="AQ1058">
        <v>1</v>
      </c>
      <c r="AR1058">
        <v>0</v>
      </c>
      <c r="AS1058" t="s">
        <v>3</v>
      </c>
      <c r="AT1058">
        <v>6.0000000000000001E-3</v>
      </c>
      <c r="AU1058" t="s">
        <v>40</v>
      </c>
      <c r="AV1058">
        <v>0</v>
      </c>
      <c r="AW1058">
        <v>2</v>
      </c>
      <c r="AX1058">
        <v>61622664</v>
      </c>
      <c r="AY1058">
        <v>1</v>
      </c>
      <c r="AZ1058">
        <v>0</v>
      </c>
      <c r="BA1058">
        <v>1066</v>
      </c>
      <c r="BB1058">
        <v>1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21.95364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1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CV1058">
        <v>0</v>
      </c>
      <c r="CW1058">
        <v>0</v>
      </c>
      <c r="CX1058">
        <f>ROUND(Y1058*Source!I987,7)</f>
        <v>0</v>
      </c>
      <c r="CY1058">
        <f t="shared" si="349"/>
        <v>3988.24</v>
      </c>
      <c r="CZ1058">
        <f t="shared" si="350"/>
        <v>3658.94</v>
      </c>
      <c r="DA1058">
        <f t="shared" si="351"/>
        <v>1.0900000000000001</v>
      </c>
      <c r="DB1058">
        <f>ROUND((ROUND(AT1058*CZ1058,2)*ROUND(0,7)),6)</f>
        <v>0</v>
      </c>
      <c r="DC1058">
        <f>ROUND((ROUND(AT1058*AG1058,2)*ROUND(0,7)),6)</f>
        <v>0</v>
      </c>
      <c r="DD1058" t="s">
        <v>3</v>
      </c>
      <c r="DE1058" t="s">
        <v>3</v>
      </c>
      <c r="DF1058">
        <f>ROUND(ROUND(AE1058*AI1058,2)*CX1058,2)</f>
        <v>0</v>
      </c>
      <c r="DG1058">
        <f t="shared" si="348"/>
        <v>0</v>
      </c>
      <c r="DH1058">
        <f t="shared" si="344"/>
        <v>0</v>
      </c>
      <c r="DI1058">
        <f t="shared" si="345"/>
        <v>0</v>
      </c>
      <c r="DJ1058">
        <f t="shared" si="352"/>
        <v>0</v>
      </c>
      <c r="DK1058">
        <v>0</v>
      </c>
      <c r="DL1058" t="s">
        <v>3</v>
      </c>
      <c r="DM1058">
        <v>0</v>
      </c>
      <c r="DN1058" t="s">
        <v>3</v>
      </c>
      <c r="DO1058">
        <v>0</v>
      </c>
    </row>
    <row r="1059" spans="1:119" x14ac:dyDescent="0.2">
      <c r="A1059">
        <f>ROW(Source!A987)</f>
        <v>987</v>
      </c>
      <c r="B1059">
        <v>61617792</v>
      </c>
      <c r="C1059">
        <v>61622643</v>
      </c>
      <c r="D1059">
        <v>56223463</v>
      </c>
      <c r="E1059">
        <v>108</v>
      </c>
      <c r="F1059">
        <v>1</v>
      </c>
      <c r="G1059">
        <v>1</v>
      </c>
      <c r="H1059">
        <v>3</v>
      </c>
      <c r="I1059" t="s">
        <v>560</v>
      </c>
      <c r="J1059" t="s">
        <v>3</v>
      </c>
      <c r="K1059" t="s">
        <v>561</v>
      </c>
      <c r="L1059">
        <v>3277935</v>
      </c>
      <c r="N1059">
        <v>1013</v>
      </c>
      <c r="O1059" t="s">
        <v>562</v>
      </c>
      <c r="P1059" t="s">
        <v>562</v>
      </c>
      <c r="Q1059">
        <v>1</v>
      </c>
      <c r="W1059">
        <v>0</v>
      </c>
      <c r="X1059">
        <v>274903907</v>
      </c>
      <c r="Y1059">
        <f>AT1059</f>
        <v>2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1</v>
      </c>
      <c r="AJ1059">
        <v>1</v>
      </c>
      <c r="AK1059">
        <v>1</v>
      </c>
      <c r="AL1059">
        <v>1</v>
      </c>
      <c r="AM1059">
        <v>-2</v>
      </c>
      <c r="AN1059">
        <v>0</v>
      </c>
      <c r="AO1059">
        <v>0</v>
      </c>
      <c r="AP1059">
        <v>0</v>
      </c>
      <c r="AQ1059">
        <v>1</v>
      </c>
      <c r="AR1059">
        <v>0</v>
      </c>
      <c r="AS1059" t="s">
        <v>3</v>
      </c>
      <c r="AT1059">
        <v>2</v>
      </c>
      <c r="AU1059" t="s">
        <v>3</v>
      </c>
      <c r="AV1059">
        <v>0</v>
      </c>
      <c r="AW1059">
        <v>2</v>
      </c>
      <c r="AX1059">
        <v>61622665</v>
      </c>
      <c r="AY1059">
        <v>1</v>
      </c>
      <c r="AZ1059">
        <v>2048</v>
      </c>
      <c r="BA1059">
        <v>1067</v>
      </c>
      <c r="BB1059">
        <v>1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CV1059">
        <v>0</v>
      </c>
      <c r="CW1059">
        <v>0</v>
      </c>
      <c r="CX1059">
        <f>ROUND(Y1059*Source!I987,7)</f>
        <v>2</v>
      </c>
      <c r="CY1059">
        <f t="shared" si="349"/>
        <v>0</v>
      </c>
      <c r="CZ1059">
        <f t="shared" si="350"/>
        <v>0</v>
      </c>
      <c r="DA1059">
        <f t="shared" si="351"/>
        <v>1</v>
      </c>
      <c r="DB1059">
        <f>ROUND(ROUND(AT1059*CZ1059,2),6)</f>
        <v>0</v>
      </c>
      <c r="DC1059">
        <f>ROUND(ROUND(AT1059*AG1059,2),6)</f>
        <v>0</v>
      </c>
      <c r="DD1059" t="s">
        <v>3</v>
      </c>
      <c r="DE1059" t="s">
        <v>3</v>
      </c>
      <c r="DF1059">
        <f t="shared" ref="DF1059:DF1064" si="353">ROUND(ROUND(AE1059,2)*CX1059,2)</f>
        <v>0</v>
      </c>
      <c r="DG1059">
        <f t="shared" si="348"/>
        <v>0</v>
      </c>
      <c r="DH1059">
        <f t="shared" si="344"/>
        <v>0</v>
      </c>
      <c r="DI1059">
        <f t="shared" si="345"/>
        <v>0</v>
      </c>
      <c r="DJ1059">
        <f t="shared" si="352"/>
        <v>0</v>
      </c>
      <c r="DK1059">
        <v>0</v>
      </c>
      <c r="DL1059" t="s">
        <v>3</v>
      </c>
      <c r="DM1059">
        <v>0</v>
      </c>
      <c r="DN1059" t="s">
        <v>3</v>
      </c>
      <c r="DO1059">
        <v>0</v>
      </c>
    </row>
    <row r="1060" spans="1:119" x14ac:dyDescent="0.2">
      <c r="A1060">
        <f>ROW(Source!A988)</f>
        <v>988</v>
      </c>
      <c r="B1060">
        <v>61617792</v>
      </c>
      <c r="C1060">
        <v>61622666</v>
      </c>
      <c r="D1060">
        <v>37064878</v>
      </c>
      <c r="E1060">
        <v>108</v>
      </c>
      <c r="F1060">
        <v>1</v>
      </c>
      <c r="G1060">
        <v>1</v>
      </c>
      <c r="H1060">
        <v>1</v>
      </c>
      <c r="I1060" t="s">
        <v>584</v>
      </c>
      <c r="J1060" t="s">
        <v>3</v>
      </c>
      <c r="K1060" t="s">
        <v>585</v>
      </c>
      <c r="L1060">
        <v>1191</v>
      </c>
      <c r="N1060">
        <v>1013</v>
      </c>
      <c r="O1060" t="s">
        <v>509</v>
      </c>
      <c r="P1060" t="s">
        <v>509</v>
      </c>
      <c r="Q1060">
        <v>1</v>
      </c>
      <c r="W1060">
        <v>0</v>
      </c>
      <c r="X1060">
        <v>-2012709214</v>
      </c>
      <c r="Y1060">
        <f>(AT1060*ROUND(0.3,7))</f>
        <v>2.7809999999999997</v>
      </c>
      <c r="AA1060">
        <v>0</v>
      </c>
      <c r="AB1060">
        <v>0</v>
      </c>
      <c r="AC1060">
        <v>0</v>
      </c>
      <c r="AD1060">
        <v>434.95</v>
      </c>
      <c r="AE1060">
        <v>0</v>
      </c>
      <c r="AF1060">
        <v>0</v>
      </c>
      <c r="AG1060">
        <v>0</v>
      </c>
      <c r="AH1060">
        <v>434.95</v>
      </c>
      <c r="AI1060">
        <v>1</v>
      </c>
      <c r="AJ1060">
        <v>1</v>
      </c>
      <c r="AK1060">
        <v>1</v>
      </c>
      <c r="AL1060">
        <v>1</v>
      </c>
      <c r="AM1060">
        <v>-2</v>
      </c>
      <c r="AN1060">
        <v>0</v>
      </c>
      <c r="AO1060">
        <v>0</v>
      </c>
      <c r="AP1060">
        <v>1</v>
      </c>
      <c r="AQ1060">
        <v>1</v>
      </c>
      <c r="AR1060">
        <v>0</v>
      </c>
      <c r="AS1060" t="s">
        <v>3</v>
      </c>
      <c r="AT1060">
        <v>9.27</v>
      </c>
      <c r="AU1060" t="s">
        <v>41</v>
      </c>
      <c r="AV1060">
        <v>1</v>
      </c>
      <c r="AW1060">
        <v>2</v>
      </c>
      <c r="AX1060">
        <v>61622675</v>
      </c>
      <c r="AY1060">
        <v>1</v>
      </c>
      <c r="AZ1060">
        <v>0</v>
      </c>
      <c r="BA1060">
        <v>1068</v>
      </c>
      <c r="BB1060">
        <v>1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4031.9864999999995</v>
      </c>
      <c r="BN1060">
        <v>9.27</v>
      </c>
      <c r="BO1060">
        <v>0</v>
      </c>
      <c r="BP1060">
        <v>1</v>
      </c>
      <c r="BQ1060">
        <v>0</v>
      </c>
      <c r="BR1060">
        <v>0</v>
      </c>
      <c r="BS1060">
        <v>0</v>
      </c>
      <c r="BT1060">
        <v>1209.5959499999999</v>
      </c>
      <c r="BU1060">
        <v>2.7809999999999997</v>
      </c>
      <c r="BV1060">
        <v>0</v>
      </c>
      <c r="BW1060">
        <v>1</v>
      </c>
      <c r="CU1060">
        <f>ROUND(AT1060*Source!I988*AH1060*AL1060,2)</f>
        <v>2822.39</v>
      </c>
      <c r="CV1060">
        <f>ROUND(Y1060*Source!I988,7)</f>
        <v>1.9467000000000001</v>
      </c>
      <c r="CW1060">
        <v>0</v>
      </c>
      <c r="CX1060">
        <f>ROUND(Y1060*Source!I988,7)</f>
        <v>1.9467000000000001</v>
      </c>
      <c r="CY1060">
        <f>AD1060</f>
        <v>434.95</v>
      </c>
      <c r="CZ1060">
        <f>AH1060</f>
        <v>434.95</v>
      </c>
      <c r="DA1060">
        <f>AL1060</f>
        <v>1</v>
      </c>
      <c r="DB1060">
        <f>ROUND((ROUND(AT1060*CZ1060,2)*ROUND(0.3,7)),6)</f>
        <v>1209.597</v>
      </c>
      <c r="DC1060">
        <f>ROUND((ROUND(AT1060*AG1060,2)*ROUND(0.3,7)),6)</f>
        <v>0</v>
      </c>
      <c r="DD1060" t="s">
        <v>3</v>
      </c>
      <c r="DE1060" t="s">
        <v>3</v>
      </c>
      <c r="DF1060">
        <f t="shared" si="353"/>
        <v>0</v>
      </c>
      <c r="DG1060">
        <f t="shared" si="348"/>
        <v>0</v>
      </c>
      <c r="DH1060">
        <f t="shared" si="344"/>
        <v>0</v>
      </c>
      <c r="DI1060">
        <f t="shared" si="345"/>
        <v>846.72</v>
      </c>
      <c r="DJ1060">
        <f>DI1060</f>
        <v>846.72</v>
      </c>
      <c r="DK1060">
        <v>1</v>
      </c>
      <c r="DL1060" t="s">
        <v>3</v>
      </c>
      <c r="DM1060">
        <v>0</v>
      </c>
      <c r="DN1060" t="s">
        <v>3</v>
      </c>
      <c r="DO1060">
        <v>0</v>
      </c>
    </row>
    <row r="1061" spans="1:119" x14ac:dyDescent="0.2">
      <c r="A1061">
        <f>ROW(Source!A988)</f>
        <v>988</v>
      </c>
      <c r="B1061">
        <v>61617792</v>
      </c>
      <c r="C1061">
        <v>61622666</v>
      </c>
      <c r="D1061">
        <v>37064876</v>
      </c>
      <c r="E1061">
        <v>108</v>
      </c>
      <c r="F1061">
        <v>1</v>
      </c>
      <c r="G1061">
        <v>1</v>
      </c>
      <c r="H1061">
        <v>1</v>
      </c>
      <c r="I1061" t="s">
        <v>510</v>
      </c>
      <c r="J1061" t="s">
        <v>3</v>
      </c>
      <c r="K1061" t="s">
        <v>511</v>
      </c>
      <c r="L1061">
        <v>1191</v>
      </c>
      <c r="N1061">
        <v>1013</v>
      </c>
      <c r="O1061" t="s">
        <v>509</v>
      </c>
      <c r="P1061" t="s">
        <v>509</v>
      </c>
      <c r="Q1061">
        <v>1</v>
      </c>
      <c r="W1061">
        <v>0</v>
      </c>
      <c r="X1061">
        <v>-1417349443</v>
      </c>
      <c r="Y1061">
        <f>(AT1061*ROUND(0.3,7))</f>
        <v>0.10200000000000001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1</v>
      </c>
      <c r="AJ1061">
        <v>1</v>
      </c>
      <c r="AK1061">
        <v>1</v>
      </c>
      <c r="AL1061">
        <v>1</v>
      </c>
      <c r="AM1061">
        <v>-2</v>
      </c>
      <c r="AN1061">
        <v>0</v>
      </c>
      <c r="AO1061">
        <v>0</v>
      </c>
      <c r="AP1061">
        <v>1</v>
      </c>
      <c r="AQ1061">
        <v>1</v>
      </c>
      <c r="AR1061">
        <v>0</v>
      </c>
      <c r="AS1061" t="s">
        <v>3</v>
      </c>
      <c r="AT1061">
        <v>0.34</v>
      </c>
      <c r="AU1061" t="s">
        <v>41</v>
      </c>
      <c r="AV1061">
        <v>2</v>
      </c>
      <c r="AW1061">
        <v>2</v>
      </c>
      <c r="AX1061">
        <v>61622676</v>
      </c>
      <c r="AY1061">
        <v>1</v>
      </c>
      <c r="AZ1061">
        <v>0</v>
      </c>
      <c r="BA1061">
        <v>1069</v>
      </c>
      <c r="BB1061">
        <v>1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CV1061">
        <v>0</v>
      </c>
      <c r="CW1061">
        <v>0</v>
      </c>
      <c r="CX1061">
        <f>ROUND(Y1061*Source!I988,7)</f>
        <v>7.1400000000000005E-2</v>
      </c>
      <c r="CY1061">
        <f>AD1061</f>
        <v>0</v>
      </c>
      <c r="CZ1061">
        <f>AH1061</f>
        <v>0</v>
      </c>
      <c r="DA1061">
        <f>AL1061</f>
        <v>1</v>
      </c>
      <c r="DB1061">
        <f>ROUND((ROUND(AT1061*CZ1061,2)*ROUND(0.3,7)),6)</f>
        <v>0</v>
      </c>
      <c r="DC1061">
        <f>ROUND((ROUND(AT1061*AG1061,2)*ROUND(0.3,7)),6)</f>
        <v>0</v>
      </c>
      <c r="DD1061" t="s">
        <v>3</v>
      </c>
      <c r="DE1061" t="s">
        <v>3</v>
      </c>
      <c r="DF1061">
        <f t="shared" si="353"/>
        <v>0</v>
      </c>
      <c r="DG1061">
        <f t="shared" si="348"/>
        <v>0</v>
      </c>
      <c r="DH1061">
        <f t="shared" si="344"/>
        <v>0</v>
      </c>
      <c r="DI1061">
        <f t="shared" si="345"/>
        <v>0</v>
      </c>
      <c r="DJ1061">
        <f>DI1061</f>
        <v>0</v>
      </c>
      <c r="DK1061">
        <v>0</v>
      </c>
      <c r="DL1061" t="s">
        <v>3</v>
      </c>
      <c r="DM1061">
        <v>0</v>
      </c>
      <c r="DN1061" t="s">
        <v>3</v>
      </c>
      <c r="DO1061">
        <v>0</v>
      </c>
    </row>
    <row r="1062" spans="1:119" x14ac:dyDescent="0.2">
      <c r="A1062">
        <f>ROW(Source!A988)</f>
        <v>988</v>
      </c>
      <c r="B1062">
        <v>61617792</v>
      </c>
      <c r="C1062">
        <v>61622666</v>
      </c>
      <c r="D1062">
        <v>56571417</v>
      </c>
      <c r="E1062">
        <v>1</v>
      </c>
      <c r="F1062">
        <v>1</v>
      </c>
      <c r="G1062">
        <v>1</v>
      </c>
      <c r="H1062">
        <v>2</v>
      </c>
      <c r="I1062" t="s">
        <v>552</v>
      </c>
      <c r="J1062" t="s">
        <v>553</v>
      </c>
      <c r="K1062" t="s">
        <v>554</v>
      </c>
      <c r="L1062">
        <v>1368</v>
      </c>
      <c r="N1062">
        <v>1011</v>
      </c>
      <c r="O1062" t="s">
        <v>273</v>
      </c>
      <c r="P1062" t="s">
        <v>273</v>
      </c>
      <c r="Q1062">
        <v>1</v>
      </c>
      <c r="W1062">
        <v>0</v>
      </c>
      <c r="X1062">
        <v>-848025172</v>
      </c>
      <c r="Y1062">
        <f>(AT1062*ROUND(0.3,7))</f>
        <v>5.1000000000000004E-2</v>
      </c>
      <c r="AA1062">
        <v>0</v>
      </c>
      <c r="AB1062">
        <v>1406.6</v>
      </c>
      <c r="AC1062">
        <v>597.64</v>
      </c>
      <c r="AD1062">
        <v>0</v>
      </c>
      <c r="AE1062">
        <v>0</v>
      </c>
      <c r="AF1062">
        <v>1406.6</v>
      </c>
      <c r="AG1062">
        <v>597.64</v>
      </c>
      <c r="AH1062">
        <v>0</v>
      </c>
      <c r="AI1062">
        <v>1</v>
      </c>
      <c r="AJ1062">
        <v>1</v>
      </c>
      <c r="AK1062">
        <v>1</v>
      </c>
      <c r="AL1062">
        <v>1</v>
      </c>
      <c r="AM1062">
        <v>-2</v>
      </c>
      <c r="AN1062">
        <v>0</v>
      </c>
      <c r="AO1062">
        <v>0</v>
      </c>
      <c r="AP1062">
        <v>1</v>
      </c>
      <c r="AQ1062">
        <v>1</v>
      </c>
      <c r="AR1062">
        <v>0</v>
      </c>
      <c r="AS1062" t="s">
        <v>3</v>
      </c>
      <c r="AT1062">
        <v>0.17</v>
      </c>
      <c r="AU1062" t="s">
        <v>41</v>
      </c>
      <c r="AV1062">
        <v>1</v>
      </c>
      <c r="AW1062">
        <v>2</v>
      </c>
      <c r="AX1062">
        <v>61622677</v>
      </c>
      <c r="AY1062">
        <v>1</v>
      </c>
      <c r="AZ1062">
        <v>0</v>
      </c>
      <c r="BA1062">
        <v>1070</v>
      </c>
      <c r="BB1062">
        <v>1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239.12200000000001</v>
      </c>
      <c r="BL1062">
        <v>101.59880000000001</v>
      </c>
      <c r="BM1062">
        <v>0</v>
      </c>
      <c r="BN1062">
        <v>0</v>
      </c>
      <c r="BO1062">
        <v>0.17</v>
      </c>
      <c r="BP1062">
        <v>1</v>
      </c>
      <c r="BQ1062">
        <v>0</v>
      </c>
      <c r="BR1062">
        <v>71.736599999999996</v>
      </c>
      <c r="BS1062">
        <v>30.47964</v>
      </c>
      <c r="BT1062">
        <v>0</v>
      </c>
      <c r="BU1062">
        <v>0</v>
      </c>
      <c r="BV1062">
        <v>5.1000000000000004E-2</v>
      </c>
      <c r="BW1062">
        <v>1</v>
      </c>
      <c r="CV1062">
        <v>0</v>
      </c>
      <c r="CW1062">
        <f>ROUND(Y1062*Source!I988*DO1062,7)</f>
        <v>3.5700000000000003E-2</v>
      </c>
      <c r="CX1062">
        <f>ROUND(Y1062*Source!I988,7)</f>
        <v>3.5700000000000003E-2</v>
      </c>
      <c r="CY1062">
        <f>AB1062</f>
        <v>1406.6</v>
      </c>
      <c r="CZ1062">
        <f>AF1062</f>
        <v>1406.6</v>
      </c>
      <c r="DA1062">
        <f>AJ1062</f>
        <v>1</v>
      </c>
      <c r="DB1062">
        <f>ROUND((ROUND(AT1062*CZ1062,2)*ROUND(0.3,7)),6)</f>
        <v>71.736000000000004</v>
      </c>
      <c r="DC1062">
        <f>ROUND((ROUND(AT1062*AG1062,2)*ROUND(0.3,7)),6)</f>
        <v>30.48</v>
      </c>
      <c r="DD1062" t="s">
        <v>3</v>
      </c>
      <c r="DE1062" t="s">
        <v>3</v>
      </c>
      <c r="DF1062">
        <f t="shared" si="353"/>
        <v>0</v>
      </c>
      <c r="DG1062">
        <f t="shared" si="348"/>
        <v>50.22</v>
      </c>
      <c r="DH1062">
        <f t="shared" si="344"/>
        <v>21.34</v>
      </c>
      <c r="DI1062">
        <f t="shared" si="345"/>
        <v>0</v>
      </c>
      <c r="DJ1062">
        <f>DG1062+DH1062</f>
        <v>71.56</v>
      </c>
      <c r="DK1062">
        <v>1</v>
      </c>
      <c r="DL1062" t="s">
        <v>555</v>
      </c>
      <c r="DM1062">
        <v>6</v>
      </c>
      <c r="DN1062" t="s">
        <v>509</v>
      </c>
      <c r="DO1062">
        <v>1</v>
      </c>
    </row>
    <row r="1063" spans="1:119" x14ac:dyDescent="0.2">
      <c r="A1063">
        <f>ROW(Source!A988)</f>
        <v>988</v>
      </c>
      <c r="B1063">
        <v>61617792</v>
      </c>
      <c r="C1063">
        <v>61622666</v>
      </c>
      <c r="D1063">
        <v>56572833</v>
      </c>
      <c r="E1063">
        <v>1</v>
      </c>
      <c r="F1063">
        <v>1</v>
      </c>
      <c r="G1063">
        <v>1</v>
      </c>
      <c r="H1063">
        <v>2</v>
      </c>
      <c r="I1063" t="s">
        <v>516</v>
      </c>
      <c r="J1063" t="s">
        <v>517</v>
      </c>
      <c r="K1063" t="s">
        <v>518</v>
      </c>
      <c r="L1063">
        <v>1368</v>
      </c>
      <c r="N1063">
        <v>1011</v>
      </c>
      <c r="O1063" t="s">
        <v>273</v>
      </c>
      <c r="P1063" t="s">
        <v>273</v>
      </c>
      <c r="Q1063">
        <v>1</v>
      </c>
      <c r="W1063">
        <v>0</v>
      </c>
      <c r="X1063">
        <v>1230426758</v>
      </c>
      <c r="Y1063">
        <f>(AT1063*ROUND(0.3,7))</f>
        <v>5.1000000000000004E-2</v>
      </c>
      <c r="AA1063">
        <v>0</v>
      </c>
      <c r="AB1063">
        <v>546.22</v>
      </c>
      <c r="AC1063">
        <v>444.91</v>
      </c>
      <c r="AD1063">
        <v>0</v>
      </c>
      <c r="AE1063">
        <v>0</v>
      </c>
      <c r="AF1063">
        <v>546.22</v>
      </c>
      <c r="AG1063">
        <v>444.91</v>
      </c>
      <c r="AH1063">
        <v>0</v>
      </c>
      <c r="AI1063">
        <v>1</v>
      </c>
      <c r="AJ1063">
        <v>1</v>
      </c>
      <c r="AK1063">
        <v>1</v>
      </c>
      <c r="AL1063">
        <v>1</v>
      </c>
      <c r="AM1063">
        <v>-2</v>
      </c>
      <c r="AN1063">
        <v>0</v>
      </c>
      <c r="AO1063">
        <v>0</v>
      </c>
      <c r="AP1063">
        <v>1</v>
      </c>
      <c r="AQ1063">
        <v>1</v>
      </c>
      <c r="AR1063">
        <v>0</v>
      </c>
      <c r="AS1063" t="s">
        <v>3</v>
      </c>
      <c r="AT1063">
        <v>0.17</v>
      </c>
      <c r="AU1063" t="s">
        <v>41</v>
      </c>
      <c r="AV1063">
        <v>1</v>
      </c>
      <c r="AW1063">
        <v>2</v>
      </c>
      <c r="AX1063">
        <v>61622678</v>
      </c>
      <c r="AY1063">
        <v>1</v>
      </c>
      <c r="AZ1063">
        <v>0</v>
      </c>
      <c r="BA1063">
        <v>1071</v>
      </c>
      <c r="BB1063">
        <v>1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92.857400000000013</v>
      </c>
      <c r="BL1063">
        <v>75.634700000000009</v>
      </c>
      <c r="BM1063">
        <v>0</v>
      </c>
      <c r="BN1063">
        <v>0</v>
      </c>
      <c r="BO1063">
        <v>0.17</v>
      </c>
      <c r="BP1063">
        <v>1</v>
      </c>
      <c r="BQ1063">
        <v>0</v>
      </c>
      <c r="BR1063">
        <v>27.857220000000002</v>
      </c>
      <c r="BS1063">
        <v>22.690410000000004</v>
      </c>
      <c r="BT1063">
        <v>0</v>
      </c>
      <c r="BU1063">
        <v>0</v>
      </c>
      <c r="BV1063">
        <v>5.1000000000000004E-2</v>
      </c>
      <c r="BW1063">
        <v>1</v>
      </c>
      <c r="CV1063">
        <v>0</v>
      </c>
      <c r="CW1063">
        <f>ROUND(Y1063*Source!I988*DO1063,7)</f>
        <v>3.5700000000000003E-2</v>
      </c>
      <c r="CX1063">
        <f>ROUND(Y1063*Source!I988,7)</f>
        <v>3.5700000000000003E-2</v>
      </c>
      <c r="CY1063">
        <f>AB1063</f>
        <v>546.22</v>
      </c>
      <c r="CZ1063">
        <f>AF1063</f>
        <v>546.22</v>
      </c>
      <c r="DA1063">
        <f>AJ1063</f>
        <v>1</v>
      </c>
      <c r="DB1063">
        <f>ROUND((ROUND(AT1063*CZ1063,2)*ROUND(0.3,7)),6)</f>
        <v>27.858000000000001</v>
      </c>
      <c r="DC1063">
        <f>ROUND((ROUND(AT1063*AG1063,2)*ROUND(0.3,7)),6)</f>
        <v>22.689</v>
      </c>
      <c r="DD1063" t="s">
        <v>3</v>
      </c>
      <c r="DE1063" t="s">
        <v>3</v>
      </c>
      <c r="DF1063">
        <f t="shared" si="353"/>
        <v>0</v>
      </c>
      <c r="DG1063">
        <f t="shared" si="348"/>
        <v>19.5</v>
      </c>
      <c r="DH1063">
        <f t="shared" si="344"/>
        <v>15.88</v>
      </c>
      <c r="DI1063">
        <f t="shared" si="345"/>
        <v>0</v>
      </c>
      <c r="DJ1063">
        <f>DG1063+DH1063</f>
        <v>35.380000000000003</v>
      </c>
      <c r="DK1063">
        <v>1</v>
      </c>
      <c r="DL1063" t="s">
        <v>515</v>
      </c>
      <c r="DM1063">
        <v>4</v>
      </c>
      <c r="DN1063" t="s">
        <v>509</v>
      </c>
      <c r="DO1063">
        <v>1</v>
      </c>
    </row>
    <row r="1064" spans="1:119" x14ac:dyDescent="0.2">
      <c r="A1064">
        <f>ROW(Source!A988)</f>
        <v>988</v>
      </c>
      <c r="B1064">
        <v>61617792</v>
      </c>
      <c r="C1064">
        <v>61622666</v>
      </c>
      <c r="D1064">
        <v>56573153</v>
      </c>
      <c r="E1064">
        <v>1</v>
      </c>
      <c r="F1064">
        <v>1</v>
      </c>
      <c r="G1064">
        <v>1</v>
      </c>
      <c r="H1064">
        <v>2</v>
      </c>
      <c r="I1064" t="s">
        <v>586</v>
      </c>
      <c r="J1064" t="s">
        <v>587</v>
      </c>
      <c r="K1064" t="s">
        <v>588</v>
      </c>
      <c r="L1064">
        <v>1368</v>
      </c>
      <c r="N1064">
        <v>1011</v>
      </c>
      <c r="O1064" t="s">
        <v>273</v>
      </c>
      <c r="P1064" t="s">
        <v>273</v>
      </c>
      <c r="Q1064">
        <v>1</v>
      </c>
      <c r="W1064">
        <v>0</v>
      </c>
      <c r="X1064">
        <v>1280601743</v>
      </c>
      <c r="Y1064">
        <f>(AT1064*ROUND(0.3,7))</f>
        <v>0.45299999999999996</v>
      </c>
      <c r="AA1064">
        <v>0</v>
      </c>
      <c r="AB1064">
        <v>26.33</v>
      </c>
      <c r="AC1064">
        <v>0</v>
      </c>
      <c r="AD1064">
        <v>0</v>
      </c>
      <c r="AE1064">
        <v>0</v>
      </c>
      <c r="AF1064">
        <v>26.33</v>
      </c>
      <c r="AG1064">
        <v>0</v>
      </c>
      <c r="AH1064">
        <v>0</v>
      </c>
      <c r="AI1064">
        <v>1</v>
      </c>
      <c r="AJ1064">
        <v>1</v>
      </c>
      <c r="AK1064">
        <v>1</v>
      </c>
      <c r="AL1064">
        <v>1</v>
      </c>
      <c r="AM1064">
        <v>-2</v>
      </c>
      <c r="AN1064">
        <v>0</v>
      </c>
      <c r="AO1064">
        <v>0</v>
      </c>
      <c r="AP1064">
        <v>1</v>
      </c>
      <c r="AQ1064">
        <v>1</v>
      </c>
      <c r="AR1064">
        <v>0</v>
      </c>
      <c r="AS1064" t="s">
        <v>3</v>
      </c>
      <c r="AT1064">
        <v>1.51</v>
      </c>
      <c r="AU1064" t="s">
        <v>41</v>
      </c>
      <c r="AV1064">
        <v>1</v>
      </c>
      <c r="AW1064">
        <v>2</v>
      </c>
      <c r="AX1064">
        <v>61622679</v>
      </c>
      <c r="AY1064">
        <v>1</v>
      </c>
      <c r="AZ1064">
        <v>0</v>
      </c>
      <c r="BA1064">
        <v>1072</v>
      </c>
      <c r="BB1064">
        <v>1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39.758299999999998</v>
      </c>
      <c r="BL1064">
        <v>0</v>
      </c>
      <c r="BM1064">
        <v>0</v>
      </c>
      <c r="BN1064">
        <v>0</v>
      </c>
      <c r="BO1064">
        <v>0</v>
      </c>
      <c r="BP1064">
        <v>1</v>
      </c>
      <c r="BQ1064">
        <v>0</v>
      </c>
      <c r="BR1064">
        <v>11.927489999999999</v>
      </c>
      <c r="BS1064">
        <v>0</v>
      </c>
      <c r="BT1064">
        <v>0</v>
      </c>
      <c r="BU1064">
        <v>0</v>
      </c>
      <c r="BV1064">
        <v>0</v>
      </c>
      <c r="BW1064">
        <v>1</v>
      </c>
      <c r="CV1064">
        <v>0</v>
      </c>
      <c r="CW1064">
        <f>ROUND(Y1064*Source!I988*DO1064,7)</f>
        <v>0</v>
      </c>
      <c r="CX1064">
        <f>ROUND(Y1064*Source!I988,7)</f>
        <v>0.31709999999999999</v>
      </c>
      <c r="CY1064">
        <f>AB1064</f>
        <v>26.33</v>
      </c>
      <c r="CZ1064">
        <f>AF1064</f>
        <v>26.33</v>
      </c>
      <c r="DA1064">
        <f>AJ1064</f>
        <v>1</v>
      </c>
      <c r="DB1064">
        <f>ROUND((ROUND(AT1064*CZ1064,2)*ROUND(0.3,7)),6)</f>
        <v>11.928000000000001</v>
      </c>
      <c r="DC1064">
        <f>ROUND((ROUND(AT1064*AG1064,2)*ROUND(0.3,7)),6)</f>
        <v>0</v>
      </c>
      <c r="DD1064" t="s">
        <v>3</v>
      </c>
      <c r="DE1064" t="s">
        <v>3</v>
      </c>
      <c r="DF1064">
        <f t="shared" si="353"/>
        <v>0</v>
      </c>
      <c r="DG1064">
        <f t="shared" si="348"/>
        <v>8.35</v>
      </c>
      <c r="DH1064">
        <f t="shared" si="344"/>
        <v>0</v>
      </c>
      <c r="DI1064">
        <f t="shared" si="345"/>
        <v>0</v>
      </c>
      <c r="DJ1064">
        <f>DG1064+DH1064</f>
        <v>8.35</v>
      </c>
      <c r="DK1064">
        <v>1</v>
      </c>
      <c r="DL1064" t="s">
        <v>3</v>
      </c>
      <c r="DM1064">
        <v>0</v>
      </c>
      <c r="DN1064" t="s">
        <v>3</v>
      </c>
      <c r="DO1064">
        <v>0</v>
      </c>
    </row>
    <row r="1065" spans="1:119" x14ac:dyDescent="0.2">
      <c r="A1065">
        <f>ROW(Source!A988)</f>
        <v>988</v>
      </c>
      <c r="B1065">
        <v>61617792</v>
      </c>
      <c r="C1065">
        <v>61622666</v>
      </c>
      <c r="D1065">
        <v>56579266</v>
      </c>
      <c r="E1065">
        <v>1</v>
      </c>
      <c r="F1065">
        <v>1</v>
      </c>
      <c r="G1065">
        <v>1</v>
      </c>
      <c r="H1065">
        <v>3</v>
      </c>
      <c r="I1065" t="s">
        <v>589</v>
      </c>
      <c r="J1065" t="s">
        <v>590</v>
      </c>
      <c r="K1065" t="s">
        <v>591</v>
      </c>
      <c r="L1065">
        <v>1346</v>
      </c>
      <c r="N1065">
        <v>1009</v>
      </c>
      <c r="O1065" t="s">
        <v>526</v>
      </c>
      <c r="P1065" t="s">
        <v>526</v>
      </c>
      <c r="Q1065">
        <v>1</v>
      </c>
      <c r="W1065">
        <v>0</v>
      </c>
      <c r="X1065">
        <v>-1545686836</v>
      </c>
      <c r="Y1065">
        <f>(AT1065*ROUND(0,7))</f>
        <v>0</v>
      </c>
      <c r="AA1065">
        <v>157.19</v>
      </c>
      <c r="AB1065">
        <v>0</v>
      </c>
      <c r="AC1065">
        <v>0</v>
      </c>
      <c r="AD1065">
        <v>0</v>
      </c>
      <c r="AE1065">
        <v>155.63</v>
      </c>
      <c r="AF1065">
        <v>0</v>
      </c>
      <c r="AG1065">
        <v>0</v>
      </c>
      <c r="AH1065">
        <v>0</v>
      </c>
      <c r="AI1065">
        <v>1.01</v>
      </c>
      <c r="AJ1065">
        <v>1</v>
      </c>
      <c r="AK1065">
        <v>1</v>
      </c>
      <c r="AL1065">
        <v>1</v>
      </c>
      <c r="AM1065">
        <v>2</v>
      </c>
      <c r="AN1065">
        <v>0</v>
      </c>
      <c r="AO1065">
        <v>0</v>
      </c>
      <c r="AP1065">
        <v>1</v>
      </c>
      <c r="AQ1065">
        <v>1</v>
      </c>
      <c r="AR1065">
        <v>0</v>
      </c>
      <c r="AS1065" t="s">
        <v>3</v>
      </c>
      <c r="AT1065">
        <v>0.65</v>
      </c>
      <c r="AU1065" t="s">
        <v>40</v>
      </c>
      <c r="AV1065">
        <v>0</v>
      </c>
      <c r="AW1065">
        <v>2</v>
      </c>
      <c r="AX1065">
        <v>61622680</v>
      </c>
      <c r="AY1065">
        <v>1</v>
      </c>
      <c r="AZ1065">
        <v>0</v>
      </c>
      <c r="BA1065">
        <v>1073</v>
      </c>
      <c r="BB1065">
        <v>1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101.15949999999999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1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CV1065">
        <v>0</v>
      </c>
      <c r="CW1065">
        <v>0</v>
      </c>
      <c r="CX1065">
        <f>ROUND(Y1065*Source!I988,7)</f>
        <v>0</v>
      </c>
      <c r="CY1065">
        <f>AA1065</f>
        <v>157.19</v>
      </c>
      <c r="CZ1065">
        <f>AE1065</f>
        <v>155.63</v>
      </c>
      <c r="DA1065">
        <f>AI1065</f>
        <v>1.01</v>
      </c>
      <c r="DB1065">
        <f>ROUND((ROUND(AT1065*CZ1065,2)*ROUND(0,7)),6)</f>
        <v>0</v>
      </c>
      <c r="DC1065">
        <f>ROUND((ROUND(AT1065*AG1065,2)*ROUND(0,7)),6)</f>
        <v>0</v>
      </c>
      <c r="DD1065" t="s">
        <v>3</v>
      </c>
      <c r="DE1065" t="s">
        <v>3</v>
      </c>
      <c r="DF1065">
        <f>ROUND(ROUND(AE1065*AI1065,2)*CX1065,2)</f>
        <v>0</v>
      </c>
      <c r="DG1065">
        <f t="shared" si="348"/>
        <v>0</v>
      </c>
      <c r="DH1065">
        <f t="shared" si="344"/>
        <v>0</v>
      </c>
      <c r="DI1065">
        <f t="shared" si="345"/>
        <v>0</v>
      </c>
      <c r="DJ1065">
        <f>DF1065</f>
        <v>0</v>
      </c>
      <c r="DK1065">
        <v>0</v>
      </c>
      <c r="DL1065" t="s">
        <v>3</v>
      </c>
      <c r="DM1065">
        <v>0</v>
      </c>
      <c r="DN1065" t="s">
        <v>3</v>
      </c>
      <c r="DO1065">
        <v>0</v>
      </c>
    </row>
    <row r="1066" spans="1:119" x14ac:dyDescent="0.2">
      <c r="A1066">
        <f>ROW(Source!A988)</f>
        <v>988</v>
      </c>
      <c r="B1066">
        <v>61617792</v>
      </c>
      <c r="C1066">
        <v>61622666</v>
      </c>
      <c r="D1066">
        <v>56609983</v>
      </c>
      <c r="E1066">
        <v>1</v>
      </c>
      <c r="F1066">
        <v>1</v>
      </c>
      <c r="G1066">
        <v>1</v>
      </c>
      <c r="H1066">
        <v>3</v>
      </c>
      <c r="I1066" t="s">
        <v>592</v>
      </c>
      <c r="J1066" t="s">
        <v>593</v>
      </c>
      <c r="K1066" t="s">
        <v>594</v>
      </c>
      <c r="L1066">
        <v>1346</v>
      </c>
      <c r="N1066">
        <v>1009</v>
      </c>
      <c r="O1066" t="s">
        <v>526</v>
      </c>
      <c r="P1066" t="s">
        <v>526</v>
      </c>
      <c r="Q1066">
        <v>1</v>
      </c>
      <c r="W1066">
        <v>0</v>
      </c>
      <c r="X1066">
        <v>4985900</v>
      </c>
      <c r="Y1066">
        <f>(AT1066*ROUND(0,7))</f>
        <v>0</v>
      </c>
      <c r="AA1066">
        <v>1048.29</v>
      </c>
      <c r="AB1066">
        <v>0</v>
      </c>
      <c r="AC1066">
        <v>0</v>
      </c>
      <c r="AD1066">
        <v>0</v>
      </c>
      <c r="AE1066">
        <v>911.56</v>
      </c>
      <c r="AF1066">
        <v>0</v>
      </c>
      <c r="AG1066">
        <v>0</v>
      </c>
      <c r="AH1066">
        <v>0</v>
      </c>
      <c r="AI1066">
        <v>1.1499999999999999</v>
      </c>
      <c r="AJ1066">
        <v>1</v>
      </c>
      <c r="AK1066">
        <v>1</v>
      </c>
      <c r="AL1066">
        <v>1</v>
      </c>
      <c r="AM1066">
        <v>2</v>
      </c>
      <c r="AN1066">
        <v>0</v>
      </c>
      <c r="AO1066">
        <v>0</v>
      </c>
      <c r="AP1066">
        <v>1</v>
      </c>
      <c r="AQ1066">
        <v>1</v>
      </c>
      <c r="AR1066">
        <v>0</v>
      </c>
      <c r="AS1066" t="s">
        <v>3</v>
      </c>
      <c r="AT1066">
        <v>2</v>
      </c>
      <c r="AU1066" t="s">
        <v>40</v>
      </c>
      <c r="AV1066">
        <v>0</v>
      </c>
      <c r="AW1066">
        <v>2</v>
      </c>
      <c r="AX1066">
        <v>61622681</v>
      </c>
      <c r="AY1066">
        <v>1</v>
      </c>
      <c r="AZ1066">
        <v>0</v>
      </c>
      <c r="BA1066">
        <v>1074</v>
      </c>
      <c r="BB1066">
        <v>1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1823.12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1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CV1066">
        <v>0</v>
      </c>
      <c r="CW1066">
        <v>0</v>
      </c>
      <c r="CX1066">
        <f>ROUND(Y1066*Source!I988,7)</f>
        <v>0</v>
      </c>
      <c r="CY1066">
        <f>AA1066</f>
        <v>1048.29</v>
      </c>
      <c r="CZ1066">
        <f>AE1066</f>
        <v>911.56</v>
      </c>
      <c r="DA1066">
        <f>AI1066</f>
        <v>1.1499999999999999</v>
      </c>
      <c r="DB1066">
        <f>ROUND((ROUND(AT1066*CZ1066,2)*ROUND(0,7)),6)</f>
        <v>0</v>
      </c>
      <c r="DC1066">
        <f>ROUND((ROUND(AT1066*AG1066,2)*ROUND(0,7)),6)</f>
        <v>0</v>
      </c>
      <c r="DD1066" t="s">
        <v>3</v>
      </c>
      <c r="DE1066" t="s">
        <v>3</v>
      </c>
      <c r="DF1066">
        <f>ROUND(ROUND(AE1066*AI1066,2)*CX1066,2)</f>
        <v>0</v>
      </c>
      <c r="DG1066">
        <f t="shared" si="348"/>
        <v>0</v>
      </c>
      <c r="DH1066">
        <f t="shared" si="344"/>
        <v>0</v>
      </c>
      <c r="DI1066">
        <f t="shared" si="345"/>
        <v>0</v>
      </c>
      <c r="DJ1066">
        <f>DF1066</f>
        <v>0</v>
      </c>
      <c r="DK1066">
        <v>0</v>
      </c>
      <c r="DL1066" t="s">
        <v>3</v>
      </c>
      <c r="DM1066">
        <v>0</v>
      </c>
      <c r="DN1066" t="s">
        <v>3</v>
      </c>
      <c r="DO1066">
        <v>0</v>
      </c>
    </row>
    <row r="1067" spans="1:119" x14ac:dyDescent="0.2">
      <c r="A1067">
        <f>ROW(Source!A988)</f>
        <v>988</v>
      </c>
      <c r="B1067">
        <v>61617792</v>
      </c>
      <c r="C1067">
        <v>61622666</v>
      </c>
      <c r="D1067">
        <v>56223463</v>
      </c>
      <c r="E1067">
        <v>108</v>
      </c>
      <c r="F1067">
        <v>1</v>
      </c>
      <c r="G1067">
        <v>1</v>
      </c>
      <c r="H1067">
        <v>3</v>
      </c>
      <c r="I1067" t="s">
        <v>560</v>
      </c>
      <c r="J1067" t="s">
        <v>3</v>
      </c>
      <c r="K1067" t="s">
        <v>561</v>
      </c>
      <c r="L1067">
        <v>3277935</v>
      </c>
      <c r="N1067">
        <v>1013</v>
      </c>
      <c r="O1067" t="s">
        <v>562</v>
      </c>
      <c r="P1067" t="s">
        <v>562</v>
      </c>
      <c r="Q1067">
        <v>1</v>
      </c>
      <c r="W1067">
        <v>0</v>
      </c>
      <c r="X1067">
        <v>274903907</v>
      </c>
      <c r="Y1067">
        <f>AT1067</f>
        <v>2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</v>
      </c>
      <c r="AJ1067">
        <v>1</v>
      </c>
      <c r="AK1067">
        <v>1</v>
      </c>
      <c r="AL1067">
        <v>1</v>
      </c>
      <c r="AM1067">
        <v>-2</v>
      </c>
      <c r="AN1067">
        <v>0</v>
      </c>
      <c r="AO1067">
        <v>0</v>
      </c>
      <c r="AP1067">
        <v>0</v>
      </c>
      <c r="AQ1067">
        <v>1</v>
      </c>
      <c r="AR1067">
        <v>0</v>
      </c>
      <c r="AS1067" t="s">
        <v>3</v>
      </c>
      <c r="AT1067">
        <v>2</v>
      </c>
      <c r="AU1067" t="s">
        <v>3</v>
      </c>
      <c r="AV1067">
        <v>0</v>
      </c>
      <c r="AW1067">
        <v>2</v>
      </c>
      <c r="AX1067">
        <v>61622682</v>
      </c>
      <c r="AY1067">
        <v>1</v>
      </c>
      <c r="AZ1067">
        <v>2048</v>
      </c>
      <c r="BA1067">
        <v>1075</v>
      </c>
      <c r="BB1067">
        <v>1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CV1067">
        <v>0</v>
      </c>
      <c r="CW1067">
        <v>0</v>
      </c>
      <c r="CX1067">
        <f>ROUND(Y1067*Source!I988,7)</f>
        <v>1.4</v>
      </c>
      <c r="CY1067">
        <f>AA1067</f>
        <v>0</v>
      </c>
      <c r="CZ1067">
        <f>AE1067</f>
        <v>0</v>
      </c>
      <c r="DA1067">
        <f>AI1067</f>
        <v>1</v>
      </c>
      <c r="DB1067">
        <f>ROUND(ROUND(AT1067*CZ1067,2),6)</f>
        <v>0</v>
      </c>
      <c r="DC1067">
        <f>ROUND(ROUND(AT1067*AG1067,2),6)</f>
        <v>0</v>
      </c>
      <c r="DD1067" t="s">
        <v>3</v>
      </c>
      <c r="DE1067" t="s">
        <v>3</v>
      </c>
      <c r="DF1067">
        <f t="shared" ref="DF1067:DF1072" si="354">ROUND(ROUND(AE1067,2)*CX1067,2)</f>
        <v>0</v>
      </c>
      <c r="DG1067">
        <f t="shared" si="348"/>
        <v>0</v>
      </c>
      <c r="DH1067">
        <f t="shared" si="344"/>
        <v>0</v>
      </c>
      <c r="DI1067">
        <f t="shared" si="345"/>
        <v>0</v>
      </c>
      <c r="DJ1067">
        <f>DF1067</f>
        <v>0</v>
      </c>
      <c r="DK1067">
        <v>0</v>
      </c>
      <c r="DL1067" t="s">
        <v>3</v>
      </c>
      <c r="DM1067">
        <v>0</v>
      </c>
      <c r="DN1067" t="s">
        <v>3</v>
      </c>
      <c r="DO1067">
        <v>0</v>
      </c>
    </row>
    <row r="1068" spans="1:119" x14ac:dyDescent="0.2">
      <c r="A1068">
        <f>ROW(Source!A989)</f>
        <v>989</v>
      </c>
      <c r="B1068">
        <v>61617792</v>
      </c>
      <c r="C1068">
        <v>61622683</v>
      </c>
      <c r="D1068">
        <v>37064878</v>
      </c>
      <c r="E1068">
        <v>108</v>
      </c>
      <c r="F1068">
        <v>1</v>
      </c>
      <c r="G1068">
        <v>1</v>
      </c>
      <c r="H1068">
        <v>1</v>
      </c>
      <c r="I1068" t="s">
        <v>584</v>
      </c>
      <c r="J1068" t="s">
        <v>3</v>
      </c>
      <c r="K1068" t="s">
        <v>585</v>
      </c>
      <c r="L1068">
        <v>1191</v>
      </c>
      <c r="N1068">
        <v>1013</v>
      </c>
      <c r="O1068" t="s">
        <v>509</v>
      </c>
      <c r="P1068" t="s">
        <v>509</v>
      </c>
      <c r="Q1068">
        <v>1</v>
      </c>
      <c r="W1068">
        <v>0</v>
      </c>
      <c r="X1068">
        <v>-2012709214</v>
      </c>
      <c r="Y1068">
        <f>(AT1068*ROUND(0.3,7))</f>
        <v>3.0900000000000003</v>
      </c>
      <c r="AA1068">
        <v>0</v>
      </c>
      <c r="AB1068">
        <v>0</v>
      </c>
      <c r="AC1068">
        <v>0</v>
      </c>
      <c r="AD1068">
        <v>434.95</v>
      </c>
      <c r="AE1068">
        <v>0</v>
      </c>
      <c r="AF1068">
        <v>0</v>
      </c>
      <c r="AG1068">
        <v>0</v>
      </c>
      <c r="AH1068">
        <v>434.95</v>
      </c>
      <c r="AI1068">
        <v>1</v>
      </c>
      <c r="AJ1068">
        <v>1</v>
      </c>
      <c r="AK1068">
        <v>1</v>
      </c>
      <c r="AL1068">
        <v>1</v>
      </c>
      <c r="AM1068">
        <v>-2</v>
      </c>
      <c r="AN1068">
        <v>0</v>
      </c>
      <c r="AO1068">
        <v>0</v>
      </c>
      <c r="AP1068">
        <v>1</v>
      </c>
      <c r="AQ1068">
        <v>1</v>
      </c>
      <c r="AR1068">
        <v>0</v>
      </c>
      <c r="AS1068" t="s">
        <v>3</v>
      </c>
      <c r="AT1068">
        <v>10.3</v>
      </c>
      <c r="AU1068" t="s">
        <v>41</v>
      </c>
      <c r="AV1068">
        <v>1</v>
      </c>
      <c r="AW1068">
        <v>2</v>
      </c>
      <c r="AX1068">
        <v>61622692</v>
      </c>
      <c r="AY1068">
        <v>1</v>
      </c>
      <c r="AZ1068">
        <v>0</v>
      </c>
      <c r="BA1068">
        <v>1076</v>
      </c>
      <c r="BB1068">
        <v>1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4479.9850000000006</v>
      </c>
      <c r="BN1068">
        <v>10.3</v>
      </c>
      <c r="BO1068">
        <v>0</v>
      </c>
      <c r="BP1068">
        <v>1</v>
      </c>
      <c r="BQ1068">
        <v>0</v>
      </c>
      <c r="BR1068">
        <v>0</v>
      </c>
      <c r="BS1068">
        <v>0</v>
      </c>
      <c r="BT1068">
        <v>1343.9955</v>
      </c>
      <c r="BU1068">
        <v>3.0900000000000003</v>
      </c>
      <c r="BV1068">
        <v>0</v>
      </c>
      <c r="BW1068">
        <v>1</v>
      </c>
      <c r="CU1068">
        <f>ROUND(AT1068*Source!I989*AH1068*AL1068,2)</f>
        <v>1344</v>
      </c>
      <c r="CV1068">
        <f>ROUND(Y1068*Source!I989,7)</f>
        <v>0.92700000000000005</v>
      </c>
      <c r="CW1068">
        <v>0</v>
      </c>
      <c r="CX1068">
        <f>ROUND(Y1068*Source!I989,7)</f>
        <v>0.92700000000000005</v>
      </c>
      <c r="CY1068">
        <f>AD1068</f>
        <v>434.95</v>
      </c>
      <c r="CZ1068">
        <f>AH1068</f>
        <v>434.95</v>
      </c>
      <c r="DA1068">
        <f>AL1068</f>
        <v>1</v>
      </c>
      <c r="DB1068">
        <f>ROUND((ROUND(AT1068*CZ1068,2)*ROUND(0.3,7)),6)</f>
        <v>1343.9970000000001</v>
      </c>
      <c r="DC1068">
        <f>ROUND((ROUND(AT1068*AG1068,2)*ROUND(0.3,7)),6)</f>
        <v>0</v>
      </c>
      <c r="DD1068" t="s">
        <v>3</v>
      </c>
      <c r="DE1068" t="s">
        <v>3</v>
      </c>
      <c r="DF1068">
        <f t="shared" si="354"/>
        <v>0</v>
      </c>
      <c r="DG1068">
        <f t="shared" si="348"/>
        <v>0</v>
      </c>
      <c r="DH1068">
        <f t="shared" si="344"/>
        <v>0</v>
      </c>
      <c r="DI1068">
        <f t="shared" si="345"/>
        <v>403.2</v>
      </c>
      <c r="DJ1068">
        <f>DI1068</f>
        <v>403.2</v>
      </c>
      <c r="DK1068">
        <v>1</v>
      </c>
      <c r="DL1068" t="s">
        <v>3</v>
      </c>
      <c r="DM1068">
        <v>0</v>
      </c>
      <c r="DN1068" t="s">
        <v>3</v>
      </c>
      <c r="DO1068">
        <v>0</v>
      </c>
    </row>
    <row r="1069" spans="1:119" x14ac:dyDescent="0.2">
      <c r="A1069">
        <f>ROW(Source!A989)</f>
        <v>989</v>
      </c>
      <c r="B1069">
        <v>61617792</v>
      </c>
      <c r="C1069">
        <v>61622683</v>
      </c>
      <c r="D1069">
        <v>37064876</v>
      </c>
      <c r="E1069">
        <v>108</v>
      </c>
      <c r="F1069">
        <v>1</v>
      </c>
      <c r="G1069">
        <v>1</v>
      </c>
      <c r="H1069">
        <v>1</v>
      </c>
      <c r="I1069" t="s">
        <v>510</v>
      </c>
      <c r="J1069" t="s">
        <v>3</v>
      </c>
      <c r="K1069" t="s">
        <v>511</v>
      </c>
      <c r="L1069">
        <v>1191</v>
      </c>
      <c r="N1069">
        <v>1013</v>
      </c>
      <c r="O1069" t="s">
        <v>509</v>
      </c>
      <c r="P1069" t="s">
        <v>509</v>
      </c>
      <c r="Q1069">
        <v>1</v>
      </c>
      <c r="W1069">
        <v>0</v>
      </c>
      <c r="X1069">
        <v>-1417349443</v>
      </c>
      <c r="Y1069">
        <f>(AT1069*ROUND(0.3,7))</f>
        <v>0.16200000000000001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1</v>
      </c>
      <c r="AJ1069">
        <v>1</v>
      </c>
      <c r="AK1069">
        <v>1</v>
      </c>
      <c r="AL1069">
        <v>1</v>
      </c>
      <c r="AM1069">
        <v>-2</v>
      </c>
      <c r="AN1069">
        <v>0</v>
      </c>
      <c r="AO1069">
        <v>0</v>
      </c>
      <c r="AP1069">
        <v>1</v>
      </c>
      <c r="AQ1069">
        <v>1</v>
      </c>
      <c r="AR1069">
        <v>0</v>
      </c>
      <c r="AS1069" t="s">
        <v>3</v>
      </c>
      <c r="AT1069">
        <v>0.54</v>
      </c>
      <c r="AU1069" t="s">
        <v>41</v>
      </c>
      <c r="AV1069">
        <v>2</v>
      </c>
      <c r="AW1069">
        <v>2</v>
      </c>
      <c r="AX1069">
        <v>61622693</v>
      </c>
      <c r="AY1069">
        <v>1</v>
      </c>
      <c r="AZ1069">
        <v>0</v>
      </c>
      <c r="BA1069">
        <v>1077</v>
      </c>
      <c r="BB1069">
        <v>1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CV1069">
        <v>0</v>
      </c>
      <c r="CW1069">
        <v>0</v>
      </c>
      <c r="CX1069">
        <f>ROUND(Y1069*Source!I989,7)</f>
        <v>4.8599999999999997E-2</v>
      </c>
      <c r="CY1069">
        <f>AD1069</f>
        <v>0</v>
      </c>
      <c r="CZ1069">
        <f>AH1069</f>
        <v>0</v>
      </c>
      <c r="DA1069">
        <f>AL1069</f>
        <v>1</v>
      </c>
      <c r="DB1069">
        <f>ROUND((ROUND(AT1069*CZ1069,2)*ROUND(0.3,7)),6)</f>
        <v>0</v>
      </c>
      <c r="DC1069">
        <f>ROUND((ROUND(AT1069*AG1069,2)*ROUND(0.3,7)),6)</f>
        <v>0</v>
      </c>
      <c r="DD1069" t="s">
        <v>3</v>
      </c>
      <c r="DE1069" t="s">
        <v>3</v>
      </c>
      <c r="DF1069">
        <f t="shared" si="354"/>
        <v>0</v>
      </c>
      <c r="DG1069">
        <f t="shared" si="348"/>
        <v>0</v>
      </c>
      <c r="DH1069">
        <f t="shared" si="344"/>
        <v>0</v>
      </c>
      <c r="DI1069">
        <f t="shared" si="345"/>
        <v>0</v>
      </c>
      <c r="DJ1069">
        <f>DI1069</f>
        <v>0</v>
      </c>
      <c r="DK1069">
        <v>0</v>
      </c>
      <c r="DL1069" t="s">
        <v>3</v>
      </c>
      <c r="DM1069">
        <v>0</v>
      </c>
      <c r="DN1069" t="s">
        <v>3</v>
      </c>
      <c r="DO1069">
        <v>0</v>
      </c>
    </row>
    <row r="1070" spans="1:119" x14ac:dyDescent="0.2">
      <c r="A1070">
        <f>ROW(Source!A989)</f>
        <v>989</v>
      </c>
      <c r="B1070">
        <v>61617792</v>
      </c>
      <c r="C1070">
        <v>61622683</v>
      </c>
      <c r="D1070">
        <v>56571417</v>
      </c>
      <c r="E1070">
        <v>1</v>
      </c>
      <c r="F1070">
        <v>1</v>
      </c>
      <c r="G1070">
        <v>1</v>
      </c>
      <c r="H1070">
        <v>2</v>
      </c>
      <c r="I1070" t="s">
        <v>552</v>
      </c>
      <c r="J1070" t="s">
        <v>553</v>
      </c>
      <c r="K1070" t="s">
        <v>554</v>
      </c>
      <c r="L1070">
        <v>1368</v>
      </c>
      <c r="N1070">
        <v>1011</v>
      </c>
      <c r="O1070" t="s">
        <v>273</v>
      </c>
      <c r="P1070" t="s">
        <v>273</v>
      </c>
      <c r="Q1070">
        <v>1</v>
      </c>
      <c r="W1070">
        <v>0</v>
      </c>
      <c r="X1070">
        <v>-848025172</v>
      </c>
      <c r="Y1070">
        <f>(AT1070*ROUND(0.3,7))</f>
        <v>8.1000000000000003E-2</v>
      </c>
      <c r="AA1070">
        <v>0</v>
      </c>
      <c r="AB1070">
        <v>1406.6</v>
      </c>
      <c r="AC1070">
        <v>597.64</v>
      </c>
      <c r="AD1070">
        <v>0</v>
      </c>
      <c r="AE1070">
        <v>0</v>
      </c>
      <c r="AF1070">
        <v>1406.6</v>
      </c>
      <c r="AG1070">
        <v>597.64</v>
      </c>
      <c r="AH1070">
        <v>0</v>
      </c>
      <c r="AI1070">
        <v>1</v>
      </c>
      <c r="AJ1070">
        <v>1</v>
      </c>
      <c r="AK1070">
        <v>1</v>
      </c>
      <c r="AL1070">
        <v>1</v>
      </c>
      <c r="AM1070">
        <v>-2</v>
      </c>
      <c r="AN1070">
        <v>0</v>
      </c>
      <c r="AO1070">
        <v>0</v>
      </c>
      <c r="AP1070">
        <v>1</v>
      </c>
      <c r="AQ1070">
        <v>1</v>
      </c>
      <c r="AR1070">
        <v>0</v>
      </c>
      <c r="AS1070" t="s">
        <v>3</v>
      </c>
      <c r="AT1070">
        <v>0.27</v>
      </c>
      <c r="AU1070" t="s">
        <v>41</v>
      </c>
      <c r="AV1070">
        <v>1</v>
      </c>
      <c r="AW1070">
        <v>2</v>
      </c>
      <c r="AX1070">
        <v>61622694</v>
      </c>
      <c r="AY1070">
        <v>1</v>
      </c>
      <c r="AZ1070">
        <v>0</v>
      </c>
      <c r="BA1070">
        <v>1078</v>
      </c>
      <c r="BB1070">
        <v>1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379.78199999999998</v>
      </c>
      <c r="BL1070">
        <v>161.36279999999999</v>
      </c>
      <c r="BM1070">
        <v>0</v>
      </c>
      <c r="BN1070">
        <v>0</v>
      </c>
      <c r="BO1070">
        <v>0.27</v>
      </c>
      <c r="BP1070">
        <v>1</v>
      </c>
      <c r="BQ1070">
        <v>0</v>
      </c>
      <c r="BR1070">
        <v>113.9346</v>
      </c>
      <c r="BS1070">
        <v>48.408839999999998</v>
      </c>
      <c r="BT1070">
        <v>0</v>
      </c>
      <c r="BU1070">
        <v>0</v>
      </c>
      <c r="BV1070">
        <v>8.1000000000000003E-2</v>
      </c>
      <c r="BW1070">
        <v>1</v>
      </c>
      <c r="CV1070">
        <v>0</v>
      </c>
      <c r="CW1070">
        <f>ROUND(Y1070*Source!I989*DO1070,7)</f>
        <v>2.4299999999999999E-2</v>
      </c>
      <c r="CX1070">
        <f>ROUND(Y1070*Source!I989,7)</f>
        <v>2.4299999999999999E-2</v>
      </c>
      <c r="CY1070">
        <f>AB1070</f>
        <v>1406.6</v>
      </c>
      <c r="CZ1070">
        <f>AF1070</f>
        <v>1406.6</v>
      </c>
      <c r="DA1070">
        <f>AJ1070</f>
        <v>1</v>
      </c>
      <c r="DB1070">
        <f>ROUND((ROUND(AT1070*CZ1070,2)*ROUND(0.3,7)),6)</f>
        <v>113.934</v>
      </c>
      <c r="DC1070">
        <f>ROUND((ROUND(AT1070*AG1070,2)*ROUND(0.3,7)),6)</f>
        <v>48.408000000000001</v>
      </c>
      <c r="DD1070" t="s">
        <v>3</v>
      </c>
      <c r="DE1070" t="s">
        <v>3</v>
      </c>
      <c r="DF1070">
        <f t="shared" si="354"/>
        <v>0</v>
      </c>
      <c r="DG1070">
        <f t="shared" si="348"/>
        <v>34.18</v>
      </c>
      <c r="DH1070">
        <f t="shared" si="344"/>
        <v>14.52</v>
      </c>
      <c r="DI1070">
        <f t="shared" si="345"/>
        <v>0</v>
      </c>
      <c r="DJ1070">
        <f>DG1070+DH1070</f>
        <v>48.7</v>
      </c>
      <c r="DK1070">
        <v>1</v>
      </c>
      <c r="DL1070" t="s">
        <v>555</v>
      </c>
      <c r="DM1070">
        <v>6</v>
      </c>
      <c r="DN1070" t="s">
        <v>509</v>
      </c>
      <c r="DO1070">
        <v>1</v>
      </c>
    </row>
    <row r="1071" spans="1:119" x14ac:dyDescent="0.2">
      <c r="A1071">
        <f>ROW(Source!A989)</f>
        <v>989</v>
      </c>
      <c r="B1071">
        <v>61617792</v>
      </c>
      <c r="C1071">
        <v>61622683</v>
      </c>
      <c r="D1071">
        <v>56572833</v>
      </c>
      <c r="E1071">
        <v>1</v>
      </c>
      <c r="F1071">
        <v>1</v>
      </c>
      <c r="G1071">
        <v>1</v>
      </c>
      <c r="H1071">
        <v>2</v>
      </c>
      <c r="I1071" t="s">
        <v>516</v>
      </c>
      <c r="J1071" t="s">
        <v>517</v>
      </c>
      <c r="K1071" t="s">
        <v>518</v>
      </c>
      <c r="L1071">
        <v>1368</v>
      </c>
      <c r="N1071">
        <v>1011</v>
      </c>
      <c r="O1071" t="s">
        <v>273</v>
      </c>
      <c r="P1071" t="s">
        <v>273</v>
      </c>
      <c r="Q1071">
        <v>1</v>
      </c>
      <c r="W1071">
        <v>0</v>
      </c>
      <c r="X1071">
        <v>1230426758</v>
      </c>
      <c r="Y1071">
        <f>(AT1071*ROUND(0.3,7))</f>
        <v>8.1000000000000003E-2</v>
      </c>
      <c r="AA1071">
        <v>0</v>
      </c>
      <c r="AB1071">
        <v>546.22</v>
      </c>
      <c r="AC1071">
        <v>444.91</v>
      </c>
      <c r="AD1071">
        <v>0</v>
      </c>
      <c r="AE1071">
        <v>0</v>
      </c>
      <c r="AF1071">
        <v>546.22</v>
      </c>
      <c r="AG1071">
        <v>444.91</v>
      </c>
      <c r="AH1071">
        <v>0</v>
      </c>
      <c r="AI1071">
        <v>1</v>
      </c>
      <c r="AJ1071">
        <v>1</v>
      </c>
      <c r="AK1071">
        <v>1</v>
      </c>
      <c r="AL1071">
        <v>1</v>
      </c>
      <c r="AM1071">
        <v>-2</v>
      </c>
      <c r="AN1071">
        <v>0</v>
      </c>
      <c r="AO1071">
        <v>0</v>
      </c>
      <c r="AP1071">
        <v>1</v>
      </c>
      <c r="AQ1071">
        <v>1</v>
      </c>
      <c r="AR1071">
        <v>0</v>
      </c>
      <c r="AS1071" t="s">
        <v>3</v>
      </c>
      <c r="AT1071">
        <v>0.27</v>
      </c>
      <c r="AU1071" t="s">
        <v>41</v>
      </c>
      <c r="AV1071">
        <v>1</v>
      </c>
      <c r="AW1071">
        <v>2</v>
      </c>
      <c r="AX1071">
        <v>61622695</v>
      </c>
      <c r="AY1071">
        <v>1</v>
      </c>
      <c r="AZ1071">
        <v>0</v>
      </c>
      <c r="BA1071">
        <v>1079</v>
      </c>
      <c r="BB1071">
        <v>1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147.47940000000003</v>
      </c>
      <c r="BL1071">
        <v>120.12570000000001</v>
      </c>
      <c r="BM1071">
        <v>0</v>
      </c>
      <c r="BN1071">
        <v>0</v>
      </c>
      <c r="BO1071">
        <v>0.27</v>
      </c>
      <c r="BP1071">
        <v>1</v>
      </c>
      <c r="BQ1071">
        <v>0</v>
      </c>
      <c r="BR1071">
        <v>44.243820000000007</v>
      </c>
      <c r="BS1071">
        <v>36.037710000000004</v>
      </c>
      <c r="BT1071">
        <v>0</v>
      </c>
      <c r="BU1071">
        <v>0</v>
      </c>
      <c r="BV1071">
        <v>8.1000000000000003E-2</v>
      </c>
      <c r="BW1071">
        <v>1</v>
      </c>
      <c r="CV1071">
        <v>0</v>
      </c>
      <c r="CW1071">
        <f>ROUND(Y1071*Source!I989*DO1071,7)</f>
        <v>2.4299999999999999E-2</v>
      </c>
      <c r="CX1071">
        <f>ROUND(Y1071*Source!I989,7)</f>
        <v>2.4299999999999999E-2</v>
      </c>
      <c r="CY1071">
        <f>AB1071</f>
        <v>546.22</v>
      </c>
      <c r="CZ1071">
        <f>AF1071</f>
        <v>546.22</v>
      </c>
      <c r="DA1071">
        <f>AJ1071</f>
        <v>1</v>
      </c>
      <c r="DB1071">
        <f>ROUND((ROUND(AT1071*CZ1071,2)*ROUND(0.3,7)),6)</f>
        <v>44.244</v>
      </c>
      <c r="DC1071">
        <f>ROUND((ROUND(AT1071*AG1071,2)*ROUND(0.3,7)),6)</f>
        <v>36.039000000000001</v>
      </c>
      <c r="DD1071" t="s">
        <v>3</v>
      </c>
      <c r="DE1071" t="s">
        <v>3</v>
      </c>
      <c r="DF1071">
        <f t="shared" si="354"/>
        <v>0</v>
      </c>
      <c r="DG1071">
        <f t="shared" si="348"/>
        <v>13.27</v>
      </c>
      <c r="DH1071">
        <f t="shared" si="344"/>
        <v>10.81</v>
      </c>
      <c r="DI1071">
        <f t="shared" si="345"/>
        <v>0</v>
      </c>
      <c r="DJ1071">
        <f>DG1071+DH1071</f>
        <v>24.08</v>
      </c>
      <c r="DK1071">
        <v>1</v>
      </c>
      <c r="DL1071" t="s">
        <v>515</v>
      </c>
      <c r="DM1071">
        <v>4</v>
      </c>
      <c r="DN1071" t="s">
        <v>509</v>
      </c>
      <c r="DO1071">
        <v>1</v>
      </c>
    </row>
    <row r="1072" spans="1:119" x14ac:dyDescent="0.2">
      <c r="A1072">
        <f>ROW(Source!A989)</f>
        <v>989</v>
      </c>
      <c r="B1072">
        <v>61617792</v>
      </c>
      <c r="C1072">
        <v>61622683</v>
      </c>
      <c r="D1072">
        <v>56573153</v>
      </c>
      <c r="E1072">
        <v>1</v>
      </c>
      <c r="F1072">
        <v>1</v>
      </c>
      <c r="G1072">
        <v>1</v>
      </c>
      <c r="H1072">
        <v>2</v>
      </c>
      <c r="I1072" t="s">
        <v>586</v>
      </c>
      <c r="J1072" t="s">
        <v>587</v>
      </c>
      <c r="K1072" t="s">
        <v>588</v>
      </c>
      <c r="L1072">
        <v>1368</v>
      </c>
      <c r="N1072">
        <v>1011</v>
      </c>
      <c r="O1072" t="s">
        <v>273</v>
      </c>
      <c r="P1072" t="s">
        <v>273</v>
      </c>
      <c r="Q1072">
        <v>1</v>
      </c>
      <c r="W1072">
        <v>0</v>
      </c>
      <c r="X1072">
        <v>1280601743</v>
      </c>
      <c r="Y1072">
        <f>(AT1072*ROUND(0.3,7))</f>
        <v>0.45299999999999996</v>
      </c>
      <c r="AA1072">
        <v>0</v>
      </c>
      <c r="AB1072">
        <v>26.33</v>
      </c>
      <c r="AC1072">
        <v>0</v>
      </c>
      <c r="AD1072">
        <v>0</v>
      </c>
      <c r="AE1072">
        <v>0</v>
      </c>
      <c r="AF1072">
        <v>26.33</v>
      </c>
      <c r="AG1072">
        <v>0</v>
      </c>
      <c r="AH1072">
        <v>0</v>
      </c>
      <c r="AI1072">
        <v>1</v>
      </c>
      <c r="AJ1072">
        <v>1</v>
      </c>
      <c r="AK1072">
        <v>1</v>
      </c>
      <c r="AL1072">
        <v>1</v>
      </c>
      <c r="AM1072">
        <v>-2</v>
      </c>
      <c r="AN1072">
        <v>0</v>
      </c>
      <c r="AO1072">
        <v>0</v>
      </c>
      <c r="AP1072">
        <v>1</v>
      </c>
      <c r="AQ1072">
        <v>1</v>
      </c>
      <c r="AR1072">
        <v>0</v>
      </c>
      <c r="AS1072" t="s">
        <v>3</v>
      </c>
      <c r="AT1072">
        <v>1.51</v>
      </c>
      <c r="AU1072" t="s">
        <v>41</v>
      </c>
      <c r="AV1072">
        <v>1</v>
      </c>
      <c r="AW1072">
        <v>2</v>
      </c>
      <c r="AX1072">
        <v>61622696</v>
      </c>
      <c r="AY1072">
        <v>1</v>
      </c>
      <c r="AZ1072">
        <v>0</v>
      </c>
      <c r="BA1072">
        <v>1080</v>
      </c>
      <c r="BB1072">
        <v>1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39.758299999999998</v>
      </c>
      <c r="BL1072">
        <v>0</v>
      </c>
      <c r="BM1072">
        <v>0</v>
      </c>
      <c r="BN1072">
        <v>0</v>
      </c>
      <c r="BO1072">
        <v>0</v>
      </c>
      <c r="BP1072">
        <v>1</v>
      </c>
      <c r="BQ1072">
        <v>0</v>
      </c>
      <c r="BR1072">
        <v>11.927489999999999</v>
      </c>
      <c r="BS1072">
        <v>0</v>
      </c>
      <c r="BT1072">
        <v>0</v>
      </c>
      <c r="BU1072">
        <v>0</v>
      </c>
      <c r="BV1072">
        <v>0</v>
      </c>
      <c r="BW1072">
        <v>1</v>
      </c>
      <c r="CV1072">
        <v>0</v>
      </c>
      <c r="CW1072">
        <f>ROUND(Y1072*Source!I989*DO1072,7)</f>
        <v>0</v>
      </c>
      <c r="CX1072">
        <f>ROUND(Y1072*Source!I989,7)</f>
        <v>0.13589999999999999</v>
      </c>
      <c r="CY1072">
        <f>AB1072</f>
        <v>26.33</v>
      </c>
      <c r="CZ1072">
        <f>AF1072</f>
        <v>26.33</v>
      </c>
      <c r="DA1072">
        <f>AJ1072</f>
        <v>1</v>
      </c>
      <c r="DB1072">
        <f>ROUND((ROUND(AT1072*CZ1072,2)*ROUND(0.3,7)),6)</f>
        <v>11.928000000000001</v>
      </c>
      <c r="DC1072">
        <f>ROUND((ROUND(AT1072*AG1072,2)*ROUND(0.3,7)),6)</f>
        <v>0</v>
      </c>
      <c r="DD1072" t="s">
        <v>3</v>
      </c>
      <c r="DE1072" t="s">
        <v>3</v>
      </c>
      <c r="DF1072">
        <f t="shared" si="354"/>
        <v>0</v>
      </c>
      <c r="DG1072">
        <f t="shared" si="348"/>
        <v>3.58</v>
      </c>
      <c r="DH1072">
        <f t="shared" si="344"/>
        <v>0</v>
      </c>
      <c r="DI1072">
        <f t="shared" si="345"/>
        <v>0</v>
      </c>
      <c r="DJ1072">
        <f>DG1072+DH1072</f>
        <v>3.58</v>
      </c>
      <c r="DK1072">
        <v>1</v>
      </c>
      <c r="DL1072" t="s">
        <v>3</v>
      </c>
      <c r="DM1072">
        <v>0</v>
      </c>
      <c r="DN1072" t="s">
        <v>3</v>
      </c>
      <c r="DO1072">
        <v>0</v>
      </c>
    </row>
    <row r="1073" spans="1:119" x14ac:dyDescent="0.2">
      <c r="A1073">
        <f>ROW(Source!A989)</f>
        <v>989</v>
      </c>
      <c r="B1073">
        <v>61617792</v>
      </c>
      <c r="C1073">
        <v>61622683</v>
      </c>
      <c r="D1073">
        <v>56579266</v>
      </c>
      <c r="E1073">
        <v>1</v>
      </c>
      <c r="F1073">
        <v>1</v>
      </c>
      <c r="G1073">
        <v>1</v>
      </c>
      <c r="H1073">
        <v>3</v>
      </c>
      <c r="I1073" t="s">
        <v>589</v>
      </c>
      <c r="J1073" t="s">
        <v>590</v>
      </c>
      <c r="K1073" t="s">
        <v>591</v>
      </c>
      <c r="L1073">
        <v>1346</v>
      </c>
      <c r="N1073">
        <v>1009</v>
      </c>
      <c r="O1073" t="s">
        <v>526</v>
      </c>
      <c r="P1073" t="s">
        <v>526</v>
      </c>
      <c r="Q1073">
        <v>1</v>
      </c>
      <c r="W1073">
        <v>0</v>
      </c>
      <c r="X1073">
        <v>-1545686836</v>
      </c>
      <c r="Y1073">
        <f>(AT1073*ROUND(0,7))</f>
        <v>0</v>
      </c>
      <c r="AA1073">
        <v>157.19</v>
      </c>
      <c r="AB1073">
        <v>0</v>
      </c>
      <c r="AC1073">
        <v>0</v>
      </c>
      <c r="AD1073">
        <v>0</v>
      </c>
      <c r="AE1073">
        <v>155.63</v>
      </c>
      <c r="AF1073">
        <v>0</v>
      </c>
      <c r="AG1073">
        <v>0</v>
      </c>
      <c r="AH1073">
        <v>0</v>
      </c>
      <c r="AI1073">
        <v>1.01</v>
      </c>
      <c r="AJ1073">
        <v>1</v>
      </c>
      <c r="AK1073">
        <v>1</v>
      </c>
      <c r="AL1073">
        <v>1</v>
      </c>
      <c r="AM1073">
        <v>2</v>
      </c>
      <c r="AN1073">
        <v>0</v>
      </c>
      <c r="AO1073">
        <v>0</v>
      </c>
      <c r="AP1073">
        <v>1</v>
      </c>
      <c r="AQ1073">
        <v>1</v>
      </c>
      <c r="AR1073">
        <v>0</v>
      </c>
      <c r="AS1073" t="s">
        <v>3</v>
      </c>
      <c r="AT1073">
        <v>0.72</v>
      </c>
      <c r="AU1073" t="s">
        <v>40</v>
      </c>
      <c r="AV1073">
        <v>0</v>
      </c>
      <c r="AW1073">
        <v>2</v>
      </c>
      <c r="AX1073">
        <v>61622697</v>
      </c>
      <c r="AY1073">
        <v>1</v>
      </c>
      <c r="AZ1073">
        <v>0</v>
      </c>
      <c r="BA1073">
        <v>1081</v>
      </c>
      <c r="BB1073">
        <v>1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112.05359999999999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1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CV1073">
        <v>0</v>
      </c>
      <c r="CW1073">
        <v>0</v>
      </c>
      <c r="CX1073">
        <f>ROUND(Y1073*Source!I989,7)</f>
        <v>0</v>
      </c>
      <c r="CY1073">
        <f>AA1073</f>
        <v>157.19</v>
      </c>
      <c r="CZ1073">
        <f>AE1073</f>
        <v>155.63</v>
      </c>
      <c r="DA1073">
        <f>AI1073</f>
        <v>1.01</v>
      </c>
      <c r="DB1073">
        <f>ROUND((ROUND(AT1073*CZ1073,2)*ROUND(0,7)),6)</f>
        <v>0</v>
      </c>
      <c r="DC1073">
        <f>ROUND((ROUND(AT1073*AG1073,2)*ROUND(0,7)),6)</f>
        <v>0</v>
      </c>
      <c r="DD1073" t="s">
        <v>3</v>
      </c>
      <c r="DE1073" t="s">
        <v>3</v>
      </c>
      <c r="DF1073">
        <f>ROUND(ROUND(AE1073*AI1073,2)*CX1073,2)</f>
        <v>0</v>
      </c>
      <c r="DG1073">
        <f t="shared" si="348"/>
        <v>0</v>
      </c>
      <c r="DH1073">
        <f t="shared" si="344"/>
        <v>0</v>
      </c>
      <c r="DI1073">
        <f t="shared" si="345"/>
        <v>0</v>
      </c>
      <c r="DJ1073">
        <f>DF1073</f>
        <v>0</v>
      </c>
      <c r="DK1073">
        <v>0</v>
      </c>
      <c r="DL1073" t="s">
        <v>3</v>
      </c>
      <c r="DM1073">
        <v>0</v>
      </c>
      <c r="DN1073" t="s">
        <v>3</v>
      </c>
      <c r="DO1073">
        <v>0</v>
      </c>
    </row>
    <row r="1074" spans="1:119" x14ac:dyDescent="0.2">
      <c r="A1074">
        <f>ROW(Source!A989)</f>
        <v>989</v>
      </c>
      <c r="B1074">
        <v>61617792</v>
      </c>
      <c r="C1074">
        <v>61622683</v>
      </c>
      <c r="D1074">
        <v>56609983</v>
      </c>
      <c r="E1074">
        <v>1</v>
      </c>
      <c r="F1074">
        <v>1</v>
      </c>
      <c r="G1074">
        <v>1</v>
      </c>
      <c r="H1074">
        <v>3</v>
      </c>
      <c r="I1074" t="s">
        <v>592</v>
      </c>
      <c r="J1074" t="s">
        <v>593</v>
      </c>
      <c r="K1074" t="s">
        <v>594</v>
      </c>
      <c r="L1074">
        <v>1346</v>
      </c>
      <c r="N1074">
        <v>1009</v>
      </c>
      <c r="O1074" t="s">
        <v>526</v>
      </c>
      <c r="P1074" t="s">
        <v>526</v>
      </c>
      <c r="Q1074">
        <v>1</v>
      </c>
      <c r="W1074">
        <v>0</v>
      </c>
      <c r="X1074">
        <v>4985900</v>
      </c>
      <c r="Y1074">
        <f>(AT1074*ROUND(0,7))</f>
        <v>0</v>
      </c>
      <c r="AA1074">
        <v>1048.29</v>
      </c>
      <c r="AB1074">
        <v>0</v>
      </c>
      <c r="AC1074">
        <v>0</v>
      </c>
      <c r="AD1074">
        <v>0</v>
      </c>
      <c r="AE1074">
        <v>911.56</v>
      </c>
      <c r="AF1074">
        <v>0</v>
      </c>
      <c r="AG1074">
        <v>0</v>
      </c>
      <c r="AH1074">
        <v>0</v>
      </c>
      <c r="AI1074">
        <v>1.1499999999999999</v>
      </c>
      <c r="AJ1074">
        <v>1</v>
      </c>
      <c r="AK1074">
        <v>1</v>
      </c>
      <c r="AL1074">
        <v>1</v>
      </c>
      <c r="AM1074">
        <v>2</v>
      </c>
      <c r="AN1074">
        <v>0</v>
      </c>
      <c r="AO1074">
        <v>0</v>
      </c>
      <c r="AP1074">
        <v>1</v>
      </c>
      <c r="AQ1074">
        <v>1</v>
      </c>
      <c r="AR1074">
        <v>0</v>
      </c>
      <c r="AS1074" t="s">
        <v>3</v>
      </c>
      <c r="AT1074">
        <v>2.4</v>
      </c>
      <c r="AU1074" t="s">
        <v>40</v>
      </c>
      <c r="AV1074">
        <v>0</v>
      </c>
      <c r="AW1074">
        <v>2</v>
      </c>
      <c r="AX1074">
        <v>61622698</v>
      </c>
      <c r="AY1074">
        <v>1</v>
      </c>
      <c r="AZ1074">
        <v>0</v>
      </c>
      <c r="BA1074">
        <v>1082</v>
      </c>
      <c r="BB1074">
        <v>1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2187.7439999999997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1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CV1074">
        <v>0</v>
      </c>
      <c r="CW1074">
        <v>0</v>
      </c>
      <c r="CX1074">
        <f>ROUND(Y1074*Source!I989,7)</f>
        <v>0</v>
      </c>
      <c r="CY1074">
        <f>AA1074</f>
        <v>1048.29</v>
      </c>
      <c r="CZ1074">
        <f>AE1074</f>
        <v>911.56</v>
      </c>
      <c r="DA1074">
        <f>AI1074</f>
        <v>1.1499999999999999</v>
      </c>
      <c r="DB1074">
        <f>ROUND((ROUND(AT1074*CZ1074,2)*ROUND(0,7)),6)</f>
        <v>0</v>
      </c>
      <c r="DC1074">
        <f>ROUND((ROUND(AT1074*AG1074,2)*ROUND(0,7)),6)</f>
        <v>0</v>
      </c>
      <c r="DD1074" t="s">
        <v>3</v>
      </c>
      <c r="DE1074" t="s">
        <v>3</v>
      </c>
      <c r="DF1074">
        <f>ROUND(ROUND(AE1074*AI1074,2)*CX1074,2)</f>
        <v>0</v>
      </c>
      <c r="DG1074">
        <f t="shared" si="348"/>
        <v>0</v>
      </c>
      <c r="DH1074">
        <f t="shared" si="344"/>
        <v>0</v>
      </c>
      <c r="DI1074">
        <f t="shared" si="345"/>
        <v>0</v>
      </c>
      <c r="DJ1074">
        <f>DF1074</f>
        <v>0</v>
      </c>
      <c r="DK1074">
        <v>0</v>
      </c>
      <c r="DL1074" t="s">
        <v>3</v>
      </c>
      <c r="DM1074">
        <v>0</v>
      </c>
      <c r="DN1074" t="s">
        <v>3</v>
      </c>
      <c r="DO1074">
        <v>0</v>
      </c>
    </row>
    <row r="1075" spans="1:119" x14ac:dyDescent="0.2">
      <c r="A1075">
        <f>ROW(Source!A989)</f>
        <v>989</v>
      </c>
      <c r="B1075">
        <v>61617792</v>
      </c>
      <c r="C1075">
        <v>61622683</v>
      </c>
      <c r="D1075">
        <v>56223463</v>
      </c>
      <c r="E1075">
        <v>108</v>
      </c>
      <c r="F1075">
        <v>1</v>
      </c>
      <c r="G1075">
        <v>1</v>
      </c>
      <c r="H1075">
        <v>3</v>
      </c>
      <c r="I1075" t="s">
        <v>560</v>
      </c>
      <c r="J1075" t="s">
        <v>3</v>
      </c>
      <c r="K1075" t="s">
        <v>561</v>
      </c>
      <c r="L1075">
        <v>3277935</v>
      </c>
      <c r="N1075">
        <v>1013</v>
      </c>
      <c r="O1075" t="s">
        <v>562</v>
      </c>
      <c r="P1075" t="s">
        <v>562</v>
      </c>
      <c r="Q1075">
        <v>1</v>
      </c>
      <c r="W1075">
        <v>0</v>
      </c>
      <c r="X1075">
        <v>274903907</v>
      </c>
      <c r="Y1075">
        <f>AT1075</f>
        <v>2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1</v>
      </c>
      <c r="AJ1075">
        <v>1</v>
      </c>
      <c r="AK1075">
        <v>1</v>
      </c>
      <c r="AL1075">
        <v>1</v>
      </c>
      <c r="AM1075">
        <v>-2</v>
      </c>
      <c r="AN1075">
        <v>0</v>
      </c>
      <c r="AO1075">
        <v>0</v>
      </c>
      <c r="AP1075">
        <v>0</v>
      </c>
      <c r="AQ1075">
        <v>1</v>
      </c>
      <c r="AR1075">
        <v>0</v>
      </c>
      <c r="AS1075" t="s">
        <v>3</v>
      </c>
      <c r="AT1075">
        <v>2</v>
      </c>
      <c r="AU1075" t="s">
        <v>3</v>
      </c>
      <c r="AV1075">
        <v>0</v>
      </c>
      <c r="AW1075">
        <v>2</v>
      </c>
      <c r="AX1075">
        <v>61622699</v>
      </c>
      <c r="AY1075">
        <v>1</v>
      </c>
      <c r="AZ1075">
        <v>2048</v>
      </c>
      <c r="BA1075">
        <v>1083</v>
      </c>
      <c r="BB1075">
        <v>1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CV1075">
        <v>0</v>
      </c>
      <c r="CW1075">
        <v>0</v>
      </c>
      <c r="CX1075">
        <f>ROUND(Y1075*Source!I989,7)</f>
        <v>0.6</v>
      </c>
      <c r="CY1075">
        <f>AA1075</f>
        <v>0</v>
      </c>
      <c r="CZ1075">
        <f>AE1075</f>
        <v>0</v>
      </c>
      <c r="DA1075">
        <f>AI1075</f>
        <v>1</v>
      </c>
      <c r="DB1075">
        <f>ROUND(ROUND(AT1075*CZ1075,2),6)</f>
        <v>0</v>
      </c>
      <c r="DC1075">
        <f>ROUND(ROUND(AT1075*AG1075,2),6)</f>
        <v>0</v>
      </c>
      <c r="DD1075" t="s">
        <v>3</v>
      </c>
      <c r="DE1075" t="s">
        <v>3</v>
      </c>
      <c r="DF1075">
        <f t="shared" ref="DF1075:DF1080" si="355">ROUND(ROUND(AE1075,2)*CX1075,2)</f>
        <v>0</v>
      </c>
      <c r="DG1075">
        <f t="shared" si="348"/>
        <v>0</v>
      </c>
      <c r="DH1075">
        <f t="shared" si="344"/>
        <v>0</v>
      </c>
      <c r="DI1075">
        <f t="shared" si="345"/>
        <v>0</v>
      </c>
      <c r="DJ1075">
        <f>DF1075</f>
        <v>0</v>
      </c>
      <c r="DK1075">
        <v>0</v>
      </c>
      <c r="DL1075" t="s">
        <v>3</v>
      </c>
      <c r="DM1075">
        <v>0</v>
      </c>
      <c r="DN1075" t="s">
        <v>3</v>
      </c>
      <c r="DO1075">
        <v>0</v>
      </c>
    </row>
    <row r="1076" spans="1:119" x14ac:dyDescent="0.2">
      <c r="A1076">
        <f>ROW(Source!A990)</f>
        <v>990</v>
      </c>
      <c r="B1076">
        <v>61617792</v>
      </c>
      <c r="C1076">
        <v>61622700</v>
      </c>
      <c r="D1076">
        <v>37064878</v>
      </c>
      <c r="E1076">
        <v>108</v>
      </c>
      <c r="F1076">
        <v>1</v>
      </c>
      <c r="G1076">
        <v>1</v>
      </c>
      <c r="H1076">
        <v>1</v>
      </c>
      <c r="I1076" t="s">
        <v>584</v>
      </c>
      <c r="J1076" t="s">
        <v>3</v>
      </c>
      <c r="K1076" t="s">
        <v>585</v>
      </c>
      <c r="L1076">
        <v>1191</v>
      </c>
      <c r="N1076">
        <v>1013</v>
      </c>
      <c r="O1076" t="s">
        <v>509</v>
      </c>
      <c r="P1076" t="s">
        <v>509</v>
      </c>
      <c r="Q1076">
        <v>1</v>
      </c>
      <c r="W1076">
        <v>0</v>
      </c>
      <c r="X1076">
        <v>-2012709214</v>
      </c>
      <c r="Y1076">
        <f>(AT1076*ROUND(0.3,7))</f>
        <v>5.55</v>
      </c>
      <c r="AA1076">
        <v>0</v>
      </c>
      <c r="AB1076">
        <v>0</v>
      </c>
      <c r="AC1076">
        <v>0</v>
      </c>
      <c r="AD1076">
        <v>434.95</v>
      </c>
      <c r="AE1076">
        <v>0</v>
      </c>
      <c r="AF1076">
        <v>0</v>
      </c>
      <c r="AG1076">
        <v>0</v>
      </c>
      <c r="AH1076">
        <v>434.95</v>
      </c>
      <c r="AI1076">
        <v>1</v>
      </c>
      <c r="AJ1076">
        <v>1</v>
      </c>
      <c r="AK1076">
        <v>1</v>
      </c>
      <c r="AL1076">
        <v>1</v>
      </c>
      <c r="AM1076">
        <v>-2</v>
      </c>
      <c r="AN1076">
        <v>0</v>
      </c>
      <c r="AO1076">
        <v>0</v>
      </c>
      <c r="AP1076">
        <v>1</v>
      </c>
      <c r="AQ1076">
        <v>1</v>
      </c>
      <c r="AR1076">
        <v>0</v>
      </c>
      <c r="AS1076" t="s">
        <v>3</v>
      </c>
      <c r="AT1076">
        <v>18.5</v>
      </c>
      <c r="AU1076" t="s">
        <v>41</v>
      </c>
      <c r="AV1076">
        <v>1</v>
      </c>
      <c r="AW1076">
        <v>2</v>
      </c>
      <c r="AX1076">
        <v>61622710</v>
      </c>
      <c r="AY1076">
        <v>1</v>
      </c>
      <c r="AZ1076">
        <v>0</v>
      </c>
      <c r="BA1076">
        <v>1084</v>
      </c>
      <c r="BB1076">
        <v>1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8046.5749999999998</v>
      </c>
      <c r="BN1076">
        <v>18.5</v>
      </c>
      <c r="BO1076">
        <v>0</v>
      </c>
      <c r="BP1076">
        <v>1</v>
      </c>
      <c r="BQ1076">
        <v>0</v>
      </c>
      <c r="BR1076">
        <v>0</v>
      </c>
      <c r="BS1076">
        <v>0</v>
      </c>
      <c r="BT1076">
        <v>2413.9724999999999</v>
      </c>
      <c r="BU1076">
        <v>5.55</v>
      </c>
      <c r="BV1076">
        <v>0</v>
      </c>
      <c r="BW1076">
        <v>1</v>
      </c>
      <c r="CU1076">
        <f>ROUND(AT1076*Source!I990*AH1076*AL1076,2)</f>
        <v>3218.63</v>
      </c>
      <c r="CV1076">
        <f>ROUND(Y1076*Source!I990,7)</f>
        <v>2.2200000000000002</v>
      </c>
      <c r="CW1076">
        <v>0</v>
      </c>
      <c r="CX1076">
        <f>ROUND(Y1076*Source!I990,7)</f>
        <v>2.2200000000000002</v>
      </c>
      <c r="CY1076">
        <f>AD1076</f>
        <v>434.95</v>
      </c>
      <c r="CZ1076">
        <f>AH1076</f>
        <v>434.95</v>
      </c>
      <c r="DA1076">
        <f>AL1076</f>
        <v>1</v>
      </c>
      <c r="DB1076">
        <f>ROUND((ROUND(AT1076*CZ1076,2)*ROUND(0.3,7)),6)</f>
        <v>2413.9740000000002</v>
      </c>
      <c r="DC1076">
        <f>ROUND((ROUND(AT1076*AG1076,2)*ROUND(0.3,7)),6)</f>
        <v>0</v>
      </c>
      <c r="DD1076" t="s">
        <v>3</v>
      </c>
      <c r="DE1076" t="s">
        <v>3</v>
      </c>
      <c r="DF1076">
        <f t="shared" si="355"/>
        <v>0</v>
      </c>
      <c r="DG1076">
        <f t="shared" si="348"/>
        <v>0</v>
      </c>
      <c r="DH1076">
        <f t="shared" si="344"/>
        <v>0</v>
      </c>
      <c r="DI1076">
        <f t="shared" si="345"/>
        <v>965.59</v>
      </c>
      <c r="DJ1076">
        <f>DI1076</f>
        <v>965.59</v>
      </c>
      <c r="DK1076">
        <v>1</v>
      </c>
      <c r="DL1076" t="s">
        <v>3</v>
      </c>
      <c r="DM1076">
        <v>0</v>
      </c>
      <c r="DN1076" t="s">
        <v>3</v>
      </c>
      <c r="DO1076">
        <v>0</v>
      </c>
    </row>
    <row r="1077" spans="1:119" x14ac:dyDescent="0.2">
      <c r="A1077">
        <f>ROW(Source!A990)</f>
        <v>990</v>
      </c>
      <c r="B1077">
        <v>61617792</v>
      </c>
      <c r="C1077">
        <v>61622700</v>
      </c>
      <c r="D1077">
        <v>37064876</v>
      </c>
      <c r="E1077">
        <v>108</v>
      </c>
      <c r="F1077">
        <v>1</v>
      </c>
      <c r="G1077">
        <v>1</v>
      </c>
      <c r="H1077">
        <v>1</v>
      </c>
      <c r="I1077" t="s">
        <v>510</v>
      </c>
      <c r="J1077" t="s">
        <v>3</v>
      </c>
      <c r="K1077" t="s">
        <v>511</v>
      </c>
      <c r="L1077">
        <v>1191</v>
      </c>
      <c r="N1077">
        <v>1013</v>
      </c>
      <c r="O1077" t="s">
        <v>509</v>
      </c>
      <c r="P1077" t="s">
        <v>509</v>
      </c>
      <c r="Q1077">
        <v>1</v>
      </c>
      <c r="W1077">
        <v>0</v>
      </c>
      <c r="X1077">
        <v>-1417349443</v>
      </c>
      <c r="Y1077">
        <f>(AT1077*ROUND(0.3,7))</f>
        <v>0.13800000000000001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1</v>
      </c>
      <c r="AJ1077">
        <v>1</v>
      </c>
      <c r="AK1077">
        <v>1</v>
      </c>
      <c r="AL1077">
        <v>1</v>
      </c>
      <c r="AM1077">
        <v>-2</v>
      </c>
      <c r="AN1077">
        <v>0</v>
      </c>
      <c r="AO1077">
        <v>0</v>
      </c>
      <c r="AP1077">
        <v>1</v>
      </c>
      <c r="AQ1077">
        <v>1</v>
      </c>
      <c r="AR1077">
        <v>0</v>
      </c>
      <c r="AS1077" t="s">
        <v>3</v>
      </c>
      <c r="AT1077">
        <v>0.46</v>
      </c>
      <c r="AU1077" t="s">
        <v>41</v>
      </c>
      <c r="AV1077">
        <v>2</v>
      </c>
      <c r="AW1077">
        <v>2</v>
      </c>
      <c r="AX1077">
        <v>61622711</v>
      </c>
      <c r="AY1077">
        <v>1</v>
      </c>
      <c r="AZ1077">
        <v>0</v>
      </c>
      <c r="BA1077">
        <v>1085</v>
      </c>
      <c r="BB1077">
        <v>1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CV1077">
        <v>0</v>
      </c>
      <c r="CW1077">
        <v>0</v>
      </c>
      <c r="CX1077">
        <f>ROUND(Y1077*Source!I990,7)</f>
        <v>5.5199999999999999E-2</v>
      </c>
      <c r="CY1077">
        <f>AD1077</f>
        <v>0</v>
      </c>
      <c r="CZ1077">
        <f>AH1077</f>
        <v>0</v>
      </c>
      <c r="DA1077">
        <f>AL1077</f>
        <v>1</v>
      </c>
      <c r="DB1077">
        <f>ROUND((ROUND(AT1077*CZ1077,2)*ROUND(0.3,7)),6)</f>
        <v>0</v>
      </c>
      <c r="DC1077">
        <f>ROUND((ROUND(AT1077*AG1077,2)*ROUND(0.3,7)),6)</f>
        <v>0</v>
      </c>
      <c r="DD1077" t="s">
        <v>3</v>
      </c>
      <c r="DE1077" t="s">
        <v>3</v>
      </c>
      <c r="DF1077">
        <f t="shared" si="355"/>
        <v>0</v>
      </c>
      <c r="DG1077">
        <f t="shared" si="348"/>
        <v>0</v>
      </c>
      <c r="DH1077">
        <f t="shared" si="344"/>
        <v>0</v>
      </c>
      <c r="DI1077">
        <f t="shared" si="345"/>
        <v>0</v>
      </c>
      <c r="DJ1077">
        <f>DI1077</f>
        <v>0</v>
      </c>
      <c r="DK1077">
        <v>0</v>
      </c>
      <c r="DL1077" t="s">
        <v>3</v>
      </c>
      <c r="DM1077">
        <v>0</v>
      </c>
      <c r="DN1077" t="s">
        <v>3</v>
      </c>
      <c r="DO1077">
        <v>0</v>
      </c>
    </row>
    <row r="1078" spans="1:119" x14ac:dyDescent="0.2">
      <c r="A1078">
        <f>ROW(Source!A990)</f>
        <v>990</v>
      </c>
      <c r="B1078">
        <v>61617792</v>
      </c>
      <c r="C1078">
        <v>61622700</v>
      </c>
      <c r="D1078">
        <v>56571417</v>
      </c>
      <c r="E1078">
        <v>1</v>
      </c>
      <c r="F1078">
        <v>1</v>
      </c>
      <c r="G1078">
        <v>1</v>
      </c>
      <c r="H1078">
        <v>2</v>
      </c>
      <c r="I1078" t="s">
        <v>552</v>
      </c>
      <c r="J1078" t="s">
        <v>553</v>
      </c>
      <c r="K1078" t="s">
        <v>554</v>
      </c>
      <c r="L1078">
        <v>1368</v>
      </c>
      <c r="N1078">
        <v>1011</v>
      </c>
      <c r="O1078" t="s">
        <v>273</v>
      </c>
      <c r="P1078" t="s">
        <v>273</v>
      </c>
      <c r="Q1078">
        <v>1</v>
      </c>
      <c r="W1078">
        <v>0</v>
      </c>
      <c r="X1078">
        <v>-848025172</v>
      </c>
      <c r="Y1078">
        <f>(AT1078*ROUND(0.3,7))</f>
        <v>6.9000000000000006E-2</v>
      </c>
      <c r="AA1078">
        <v>0</v>
      </c>
      <c r="AB1078">
        <v>1406.6</v>
      </c>
      <c r="AC1078">
        <v>597.64</v>
      </c>
      <c r="AD1078">
        <v>0</v>
      </c>
      <c r="AE1078">
        <v>0</v>
      </c>
      <c r="AF1078">
        <v>1406.6</v>
      </c>
      <c r="AG1078">
        <v>597.64</v>
      </c>
      <c r="AH1078">
        <v>0</v>
      </c>
      <c r="AI1078">
        <v>1</v>
      </c>
      <c r="AJ1078">
        <v>1</v>
      </c>
      <c r="AK1078">
        <v>1</v>
      </c>
      <c r="AL1078">
        <v>1</v>
      </c>
      <c r="AM1078">
        <v>-2</v>
      </c>
      <c r="AN1078">
        <v>0</v>
      </c>
      <c r="AO1078">
        <v>0</v>
      </c>
      <c r="AP1078">
        <v>1</v>
      </c>
      <c r="AQ1078">
        <v>1</v>
      </c>
      <c r="AR1078">
        <v>0</v>
      </c>
      <c r="AS1078" t="s">
        <v>3</v>
      </c>
      <c r="AT1078">
        <v>0.23</v>
      </c>
      <c r="AU1078" t="s">
        <v>41</v>
      </c>
      <c r="AV1078">
        <v>1</v>
      </c>
      <c r="AW1078">
        <v>2</v>
      </c>
      <c r="AX1078">
        <v>61622712</v>
      </c>
      <c r="AY1078">
        <v>1</v>
      </c>
      <c r="AZ1078">
        <v>0</v>
      </c>
      <c r="BA1078">
        <v>1086</v>
      </c>
      <c r="BB1078">
        <v>1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323.51799999999997</v>
      </c>
      <c r="BL1078">
        <v>137.4572</v>
      </c>
      <c r="BM1078">
        <v>0</v>
      </c>
      <c r="BN1078">
        <v>0</v>
      </c>
      <c r="BO1078">
        <v>0.23</v>
      </c>
      <c r="BP1078">
        <v>1</v>
      </c>
      <c r="BQ1078">
        <v>0</v>
      </c>
      <c r="BR1078">
        <v>97.055400000000006</v>
      </c>
      <c r="BS1078">
        <v>41.237160000000003</v>
      </c>
      <c r="BT1078">
        <v>0</v>
      </c>
      <c r="BU1078">
        <v>0</v>
      </c>
      <c r="BV1078">
        <v>6.9000000000000006E-2</v>
      </c>
      <c r="BW1078">
        <v>1</v>
      </c>
      <c r="CV1078">
        <v>0</v>
      </c>
      <c r="CW1078">
        <f>ROUND(Y1078*Source!I990*DO1078,7)</f>
        <v>2.76E-2</v>
      </c>
      <c r="CX1078">
        <f>ROUND(Y1078*Source!I990,7)</f>
        <v>2.76E-2</v>
      </c>
      <c r="CY1078">
        <f>AB1078</f>
        <v>1406.6</v>
      </c>
      <c r="CZ1078">
        <f>AF1078</f>
        <v>1406.6</v>
      </c>
      <c r="DA1078">
        <f>AJ1078</f>
        <v>1</v>
      </c>
      <c r="DB1078">
        <f>ROUND((ROUND(AT1078*CZ1078,2)*ROUND(0.3,7)),6)</f>
        <v>97.055999999999997</v>
      </c>
      <c r="DC1078">
        <f>ROUND((ROUND(AT1078*AG1078,2)*ROUND(0.3,7)),6)</f>
        <v>41.238</v>
      </c>
      <c r="DD1078" t="s">
        <v>3</v>
      </c>
      <c r="DE1078" t="s">
        <v>3</v>
      </c>
      <c r="DF1078">
        <f t="shared" si="355"/>
        <v>0</v>
      </c>
      <c r="DG1078">
        <f t="shared" si="348"/>
        <v>38.82</v>
      </c>
      <c r="DH1078">
        <f t="shared" si="344"/>
        <v>16.489999999999998</v>
      </c>
      <c r="DI1078">
        <f t="shared" si="345"/>
        <v>0</v>
      </c>
      <c r="DJ1078">
        <f>DG1078+DH1078</f>
        <v>55.31</v>
      </c>
      <c r="DK1078">
        <v>1</v>
      </c>
      <c r="DL1078" t="s">
        <v>555</v>
      </c>
      <c r="DM1078">
        <v>6</v>
      </c>
      <c r="DN1078" t="s">
        <v>509</v>
      </c>
      <c r="DO1078">
        <v>1</v>
      </c>
    </row>
    <row r="1079" spans="1:119" x14ac:dyDescent="0.2">
      <c r="A1079">
        <f>ROW(Source!A990)</f>
        <v>990</v>
      </c>
      <c r="B1079">
        <v>61617792</v>
      </c>
      <c r="C1079">
        <v>61622700</v>
      </c>
      <c r="D1079">
        <v>56572833</v>
      </c>
      <c r="E1079">
        <v>1</v>
      </c>
      <c r="F1079">
        <v>1</v>
      </c>
      <c r="G1079">
        <v>1</v>
      </c>
      <c r="H1079">
        <v>2</v>
      </c>
      <c r="I1079" t="s">
        <v>516</v>
      </c>
      <c r="J1079" t="s">
        <v>517</v>
      </c>
      <c r="K1079" t="s">
        <v>518</v>
      </c>
      <c r="L1079">
        <v>1368</v>
      </c>
      <c r="N1079">
        <v>1011</v>
      </c>
      <c r="O1079" t="s">
        <v>273</v>
      </c>
      <c r="P1079" t="s">
        <v>273</v>
      </c>
      <c r="Q1079">
        <v>1</v>
      </c>
      <c r="W1079">
        <v>0</v>
      </c>
      <c r="X1079">
        <v>1230426758</v>
      </c>
      <c r="Y1079">
        <f>(AT1079*ROUND(0.3,7))</f>
        <v>6.9000000000000006E-2</v>
      </c>
      <c r="AA1079">
        <v>0</v>
      </c>
      <c r="AB1079">
        <v>546.22</v>
      </c>
      <c r="AC1079">
        <v>444.91</v>
      </c>
      <c r="AD1079">
        <v>0</v>
      </c>
      <c r="AE1079">
        <v>0</v>
      </c>
      <c r="AF1079">
        <v>546.22</v>
      </c>
      <c r="AG1079">
        <v>444.91</v>
      </c>
      <c r="AH1079">
        <v>0</v>
      </c>
      <c r="AI1079">
        <v>1</v>
      </c>
      <c r="AJ1079">
        <v>1</v>
      </c>
      <c r="AK1079">
        <v>1</v>
      </c>
      <c r="AL1079">
        <v>1</v>
      </c>
      <c r="AM1079">
        <v>-2</v>
      </c>
      <c r="AN1079">
        <v>0</v>
      </c>
      <c r="AO1079">
        <v>0</v>
      </c>
      <c r="AP1079">
        <v>1</v>
      </c>
      <c r="AQ1079">
        <v>1</v>
      </c>
      <c r="AR1079">
        <v>0</v>
      </c>
      <c r="AS1079" t="s">
        <v>3</v>
      </c>
      <c r="AT1079">
        <v>0.23</v>
      </c>
      <c r="AU1079" t="s">
        <v>41</v>
      </c>
      <c r="AV1079">
        <v>1</v>
      </c>
      <c r="AW1079">
        <v>2</v>
      </c>
      <c r="AX1079">
        <v>61622713</v>
      </c>
      <c r="AY1079">
        <v>1</v>
      </c>
      <c r="AZ1079">
        <v>0</v>
      </c>
      <c r="BA1079">
        <v>1087</v>
      </c>
      <c r="BB1079">
        <v>1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125.63060000000002</v>
      </c>
      <c r="BL1079">
        <v>102.3293</v>
      </c>
      <c r="BM1079">
        <v>0</v>
      </c>
      <c r="BN1079">
        <v>0</v>
      </c>
      <c r="BO1079">
        <v>0.23</v>
      </c>
      <c r="BP1079">
        <v>1</v>
      </c>
      <c r="BQ1079">
        <v>0</v>
      </c>
      <c r="BR1079">
        <v>37.689180000000007</v>
      </c>
      <c r="BS1079">
        <v>30.698790000000006</v>
      </c>
      <c r="BT1079">
        <v>0</v>
      </c>
      <c r="BU1079">
        <v>0</v>
      </c>
      <c r="BV1079">
        <v>6.9000000000000006E-2</v>
      </c>
      <c r="BW1079">
        <v>1</v>
      </c>
      <c r="CV1079">
        <v>0</v>
      </c>
      <c r="CW1079">
        <f>ROUND(Y1079*Source!I990*DO1079,7)</f>
        <v>2.76E-2</v>
      </c>
      <c r="CX1079">
        <f>ROUND(Y1079*Source!I990,7)</f>
        <v>2.76E-2</v>
      </c>
      <c r="CY1079">
        <f>AB1079</f>
        <v>546.22</v>
      </c>
      <c r="CZ1079">
        <f>AF1079</f>
        <v>546.22</v>
      </c>
      <c r="DA1079">
        <f>AJ1079</f>
        <v>1</v>
      </c>
      <c r="DB1079">
        <f>ROUND((ROUND(AT1079*CZ1079,2)*ROUND(0.3,7)),6)</f>
        <v>37.689</v>
      </c>
      <c r="DC1079">
        <f>ROUND((ROUND(AT1079*AG1079,2)*ROUND(0.3,7)),6)</f>
        <v>30.699000000000002</v>
      </c>
      <c r="DD1079" t="s">
        <v>3</v>
      </c>
      <c r="DE1079" t="s">
        <v>3</v>
      </c>
      <c r="DF1079">
        <f t="shared" si="355"/>
        <v>0</v>
      </c>
      <c r="DG1079">
        <f t="shared" si="348"/>
        <v>15.08</v>
      </c>
      <c r="DH1079">
        <f t="shared" si="344"/>
        <v>12.28</v>
      </c>
      <c r="DI1079">
        <f t="shared" si="345"/>
        <v>0</v>
      </c>
      <c r="DJ1079">
        <f>DG1079+DH1079</f>
        <v>27.36</v>
      </c>
      <c r="DK1079">
        <v>1</v>
      </c>
      <c r="DL1079" t="s">
        <v>515</v>
      </c>
      <c r="DM1079">
        <v>4</v>
      </c>
      <c r="DN1079" t="s">
        <v>509</v>
      </c>
      <c r="DO1079">
        <v>1</v>
      </c>
    </row>
    <row r="1080" spans="1:119" x14ac:dyDescent="0.2">
      <c r="A1080">
        <f>ROW(Source!A990)</f>
        <v>990</v>
      </c>
      <c r="B1080">
        <v>61617792</v>
      </c>
      <c r="C1080">
        <v>61622700</v>
      </c>
      <c r="D1080">
        <v>56573153</v>
      </c>
      <c r="E1080">
        <v>1</v>
      </c>
      <c r="F1080">
        <v>1</v>
      </c>
      <c r="G1080">
        <v>1</v>
      </c>
      <c r="H1080">
        <v>2</v>
      </c>
      <c r="I1080" t="s">
        <v>586</v>
      </c>
      <c r="J1080" t="s">
        <v>587</v>
      </c>
      <c r="K1080" t="s">
        <v>588</v>
      </c>
      <c r="L1080">
        <v>1368</v>
      </c>
      <c r="N1080">
        <v>1011</v>
      </c>
      <c r="O1080" t="s">
        <v>273</v>
      </c>
      <c r="P1080" t="s">
        <v>273</v>
      </c>
      <c r="Q1080">
        <v>1</v>
      </c>
      <c r="W1080">
        <v>0</v>
      </c>
      <c r="X1080">
        <v>1280601743</v>
      </c>
      <c r="Y1080">
        <f>(AT1080*ROUND(0.3,7))</f>
        <v>0.87</v>
      </c>
      <c r="AA1080">
        <v>0</v>
      </c>
      <c r="AB1080">
        <v>26.33</v>
      </c>
      <c r="AC1080">
        <v>0</v>
      </c>
      <c r="AD1080">
        <v>0</v>
      </c>
      <c r="AE1080">
        <v>0</v>
      </c>
      <c r="AF1080">
        <v>26.33</v>
      </c>
      <c r="AG1080">
        <v>0</v>
      </c>
      <c r="AH1080">
        <v>0</v>
      </c>
      <c r="AI1080">
        <v>1</v>
      </c>
      <c r="AJ1080">
        <v>1</v>
      </c>
      <c r="AK1080">
        <v>1</v>
      </c>
      <c r="AL1080">
        <v>1</v>
      </c>
      <c r="AM1080">
        <v>-2</v>
      </c>
      <c r="AN1080">
        <v>0</v>
      </c>
      <c r="AO1080">
        <v>0</v>
      </c>
      <c r="AP1080">
        <v>1</v>
      </c>
      <c r="AQ1080">
        <v>1</v>
      </c>
      <c r="AR1080">
        <v>0</v>
      </c>
      <c r="AS1080" t="s">
        <v>3</v>
      </c>
      <c r="AT1080">
        <v>2.9</v>
      </c>
      <c r="AU1080" t="s">
        <v>41</v>
      </c>
      <c r="AV1080">
        <v>1</v>
      </c>
      <c r="AW1080">
        <v>2</v>
      </c>
      <c r="AX1080">
        <v>61622714</v>
      </c>
      <c r="AY1080">
        <v>1</v>
      </c>
      <c r="AZ1080">
        <v>0</v>
      </c>
      <c r="BA1080">
        <v>1088</v>
      </c>
      <c r="BB1080">
        <v>1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76.356999999999999</v>
      </c>
      <c r="BL1080">
        <v>0</v>
      </c>
      <c r="BM1080">
        <v>0</v>
      </c>
      <c r="BN1080">
        <v>0</v>
      </c>
      <c r="BO1080">
        <v>0</v>
      </c>
      <c r="BP1080">
        <v>1</v>
      </c>
      <c r="BQ1080">
        <v>0</v>
      </c>
      <c r="BR1080">
        <v>22.9071</v>
      </c>
      <c r="BS1080">
        <v>0</v>
      </c>
      <c r="BT1080">
        <v>0</v>
      </c>
      <c r="BU1080">
        <v>0</v>
      </c>
      <c r="BV1080">
        <v>0</v>
      </c>
      <c r="BW1080">
        <v>1</v>
      </c>
      <c r="CV1080">
        <v>0</v>
      </c>
      <c r="CW1080">
        <f>ROUND(Y1080*Source!I990*DO1080,7)</f>
        <v>0</v>
      </c>
      <c r="CX1080">
        <f>ROUND(Y1080*Source!I990,7)</f>
        <v>0.34799999999999998</v>
      </c>
      <c r="CY1080">
        <f>AB1080</f>
        <v>26.33</v>
      </c>
      <c r="CZ1080">
        <f>AF1080</f>
        <v>26.33</v>
      </c>
      <c r="DA1080">
        <f>AJ1080</f>
        <v>1</v>
      </c>
      <c r="DB1080">
        <f>ROUND((ROUND(AT1080*CZ1080,2)*ROUND(0.3,7)),6)</f>
        <v>22.908000000000001</v>
      </c>
      <c r="DC1080">
        <f>ROUND((ROUND(AT1080*AG1080,2)*ROUND(0.3,7)),6)</f>
        <v>0</v>
      </c>
      <c r="DD1080" t="s">
        <v>3</v>
      </c>
      <c r="DE1080" t="s">
        <v>3</v>
      </c>
      <c r="DF1080">
        <f t="shared" si="355"/>
        <v>0</v>
      </c>
      <c r="DG1080">
        <f t="shared" si="348"/>
        <v>9.16</v>
      </c>
      <c r="DH1080">
        <f t="shared" si="344"/>
        <v>0</v>
      </c>
      <c r="DI1080">
        <f t="shared" si="345"/>
        <v>0</v>
      </c>
      <c r="DJ1080">
        <f>DG1080+DH1080</f>
        <v>9.16</v>
      </c>
      <c r="DK1080">
        <v>1</v>
      </c>
      <c r="DL1080" t="s">
        <v>3</v>
      </c>
      <c r="DM1080">
        <v>0</v>
      </c>
      <c r="DN1080" t="s">
        <v>3</v>
      </c>
      <c r="DO1080">
        <v>0</v>
      </c>
    </row>
    <row r="1081" spans="1:119" x14ac:dyDescent="0.2">
      <c r="A1081">
        <f>ROW(Source!A990)</f>
        <v>990</v>
      </c>
      <c r="B1081">
        <v>61617792</v>
      </c>
      <c r="C1081">
        <v>61622700</v>
      </c>
      <c r="D1081">
        <v>56579266</v>
      </c>
      <c r="E1081">
        <v>1</v>
      </c>
      <c r="F1081">
        <v>1</v>
      </c>
      <c r="G1081">
        <v>1</v>
      </c>
      <c r="H1081">
        <v>3</v>
      </c>
      <c r="I1081" t="s">
        <v>589</v>
      </c>
      <c r="J1081" t="s">
        <v>590</v>
      </c>
      <c r="K1081" t="s">
        <v>591</v>
      </c>
      <c r="L1081">
        <v>1346</v>
      </c>
      <c r="N1081">
        <v>1009</v>
      </c>
      <c r="O1081" t="s">
        <v>526</v>
      </c>
      <c r="P1081" t="s">
        <v>526</v>
      </c>
      <c r="Q1081">
        <v>1</v>
      </c>
      <c r="W1081">
        <v>0</v>
      </c>
      <c r="X1081">
        <v>-1545686836</v>
      </c>
      <c r="Y1081">
        <f>(AT1081*ROUND(0,7))</f>
        <v>0</v>
      </c>
      <c r="AA1081">
        <v>157.19</v>
      </c>
      <c r="AB1081">
        <v>0</v>
      </c>
      <c r="AC1081">
        <v>0</v>
      </c>
      <c r="AD1081">
        <v>0</v>
      </c>
      <c r="AE1081">
        <v>155.63</v>
      </c>
      <c r="AF1081">
        <v>0</v>
      </c>
      <c r="AG1081">
        <v>0</v>
      </c>
      <c r="AH1081">
        <v>0</v>
      </c>
      <c r="AI1081">
        <v>1.01</v>
      </c>
      <c r="AJ1081">
        <v>1</v>
      </c>
      <c r="AK1081">
        <v>1</v>
      </c>
      <c r="AL1081">
        <v>1</v>
      </c>
      <c r="AM1081">
        <v>2</v>
      </c>
      <c r="AN1081">
        <v>0</v>
      </c>
      <c r="AO1081">
        <v>0</v>
      </c>
      <c r="AP1081">
        <v>1</v>
      </c>
      <c r="AQ1081">
        <v>1</v>
      </c>
      <c r="AR1081">
        <v>0</v>
      </c>
      <c r="AS1081" t="s">
        <v>3</v>
      </c>
      <c r="AT1081">
        <v>1.3</v>
      </c>
      <c r="AU1081" t="s">
        <v>40</v>
      </c>
      <c r="AV1081">
        <v>0</v>
      </c>
      <c r="AW1081">
        <v>2</v>
      </c>
      <c r="AX1081">
        <v>61622715</v>
      </c>
      <c r="AY1081">
        <v>1</v>
      </c>
      <c r="AZ1081">
        <v>0</v>
      </c>
      <c r="BA1081">
        <v>1089</v>
      </c>
      <c r="BB1081">
        <v>1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202.31899999999999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1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CV1081">
        <v>0</v>
      </c>
      <c r="CW1081">
        <v>0</v>
      </c>
      <c r="CX1081">
        <f>ROUND(Y1081*Source!I990,7)</f>
        <v>0</v>
      </c>
      <c r="CY1081">
        <f>AA1081</f>
        <v>157.19</v>
      </c>
      <c r="CZ1081">
        <f>AE1081</f>
        <v>155.63</v>
      </c>
      <c r="DA1081">
        <f>AI1081</f>
        <v>1.01</v>
      </c>
      <c r="DB1081">
        <f>ROUND((ROUND(AT1081*CZ1081,2)*ROUND(0,7)),6)</f>
        <v>0</v>
      </c>
      <c r="DC1081">
        <f>ROUND((ROUND(AT1081*AG1081,2)*ROUND(0,7)),6)</f>
        <v>0</v>
      </c>
      <c r="DD1081" t="s">
        <v>3</v>
      </c>
      <c r="DE1081" t="s">
        <v>3</v>
      </c>
      <c r="DF1081">
        <f>ROUND(ROUND(AE1081*AI1081,2)*CX1081,2)</f>
        <v>0</v>
      </c>
      <c r="DG1081">
        <f t="shared" si="348"/>
        <v>0</v>
      </c>
      <c r="DH1081">
        <f t="shared" si="344"/>
        <v>0</v>
      </c>
      <c r="DI1081">
        <f t="shared" si="345"/>
        <v>0</v>
      </c>
      <c r="DJ1081">
        <f>DF1081</f>
        <v>0</v>
      </c>
      <c r="DK1081">
        <v>0</v>
      </c>
      <c r="DL1081" t="s">
        <v>3</v>
      </c>
      <c r="DM1081">
        <v>0</v>
      </c>
      <c r="DN1081" t="s">
        <v>3</v>
      </c>
      <c r="DO1081">
        <v>0</v>
      </c>
    </row>
    <row r="1082" spans="1:119" x14ac:dyDescent="0.2">
      <c r="A1082">
        <f>ROW(Source!A990)</f>
        <v>990</v>
      </c>
      <c r="B1082">
        <v>61617792</v>
      </c>
      <c r="C1082">
        <v>61622700</v>
      </c>
      <c r="D1082">
        <v>56592692</v>
      </c>
      <c r="E1082">
        <v>1</v>
      </c>
      <c r="F1082">
        <v>1</v>
      </c>
      <c r="G1082">
        <v>1</v>
      </c>
      <c r="H1082">
        <v>3</v>
      </c>
      <c r="I1082" t="s">
        <v>595</v>
      </c>
      <c r="J1082" t="s">
        <v>596</v>
      </c>
      <c r="K1082" t="s">
        <v>597</v>
      </c>
      <c r="L1082">
        <v>1348</v>
      </c>
      <c r="N1082">
        <v>1009</v>
      </c>
      <c r="O1082" t="s">
        <v>238</v>
      </c>
      <c r="P1082" t="s">
        <v>238</v>
      </c>
      <c r="Q1082">
        <v>1000</v>
      </c>
      <c r="W1082">
        <v>0</v>
      </c>
      <c r="X1082">
        <v>-994423950</v>
      </c>
      <c r="Y1082">
        <f>(AT1082*ROUND(0,7))</f>
        <v>0</v>
      </c>
      <c r="AA1082">
        <v>58787.93</v>
      </c>
      <c r="AB1082">
        <v>0</v>
      </c>
      <c r="AC1082">
        <v>0</v>
      </c>
      <c r="AD1082">
        <v>0</v>
      </c>
      <c r="AE1082">
        <v>58787.93</v>
      </c>
      <c r="AF1082">
        <v>0</v>
      </c>
      <c r="AG1082">
        <v>0</v>
      </c>
      <c r="AH1082">
        <v>0</v>
      </c>
      <c r="AI1082">
        <v>1</v>
      </c>
      <c r="AJ1082">
        <v>1</v>
      </c>
      <c r="AK1082">
        <v>1</v>
      </c>
      <c r="AL1082">
        <v>1</v>
      </c>
      <c r="AM1082">
        <v>-2</v>
      </c>
      <c r="AN1082">
        <v>0</v>
      </c>
      <c r="AO1082">
        <v>0</v>
      </c>
      <c r="AP1082">
        <v>1</v>
      </c>
      <c r="AQ1082">
        <v>1</v>
      </c>
      <c r="AR1082">
        <v>0</v>
      </c>
      <c r="AS1082" t="s">
        <v>3</v>
      </c>
      <c r="AT1082">
        <v>4.0000000000000001E-3</v>
      </c>
      <c r="AU1082" t="s">
        <v>40</v>
      </c>
      <c r="AV1082">
        <v>0</v>
      </c>
      <c r="AW1082">
        <v>2</v>
      </c>
      <c r="AX1082">
        <v>61622716</v>
      </c>
      <c r="AY1082">
        <v>1</v>
      </c>
      <c r="AZ1082">
        <v>0</v>
      </c>
      <c r="BA1082">
        <v>1090</v>
      </c>
      <c r="BB1082">
        <v>1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235.15172000000001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1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CV1082">
        <v>0</v>
      </c>
      <c r="CW1082">
        <v>0</v>
      </c>
      <c r="CX1082">
        <f>ROUND(Y1082*Source!I990,7)</f>
        <v>0</v>
      </c>
      <c r="CY1082">
        <f>AA1082</f>
        <v>58787.93</v>
      </c>
      <c r="CZ1082">
        <f>AE1082</f>
        <v>58787.93</v>
      </c>
      <c r="DA1082">
        <f>AI1082</f>
        <v>1</v>
      </c>
      <c r="DB1082">
        <f>ROUND((ROUND(AT1082*CZ1082,2)*ROUND(0,7)),6)</f>
        <v>0</v>
      </c>
      <c r="DC1082">
        <f>ROUND((ROUND(AT1082*AG1082,2)*ROUND(0,7)),6)</f>
        <v>0</v>
      </c>
      <c r="DD1082" t="s">
        <v>3</v>
      </c>
      <c r="DE1082" t="s">
        <v>3</v>
      </c>
      <c r="DF1082">
        <f>ROUND(ROUND(AE1082,2)*CX1082,2)</f>
        <v>0</v>
      </c>
      <c r="DG1082">
        <f t="shared" si="348"/>
        <v>0</v>
      </c>
      <c r="DH1082">
        <f t="shared" si="344"/>
        <v>0</v>
      </c>
      <c r="DI1082">
        <f t="shared" si="345"/>
        <v>0</v>
      </c>
      <c r="DJ1082">
        <f>DF1082</f>
        <v>0</v>
      </c>
      <c r="DK1082">
        <v>1</v>
      </c>
      <c r="DL1082" t="s">
        <v>3</v>
      </c>
      <c r="DM1082">
        <v>0</v>
      </c>
      <c r="DN1082" t="s">
        <v>3</v>
      </c>
      <c r="DO1082">
        <v>0</v>
      </c>
    </row>
    <row r="1083" spans="1:119" x14ac:dyDescent="0.2">
      <c r="A1083">
        <f>ROW(Source!A990)</f>
        <v>990</v>
      </c>
      <c r="B1083">
        <v>61617792</v>
      </c>
      <c r="C1083">
        <v>61622700</v>
      </c>
      <c r="D1083">
        <v>56609983</v>
      </c>
      <c r="E1083">
        <v>1</v>
      </c>
      <c r="F1083">
        <v>1</v>
      </c>
      <c r="G1083">
        <v>1</v>
      </c>
      <c r="H1083">
        <v>3</v>
      </c>
      <c r="I1083" t="s">
        <v>592</v>
      </c>
      <c r="J1083" t="s">
        <v>593</v>
      </c>
      <c r="K1083" t="s">
        <v>594</v>
      </c>
      <c r="L1083">
        <v>1346</v>
      </c>
      <c r="N1083">
        <v>1009</v>
      </c>
      <c r="O1083" t="s">
        <v>526</v>
      </c>
      <c r="P1083" t="s">
        <v>526</v>
      </c>
      <c r="Q1083">
        <v>1</v>
      </c>
      <c r="W1083">
        <v>0</v>
      </c>
      <c r="X1083">
        <v>4985900</v>
      </c>
      <c r="Y1083">
        <f>(AT1083*ROUND(0,7))</f>
        <v>0</v>
      </c>
      <c r="AA1083">
        <v>1048.29</v>
      </c>
      <c r="AB1083">
        <v>0</v>
      </c>
      <c r="AC1083">
        <v>0</v>
      </c>
      <c r="AD1083">
        <v>0</v>
      </c>
      <c r="AE1083">
        <v>911.56</v>
      </c>
      <c r="AF1083">
        <v>0</v>
      </c>
      <c r="AG1083">
        <v>0</v>
      </c>
      <c r="AH1083">
        <v>0</v>
      </c>
      <c r="AI1083">
        <v>1.1499999999999999</v>
      </c>
      <c r="AJ1083">
        <v>1</v>
      </c>
      <c r="AK1083">
        <v>1</v>
      </c>
      <c r="AL1083">
        <v>1</v>
      </c>
      <c r="AM1083">
        <v>2</v>
      </c>
      <c r="AN1083">
        <v>0</v>
      </c>
      <c r="AO1083">
        <v>0</v>
      </c>
      <c r="AP1083">
        <v>1</v>
      </c>
      <c r="AQ1083">
        <v>1</v>
      </c>
      <c r="AR1083">
        <v>0</v>
      </c>
      <c r="AS1083" t="s">
        <v>3</v>
      </c>
      <c r="AT1083">
        <v>2.2999999999999998</v>
      </c>
      <c r="AU1083" t="s">
        <v>40</v>
      </c>
      <c r="AV1083">
        <v>0</v>
      </c>
      <c r="AW1083">
        <v>2</v>
      </c>
      <c r="AX1083">
        <v>61622717</v>
      </c>
      <c r="AY1083">
        <v>1</v>
      </c>
      <c r="AZ1083">
        <v>0</v>
      </c>
      <c r="BA1083">
        <v>1091</v>
      </c>
      <c r="BB1083">
        <v>1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2096.5879999999997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1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CV1083">
        <v>0</v>
      </c>
      <c r="CW1083">
        <v>0</v>
      </c>
      <c r="CX1083">
        <f>ROUND(Y1083*Source!I990,7)</f>
        <v>0</v>
      </c>
      <c r="CY1083">
        <f>AA1083</f>
        <v>1048.29</v>
      </c>
      <c r="CZ1083">
        <f>AE1083</f>
        <v>911.56</v>
      </c>
      <c r="DA1083">
        <f>AI1083</f>
        <v>1.1499999999999999</v>
      </c>
      <c r="DB1083">
        <f>ROUND((ROUND(AT1083*CZ1083,2)*ROUND(0,7)),6)</f>
        <v>0</v>
      </c>
      <c r="DC1083">
        <f>ROUND((ROUND(AT1083*AG1083,2)*ROUND(0,7)),6)</f>
        <v>0</v>
      </c>
      <c r="DD1083" t="s">
        <v>3</v>
      </c>
      <c r="DE1083" t="s">
        <v>3</v>
      </c>
      <c r="DF1083">
        <f>ROUND(ROUND(AE1083*AI1083,2)*CX1083,2)</f>
        <v>0</v>
      </c>
      <c r="DG1083">
        <f t="shared" si="348"/>
        <v>0</v>
      </c>
      <c r="DH1083">
        <f t="shared" si="344"/>
        <v>0</v>
      </c>
      <c r="DI1083">
        <f t="shared" si="345"/>
        <v>0</v>
      </c>
      <c r="DJ1083">
        <f>DF1083</f>
        <v>0</v>
      </c>
      <c r="DK1083">
        <v>0</v>
      </c>
      <c r="DL1083" t="s">
        <v>3</v>
      </c>
      <c r="DM1083">
        <v>0</v>
      </c>
      <c r="DN1083" t="s">
        <v>3</v>
      </c>
      <c r="DO1083">
        <v>0</v>
      </c>
    </row>
    <row r="1084" spans="1:119" x14ac:dyDescent="0.2">
      <c r="A1084">
        <f>ROW(Source!A990)</f>
        <v>990</v>
      </c>
      <c r="B1084">
        <v>61617792</v>
      </c>
      <c r="C1084">
        <v>61622700</v>
      </c>
      <c r="D1084">
        <v>56223463</v>
      </c>
      <c r="E1084">
        <v>108</v>
      </c>
      <c r="F1084">
        <v>1</v>
      </c>
      <c r="G1084">
        <v>1</v>
      </c>
      <c r="H1084">
        <v>3</v>
      </c>
      <c r="I1084" t="s">
        <v>560</v>
      </c>
      <c r="J1084" t="s">
        <v>3</v>
      </c>
      <c r="K1084" t="s">
        <v>561</v>
      </c>
      <c r="L1084">
        <v>3277935</v>
      </c>
      <c r="N1084">
        <v>1013</v>
      </c>
      <c r="O1084" t="s">
        <v>562</v>
      </c>
      <c r="P1084" t="s">
        <v>562</v>
      </c>
      <c r="Q1084">
        <v>1</v>
      </c>
      <c r="W1084">
        <v>0</v>
      </c>
      <c r="X1084">
        <v>274903907</v>
      </c>
      <c r="Y1084">
        <f>AT1084</f>
        <v>2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1</v>
      </c>
      <c r="AJ1084">
        <v>1</v>
      </c>
      <c r="AK1084">
        <v>1</v>
      </c>
      <c r="AL1084">
        <v>1</v>
      </c>
      <c r="AM1084">
        <v>-2</v>
      </c>
      <c r="AN1084">
        <v>0</v>
      </c>
      <c r="AO1084">
        <v>0</v>
      </c>
      <c r="AP1084">
        <v>0</v>
      </c>
      <c r="AQ1084">
        <v>1</v>
      </c>
      <c r="AR1084">
        <v>0</v>
      </c>
      <c r="AS1084" t="s">
        <v>3</v>
      </c>
      <c r="AT1084">
        <v>2</v>
      </c>
      <c r="AU1084" t="s">
        <v>3</v>
      </c>
      <c r="AV1084">
        <v>0</v>
      </c>
      <c r="AW1084">
        <v>2</v>
      </c>
      <c r="AX1084">
        <v>61622718</v>
      </c>
      <c r="AY1084">
        <v>1</v>
      </c>
      <c r="AZ1084">
        <v>2048</v>
      </c>
      <c r="BA1084">
        <v>1092</v>
      </c>
      <c r="BB1084">
        <v>1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CV1084">
        <v>0</v>
      </c>
      <c r="CW1084">
        <v>0</v>
      </c>
      <c r="CX1084">
        <f>ROUND(Y1084*Source!I990,7)</f>
        <v>0.8</v>
      </c>
      <c r="CY1084">
        <f>AA1084</f>
        <v>0</v>
      </c>
      <c r="CZ1084">
        <f>AE1084</f>
        <v>0</v>
      </c>
      <c r="DA1084">
        <f>AI1084</f>
        <v>1</v>
      </c>
      <c r="DB1084">
        <f>ROUND(ROUND(AT1084*CZ1084,2),6)</f>
        <v>0</v>
      </c>
      <c r="DC1084">
        <f>ROUND(ROUND(AT1084*AG1084,2),6)</f>
        <v>0</v>
      </c>
      <c r="DD1084" t="s">
        <v>3</v>
      </c>
      <c r="DE1084" t="s">
        <v>3</v>
      </c>
      <c r="DF1084">
        <f t="shared" ref="DF1084:DF1089" si="356">ROUND(ROUND(AE1084,2)*CX1084,2)</f>
        <v>0</v>
      </c>
      <c r="DG1084">
        <f t="shared" si="348"/>
        <v>0</v>
      </c>
      <c r="DH1084">
        <f t="shared" si="344"/>
        <v>0</v>
      </c>
      <c r="DI1084">
        <f t="shared" si="345"/>
        <v>0</v>
      </c>
      <c r="DJ1084">
        <f>DF1084</f>
        <v>0</v>
      </c>
      <c r="DK1084">
        <v>0</v>
      </c>
      <c r="DL1084" t="s">
        <v>3</v>
      </c>
      <c r="DM1084">
        <v>0</v>
      </c>
      <c r="DN1084" t="s">
        <v>3</v>
      </c>
      <c r="DO1084">
        <v>0</v>
      </c>
    </row>
    <row r="1085" spans="1:119" x14ac:dyDescent="0.2">
      <c r="A1085">
        <f>ROW(Source!A991)</f>
        <v>991</v>
      </c>
      <c r="B1085">
        <v>61617792</v>
      </c>
      <c r="C1085">
        <v>61622719</v>
      </c>
      <c r="D1085">
        <v>37064878</v>
      </c>
      <c r="E1085">
        <v>108</v>
      </c>
      <c r="F1085">
        <v>1</v>
      </c>
      <c r="G1085">
        <v>1</v>
      </c>
      <c r="H1085">
        <v>1</v>
      </c>
      <c r="I1085" t="s">
        <v>584</v>
      </c>
      <c r="J1085" t="s">
        <v>3</v>
      </c>
      <c r="K1085" t="s">
        <v>585</v>
      </c>
      <c r="L1085">
        <v>1191</v>
      </c>
      <c r="N1085">
        <v>1013</v>
      </c>
      <c r="O1085" t="s">
        <v>509</v>
      </c>
      <c r="P1085" t="s">
        <v>509</v>
      </c>
      <c r="Q1085">
        <v>1</v>
      </c>
      <c r="W1085">
        <v>0</v>
      </c>
      <c r="X1085">
        <v>-2012709214</v>
      </c>
      <c r="Y1085">
        <f>(AT1085*ROUND(0.3,7))</f>
        <v>5.25</v>
      </c>
      <c r="AA1085">
        <v>0</v>
      </c>
      <c r="AB1085">
        <v>0</v>
      </c>
      <c r="AC1085">
        <v>0</v>
      </c>
      <c r="AD1085">
        <v>434.95</v>
      </c>
      <c r="AE1085">
        <v>0</v>
      </c>
      <c r="AF1085">
        <v>0</v>
      </c>
      <c r="AG1085">
        <v>0</v>
      </c>
      <c r="AH1085">
        <v>434.95</v>
      </c>
      <c r="AI1085">
        <v>1</v>
      </c>
      <c r="AJ1085">
        <v>1</v>
      </c>
      <c r="AK1085">
        <v>1</v>
      </c>
      <c r="AL1085">
        <v>1</v>
      </c>
      <c r="AM1085">
        <v>-2</v>
      </c>
      <c r="AN1085">
        <v>0</v>
      </c>
      <c r="AO1085">
        <v>0</v>
      </c>
      <c r="AP1085">
        <v>1</v>
      </c>
      <c r="AQ1085">
        <v>1</v>
      </c>
      <c r="AR1085">
        <v>0</v>
      </c>
      <c r="AS1085" t="s">
        <v>3</v>
      </c>
      <c r="AT1085">
        <v>17.5</v>
      </c>
      <c r="AU1085" t="s">
        <v>41</v>
      </c>
      <c r="AV1085">
        <v>1</v>
      </c>
      <c r="AW1085">
        <v>2</v>
      </c>
      <c r="AX1085">
        <v>61622729</v>
      </c>
      <c r="AY1085">
        <v>1</v>
      </c>
      <c r="AZ1085">
        <v>0</v>
      </c>
      <c r="BA1085">
        <v>1093</v>
      </c>
      <c r="BB1085">
        <v>1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7611.625</v>
      </c>
      <c r="BN1085">
        <v>17.5</v>
      </c>
      <c r="BO1085">
        <v>0</v>
      </c>
      <c r="BP1085">
        <v>1</v>
      </c>
      <c r="BQ1085">
        <v>0</v>
      </c>
      <c r="BR1085">
        <v>0</v>
      </c>
      <c r="BS1085">
        <v>0</v>
      </c>
      <c r="BT1085">
        <v>2283.4874999999997</v>
      </c>
      <c r="BU1085">
        <v>5.25</v>
      </c>
      <c r="BV1085">
        <v>0</v>
      </c>
      <c r="BW1085">
        <v>1</v>
      </c>
      <c r="CU1085">
        <f>ROUND(AT1085*Source!I991*AH1085*AL1085,2)</f>
        <v>608.92999999999995</v>
      </c>
      <c r="CV1085">
        <f>ROUND(Y1085*Source!I991,7)</f>
        <v>0.42</v>
      </c>
      <c r="CW1085">
        <v>0</v>
      </c>
      <c r="CX1085">
        <f>ROUND(Y1085*Source!I991,7)</f>
        <v>0.42</v>
      </c>
      <c r="CY1085">
        <f>AD1085</f>
        <v>434.95</v>
      </c>
      <c r="CZ1085">
        <f>AH1085</f>
        <v>434.95</v>
      </c>
      <c r="DA1085">
        <f>AL1085</f>
        <v>1</v>
      </c>
      <c r="DB1085">
        <f>ROUND((ROUND(AT1085*CZ1085,2)*ROUND(0.3,7)),6)</f>
        <v>2283.489</v>
      </c>
      <c r="DC1085">
        <f>ROUND((ROUND(AT1085*AG1085,2)*ROUND(0.3,7)),6)</f>
        <v>0</v>
      </c>
      <c r="DD1085" t="s">
        <v>3</v>
      </c>
      <c r="DE1085" t="s">
        <v>3</v>
      </c>
      <c r="DF1085">
        <f t="shared" si="356"/>
        <v>0</v>
      </c>
      <c r="DG1085">
        <f t="shared" ref="DG1085:DG1116" si="357">ROUND(ROUND(AF1085,2)*CX1085,2)</f>
        <v>0</v>
      </c>
      <c r="DH1085">
        <f t="shared" si="344"/>
        <v>0</v>
      </c>
      <c r="DI1085">
        <f t="shared" si="345"/>
        <v>182.68</v>
      </c>
      <c r="DJ1085">
        <f>DI1085</f>
        <v>182.68</v>
      </c>
      <c r="DK1085">
        <v>1</v>
      </c>
      <c r="DL1085" t="s">
        <v>3</v>
      </c>
      <c r="DM1085">
        <v>0</v>
      </c>
      <c r="DN1085" t="s">
        <v>3</v>
      </c>
      <c r="DO1085">
        <v>0</v>
      </c>
    </row>
    <row r="1086" spans="1:119" x14ac:dyDescent="0.2">
      <c r="A1086">
        <f>ROW(Source!A991)</f>
        <v>991</v>
      </c>
      <c r="B1086">
        <v>61617792</v>
      </c>
      <c r="C1086">
        <v>61622719</v>
      </c>
      <c r="D1086">
        <v>37064876</v>
      </c>
      <c r="E1086">
        <v>108</v>
      </c>
      <c r="F1086">
        <v>1</v>
      </c>
      <c r="G1086">
        <v>1</v>
      </c>
      <c r="H1086">
        <v>1</v>
      </c>
      <c r="I1086" t="s">
        <v>510</v>
      </c>
      <c r="J1086" t="s">
        <v>3</v>
      </c>
      <c r="K1086" t="s">
        <v>511</v>
      </c>
      <c r="L1086">
        <v>1191</v>
      </c>
      <c r="N1086">
        <v>1013</v>
      </c>
      <c r="O1086" t="s">
        <v>509</v>
      </c>
      <c r="P1086" t="s">
        <v>509</v>
      </c>
      <c r="Q1086">
        <v>1</v>
      </c>
      <c r="W1086">
        <v>0</v>
      </c>
      <c r="X1086">
        <v>-1417349443</v>
      </c>
      <c r="Y1086">
        <f>(AT1086*ROUND(0.3,7))</f>
        <v>0.06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</v>
      </c>
      <c r="AJ1086">
        <v>1</v>
      </c>
      <c r="AK1086">
        <v>1</v>
      </c>
      <c r="AL1086">
        <v>1</v>
      </c>
      <c r="AM1086">
        <v>-2</v>
      </c>
      <c r="AN1086">
        <v>0</v>
      </c>
      <c r="AO1086">
        <v>0</v>
      </c>
      <c r="AP1086">
        <v>1</v>
      </c>
      <c r="AQ1086">
        <v>1</v>
      </c>
      <c r="AR1086">
        <v>0</v>
      </c>
      <c r="AS1086" t="s">
        <v>3</v>
      </c>
      <c r="AT1086">
        <v>0.2</v>
      </c>
      <c r="AU1086" t="s">
        <v>41</v>
      </c>
      <c r="AV1086">
        <v>2</v>
      </c>
      <c r="AW1086">
        <v>2</v>
      </c>
      <c r="AX1086">
        <v>61622730</v>
      </c>
      <c r="AY1086">
        <v>1</v>
      </c>
      <c r="AZ1086">
        <v>0</v>
      </c>
      <c r="BA1086">
        <v>1094</v>
      </c>
      <c r="BB1086">
        <v>1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CV1086">
        <v>0</v>
      </c>
      <c r="CW1086">
        <v>0</v>
      </c>
      <c r="CX1086">
        <f>ROUND(Y1086*Source!I991,7)</f>
        <v>4.7999999999999996E-3</v>
      </c>
      <c r="CY1086">
        <f>AD1086</f>
        <v>0</v>
      </c>
      <c r="CZ1086">
        <f>AH1086</f>
        <v>0</v>
      </c>
      <c r="DA1086">
        <f>AL1086</f>
        <v>1</v>
      </c>
      <c r="DB1086">
        <f>ROUND((ROUND(AT1086*CZ1086,2)*ROUND(0.3,7)),6)</f>
        <v>0</v>
      </c>
      <c r="DC1086">
        <f>ROUND((ROUND(AT1086*AG1086,2)*ROUND(0.3,7)),6)</f>
        <v>0</v>
      </c>
      <c r="DD1086" t="s">
        <v>3</v>
      </c>
      <c r="DE1086" t="s">
        <v>3</v>
      </c>
      <c r="DF1086">
        <f t="shared" si="356"/>
        <v>0</v>
      </c>
      <c r="DG1086">
        <f t="shared" si="357"/>
        <v>0</v>
      </c>
      <c r="DH1086">
        <f t="shared" si="344"/>
        <v>0</v>
      </c>
      <c r="DI1086">
        <f t="shared" si="345"/>
        <v>0</v>
      </c>
      <c r="DJ1086">
        <f>DI1086</f>
        <v>0</v>
      </c>
      <c r="DK1086">
        <v>0</v>
      </c>
      <c r="DL1086" t="s">
        <v>3</v>
      </c>
      <c r="DM1086">
        <v>0</v>
      </c>
      <c r="DN1086" t="s">
        <v>3</v>
      </c>
      <c r="DO1086">
        <v>0</v>
      </c>
    </row>
    <row r="1087" spans="1:119" x14ac:dyDescent="0.2">
      <c r="A1087">
        <f>ROW(Source!A991)</f>
        <v>991</v>
      </c>
      <c r="B1087">
        <v>61617792</v>
      </c>
      <c r="C1087">
        <v>61622719</v>
      </c>
      <c r="D1087">
        <v>56571417</v>
      </c>
      <c r="E1087">
        <v>1</v>
      </c>
      <c r="F1087">
        <v>1</v>
      </c>
      <c r="G1087">
        <v>1</v>
      </c>
      <c r="H1087">
        <v>2</v>
      </c>
      <c r="I1087" t="s">
        <v>552</v>
      </c>
      <c r="J1087" t="s">
        <v>553</v>
      </c>
      <c r="K1087" t="s">
        <v>554</v>
      </c>
      <c r="L1087">
        <v>1368</v>
      </c>
      <c r="N1087">
        <v>1011</v>
      </c>
      <c r="O1087" t="s">
        <v>273</v>
      </c>
      <c r="P1087" t="s">
        <v>273</v>
      </c>
      <c r="Q1087">
        <v>1</v>
      </c>
      <c r="W1087">
        <v>0</v>
      </c>
      <c r="X1087">
        <v>-848025172</v>
      </c>
      <c r="Y1087">
        <f>(AT1087*ROUND(0.3,7))</f>
        <v>0.03</v>
      </c>
      <c r="AA1087">
        <v>0</v>
      </c>
      <c r="AB1087">
        <v>1406.6</v>
      </c>
      <c r="AC1087">
        <v>597.64</v>
      </c>
      <c r="AD1087">
        <v>0</v>
      </c>
      <c r="AE1087">
        <v>0</v>
      </c>
      <c r="AF1087">
        <v>1406.6</v>
      </c>
      <c r="AG1087">
        <v>597.64</v>
      </c>
      <c r="AH1087">
        <v>0</v>
      </c>
      <c r="AI1087">
        <v>1</v>
      </c>
      <c r="AJ1087">
        <v>1</v>
      </c>
      <c r="AK1087">
        <v>1</v>
      </c>
      <c r="AL1087">
        <v>1</v>
      </c>
      <c r="AM1087">
        <v>-2</v>
      </c>
      <c r="AN1087">
        <v>0</v>
      </c>
      <c r="AO1087">
        <v>0</v>
      </c>
      <c r="AP1087">
        <v>1</v>
      </c>
      <c r="AQ1087">
        <v>1</v>
      </c>
      <c r="AR1087">
        <v>0</v>
      </c>
      <c r="AS1087" t="s">
        <v>3</v>
      </c>
      <c r="AT1087">
        <v>0.1</v>
      </c>
      <c r="AU1087" t="s">
        <v>41</v>
      </c>
      <c r="AV1087">
        <v>1</v>
      </c>
      <c r="AW1087">
        <v>2</v>
      </c>
      <c r="AX1087">
        <v>61622731</v>
      </c>
      <c r="AY1087">
        <v>1</v>
      </c>
      <c r="AZ1087">
        <v>0</v>
      </c>
      <c r="BA1087">
        <v>1095</v>
      </c>
      <c r="BB1087">
        <v>1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140.66</v>
      </c>
      <c r="BL1087">
        <v>59.764000000000003</v>
      </c>
      <c r="BM1087">
        <v>0</v>
      </c>
      <c r="BN1087">
        <v>0</v>
      </c>
      <c r="BO1087">
        <v>0.1</v>
      </c>
      <c r="BP1087">
        <v>1</v>
      </c>
      <c r="BQ1087">
        <v>0</v>
      </c>
      <c r="BR1087">
        <v>42.197999999999993</v>
      </c>
      <c r="BS1087">
        <v>17.929199999999998</v>
      </c>
      <c r="BT1087">
        <v>0</v>
      </c>
      <c r="BU1087">
        <v>0</v>
      </c>
      <c r="BV1087">
        <v>0.03</v>
      </c>
      <c r="BW1087">
        <v>1</v>
      </c>
      <c r="CV1087">
        <v>0</v>
      </c>
      <c r="CW1087">
        <f>ROUND(Y1087*Source!I991*DO1087,7)</f>
        <v>2.3999999999999998E-3</v>
      </c>
      <c r="CX1087">
        <f>ROUND(Y1087*Source!I991,7)</f>
        <v>2.3999999999999998E-3</v>
      </c>
      <c r="CY1087">
        <f>AB1087</f>
        <v>1406.6</v>
      </c>
      <c r="CZ1087">
        <f>AF1087</f>
        <v>1406.6</v>
      </c>
      <c r="DA1087">
        <f>AJ1087</f>
        <v>1</v>
      </c>
      <c r="DB1087">
        <f>ROUND((ROUND(AT1087*CZ1087,2)*ROUND(0.3,7)),6)</f>
        <v>42.198</v>
      </c>
      <c r="DC1087">
        <f>ROUND((ROUND(AT1087*AG1087,2)*ROUND(0.3,7)),6)</f>
        <v>17.928000000000001</v>
      </c>
      <c r="DD1087" t="s">
        <v>3</v>
      </c>
      <c r="DE1087" t="s">
        <v>3</v>
      </c>
      <c r="DF1087">
        <f t="shared" si="356"/>
        <v>0</v>
      </c>
      <c r="DG1087">
        <f t="shared" si="357"/>
        <v>3.38</v>
      </c>
      <c r="DH1087">
        <f t="shared" si="344"/>
        <v>1.43</v>
      </c>
      <c r="DI1087">
        <f t="shared" si="345"/>
        <v>0</v>
      </c>
      <c r="DJ1087">
        <f>DG1087+DH1087</f>
        <v>4.8099999999999996</v>
      </c>
      <c r="DK1087">
        <v>1</v>
      </c>
      <c r="DL1087" t="s">
        <v>555</v>
      </c>
      <c r="DM1087">
        <v>6</v>
      </c>
      <c r="DN1087" t="s">
        <v>509</v>
      </c>
      <c r="DO1087">
        <v>1</v>
      </c>
    </row>
    <row r="1088" spans="1:119" x14ac:dyDescent="0.2">
      <c r="A1088">
        <f>ROW(Source!A991)</f>
        <v>991</v>
      </c>
      <c r="B1088">
        <v>61617792</v>
      </c>
      <c r="C1088">
        <v>61622719</v>
      </c>
      <c r="D1088">
        <v>56572833</v>
      </c>
      <c r="E1088">
        <v>1</v>
      </c>
      <c r="F1088">
        <v>1</v>
      </c>
      <c r="G1088">
        <v>1</v>
      </c>
      <c r="H1088">
        <v>2</v>
      </c>
      <c r="I1088" t="s">
        <v>516</v>
      </c>
      <c r="J1088" t="s">
        <v>517</v>
      </c>
      <c r="K1088" t="s">
        <v>518</v>
      </c>
      <c r="L1088">
        <v>1368</v>
      </c>
      <c r="N1088">
        <v>1011</v>
      </c>
      <c r="O1088" t="s">
        <v>273</v>
      </c>
      <c r="P1088" t="s">
        <v>273</v>
      </c>
      <c r="Q1088">
        <v>1</v>
      </c>
      <c r="W1088">
        <v>0</v>
      </c>
      <c r="X1088">
        <v>1230426758</v>
      </c>
      <c r="Y1088">
        <f>(AT1088*ROUND(0.3,7))</f>
        <v>0.03</v>
      </c>
      <c r="AA1088">
        <v>0</v>
      </c>
      <c r="AB1088">
        <v>546.22</v>
      </c>
      <c r="AC1088">
        <v>444.91</v>
      </c>
      <c r="AD1088">
        <v>0</v>
      </c>
      <c r="AE1088">
        <v>0</v>
      </c>
      <c r="AF1088">
        <v>546.22</v>
      </c>
      <c r="AG1088">
        <v>444.91</v>
      </c>
      <c r="AH1088">
        <v>0</v>
      </c>
      <c r="AI1088">
        <v>1</v>
      </c>
      <c r="AJ1088">
        <v>1</v>
      </c>
      <c r="AK1088">
        <v>1</v>
      </c>
      <c r="AL1088">
        <v>1</v>
      </c>
      <c r="AM1088">
        <v>-2</v>
      </c>
      <c r="AN1088">
        <v>0</v>
      </c>
      <c r="AO1088">
        <v>0</v>
      </c>
      <c r="AP1088">
        <v>1</v>
      </c>
      <c r="AQ1088">
        <v>1</v>
      </c>
      <c r="AR1088">
        <v>0</v>
      </c>
      <c r="AS1088" t="s">
        <v>3</v>
      </c>
      <c r="AT1088">
        <v>0.1</v>
      </c>
      <c r="AU1088" t="s">
        <v>41</v>
      </c>
      <c r="AV1088">
        <v>1</v>
      </c>
      <c r="AW1088">
        <v>2</v>
      </c>
      <c r="AX1088">
        <v>61622732</v>
      </c>
      <c r="AY1088">
        <v>1</v>
      </c>
      <c r="AZ1088">
        <v>0</v>
      </c>
      <c r="BA1088">
        <v>1096</v>
      </c>
      <c r="BB1088">
        <v>1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54.622000000000007</v>
      </c>
      <c r="BL1088">
        <v>44.491000000000007</v>
      </c>
      <c r="BM1088">
        <v>0</v>
      </c>
      <c r="BN1088">
        <v>0</v>
      </c>
      <c r="BO1088">
        <v>0.1</v>
      </c>
      <c r="BP1088">
        <v>1</v>
      </c>
      <c r="BQ1088">
        <v>0</v>
      </c>
      <c r="BR1088">
        <v>16.386600000000001</v>
      </c>
      <c r="BS1088">
        <v>13.347300000000001</v>
      </c>
      <c r="BT1088">
        <v>0</v>
      </c>
      <c r="BU1088">
        <v>0</v>
      </c>
      <c r="BV1088">
        <v>0.03</v>
      </c>
      <c r="BW1088">
        <v>1</v>
      </c>
      <c r="CV1088">
        <v>0</v>
      </c>
      <c r="CW1088">
        <f>ROUND(Y1088*Source!I991*DO1088,7)</f>
        <v>2.3999999999999998E-3</v>
      </c>
      <c r="CX1088">
        <f>ROUND(Y1088*Source!I991,7)</f>
        <v>2.3999999999999998E-3</v>
      </c>
      <c r="CY1088">
        <f>AB1088</f>
        <v>546.22</v>
      </c>
      <c r="CZ1088">
        <f>AF1088</f>
        <v>546.22</v>
      </c>
      <c r="DA1088">
        <f>AJ1088</f>
        <v>1</v>
      </c>
      <c r="DB1088">
        <f>ROUND((ROUND(AT1088*CZ1088,2)*ROUND(0.3,7)),6)</f>
        <v>16.385999999999999</v>
      </c>
      <c r="DC1088">
        <f>ROUND((ROUND(AT1088*AG1088,2)*ROUND(0.3,7)),6)</f>
        <v>13.347</v>
      </c>
      <c r="DD1088" t="s">
        <v>3</v>
      </c>
      <c r="DE1088" t="s">
        <v>3</v>
      </c>
      <c r="DF1088">
        <f t="shared" si="356"/>
        <v>0</v>
      </c>
      <c r="DG1088">
        <f t="shared" si="357"/>
        <v>1.31</v>
      </c>
      <c r="DH1088">
        <f t="shared" si="344"/>
        <v>1.07</v>
      </c>
      <c r="DI1088">
        <f t="shared" si="345"/>
        <v>0</v>
      </c>
      <c r="DJ1088">
        <f>DG1088+DH1088</f>
        <v>2.38</v>
      </c>
      <c r="DK1088">
        <v>1</v>
      </c>
      <c r="DL1088" t="s">
        <v>515</v>
      </c>
      <c r="DM1088">
        <v>4</v>
      </c>
      <c r="DN1088" t="s">
        <v>509</v>
      </c>
      <c r="DO1088">
        <v>1</v>
      </c>
    </row>
    <row r="1089" spans="1:119" x14ac:dyDescent="0.2">
      <c r="A1089">
        <f>ROW(Source!A991)</f>
        <v>991</v>
      </c>
      <c r="B1089">
        <v>61617792</v>
      </c>
      <c r="C1089">
        <v>61622719</v>
      </c>
      <c r="D1089">
        <v>56573153</v>
      </c>
      <c r="E1089">
        <v>1</v>
      </c>
      <c r="F1089">
        <v>1</v>
      </c>
      <c r="G1089">
        <v>1</v>
      </c>
      <c r="H1089">
        <v>2</v>
      </c>
      <c r="I1089" t="s">
        <v>586</v>
      </c>
      <c r="J1089" t="s">
        <v>587</v>
      </c>
      <c r="K1089" t="s">
        <v>588</v>
      </c>
      <c r="L1089">
        <v>1368</v>
      </c>
      <c r="N1089">
        <v>1011</v>
      </c>
      <c r="O1089" t="s">
        <v>273</v>
      </c>
      <c r="P1089" t="s">
        <v>273</v>
      </c>
      <c r="Q1089">
        <v>1</v>
      </c>
      <c r="W1089">
        <v>0</v>
      </c>
      <c r="X1089">
        <v>1280601743</v>
      </c>
      <c r="Y1089">
        <f>(AT1089*ROUND(0.3,7))</f>
        <v>0.87</v>
      </c>
      <c r="AA1089">
        <v>0</v>
      </c>
      <c r="AB1089">
        <v>26.33</v>
      </c>
      <c r="AC1089">
        <v>0</v>
      </c>
      <c r="AD1089">
        <v>0</v>
      </c>
      <c r="AE1089">
        <v>0</v>
      </c>
      <c r="AF1089">
        <v>26.33</v>
      </c>
      <c r="AG1089">
        <v>0</v>
      </c>
      <c r="AH1089">
        <v>0</v>
      </c>
      <c r="AI1089">
        <v>1</v>
      </c>
      <c r="AJ1089">
        <v>1</v>
      </c>
      <c r="AK1089">
        <v>1</v>
      </c>
      <c r="AL1089">
        <v>1</v>
      </c>
      <c r="AM1089">
        <v>-2</v>
      </c>
      <c r="AN1089">
        <v>0</v>
      </c>
      <c r="AO1089">
        <v>0</v>
      </c>
      <c r="AP1089">
        <v>1</v>
      </c>
      <c r="AQ1089">
        <v>1</v>
      </c>
      <c r="AR1089">
        <v>0</v>
      </c>
      <c r="AS1089" t="s">
        <v>3</v>
      </c>
      <c r="AT1089">
        <v>2.9</v>
      </c>
      <c r="AU1089" t="s">
        <v>41</v>
      </c>
      <c r="AV1089">
        <v>1</v>
      </c>
      <c r="AW1089">
        <v>2</v>
      </c>
      <c r="AX1089">
        <v>61622733</v>
      </c>
      <c r="AY1089">
        <v>1</v>
      </c>
      <c r="AZ1089">
        <v>0</v>
      </c>
      <c r="BA1089">
        <v>1097</v>
      </c>
      <c r="BB1089">
        <v>1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76.356999999999999</v>
      </c>
      <c r="BL1089">
        <v>0</v>
      </c>
      <c r="BM1089">
        <v>0</v>
      </c>
      <c r="BN1089">
        <v>0</v>
      </c>
      <c r="BO1089">
        <v>0</v>
      </c>
      <c r="BP1089">
        <v>1</v>
      </c>
      <c r="BQ1089">
        <v>0</v>
      </c>
      <c r="BR1089">
        <v>22.9071</v>
      </c>
      <c r="BS1089">
        <v>0</v>
      </c>
      <c r="BT1089">
        <v>0</v>
      </c>
      <c r="BU1089">
        <v>0</v>
      </c>
      <c r="BV1089">
        <v>0</v>
      </c>
      <c r="BW1089">
        <v>1</v>
      </c>
      <c r="CV1089">
        <v>0</v>
      </c>
      <c r="CW1089">
        <f>ROUND(Y1089*Source!I991*DO1089,7)</f>
        <v>0</v>
      </c>
      <c r="CX1089">
        <f>ROUND(Y1089*Source!I991,7)</f>
        <v>6.9599999999999995E-2</v>
      </c>
      <c r="CY1089">
        <f>AB1089</f>
        <v>26.33</v>
      </c>
      <c r="CZ1089">
        <f>AF1089</f>
        <v>26.33</v>
      </c>
      <c r="DA1089">
        <f>AJ1089</f>
        <v>1</v>
      </c>
      <c r="DB1089">
        <f>ROUND((ROUND(AT1089*CZ1089,2)*ROUND(0.3,7)),6)</f>
        <v>22.908000000000001</v>
      </c>
      <c r="DC1089">
        <f>ROUND((ROUND(AT1089*AG1089,2)*ROUND(0.3,7)),6)</f>
        <v>0</v>
      </c>
      <c r="DD1089" t="s">
        <v>3</v>
      </c>
      <c r="DE1089" t="s">
        <v>3</v>
      </c>
      <c r="DF1089">
        <f t="shared" si="356"/>
        <v>0</v>
      </c>
      <c r="DG1089">
        <f t="shared" si="357"/>
        <v>1.83</v>
      </c>
      <c r="DH1089">
        <f t="shared" ref="DH1089:DH1152" si="358">ROUND(ROUND(AG1089,2)*CX1089,2)</f>
        <v>0</v>
      </c>
      <c r="DI1089">
        <f t="shared" ref="DI1089:DI1152" si="359">ROUND(ROUND(AH1089,2)*CX1089,2)</f>
        <v>0</v>
      </c>
      <c r="DJ1089">
        <f>DG1089+DH1089</f>
        <v>1.83</v>
      </c>
      <c r="DK1089">
        <v>1</v>
      </c>
      <c r="DL1089" t="s">
        <v>3</v>
      </c>
      <c r="DM1089">
        <v>0</v>
      </c>
      <c r="DN1089" t="s">
        <v>3</v>
      </c>
      <c r="DO1089">
        <v>0</v>
      </c>
    </row>
    <row r="1090" spans="1:119" x14ac:dyDescent="0.2">
      <c r="A1090">
        <f>ROW(Source!A991)</f>
        <v>991</v>
      </c>
      <c r="B1090">
        <v>61617792</v>
      </c>
      <c r="C1090">
        <v>61622719</v>
      </c>
      <c r="D1090">
        <v>56579266</v>
      </c>
      <c r="E1090">
        <v>1</v>
      </c>
      <c r="F1090">
        <v>1</v>
      </c>
      <c r="G1090">
        <v>1</v>
      </c>
      <c r="H1090">
        <v>3</v>
      </c>
      <c r="I1090" t="s">
        <v>589</v>
      </c>
      <c r="J1090" t="s">
        <v>590</v>
      </c>
      <c r="K1090" t="s">
        <v>591</v>
      </c>
      <c r="L1090">
        <v>1346</v>
      </c>
      <c r="N1090">
        <v>1009</v>
      </c>
      <c r="O1090" t="s">
        <v>526</v>
      </c>
      <c r="P1090" t="s">
        <v>526</v>
      </c>
      <c r="Q1090">
        <v>1</v>
      </c>
      <c r="W1090">
        <v>0</v>
      </c>
      <c r="X1090">
        <v>-1545686836</v>
      </c>
      <c r="Y1090">
        <f>(AT1090*ROUND(0,7))</f>
        <v>0</v>
      </c>
      <c r="AA1090">
        <v>157.19</v>
      </c>
      <c r="AB1090">
        <v>0</v>
      </c>
      <c r="AC1090">
        <v>0</v>
      </c>
      <c r="AD1090">
        <v>0</v>
      </c>
      <c r="AE1090">
        <v>155.63</v>
      </c>
      <c r="AF1090">
        <v>0</v>
      </c>
      <c r="AG1090">
        <v>0</v>
      </c>
      <c r="AH1090">
        <v>0</v>
      </c>
      <c r="AI1090">
        <v>1.01</v>
      </c>
      <c r="AJ1090">
        <v>1</v>
      </c>
      <c r="AK1090">
        <v>1</v>
      </c>
      <c r="AL1090">
        <v>1</v>
      </c>
      <c r="AM1090">
        <v>2</v>
      </c>
      <c r="AN1090">
        <v>0</v>
      </c>
      <c r="AO1090">
        <v>0</v>
      </c>
      <c r="AP1090">
        <v>1</v>
      </c>
      <c r="AQ1090">
        <v>1</v>
      </c>
      <c r="AR1090">
        <v>0</v>
      </c>
      <c r="AS1090" t="s">
        <v>3</v>
      </c>
      <c r="AT1090">
        <v>0.9</v>
      </c>
      <c r="AU1090" t="s">
        <v>40</v>
      </c>
      <c r="AV1090">
        <v>0</v>
      </c>
      <c r="AW1090">
        <v>2</v>
      </c>
      <c r="AX1090">
        <v>61622734</v>
      </c>
      <c r="AY1090">
        <v>1</v>
      </c>
      <c r="AZ1090">
        <v>0</v>
      </c>
      <c r="BA1090">
        <v>1098</v>
      </c>
      <c r="BB1090">
        <v>1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140.06700000000001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1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CV1090">
        <v>0</v>
      </c>
      <c r="CW1090">
        <v>0</v>
      </c>
      <c r="CX1090">
        <f>ROUND(Y1090*Source!I991,7)</f>
        <v>0</v>
      </c>
      <c r="CY1090">
        <f>AA1090</f>
        <v>157.19</v>
      </c>
      <c r="CZ1090">
        <f>AE1090</f>
        <v>155.63</v>
      </c>
      <c r="DA1090">
        <f>AI1090</f>
        <v>1.01</v>
      </c>
      <c r="DB1090">
        <f>ROUND((ROUND(AT1090*CZ1090,2)*ROUND(0,7)),6)</f>
        <v>0</v>
      </c>
      <c r="DC1090">
        <f>ROUND((ROUND(AT1090*AG1090,2)*ROUND(0,7)),6)</f>
        <v>0</v>
      </c>
      <c r="DD1090" t="s">
        <v>3</v>
      </c>
      <c r="DE1090" t="s">
        <v>3</v>
      </c>
      <c r="DF1090">
        <f>ROUND(ROUND(AE1090*AI1090,2)*CX1090,2)</f>
        <v>0</v>
      </c>
      <c r="DG1090">
        <f t="shared" si="357"/>
        <v>0</v>
      </c>
      <c r="DH1090">
        <f t="shared" si="358"/>
        <v>0</v>
      </c>
      <c r="DI1090">
        <f t="shared" si="359"/>
        <v>0</v>
      </c>
      <c r="DJ1090">
        <f>DF1090</f>
        <v>0</v>
      </c>
      <c r="DK1090">
        <v>0</v>
      </c>
      <c r="DL1090" t="s">
        <v>3</v>
      </c>
      <c r="DM1090">
        <v>0</v>
      </c>
      <c r="DN1090" t="s">
        <v>3</v>
      </c>
      <c r="DO1090">
        <v>0</v>
      </c>
    </row>
    <row r="1091" spans="1:119" x14ac:dyDescent="0.2">
      <c r="A1091">
        <f>ROW(Source!A991)</f>
        <v>991</v>
      </c>
      <c r="B1091">
        <v>61617792</v>
      </c>
      <c r="C1091">
        <v>61622719</v>
      </c>
      <c r="D1091">
        <v>56592692</v>
      </c>
      <c r="E1091">
        <v>1</v>
      </c>
      <c r="F1091">
        <v>1</v>
      </c>
      <c r="G1091">
        <v>1</v>
      </c>
      <c r="H1091">
        <v>3</v>
      </c>
      <c r="I1091" t="s">
        <v>595</v>
      </c>
      <c r="J1091" t="s">
        <v>596</v>
      </c>
      <c r="K1091" t="s">
        <v>597</v>
      </c>
      <c r="L1091">
        <v>1348</v>
      </c>
      <c r="N1091">
        <v>1009</v>
      </c>
      <c r="O1091" t="s">
        <v>238</v>
      </c>
      <c r="P1091" t="s">
        <v>238</v>
      </c>
      <c r="Q1091">
        <v>1000</v>
      </c>
      <c r="W1091">
        <v>0</v>
      </c>
      <c r="X1091">
        <v>-994423950</v>
      </c>
      <c r="Y1091">
        <f>(AT1091*ROUND(0,7))</f>
        <v>0</v>
      </c>
      <c r="AA1091">
        <v>58787.93</v>
      </c>
      <c r="AB1091">
        <v>0</v>
      </c>
      <c r="AC1091">
        <v>0</v>
      </c>
      <c r="AD1091">
        <v>0</v>
      </c>
      <c r="AE1091">
        <v>58787.93</v>
      </c>
      <c r="AF1091">
        <v>0</v>
      </c>
      <c r="AG1091">
        <v>0</v>
      </c>
      <c r="AH1091">
        <v>0</v>
      </c>
      <c r="AI1091">
        <v>1</v>
      </c>
      <c r="AJ1091">
        <v>1</v>
      </c>
      <c r="AK1091">
        <v>1</v>
      </c>
      <c r="AL1091">
        <v>1</v>
      </c>
      <c r="AM1091">
        <v>-2</v>
      </c>
      <c r="AN1091">
        <v>0</v>
      </c>
      <c r="AO1091">
        <v>0</v>
      </c>
      <c r="AP1091">
        <v>1</v>
      </c>
      <c r="AQ1091">
        <v>1</v>
      </c>
      <c r="AR1091">
        <v>0</v>
      </c>
      <c r="AS1091" t="s">
        <v>3</v>
      </c>
      <c r="AT1091">
        <v>4.0000000000000001E-3</v>
      </c>
      <c r="AU1091" t="s">
        <v>40</v>
      </c>
      <c r="AV1091">
        <v>0</v>
      </c>
      <c r="AW1091">
        <v>2</v>
      </c>
      <c r="AX1091">
        <v>61622735</v>
      </c>
      <c r="AY1091">
        <v>1</v>
      </c>
      <c r="AZ1091">
        <v>0</v>
      </c>
      <c r="BA1091">
        <v>1099</v>
      </c>
      <c r="BB1091">
        <v>1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235.15172000000001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1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CV1091">
        <v>0</v>
      </c>
      <c r="CW1091">
        <v>0</v>
      </c>
      <c r="CX1091">
        <f>ROUND(Y1091*Source!I991,7)</f>
        <v>0</v>
      </c>
      <c r="CY1091">
        <f>AA1091</f>
        <v>58787.93</v>
      </c>
      <c r="CZ1091">
        <f>AE1091</f>
        <v>58787.93</v>
      </c>
      <c r="DA1091">
        <f>AI1091</f>
        <v>1</v>
      </c>
      <c r="DB1091">
        <f>ROUND((ROUND(AT1091*CZ1091,2)*ROUND(0,7)),6)</f>
        <v>0</v>
      </c>
      <c r="DC1091">
        <f>ROUND((ROUND(AT1091*AG1091,2)*ROUND(0,7)),6)</f>
        <v>0</v>
      </c>
      <c r="DD1091" t="s">
        <v>3</v>
      </c>
      <c r="DE1091" t="s">
        <v>3</v>
      </c>
      <c r="DF1091">
        <f>ROUND(ROUND(AE1091,2)*CX1091,2)</f>
        <v>0</v>
      </c>
      <c r="DG1091">
        <f t="shared" si="357"/>
        <v>0</v>
      </c>
      <c r="DH1091">
        <f t="shared" si="358"/>
        <v>0</v>
      </c>
      <c r="DI1091">
        <f t="shared" si="359"/>
        <v>0</v>
      </c>
      <c r="DJ1091">
        <f>DF1091</f>
        <v>0</v>
      </c>
      <c r="DK1091">
        <v>1</v>
      </c>
      <c r="DL1091" t="s">
        <v>3</v>
      </c>
      <c r="DM1091">
        <v>0</v>
      </c>
      <c r="DN1091" t="s">
        <v>3</v>
      </c>
      <c r="DO1091">
        <v>0</v>
      </c>
    </row>
    <row r="1092" spans="1:119" x14ac:dyDescent="0.2">
      <c r="A1092">
        <f>ROW(Source!A991)</f>
        <v>991</v>
      </c>
      <c r="B1092">
        <v>61617792</v>
      </c>
      <c r="C1092">
        <v>61622719</v>
      </c>
      <c r="D1092">
        <v>56609983</v>
      </c>
      <c r="E1092">
        <v>1</v>
      </c>
      <c r="F1092">
        <v>1</v>
      </c>
      <c r="G1092">
        <v>1</v>
      </c>
      <c r="H1092">
        <v>3</v>
      </c>
      <c r="I1092" t="s">
        <v>592</v>
      </c>
      <c r="J1092" t="s">
        <v>593</v>
      </c>
      <c r="K1092" t="s">
        <v>594</v>
      </c>
      <c r="L1092">
        <v>1346</v>
      </c>
      <c r="N1092">
        <v>1009</v>
      </c>
      <c r="O1092" t="s">
        <v>526</v>
      </c>
      <c r="P1092" t="s">
        <v>526</v>
      </c>
      <c r="Q1092">
        <v>1</v>
      </c>
      <c r="W1092">
        <v>0</v>
      </c>
      <c r="X1092">
        <v>4985900</v>
      </c>
      <c r="Y1092">
        <f>(AT1092*ROUND(0,7))</f>
        <v>0</v>
      </c>
      <c r="AA1092">
        <v>1048.29</v>
      </c>
      <c r="AB1092">
        <v>0</v>
      </c>
      <c r="AC1092">
        <v>0</v>
      </c>
      <c r="AD1092">
        <v>0</v>
      </c>
      <c r="AE1092">
        <v>911.56</v>
      </c>
      <c r="AF1092">
        <v>0</v>
      </c>
      <c r="AG1092">
        <v>0</v>
      </c>
      <c r="AH1092">
        <v>0</v>
      </c>
      <c r="AI1092">
        <v>1.1499999999999999</v>
      </c>
      <c r="AJ1092">
        <v>1</v>
      </c>
      <c r="AK1092">
        <v>1</v>
      </c>
      <c r="AL1092">
        <v>1</v>
      </c>
      <c r="AM1092">
        <v>2</v>
      </c>
      <c r="AN1092">
        <v>0</v>
      </c>
      <c r="AO1092">
        <v>0</v>
      </c>
      <c r="AP1092">
        <v>1</v>
      </c>
      <c r="AQ1092">
        <v>1</v>
      </c>
      <c r="AR1092">
        <v>0</v>
      </c>
      <c r="AS1092" t="s">
        <v>3</v>
      </c>
      <c r="AT1092">
        <v>2</v>
      </c>
      <c r="AU1092" t="s">
        <v>40</v>
      </c>
      <c r="AV1092">
        <v>0</v>
      </c>
      <c r="AW1092">
        <v>2</v>
      </c>
      <c r="AX1092">
        <v>61622736</v>
      </c>
      <c r="AY1092">
        <v>1</v>
      </c>
      <c r="AZ1092">
        <v>0</v>
      </c>
      <c r="BA1092">
        <v>1100</v>
      </c>
      <c r="BB1092">
        <v>1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1823.12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1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CV1092">
        <v>0</v>
      </c>
      <c r="CW1092">
        <v>0</v>
      </c>
      <c r="CX1092">
        <f>ROUND(Y1092*Source!I991,7)</f>
        <v>0</v>
      </c>
      <c r="CY1092">
        <f>AA1092</f>
        <v>1048.29</v>
      </c>
      <c r="CZ1092">
        <f>AE1092</f>
        <v>911.56</v>
      </c>
      <c r="DA1092">
        <f>AI1092</f>
        <v>1.1499999999999999</v>
      </c>
      <c r="DB1092">
        <f>ROUND((ROUND(AT1092*CZ1092,2)*ROUND(0,7)),6)</f>
        <v>0</v>
      </c>
      <c r="DC1092">
        <f>ROUND((ROUND(AT1092*AG1092,2)*ROUND(0,7)),6)</f>
        <v>0</v>
      </c>
      <c r="DD1092" t="s">
        <v>3</v>
      </c>
      <c r="DE1092" t="s">
        <v>3</v>
      </c>
      <c r="DF1092">
        <f>ROUND(ROUND(AE1092*AI1092,2)*CX1092,2)</f>
        <v>0</v>
      </c>
      <c r="DG1092">
        <f t="shared" si="357"/>
        <v>0</v>
      </c>
      <c r="DH1092">
        <f t="shared" si="358"/>
        <v>0</v>
      </c>
      <c r="DI1092">
        <f t="shared" si="359"/>
        <v>0</v>
      </c>
      <c r="DJ1092">
        <f>DF1092</f>
        <v>0</v>
      </c>
      <c r="DK1092">
        <v>0</v>
      </c>
      <c r="DL1092" t="s">
        <v>3</v>
      </c>
      <c r="DM1092">
        <v>0</v>
      </c>
      <c r="DN1092" t="s">
        <v>3</v>
      </c>
      <c r="DO1092">
        <v>0</v>
      </c>
    </row>
    <row r="1093" spans="1:119" x14ac:dyDescent="0.2">
      <c r="A1093">
        <f>ROW(Source!A991)</f>
        <v>991</v>
      </c>
      <c r="B1093">
        <v>61617792</v>
      </c>
      <c r="C1093">
        <v>61622719</v>
      </c>
      <c r="D1093">
        <v>56223463</v>
      </c>
      <c r="E1093">
        <v>108</v>
      </c>
      <c r="F1093">
        <v>1</v>
      </c>
      <c r="G1093">
        <v>1</v>
      </c>
      <c r="H1093">
        <v>3</v>
      </c>
      <c r="I1093" t="s">
        <v>560</v>
      </c>
      <c r="J1093" t="s">
        <v>3</v>
      </c>
      <c r="K1093" t="s">
        <v>561</v>
      </c>
      <c r="L1093">
        <v>3277935</v>
      </c>
      <c r="N1093">
        <v>1013</v>
      </c>
      <c r="O1093" t="s">
        <v>562</v>
      </c>
      <c r="P1093" t="s">
        <v>562</v>
      </c>
      <c r="Q1093">
        <v>1</v>
      </c>
      <c r="W1093">
        <v>0</v>
      </c>
      <c r="X1093">
        <v>274903907</v>
      </c>
      <c r="Y1093">
        <f>AT1093</f>
        <v>2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1</v>
      </c>
      <c r="AJ1093">
        <v>1</v>
      </c>
      <c r="AK1093">
        <v>1</v>
      </c>
      <c r="AL1093">
        <v>1</v>
      </c>
      <c r="AM1093">
        <v>-2</v>
      </c>
      <c r="AN1093">
        <v>0</v>
      </c>
      <c r="AO1093">
        <v>0</v>
      </c>
      <c r="AP1093">
        <v>0</v>
      </c>
      <c r="AQ1093">
        <v>1</v>
      </c>
      <c r="AR1093">
        <v>0</v>
      </c>
      <c r="AS1093" t="s">
        <v>3</v>
      </c>
      <c r="AT1093">
        <v>2</v>
      </c>
      <c r="AU1093" t="s">
        <v>3</v>
      </c>
      <c r="AV1093">
        <v>0</v>
      </c>
      <c r="AW1093">
        <v>2</v>
      </c>
      <c r="AX1093">
        <v>61622737</v>
      </c>
      <c r="AY1093">
        <v>1</v>
      </c>
      <c r="AZ1093">
        <v>2048</v>
      </c>
      <c r="BA1093">
        <v>1101</v>
      </c>
      <c r="BB1093">
        <v>1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CV1093">
        <v>0</v>
      </c>
      <c r="CW1093">
        <v>0</v>
      </c>
      <c r="CX1093">
        <f>ROUND(Y1093*Source!I991,7)</f>
        <v>0.16</v>
      </c>
      <c r="CY1093">
        <f>AA1093</f>
        <v>0</v>
      </c>
      <c r="CZ1093">
        <f>AE1093</f>
        <v>0</v>
      </c>
      <c r="DA1093">
        <f>AI1093</f>
        <v>1</v>
      </c>
      <c r="DB1093">
        <f>ROUND(ROUND(AT1093*CZ1093,2),6)</f>
        <v>0</v>
      </c>
      <c r="DC1093">
        <f>ROUND(ROUND(AT1093*AG1093,2),6)</f>
        <v>0</v>
      </c>
      <c r="DD1093" t="s">
        <v>3</v>
      </c>
      <c r="DE1093" t="s">
        <v>3</v>
      </c>
      <c r="DF1093">
        <f t="shared" ref="DF1093:DF1098" si="360">ROUND(ROUND(AE1093,2)*CX1093,2)</f>
        <v>0</v>
      </c>
      <c r="DG1093">
        <f t="shared" si="357"/>
        <v>0</v>
      </c>
      <c r="DH1093">
        <f t="shared" si="358"/>
        <v>0</v>
      </c>
      <c r="DI1093">
        <f t="shared" si="359"/>
        <v>0</v>
      </c>
      <c r="DJ1093">
        <f>DF1093</f>
        <v>0</v>
      </c>
      <c r="DK1093">
        <v>0</v>
      </c>
      <c r="DL1093" t="s">
        <v>3</v>
      </c>
      <c r="DM1093">
        <v>0</v>
      </c>
      <c r="DN1093" t="s">
        <v>3</v>
      </c>
      <c r="DO1093">
        <v>0</v>
      </c>
    </row>
    <row r="1094" spans="1:119" x14ac:dyDescent="0.2">
      <c r="A1094">
        <f>ROW(Source!A992)</f>
        <v>992</v>
      </c>
      <c r="B1094">
        <v>61617792</v>
      </c>
      <c r="C1094">
        <v>61622738</v>
      </c>
      <c r="D1094">
        <v>37064878</v>
      </c>
      <c r="E1094">
        <v>108</v>
      </c>
      <c r="F1094">
        <v>1</v>
      </c>
      <c r="G1094">
        <v>1</v>
      </c>
      <c r="H1094">
        <v>1</v>
      </c>
      <c r="I1094" t="s">
        <v>584</v>
      </c>
      <c r="J1094" t="s">
        <v>3</v>
      </c>
      <c r="K1094" t="s">
        <v>585</v>
      </c>
      <c r="L1094">
        <v>1191</v>
      </c>
      <c r="N1094">
        <v>1013</v>
      </c>
      <c r="O1094" t="s">
        <v>509</v>
      </c>
      <c r="P1094" t="s">
        <v>509</v>
      </c>
      <c r="Q1094">
        <v>1</v>
      </c>
      <c r="W1094">
        <v>0</v>
      </c>
      <c r="X1094">
        <v>-2012709214</v>
      </c>
      <c r="Y1094">
        <f>(AT1094*ROUND(0.3,7))</f>
        <v>5.55</v>
      </c>
      <c r="AA1094">
        <v>0</v>
      </c>
      <c r="AB1094">
        <v>0</v>
      </c>
      <c r="AC1094">
        <v>0</v>
      </c>
      <c r="AD1094">
        <v>434.95</v>
      </c>
      <c r="AE1094">
        <v>0</v>
      </c>
      <c r="AF1094">
        <v>0</v>
      </c>
      <c r="AG1094">
        <v>0</v>
      </c>
      <c r="AH1094">
        <v>434.95</v>
      </c>
      <c r="AI1094">
        <v>1</v>
      </c>
      <c r="AJ1094">
        <v>1</v>
      </c>
      <c r="AK1094">
        <v>1</v>
      </c>
      <c r="AL1094">
        <v>1</v>
      </c>
      <c r="AM1094">
        <v>-2</v>
      </c>
      <c r="AN1094">
        <v>0</v>
      </c>
      <c r="AO1094">
        <v>0</v>
      </c>
      <c r="AP1094">
        <v>1</v>
      </c>
      <c r="AQ1094">
        <v>1</v>
      </c>
      <c r="AR1094">
        <v>0</v>
      </c>
      <c r="AS1094" t="s">
        <v>3</v>
      </c>
      <c r="AT1094">
        <v>18.5</v>
      </c>
      <c r="AU1094" t="s">
        <v>41</v>
      </c>
      <c r="AV1094">
        <v>1</v>
      </c>
      <c r="AW1094">
        <v>2</v>
      </c>
      <c r="AX1094">
        <v>61622748</v>
      </c>
      <c r="AY1094">
        <v>1</v>
      </c>
      <c r="AZ1094">
        <v>0</v>
      </c>
      <c r="BA1094">
        <v>1102</v>
      </c>
      <c r="BB1094">
        <v>1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8046.5749999999998</v>
      </c>
      <c r="BN1094">
        <v>18.5</v>
      </c>
      <c r="BO1094">
        <v>0</v>
      </c>
      <c r="BP1094">
        <v>1</v>
      </c>
      <c r="BQ1094">
        <v>0</v>
      </c>
      <c r="BR1094">
        <v>0</v>
      </c>
      <c r="BS1094">
        <v>0</v>
      </c>
      <c r="BT1094">
        <v>2413.9724999999999</v>
      </c>
      <c r="BU1094">
        <v>5.55</v>
      </c>
      <c r="BV1094">
        <v>0</v>
      </c>
      <c r="BW1094">
        <v>1</v>
      </c>
      <c r="CU1094">
        <f>ROUND(AT1094*Source!I992*AH1094*AL1094,2)</f>
        <v>5069.34</v>
      </c>
      <c r="CV1094">
        <f>ROUND(Y1094*Source!I992,7)</f>
        <v>3.4965000000000002</v>
      </c>
      <c r="CW1094">
        <v>0</v>
      </c>
      <c r="CX1094">
        <f>ROUND(Y1094*Source!I992,7)</f>
        <v>3.4965000000000002</v>
      </c>
      <c r="CY1094">
        <f>AD1094</f>
        <v>434.95</v>
      </c>
      <c r="CZ1094">
        <f>AH1094</f>
        <v>434.95</v>
      </c>
      <c r="DA1094">
        <f>AL1094</f>
        <v>1</v>
      </c>
      <c r="DB1094">
        <f>ROUND((ROUND(AT1094*CZ1094,2)*ROUND(0.3,7)),6)</f>
        <v>2413.9740000000002</v>
      </c>
      <c r="DC1094">
        <f>ROUND((ROUND(AT1094*AG1094,2)*ROUND(0.3,7)),6)</f>
        <v>0</v>
      </c>
      <c r="DD1094" t="s">
        <v>3</v>
      </c>
      <c r="DE1094" t="s">
        <v>3</v>
      </c>
      <c r="DF1094">
        <f t="shared" si="360"/>
        <v>0</v>
      </c>
      <c r="DG1094">
        <f t="shared" si="357"/>
        <v>0</v>
      </c>
      <c r="DH1094">
        <f t="shared" si="358"/>
        <v>0</v>
      </c>
      <c r="DI1094">
        <f t="shared" si="359"/>
        <v>1520.8</v>
      </c>
      <c r="DJ1094">
        <f>DI1094</f>
        <v>1520.8</v>
      </c>
      <c r="DK1094">
        <v>1</v>
      </c>
      <c r="DL1094" t="s">
        <v>3</v>
      </c>
      <c r="DM1094">
        <v>0</v>
      </c>
      <c r="DN1094" t="s">
        <v>3</v>
      </c>
      <c r="DO1094">
        <v>0</v>
      </c>
    </row>
    <row r="1095" spans="1:119" x14ac:dyDescent="0.2">
      <c r="A1095">
        <f>ROW(Source!A992)</f>
        <v>992</v>
      </c>
      <c r="B1095">
        <v>61617792</v>
      </c>
      <c r="C1095">
        <v>61622738</v>
      </c>
      <c r="D1095">
        <v>37064876</v>
      </c>
      <c r="E1095">
        <v>108</v>
      </c>
      <c r="F1095">
        <v>1</v>
      </c>
      <c r="G1095">
        <v>1</v>
      </c>
      <c r="H1095">
        <v>1</v>
      </c>
      <c r="I1095" t="s">
        <v>510</v>
      </c>
      <c r="J1095" t="s">
        <v>3</v>
      </c>
      <c r="K1095" t="s">
        <v>511</v>
      </c>
      <c r="L1095">
        <v>1191</v>
      </c>
      <c r="N1095">
        <v>1013</v>
      </c>
      <c r="O1095" t="s">
        <v>509</v>
      </c>
      <c r="P1095" t="s">
        <v>509</v>
      </c>
      <c r="Q1095">
        <v>1</v>
      </c>
      <c r="W1095">
        <v>0</v>
      </c>
      <c r="X1095">
        <v>-1417349443</v>
      </c>
      <c r="Y1095">
        <f>(AT1095*ROUND(0.3,7))</f>
        <v>0.10200000000000001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1</v>
      </c>
      <c r="AJ1095">
        <v>1</v>
      </c>
      <c r="AK1095">
        <v>1</v>
      </c>
      <c r="AL1095">
        <v>1</v>
      </c>
      <c r="AM1095">
        <v>-2</v>
      </c>
      <c r="AN1095">
        <v>0</v>
      </c>
      <c r="AO1095">
        <v>0</v>
      </c>
      <c r="AP1095">
        <v>1</v>
      </c>
      <c r="AQ1095">
        <v>1</v>
      </c>
      <c r="AR1095">
        <v>0</v>
      </c>
      <c r="AS1095" t="s">
        <v>3</v>
      </c>
      <c r="AT1095">
        <v>0.34</v>
      </c>
      <c r="AU1095" t="s">
        <v>41</v>
      </c>
      <c r="AV1095">
        <v>2</v>
      </c>
      <c r="AW1095">
        <v>2</v>
      </c>
      <c r="AX1095">
        <v>61622749</v>
      </c>
      <c r="AY1095">
        <v>1</v>
      </c>
      <c r="AZ1095">
        <v>0</v>
      </c>
      <c r="BA1095">
        <v>1103</v>
      </c>
      <c r="BB1095">
        <v>1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CV1095">
        <v>0</v>
      </c>
      <c r="CW1095">
        <v>0</v>
      </c>
      <c r="CX1095">
        <f>ROUND(Y1095*Source!I992,7)</f>
        <v>6.4259999999999998E-2</v>
      </c>
      <c r="CY1095">
        <f>AD1095</f>
        <v>0</v>
      </c>
      <c r="CZ1095">
        <f>AH1095</f>
        <v>0</v>
      </c>
      <c r="DA1095">
        <f>AL1095</f>
        <v>1</v>
      </c>
      <c r="DB1095">
        <f>ROUND((ROUND(AT1095*CZ1095,2)*ROUND(0.3,7)),6)</f>
        <v>0</v>
      </c>
      <c r="DC1095">
        <f>ROUND((ROUND(AT1095*AG1095,2)*ROUND(0.3,7)),6)</f>
        <v>0</v>
      </c>
      <c r="DD1095" t="s">
        <v>3</v>
      </c>
      <c r="DE1095" t="s">
        <v>3</v>
      </c>
      <c r="DF1095">
        <f t="shared" si="360"/>
        <v>0</v>
      </c>
      <c r="DG1095">
        <f t="shared" si="357"/>
        <v>0</v>
      </c>
      <c r="DH1095">
        <f t="shared" si="358"/>
        <v>0</v>
      </c>
      <c r="DI1095">
        <f t="shared" si="359"/>
        <v>0</v>
      </c>
      <c r="DJ1095">
        <f>DI1095</f>
        <v>0</v>
      </c>
      <c r="DK1095">
        <v>0</v>
      </c>
      <c r="DL1095" t="s">
        <v>3</v>
      </c>
      <c r="DM1095">
        <v>0</v>
      </c>
      <c r="DN1095" t="s">
        <v>3</v>
      </c>
      <c r="DO1095">
        <v>0</v>
      </c>
    </row>
    <row r="1096" spans="1:119" x14ac:dyDescent="0.2">
      <c r="A1096">
        <f>ROW(Source!A992)</f>
        <v>992</v>
      </c>
      <c r="B1096">
        <v>61617792</v>
      </c>
      <c r="C1096">
        <v>61622738</v>
      </c>
      <c r="D1096">
        <v>56571417</v>
      </c>
      <c r="E1096">
        <v>1</v>
      </c>
      <c r="F1096">
        <v>1</v>
      </c>
      <c r="G1096">
        <v>1</v>
      </c>
      <c r="H1096">
        <v>2</v>
      </c>
      <c r="I1096" t="s">
        <v>552</v>
      </c>
      <c r="J1096" t="s">
        <v>553</v>
      </c>
      <c r="K1096" t="s">
        <v>554</v>
      </c>
      <c r="L1096">
        <v>1368</v>
      </c>
      <c r="N1096">
        <v>1011</v>
      </c>
      <c r="O1096" t="s">
        <v>273</v>
      </c>
      <c r="P1096" t="s">
        <v>273</v>
      </c>
      <c r="Q1096">
        <v>1</v>
      </c>
      <c r="W1096">
        <v>0</v>
      </c>
      <c r="X1096">
        <v>-848025172</v>
      </c>
      <c r="Y1096">
        <f>(AT1096*ROUND(0.3,7))</f>
        <v>5.1000000000000004E-2</v>
      </c>
      <c r="AA1096">
        <v>0</v>
      </c>
      <c r="AB1096">
        <v>1406.6</v>
      </c>
      <c r="AC1096">
        <v>597.64</v>
      </c>
      <c r="AD1096">
        <v>0</v>
      </c>
      <c r="AE1096">
        <v>0</v>
      </c>
      <c r="AF1096">
        <v>1406.6</v>
      </c>
      <c r="AG1096">
        <v>597.64</v>
      </c>
      <c r="AH1096">
        <v>0</v>
      </c>
      <c r="AI1096">
        <v>1</v>
      </c>
      <c r="AJ1096">
        <v>1</v>
      </c>
      <c r="AK1096">
        <v>1</v>
      </c>
      <c r="AL1096">
        <v>1</v>
      </c>
      <c r="AM1096">
        <v>-2</v>
      </c>
      <c r="AN1096">
        <v>0</v>
      </c>
      <c r="AO1096">
        <v>0</v>
      </c>
      <c r="AP1096">
        <v>1</v>
      </c>
      <c r="AQ1096">
        <v>1</v>
      </c>
      <c r="AR1096">
        <v>0</v>
      </c>
      <c r="AS1096" t="s">
        <v>3</v>
      </c>
      <c r="AT1096">
        <v>0.17</v>
      </c>
      <c r="AU1096" t="s">
        <v>41</v>
      </c>
      <c r="AV1096">
        <v>1</v>
      </c>
      <c r="AW1096">
        <v>2</v>
      </c>
      <c r="AX1096">
        <v>61622750</v>
      </c>
      <c r="AY1096">
        <v>1</v>
      </c>
      <c r="AZ1096">
        <v>0</v>
      </c>
      <c r="BA1096">
        <v>1104</v>
      </c>
      <c r="BB1096">
        <v>1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239.12200000000001</v>
      </c>
      <c r="BL1096">
        <v>101.59880000000001</v>
      </c>
      <c r="BM1096">
        <v>0</v>
      </c>
      <c r="BN1096">
        <v>0</v>
      </c>
      <c r="BO1096">
        <v>0.17</v>
      </c>
      <c r="BP1096">
        <v>1</v>
      </c>
      <c r="BQ1096">
        <v>0</v>
      </c>
      <c r="BR1096">
        <v>71.736599999999996</v>
      </c>
      <c r="BS1096">
        <v>30.47964</v>
      </c>
      <c r="BT1096">
        <v>0</v>
      </c>
      <c r="BU1096">
        <v>0</v>
      </c>
      <c r="BV1096">
        <v>5.1000000000000004E-2</v>
      </c>
      <c r="BW1096">
        <v>1</v>
      </c>
      <c r="CV1096">
        <v>0</v>
      </c>
      <c r="CW1096">
        <f>ROUND(Y1096*Source!I992*DO1096,7)</f>
        <v>3.2129999999999999E-2</v>
      </c>
      <c r="CX1096">
        <f>ROUND(Y1096*Source!I992,7)</f>
        <v>3.2129999999999999E-2</v>
      </c>
      <c r="CY1096">
        <f>AB1096</f>
        <v>1406.6</v>
      </c>
      <c r="CZ1096">
        <f>AF1096</f>
        <v>1406.6</v>
      </c>
      <c r="DA1096">
        <f>AJ1096</f>
        <v>1</v>
      </c>
      <c r="DB1096">
        <f>ROUND((ROUND(AT1096*CZ1096,2)*ROUND(0.3,7)),6)</f>
        <v>71.736000000000004</v>
      </c>
      <c r="DC1096">
        <f>ROUND((ROUND(AT1096*AG1096,2)*ROUND(0.3,7)),6)</f>
        <v>30.48</v>
      </c>
      <c r="DD1096" t="s">
        <v>3</v>
      </c>
      <c r="DE1096" t="s">
        <v>3</v>
      </c>
      <c r="DF1096">
        <f t="shared" si="360"/>
        <v>0</v>
      </c>
      <c r="DG1096">
        <f t="shared" si="357"/>
        <v>45.19</v>
      </c>
      <c r="DH1096">
        <f t="shared" si="358"/>
        <v>19.2</v>
      </c>
      <c r="DI1096">
        <f t="shared" si="359"/>
        <v>0</v>
      </c>
      <c r="DJ1096">
        <f>DG1096+DH1096</f>
        <v>64.39</v>
      </c>
      <c r="DK1096">
        <v>1</v>
      </c>
      <c r="DL1096" t="s">
        <v>555</v>
      </c>
      <c r="DM1096">
        <v>6</v>
      </c>
      <c r="DN1096" t="s">
        <v>509</v>
      </c>
      <c r="DO1096">
        <v>1</v>
      </c>
    </row>
    <row r="1097" spans="1:119" x14ac:dyDescent="0.2">
      <c r="A1097">
        <f>ROW(Source!A992)</f>
        <v>992</v>
      </c>
      <c r="B1097">
        <v>61617792</v>
      </c>
      <c r="C1097">
        <v>61622738</v>
      </c>
      <c r="D1097">
        <v>56572833</v>
      </c>
      <c r="E1097">
        <v>1</v>
      </c>
      <c r="F1097">
        <v>1</v>
      </c>
      <c r="G1097">
        <v>1</v>
      </c>
      <c r="H1097">
        <v>2</v>
      </c>
      <c r="I1097" t="s">
        <v>516</v>
      </c>
      <c r="J1097" t="s">
        <v>517</v>
      </c>
      <c r="K1097" t="s">
        <v>518</v>
      </c>
      <c r="L1097">
        <v>1368</v>
      </c>
      <c r="N1097">
        <v>1011</v>
      </c>
      <c r="O1097" t="s">
        <v>273</v>
      </c>
      <c r="P1097" t="s">
        <v>273</v>
      </c>
      <c r="Q1097">
        <v>1</v>
      </c>
      <c r="W1097">
        <v>0</v>
      </c>
      <c r="X1097">
        <v>1230426758</v>
      </c>
      <c r="Y1097">
        <f>(AT1097*ROUND(0.3,7))</f>
        <v>5.1000000000000004E-2</v>
      </c>
      <c r="AA1097">
        <v>0</v>
      </c>
      <c r="AB1097">
        <v>546.22</v>
      </c>
      <c r="AC1097">
        <v>444.91</v>
      </c>
      <c r="AD1097">
        <v>0</v>
      </c>
      <c r="AE1097">
        <v>0</v>
      </c>
      <c r="AF1097">
        <v>546.22</v>
      </c>
      <c r="AG1097">
        <v>444.91</v>
      </c>
      <c r="AH1097">
        <v>0</v>
      </c>
      <c r="AI1097">
        <v>1</v>
      </c>
      <c r="AJ1097">
        <v>1</v>
      </c>
      <c r="AK1097">
        <v>1</v>
      </c>
      <c r="AL1097">
        <v>1</v>
      </c>
      <c r="AM1097">
        <v>-2</v>
      </c>
      <c r="AN1097">
        <v>0</v>
      </c>
      <c r="AO1097">
        <v>0</v>
      </c>
      <c r="AP1097">
        <v>1</v>
      </c>
      <c r="AQ1097">
        <v>1</v>
      </c>
      <c r="AR1097">
        <v>0</v>
      </c>
      <c r="AS1097" t="s">
        <v>3</v>
      </c>
      <c r="AT1097">
        <v>0.17</v>
      </c>
      <c r="AU1097" t="s">
        <v>41</v>
      </c>
      <c r="AV1097">
        <v>1</v>
      </c>
      <c r="AW1097">
        <v>2</v>
      </c>
      <c r="AX1097">
        <v>61622751</v>
      </c>
      <c r="AY1097">
        <v>1</v>
      </c>
      <c r="AZ1097">
        <v>0</v>
      </c>
      <c r="BA1097">
        <v>1105</v>
      </c>
      <c r="BB1097">
        <v>1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92.857400000000013</v>
      </c>
      <c r="BL1097">
        <v>75.634700000000009</v>
      </c>
      <c r="BM1097">
        <v>0</v>
      </c>
      <c r="BN1097">
        <v>0</v>
      </c>
      <c r="BO1097">
        <v>0.17</v>
      </c>
      <c r="BP1097">
        <v>1</v>
      </c>
      <c r="BQ1097">
        <v>0</v>
      </c>
      <c r="BR1097">
        <v>27.857220000000002</v>
      </c>
      <c r="BS1097">
        <v>22.690410000000004</v>
      </c>
      <c r="BT1097">
        <v>0</v>
      </c>
      <c r="BU1097">
        <v>0</v>
      </c>
      <c r="BV1097">
        <v>5.1000000000000004E-2</v>
      </c>
      <c r="BW1097">
        <v>1</v>
      </c>
      <c r="CV1097">
        <v>0</v>
      </c>
      <c r="CW1097">
        <f>ROUND(Y1097*Source!I992*DO1097,7)</f>
        <v>3.2129999999999999E-2</v>
      </c>
      <c r="CX1097">
        <f>ROUND(Y1097*Source!I992,7)</f>
        <v>3.2129999999999999E-2</v>
      </c>
      <c r="CY1097">
        <f>AB1097</f>
        <v>546.22</v>
      </c>
      <c r="CZ1097">
        <f>AF1097</f>
        <v>546.22</v>
      </c>
      <c r="DA1097">
        <f>AJ1097</f>
        <v>1</v>
      </c>
      <c r="DB1097">
        <f>ROUND((ROUND(AT1097*CZ1097,2)*ROUND(0.3,7)),6)</f>
        <v>27.858000000000001</v>
      </c>
      <c r="DC1097">
        <f>ROUND((ROUND(AT1097*AG1097,2)*ROUND(0.3,7)),6)</f>
        <v>22.689</v>
      </c>
      <c r="DD1097" t="s">
        <v>3</v>
      </c>
      <c r="DE1097" t="s">
        <v>3</v>
      </c>
      <c r="DF1097">
        <f t="shared" si="360"/>
        <v>0</v>
      </c>
      <c r="DG1097">
        <f t="shared" si="357"/>
        <v>17.55</v>
      </c>
      <c r="DH1097">
        <f t="shared" si="358"/>
        <v>14.29</v>
      </c>
      <c r="DI1097">
        <f t="shared" si="359"/>
        <v>0</v>
      </c>
      <c r="DJ1097">
        <f>DG1097+DH1097</f>
        <v>31.84</v>
      </c>
      <c r="DK1097">
        <v>1</v>
      </c>
      <c r="DL1097" t="s">
        <v>515</v>
      </c>
      <c r="DM1097">
        <v>4</v>
      </c>
      <c r="DN1097" t="s">
        <v>509</v>
      </c>
      <c r="DO1097">
        <v>1</v>
      </c>
    </row>
    <row r="1098" spans="1:119" x14ac:dyDescent="0.2">
      <c r="A1098">
        <f>ROW(Source!A992)</f>
        <v>992</v>
      </c>
      <c r="B1098">
        <v>61617792</v>
      </c>
      <c r="C1098">
        <v>61622738</v>
      </c>
      <c r="D1098">
        <v>56573153</v>
      </c>
      <c r="E1098">
        <v>1</v>
      </c>
      <c r="F1098">
        <v>1</v>
      </c>
      <c r="G1098">
        <v>1</v>
      </c>
      <c r="H1098">
        <v>2</v>
      </c>
      <c r="I1098" t="s">
        <v>586</v>
      </c>
      <c r="J1098" t="s">
        <v>587</v>
      </c>
      <c r="K1098" t="s">
        <v>588</v>
      </c>
      <c r="L1098">
        <v>1368</v>
      </c>
      <c r="N1098">
        <v>1011</v>
      </c>
      <c r="O1098" t="s">
        <v>273</v>
      </c>
      <c r="P1098" t="s">
        <v>273</v>
      </c>
      <c r="Q1098">
        <v>1</v>
      </c>
      <c r="W1098">
        <v>0</v>
      </c>
      <c r="X1098">
        <v>1280601743</v>
      </c>
      <c r="Y1098">
        <f>(AT1098*ROUND(0.3,7))</f>
        <v>0.87</v>
      </c>
      <c r="AA1098">
        <v>0</v>
      </c>
      <c r="AB1098">
        <v>26.33</v>
      </c>
      <c r="AC1098">
        <v>0</v>
      </c>
      <c r="AD1098">
        <v>0</v>
      </c>
      <c r="AE1098">
        <v>0</v>
      </c>
      <c r="AF1098">
        <v>26.33</v>
      </c>
      <c r="AG1098">
        <v>0</v>
      </c>
      <c r="AH1098">
        <v>0</v>
      </c>
      <c r="AI1098">
        <v>1</v>
      </c>
      <c r="AJ1098">
        <v>1</v>
      </c>
      <c r="AK1098">
        <v>1</v>
      </c>
      <c r="AL1098">
        <v>1</v>
      </c>
      <c r="AM1098">
        <v>-2</v>
      </c>
      <c r="AN1098">
        <v>0</v>
      </c>
      <c r="AO1098">
        <v>0</v>
      </c>
      <c r="AP1098">
        <v>1</v>
      </c>
      <c r="AQ1098">
        <v>1</v>
      </c>
      <c r="AR1098">
        <v>0</v>
      </c>
      <c r="AS1098" t="s">
        <v>3</v>
      </c>
      <c r="AT1098">
        <v>2.9</v>
      </c>
      <c r="AU1098" t="s">
        <v>41</v>
      </c>
      <c r="AV1098">
        <v>1</v>
      </c>
      <c r="AW1098">
        <v>2</v>
      </c>
      <c r="AX1098">
        <v>61622752</v>
      </c>
      <c r="AY1098">
        <v>1</v>
      </c>
      <c r="AZ1098">
        <v>0</v>
      </c>
      <c r="BA1098">
        <v>1106</v>
      </c>
      <c r="BB1098">
        <v>1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76.356999999999999</v>
      </c>
      <c r="BL1098">
        <v>0</v>
      </c>
      <c r="BM1098">
        <v>0</v>
      </c>
      <c r="BN1098">
        <v>0</v>
      </c>
      <c r="BO1098">
        <v>0</v>
      </c>
      <c r="BP1098">
        <v>1</v>
      </c>
      <c r="BQ1098">
        <v>0</v>
      </c>
      <c r="BR1098">
        <v>22.9071</v>
      </c>
      <c r="BS1098">
        <v>0</v>
      </c>
      <c r="BT1098">
        <v>0</v>
      </c>
      <c r="BU1098">
        <v>0</v>
      </c>
      <c r="BV1098">
        <v>0</v>
      </c>
      <c r="BW1098">
        <v>1</v>
      </c>
      <c r="CV1098">
        <v>0</v>
      </c>
      <c r="CW1098">
        <f>ROUND(Y1098*Source!I992*DO1098,7)</f>
        <v>0</v>
      </c>
      <c r="CX1098">
        <f>ROUND(Y1098*Source!I992,7)</f>
        <v>0.54810000000000003</v>
      </c>
      <c r="CY1098">
        <f>AB1098</f>
        <v>26.33</v>
      </c>
      <c r="CZ1098">
        <f>AF1098</f>
        <v>26.33</v>
      </c>
      <c r="DA1098">
        <f>AJ1098</f>
        <v>1</v>
      </c>
      <c r="DB1098">
        <f>ROUND((ROUND(AT1098*CZ1098,2)*ROUND(0.3,7)),6)</f>
        <v>22.908000000000001</v>
      </c>
      <c r="DC1098">
        <f>ROUND((ROUND(AT1098*AG1098,2)*ROUND(0.3,7)),6)</f>
        <v>0</v>
      </c>
      <c r="DD1098" t="s">
        <v>3</v>
      </c>
      <c r="DE1098" t="s">
        <v>3</v>
      </c>
      <c r="DF1098">
        <f t="shared" si="360"/>
        <v>0</v>
      </c>
      <c r="DG1098">
        <f t="shared" si="357"/>
        <v>14.43</v>
      </c>
      <c r="DH1098">
        <f t="shared" si="358"/>
        <v>0</v>
      </c>
      <c r="DI1098">
        <f t="shared" si="359"/>
        <v>0</v>
      </c>
      <c r="DJ1098">
        <f>DG1098+DH1098</f>
        <v>14.43</v>
      </c>
      <c r="DK1098">
        <v>1</v>
      </c>
      <c r="DL1098" t="s">
        <v>3</v>
      </c>
      <c r="DM1098">
        <v>0</v>
      </c>
      <c r="DN1098" t="s">
        <v>3</v>
      </c>
      <c r="DO1098">
        <v>0</v>
      </c>
    </row>
    <row r="1099" spans="1:119" x14ac:dyDescent="0.2">
      <c r="A1099">
        <f>ROW(Source!A992)</f>
        <v>992</v>
      </c>
      <c r="B1099">
        <v>61617792</v>
      </c>
      <c r="C1099">
        <v>61622738</v>
      </c>
      <c r="D1099">
        <v>56579266</v>
      </c>
      <c r="E1099">
        <v>1</v>
      </c>
      <c r="F1099">
        <v>1</v>
      </c>
      <c r="G1099">
        <v>1</v>
      </c>
      <c r="H1099">
        <v>3</v>
      </c>
      <c r="I1099" t="s">
        <v>589</v>
      </c>
      <c r="J1099" t="s">
        <v>590</v>
      </c>
      <c r="K1099" t="s">
        <v>591</v>
      </c>
      <c r="L1099">
        <v>1346</v>
      </c>
      <c r="N1099">
        <v>1009</v>
      </c>
      <c r="O1099" t="s">
        <v>526</v>
      </c>
      <c r="P1099" t="s">
        <v>526</v>
      </c>
      <c r="Q1099">
        <v>1</v>
      </c>
      <c r="W1099">
        <v>0</v>
      </c>
      <c r="X1099">
        <v>-1545686836</v>
      </c>
      <c r="Y1099">
        <f>(AT1099*ROUND(0,7))</f>
        <v>0</v>
      </c>
      <c r="AA1099">
        <v>157.19</v>
      </c>
      <c r="AB1099">
        <v>0</v>
      </c>
      <c r="AC1099">
        <v>0</v>
      </c>
      <c r="AD1099">
        <v>0</v>
      </c>
      <c r="AE1099">
        <v>155.63</v>
      </c>
      <c r="AF1099">
        <v>0</v>
      </c>
      <c r="AG1099">
        <v>0</v>
      </c>
      <c r="AH1099">
        <v>0</v>
      </c>
      <c r="AI1099">
        <v>1.01</v>
      </c>
      <c r="AJ1099">
        <v>1</v>
      </c>
      <c r="AK1099">
        <v>1</v>
      </c>
      <c r="AL1099">
        <v>1</v>
      </c>
      <c r="AM1099">
        <v>2</v>
      </c>
      <c r="AN1099">
        <v>0</v>
      </c>
      <c r="AO1099">
        <v>0</v>
      </c>
      <c r="AP1099">
        <v>1</v>
      </c>
      <c r="AQ1099">
        <v>1</v>
      </c>
      <c r="AR1099">
        <v>0</v>
      </c>
      <c r="AS1099" t="s">
        <v>3</v>
      </c>
      <c r="AT1099">
        <v>0.9</v>
      </c>
      <c r="AU1099" t="s">
        <v>40</v>
      </c>
      <c r="AV1099">
        <v>0</v>
      </c>
      <c r="AW1099">
        <v>2</v>
      </c>
      <c r="AX1099">
        <v>61622753</v>
      </c>
      <c r="AY1099">
        <v>1</v>
      </c>
      <c r="AZ1099">
        <v>0</v>
      </c>
      <c r="BA1099">
        <v>1107</v>
      </c>
      <c r="BB1099">
        <v>1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140.06700000000001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1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CV1099">
        <v>0</v>
      </c>
      <c r="CW1099">
        <v>0</v>
      </c>
      <c r="CX1099">
        <f>ROUND(Y1099*Source!I992,7)</f>
        <v>0</v>
      </c>
      <c r="CY1099">
        <f>AA1099</f>
        <v>157.19</v>
      </c>
      <c r="CZ1099">
        <f>AE1099</f>
        <v>155.63</v>
      </c>
      <c r="DA1099">
        <f>AI1099</f>
        <v>1.01</v>
      </c>
      <c r="DB1099">
        <f>ROUND((ROUND(AT1099*CZ1099,2)*ROUND(0,7)),6)</f>
        <v>0</v>
      </c>
      <c r="DC1099">
        <f>ROUND((ROUND(AT1099*AG1099,2)*ROUND(0,7)),6)</f>
        <v>0</v>
      </c>
      <c r="DD1099" t="s">
        <v>3</v>
      </c>
      <c r="DE1099" t="s">
        <v>3</v>
      </c>
      <c r="DF1099">
        <f>ROUND(ROUND(AE1099*AI1099,2)*CX1099,2)</f>
        <v>0</v>
      </c>
      <c r="DG1099">
        <f t="shared" si="357"/>
        <v>0</v>
      </c>
      <c r="DH1099">
        <f t="shared" si="358"/>
        <v>0</v>
      </c>
      <c r="DI1099">
        <f t="shared" si="359"/>
        <v>0</v>
      </c>
      <c r="DJ1099">
        <f>DF1099</f>
        <v>0</v>
      </c>
      <c r="DK1099">
        <v>0</v>
      </c>
      <c r="DL1099" t="s">
        <v>3</v>
      </c>
      <c r="DM1099">
        <v>0</v>
      </c>
      <c r="DN1099" t="s">
        <v>3</v>
      </c>
      <c r="DO1099">
        <v>0</v>
      </c>
    </row>
    <row r="1100" spans="1:119" x14ac:dyDescent="0.2">
      <c r="A1100">
        <f>ROW(Source!A992)</f>
        <v>992</v>
      </c>
      <c r="B1100">
        <v>61617792</v>
      </c>
      <c r="C1100">
        <v>61622738</v>
      </c>
      <c r="D1100">
        <v>56592692</v>
      </c>
      <c r="E1100">
        <v>1</v>
      </c>
      <c r="F1100">
        <v>1</v>
      </c>
      <c r="G1100">
        <v>1</v>
      </c>
      <c r="H1100">
        <v>3</v>
      </c>
      <c r="I1100" t="s">
        <v>595</v>
      </c>
      <c r="J1100" t="s">
        <v>596</v>
      </c>
      <c r="K1100" t="s">
        <v>597</v>
      </c>
      <c r="L1100">
        <v>1348</v>
      </c>
      <c r="N1100">
        <v>1009</v>
      </c>
      <c r="O1100" t="s">
        <v>238</v>
      </c>
      <c r="P1100" t="s">
        <v>238</v>
      </c>
      <c r="Q1100">
        <v>1000</v>
      </c>
      <c r="W1100">
        <v>0</v>
      </c>
      <c r="X1100">
        <v>-994423950</v>
      </c>
      <c r="Y1100">
        <f>(AT1100*ROUND(0,7))</f>
        <v>0</v>
      </c>
      <c r="AA1100">
        <v>58787.93</v>
      </c>
      <c r="AB1100">
        <v>0</v>
      </c>
      <c r="AC1100">
        <v>0</v>
      </c>
      <c r="AD1100">
        <v>0</v>
      </c>
      <c r="AE1100">
        <v>58787.93</v>
      </c>
      <c r="AF1100">
        <v>0</v>
      </c>
      <c r="AG1100">
        <v>0</v>
      </c>
      <c r="AH1100">
        <v>0</v>
      </c>
      <c r="AI1100">
        <v>1</v>
      </c>
      <c r="AJ1100">
        <v>1</v>
      </c>
      <c r="AK1100">
        <v>1</v>
      </c>
      <c r="AL1100">
        <v>1</v>
      </c>
      <c r="AM1100">
        <v>-2</v>
      </c>
      <c r="AN1100">
        <v>0</v>
      </c>
      <c r="AO1100">
        <v>0</v>
      </c>
      <c r="AP1100">
        <v>1</v>
      </c>
      <c r="AQ1100">
        <v>1</v>
      </c>
      <c r="AR1100">
        <v>0</v>
      </c>
      <c r="AS1100" t="s">
        <v>3</v>
      </c>
      <c r="AT1100">
        <v>4.0000000000000001E-3</v>
      </c>
      <c r="AU1100" t="s">
        <v>40</v>
      </c>
      <c r="AV1100">
        <v>0</v>
      </c>
      <c r="AW1100">
        <v>2</v>
      </c>
      <c r="AX1100">
        <v>61622754</v>
      </c>
      <c r="AY1100">
        <v>1</v>
      </c>
      <c r="AZ1100">
        <v>0</v>
      </c>
      <c r="BA1100">
        <v>1108</v>
      </c>
      <c r="BB1100">
        <v>1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235.15172000000001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1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CV1100">
        <v>0</v>
      </c>
      <c r="CW1100">
        <v>0</v>
      </c>
      <c r="CX1100">
        <f>ROUND(Y1100*Source!I992,7)</f>
        <v>0</v>
      </c>
      <c r="CY1100">
        <f>AA1100</f>
        <v>58787.93</v>
      </c>
      <c r="CZ1100">
        <f>AE1100</f>
        <v>58787.93</v>
      </c>
      <c r="DA1100">
        <f>AI1100</f>
        <v>1</v>
      </c>
      <c r="DB1100">
        <f>ROUND((ROUND(AT1100*CZ1100,2)*ROUND(0,7)),6)</f>
        <v>0</v>
      </c>
      <c r="DC1100">
        <f>ROUND((ROUND(AT1100*AG1100,2)*ROUND(0,7)),6)</f>
        <v>0</v>
      </c>
      <c r="DD1100" t="s">
        <v>3</v>
      </c>
      <c r="DE1100" t="s">
        <v>3</v>
      </c>
      <c r="DF1100">
        <f>ROUND(ROUND(AE1100,2)*CX1100,2)</f>
        <v>0</v>
      </c>
      <c r="DG1100">
        <f t="shared" si="357"/>
        <v>0</v>
      </c>
      <c r="DH1100">
        <f t="shared" si="358"/>
        <v>0</v>
      </c>
      <c r="DI1100">
        <f t="shared" si="359"/>
        <v>0</v>
      </c>
      <c r="DJ1100">
        <f>DF1100</f>
        <v>0</v>
      </c>
      <c r="DK1100">
        <v>1</v>
      </c>
      <c r="DL1100" t="s">
        <v>3</v>
      </c>
      <c r="DM1100">
        <v>0</v>
      </c>
      <c r="DN1100" t="s">
        <v>3</v>
      </c>
      <c r="DO1100">
        <v>0</v>
      </c>
    </row>
    <row r="1101" spans="1:119" x14ac:dyDescent="0.2">
      <c r="A1101">
        <f>ROW(Source!A992)</f>
        <v>992</v>
      </c>
      <c r="B1101">
        <v>61617792</v>
      </c>
      <c r="C1101">
        <v>61622738</v>
      </c>
      <c r="D1101">
        <v>56609983</v>
      </c>
      <c r="E1101">
        <v>1</v>
      </c>
      <c r="F1101">
        <v>1</v>
      </c>
      <c r="G1101">
        <v>1</v>
      </c>
      <c r="H1101">
        <v>3</v>
      </c>
      <c r="I1101" t="s">
        <v>592</v>
      </c>
      <c r="J1101" t="s">
        <v>593</v>
      </c>
      <c r="K1101" t="s">
        <v>594</v>
      </c>
      <c r="L1101">
        <v>1346</v>
      </c>
      <c r="N1101">
        <v>1009</v>
      </c>
      <c r="O1101" t="s">
        <v>526</v>
      </c>
      <c r="P1101" t="s">
        <v>526</v>
      </c>
      <c r="Q1101">
        <v>1</v>
      </c>
      <c r="W1101">
        <v>0</v>
      </c>
      <c r="X1101">
        <v>4985900</v>
      </c>
      <c r="Y1101">
        <f>(AT1101*ROUND(0,7))</f>
        <v>0</v>
      </c>
      <c r="AA1101">
        <v>1048.29</v>
      </c>
      <c r="AB1101">
        <v>0</v>
      </c>
      <c r="AC1101">
        <v>0</v>
      </c>
      <c r="AD1101">
        <v>0</v>
      </c>
      <c r="AE1101">
        <v>911.56</v>
      </c>
      <c r="AF1101">
        <v>0</v>
      </c>
      <c r="AG1101">
        <v>0</v>
      </c>
      <c r="AH1101">
        <v>0</v>
      </c>
      <c r="AI1101">
        <v>1.1499999999999999</v>
      </c>
      <c r="AJ1101">
        <v>1</v>
      </c>
      <c r="AK1101">
        <v>1</v>
      </c>
      <c r="AL1101">
        <v>1</v>
      </c>
      <c r="AM1101">
        <v>2</v>
      </c>
      <c r="AN1101">
        <v>0</v>
      </c>
      <c r="AO1101">
        <v>0</v>
      </c>
      <c r="AP1101">
        <v>1</v>
      </c>
      <c r="AQ1101">
        <v>1</v>
      </c>
      <c r="AR1101">
        <v>0</v>
      </c>
      <c r="AS1101" t="s">
        <v>3</v>
      </c>
      <c r="AT1101">
        <v>2.4</v>
      </c>
      <c r="AU1101" t="s">
        <v>40</v>
      </c>
      <c r="AV1101">
        <v>0</v>
      </c>
      <c r="AW1101">
        <v>2</v>
      </c>
      <c r="AX1101">
        <v>61622755</v>
      </c>
      <c r="AY1101">
        <v>1</v>
      </c>
      <c r="AZ1101">
        <v>0</v>
      </c>
      <c r="BA1101">
        <v>1109</v>
      </c>
      <c r="BB1101">
        <v>1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2187.7439999999997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1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CV1101">
        <v>0</v>
      </c>
      <c r="CW1101">
        <v>0</v>
      </c>
      <c r="CX1101">
        <f>ROUND(Y1101*Source!I992,7)</f>
        <v>0</v>
      </c>
      <c r="CY1101">
        <f>AA1101</f>
        <v>1048.29</v>
      </c>
      <c r="CZ1101">
        <f>AE1101</f>
        <v>911.56</v>
      </c>
      <c r="DA1101">
        <f>AI1101</f>
        <v>1.1499999999999999</v>
      </c>
      <c r="DB1101">
        <f>ROUND((ROUND(AT1101*CZ1101,2)*ROUND(0,7)),6)</f>
        <v>0</v>
      </c>
      <c r="DC1101">
        <f>ROUND((ROUND(AT1101*AG1101,2)*ROUND(0,7)),6)</f>
        <v>0</v>
      </c>
      <c r="DD1101" t="s">
        <v>3</v>
      </c>
      <c r="DE1101" t="s">
        <v>3</v>
      </c>
      <c r="DF1101">
        <f>ROUND(ROUND(AE1101*AI1101,2)*CX1101,2)</f>
        <v>0</v>
      </c>
      <c r="DG1101">
        <f t="shared" si="357"/>
        <v>0</v>
      </c>
      <c r="DH1101">
        <f t="shared" si="358"/>
        <v>0</v>
      </c>
      <c r="DI1101">
        <f t="shared" si="359"/>
        <v>0</v>
      </c>
      <c r="DJ1101">
        <f>DF1101</f>
        <v>0</v>
      </c>
      <c r="DK1101">
        <v>0</v>
      </c>
      <c r="DL1101" t="s">
        <v>3</v>
      </c>
      <c r="DM1101">
        <v>0</v>
      </c>
      <c r="DN1101" t="s">
        <v>3</v>
      </c>
      <c r="DO1101">
        <v>0</v>
      </c>
    </row>
    <row r="1102" spans="1:119" x14ac:dyDescent="0.2">
      <c r="A1102">
        <f>ROW(Source!A992)</f>
        <v>992</v>
      </c>
      <c r="B1102">
        <v>61617792</v>
      </c>
      <c r="C1102">
        <v>61622738</v>
      </c>
      <c r="D1102">
        <v>56223463</v>
      </c>
      <c r="E1102">
        <v>108</v>
      </c>
      <c r="F1102">
        <v>1</v>
      </c>
      <c r="G1102">
        <v>1</v>
      </c>
      <c r="H1102">
        <v>3</v>
      </c>
      <c r="I1102" t="s">
        <v>560</v>
      </c>
      <c r="J1102" t="s">
        <v>3</v>
      </c>
      <c r="K1102" t="s">
        <v>561</v>
      </c>
      <c r="L1102">
        <v>3277935</v>
      </c>
      <c r="N1102">
        <v>1013</v>
      </c>
      <c r="O1102" t="s">
        <v>562</v>
      </c>
      <c r="P1102" t="s">
        <v>562</v>
      </c>
      <c r="Q1102">
        <v>1</v>
      </c>
      <c r="W1102">
        <v>0</v>
      </c>
      <c r="X1102">
        <v>274903907</v>
      </c>
      <c r="Y1102">
        <f t="shared" ref="Y1102:Y1133" si="361">AT1102</f>
        <v>2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1</v>
      </c>
      <c r="AJ1102">
        <v>1</v>
      </c>
      <c r="AK1102">
        <v>1</v>
      </c>
      <c r="AL1102">
        <v>1</v>
      </c>
      <c r="AM1102">
        <v>-2</v>
      </c>
      <c r="AN1102">
        <v>0</v>
      </c>
      <c r="AO1102">
        <v>0</v>
      </c>
      <c r="AP1102">
        <v>0</v>
      </c>
      <c r="AQ1102">
        <v>1</v>
      </c>
      <c r="AR1102">
        <v>0</v>
      </c>
      <c r="AS1102" t="s">
        <v>3</v>
      </c>
      <c r="AT1102">
        <v>2</v>
      </c>
      <c r="AU1102" t="s">
        <v>3</v>
      </c>
      <c r="AV1102">
        <v>0</v>
      </c>
      <c r="AW1102">
        <v>2</v>
      </c>
      <c r="AX1102">
        <v>61622756</v>
      </c>
      <c r="AY1102">
        <v>1</v>
      </c>
      <c r="AZ1102">
        <v>2048</v>
      </c>
      <c r="BA1102">
        <v>1110</v>
      </c>
      <c r="BB1102">
        <v>1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CV1102">
        <v>0</v>
      </c>
      <c r="CW1102">
        <v>0</v>
      </c>
      <c r="CX1102">
        <f>ROUND(Y1102*Source!I992,7)</f>
        <v>1.26</v>
      </c>
      <c r="CY1102">
        <f>AA1102</f>
        <v>0</v>
      </c>
      <c r="CZ1102">
        <f>AE1102</f>
        <v>0</v>
      </c>
      <c r="DA1102">
        <f>AI1102</f>
        <v>1</v>
      </c>
      <c r="DB1102">
        <f t="shared" ref="DB1102:DB1133" si="362">ROUND(ROUND(AT1102*CZ1102,2),6)</f>
        <v>0</v>
      </c>
      <c r="DC1102">
        <f t="shared" ref="DC1102:DC1133" si="363">ROUND(ROUND(AT1102*AG1102,2),6)</f>
        <v>0</v>
      </c>
      <c r="DD1102" t="s">
        <v>3</v>
      </c>
      <c r="DE1102" t="s">
        <v>3</v>
      </c>
      <c r="DF1102">
        <f t="shared" ref="DF1102:DF1115" si="364">ROUND(ROUND(AE1102,2)*CX1102,2)</f>
        <v>0</v>
      </c>
      <c r="DG1102">
        <f t="shared" si="357"/>
        <v>0</v>
      </c>
      <c r="DH1102">
        <f t="shared" si="358"/>
        <v>0</v>
      </c>
      <c r="DI1102">
        <f t="shared" si="359"/>
        <v>0</v>
      </c>
      <c r="DJ1102">
        <f>DF1102</f>
        <v>0</v>
      </c>
      <c r="DK1102">
        <v>0</v>
      </c>
      <c r="DL1102" t="s">
        <v>3</v>
      </c>
      <c r="DM1102">
        <v>0</v>
      </c>
      <c r="DN1102" t="s">
        <v>3</v>
      </c>
      <c r="DO1102">
        <v>0</v>
      </c>
    </row>
    <row r="1103" spans="1:119" x14ac:dyDescent="0.2">
      <c r="A1103">
        <f>ROW(Source!A1028)</f>
        <v>1028</v>
      </c>
      <c r="B1103">
        <v>61617792</v>
      </c>
      <c r="C1103">
        <v>61622814</v>
      </c>
      <c r="D1103">
        <v>37066717</v>
      </c>
      <c r="E1103">
        <v>108</v>
      </c>
      <c r="F1103">
        <v>1</v>
      </c>
      <c r="G1103">
        <v>1</v>
      </c>
      <c r="H1103">
        <v>1</v>
      </c>
      <c r="I1103" t="s">
        <v>519</v>
      </c>
      <c r="J1103" t="s">
        <v>3</v>
      </c>
      <c r="K1103" t="s">
        <v>520</v>
      </c>
      <c r="L1103">
        <v>1191</v>
      </c>
      <c r="N1103">
        <v>1013</v>
      </c>
      <c r="O1103" t="s">
        <v>509</v>
      </c>
      <c r="P1103" t="s">
        <v>509</v>
      </c>
      <c r="Q1103">
        <v>1</v>
      </c>
      <c r="W1103">
        <v>0</v>
      </c>
      <c r="X1103">
        <v>388411409</v>
      </c>
      <c r="Y1103">
        <f t="shared" si="361"/>
        <v>0.44</v>
      </c>
      <c r="AA1103">
        <v>0</v>
      </c>
      <c r="AB1103">
        <v>0</v>
      </c>
      <c r="AC1103">
        <v>0</v>
      </c>
      <c r="AD1103">
        <v>378.5</v>
      </c>
      <c r="AE1103">
        <v>0</v>
      </c>
      <c r="AF1103">
        <v>0</v>
      </c>
      <c r="AG1103">
        <v>0</v>
      </c>
      <c r="AH1103">
        <v>378.5</v>
      </c>
      <c r="AI1103">
        <v>1</v>
      </c>
      <c r="AJ1103">
        <v>1</v>
      </c>
      <c r="AK1103">
        <v>1</v>
      </c>
      <c r="AL1103">
        <v>1</v>
      </c>
      <c r="AM1103">
        <v>-2</v>
      </c>
      <c r="AN1103">
        <v>0</v>
      </c>
      <c r="AO1103">
        <v>0</v>
      </c>
      <c r="AP1103">
        <v>0</v>
      </c>
      <c r="AQ1103">
        <v>1</v>
      </c>
      <c r="AR1103">
        <v>0</v>
      </c>
      <c r="AS1103" t="s">
        <v>3</v>
      </c>
      <c r="AT1103">
        <v>0.44</v>
      </c>
      <c r="AU1103" t="s">
        <v>3</v>
      </c>
      <c r="AV1103">
        <v>1</v>
      </c>
      <c r="AW1103">
        <v>2</v>
      </c>
      <c r="AX1103">
        <v>61622820</v>
      </c>
      <c r="AY1103">
        <v>1</v>
      </c>
      <c r="AZ1103">
        <v>0</v>
      </c>
      <c r="BA1103">
        <v>1111</v>
      </c>
      <c r="BB1103">
        <v>1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166.54</v>
      </c>
      <c r="BN1103">
        <v>0.44</v>
      </c>
      <c r="BO1103">
        <v>0</v>
      </c>
      <c r="BP1103">
        <v>1</v>
      </c>
      <c r="BQ1103">
        <v>0</v>
      </c>
      <c r="BR1103">
        <v>0</v>
      </c>
      <c r="BS1103">
        <v>0</v>
      </c>
      <c r="BT1103">
        <v>166.54</v>
      </c>
      <c r="BU1103">
        <v>0.44</v>
      </c>
      <c r="BV1103">
        <v>0</v>
      </c>
      <c r="BW1103">
        <v>1</v>
      </c>
      <c r="CU1103">
        <f>ROUND(AT1103*Source!I1028*AH1103*AL1103,2)</f>
        <v>499.62</v>
      </c>
      <c r="CV1103">
        <f>ROUND(Y1103*Source!I1028,7)</f>
        <v>1.32</v>
      </c>
      <c r="CW1103">
        <v>0</v>
      </c>
      <c r="CX1103">
        <f>ROUND(Y1103*Source!I1028,7)</f>
        <v>1.32</v>
      </c>
      <c r="CY1103">
        <f>AD1103</f>
        <v>378.5</v>
      </c>
      <c r="CZ1103">
        <f>AH1103</f>
        <v>378.5</v>
      </c>
      <c r="DA1103">
        <f>AL1103</f>
        <v>1</v>
      </c>
      <c r="DB1103">
        <f t="shared" si="362"/>
        <v>166.54</v>
      </c>
      <c r="DC1103">
        <f t="shared" si="363"/>
        <v>0</v>
      </c>
      <c r="DD1103" t="s">
        <v>3</v>
      </c>
      <c r="DE1103" t="s">
        <v>3</v>
      </c>
      <c r="DF1103">
        <f t="shared" si="364"/>
        <v>0</v>
      </c>
      <c r="DG1103">
        <f t="shared" si="357"/>
        <v>0</v>
      </c>
      <c r="DH1103">
        <f t="shared" si="358"/>
        <v>0</v>
      </c>
      <c r="DI1103">
        <f t="shared" si="359"/>
        <v>499.62</v>
      </c>
      <c r="DJ1103">
        <f>DI1103</f>
        <v>499.62</v>
      </c>
      <c r="DK1103">
        <v>1</v>
      </c>
      <c r="DL1103" t="s">
        <v>3</v>
      </c>
      <c r="DM1103">
        <v>0</v>
      </c>
      <c r="DN1103" t="s">
        <v>3</v>
      </c>
      <c r="DO1103">
        <v>0</v>
      </c>
    </row>
    <row r="1104" spans="1:119" x14ac:dyDescent="0.2">
      <c r="A1104">
        <f>ROW(Source!A1028)</f>
        <v>1028</v>
      </c>
      <c r="B1104">
        <v>61617792</v>
      </c>
      <c r="C1104">
        <v>61622814</v>
      </c>
      <c r="D1104">
        <v>37064876</v>
      </c>
      <c r="E1104">
        <v>108</v>
      </c>
      <c r="F1104">
        <v>1</v>
      </c>
      <c r="G1104">
        <v>1</v>
      </c>
      <c r="H1104">
        <v>1</v>
      </c>
      <c r="I1104" t="s">
        <v>510</v>
      </c>
      <c r="J1104" t="s">
        <v>3</v>
      </c>
      <c r="K1104" t="s">
        <v>511</v>
      </c>
      <c r="L1104">
        <v>1191</v>
      </c>
      <c r="N1104">
        <v>1013</v>
      </c>
      <c r="O1104" t="s">
        <v>509</v>
      </c>
      <c r="P1104" t="s">
        <v>509</v>
      </c>
      <c r="Q1104">
        <v>1</v>
      </c>
      <c r="W1104">
        <v>0</v>
      </c>
      <c r="X1104">
        <v>-1417349443</v>
      </c>
      <c r="Y1104">
        <f t="shared" si="361"/>
        <v>0.48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1</v>
      </c>
      <c r="AJ1104">
        <v>1</v>
      </c>
      <c r="AK1104">
        <v>1</v>
      </c>
      <c r="AL1104">
        <v>1</v>
      </c>
      <c r="AM1104">
        <v>-2</v>
      </c>
      <c r="AN1104">
        <v>0</v>
      </c>
      <c r="AO1104">
        <v>0</v>
      </c>
      <c r="AP1104">
        <v>0</v>
      </c>
      <c r="AQ1104">
        <v>1</v>
      </c>
      <c r="AR1104">
        <v>0</v>
      </c>
      <c r="AS1104" t="s">
        <v>3</v>
      </c>
      <c r="AT1104">
        <v>0.48</v>
      </c>
      <c r="AU1104" t="s">
        <v>3</v>
      </c>
      <c r="AV1104">
        <v>2</v>
      </c>
      <c r="AW1104">
        <v>2</v>
      </c>
      <c r="AX1104">
        <v>61622821</v>
      </c>
      <c r="AY1104">
        <v>1</v>
      </c>
      <c r="AZ1104">
        <v>0</v>
      </c>
      <c r="BA1104">
        <v>1112</v>
      </c>
      <c r="BB1104">
        <v>1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CV1104">
        <v>0</v>
      </c>
      <c r="CW1104">
        <v>0</v>
      </c>
      <c r="CX1104">
        <f>ROUND(Y1104*Source!I1028,7)</f>
        <v>1.44</v>
      </c>
      <c r="CY1104">
        <f>AD1104</f>
        <v>0</v>
      </c>
      <c r="CZ1104">
        <f>AH1104</f>
        <v>0</v>
      </c>
      <c r="DA1104">
        <f>AL1104</f>
        <v>1</v>
      </c>
      <c r="DB1104">
        <f t="shared" si="362"/>
        <v>0</v>
      </c>
      <c r="DC1104">
        <f t="shared" si="363"/>
        <v>0</v>
      </c>
      <c r="DD1104" t="s">
        <v>3</v>
      </c>
      <c r="DE1104" t="s">
        <v>3</v>
      </c>
      <c r="DF1104">
        <f t="shared" si="364"/>
        <v>0</v>
      </c>
      <c r="DG1104">
        <f t="shared" si="357"/>
        <v>0</v>
      </c>
      <c r="DH1104">
        <f t="shared" si="358"/>
        <v>0</v>
      </c>
      <c r="DI1104">
        <f t="shared" si="359"/>
        <v>0</v>
      </c>
      <c r="DJ1104">
        <f>DI1104</f>
        <v>0</v>
      </c>
      <c r="DK1104">
        <v>0</v>
      </c>
      <c r="DL1104" t="s">
        <v>3</v>
      </c>
      <c r="DM1104">
        <v>0</v>
      </c>
      <c r="DN1104" t="s">
        <v>3</v>
      </c>
      <c r="DO1104">
        <v>0</v>
      </c>
    </row>
    <row r="1105" spans="1:119" x14ac:dyDescent="0.2">
      <c r="A1105">
        <f>ROW(Source!A1028)</f>
        <v>1028</v>
      </c>
      <c r="B1105">
        <v>61617792</v>
      </c>
      <c r="C1105">
        <v>61622814</v>
      </c>
      <c r="D1105">
        <v>56571417</v>
      </c>
      <c r="E1105">
        <v>1</v>
      </c>
      <c r="F1105">
        <v>1</v>
      </c>
      <c r="G1105">
        <v>1</v>
      </c>
      <c r="H1105">
        <v>2</v>
      </c>
      <c r="I1105" t="s">
        <v>552</v>
      </c>
      <c r="J1105" t="s">
        <v>553</v>
      </c>
      <c r="K1105" t="s">
        <v>554</v>
      </c>
      <c r="L1105">
        <v>1368</v>
      </c>
      <c r="N1105">
        <v>1011</v>
      </c>
      <c r="O1105" t="s">
        <v>273</v>
      </c>
      <c r="P1105" t="s">
        <v>273</v>
      </c>
      <c r="Q1105">
        <v>1</v>
      </c>
      <c r="W1105">
        <v>0</v>
      </c>
      <c r="X1105">
        <v>-848025172</v>
      </c>
      <c r="Y1105">
        <f t="shared" si="361"/>
        <v>0.24</v>
      </c>
      <c r="AA1105">
        <v>0</v>
      </c>
      <c r="AB1105">
        <v>1406.6</v>
      </c>
      <c r="AC1105">
        <v>597.64</v>
      </c>
      <c r="AD1105">
        <v>0</v>
      </c>
      <c r="AE1105">
        <v>0</v>
      </c>
      <c r="AF1105">
        <v>1406.6</v>
      </c>
      <c r="AG1105">
        <v>597.64</v>
      </c>
      <c r="AH1105">
        <v>0</v>
      </c>
      <c r="AI1105">
        <v>1</v>
      </c>
      <c r="AJ1105">
        <v>1</v>
      </c>
      <c r="AK1105">
        <v>1</v>
      </c>
      <c r="AL1105">
        <v>1</v>
      </c>
      <c r="AM1105">
        <v>-2</v>
      </c>
      <c r="AN1105">
        <v>0</v>
      </c>
      <c r="AO1105">
        <v>0</v>
      </c>
      <c r="AP1105">
        <v>0</v>
      </c>
      <c r="AQ1105">
        <v>1</v>
      </c>
      <c r="AR1105">
        <v>0</v>
      </c>
      <c r="AS1105" t="s">
        <v>3</v>
      </c>
      <c r="AT1105">
        <v>0.24</v>
      </c>
      <c r="AU1105" t="s">
        <v>3</v>
      </c>
      <c r="AV1105">
        <v>1</v>
      </c>
      <c r="AW1105">
        <v>2</v>
      </c>
      <c r="AX1105">
        <v>61622822</v>
      </c>
      <c r="AY1105">
        <v>1</v>
      </c>
      <c r="AZ1105">
        <v>0</v>
      </c>
      <c r="BA1105">
        <v>1113</v>
      </c>
      <c r="BB1105">
        <v>1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337.58399999999995</v>
      </c>
      <c r="BL1105">
        <v>143.43359999999998</v>
      </c>
      <c r="BM1105">
        <v>0</v>
      </c>
      <c r="BN1105">
        <v>0</v>
      </c>
      <c r="BO1105">
        <v>0.24</v>
      </c>
      <c r="BP1105">
        <v>1</v>
      </c>
      <c r="BQ1105">
        <v>0</v>
      </c>
      <c r="BR1105">
        <v>337.58399999999995</v>
      </c>
      <c r="BS1105">
        <v>143.43359999999998</v>
      </c>
      <c r="BT1105">
        <v>0</v>
      </c>
      <c r="BU1105">
        <v>0</v>
      </c>
      <c r="BV1105">
        <v>0.24</v>
      </c>
      <c r="BW1105">
        <v>1</v>
      </c>
      <c r="CV1105">
        <v>0</v>
      </c>
      <c r="CW1105">
        <f>ROUND(Y1105*Source!I1028*DO1105,7)</f>
        <v>0.72</v>
      </c>
      <c r="CX1105">
        <f>ROUND(Y1105*Source!I1028,7)</f>
        <v>0.72</v>
      </c>
      <c r="CY1105">
        <f>AB1105</f>
        <v>1406.6</v>
      </c>
      <c r="CZ1105">
        <f>AF1105</f>
        <v>1406.6</v>
      </c>
      <c r="DA1105">
        <f>AJ1105</f>
        <v>1</v>
      </c>
      <c r="DB1105">
        <f t="shared" si="362"/>
        <v>337.58</v>
      </c>
      <c r="DC1105">
        <f t="shared" si="363"/>
        <v>143.43</v>
      </c>
      <c r="DD1105" t="s">
        <v>3</v>
      </c>
      <c r="DE1105" t="s">
        <v>3</v>
      </c>
      <c r="DF1105">
        <f t="shared" si="364"/>
        <v>0</v>
      </c>
      <c r="DG1105">
        <f t="shared" si="357"/>
        <v>1012.75</v>
      </c>
      <c r="DH1105">
        <f t="shared" si="358"/>
        <v>430.3</v>
      </c>
      <c r="DI1105">
        <f t="shared" si="359"/>
        <v>0</v>
      </c>
      <c r="DJ1105">
        <f>DG1105+DH1105</f>
        <v>1443.05</v>
      </c>
      <c r="DK1105">
        <v>1</v>
      </c>
      <c r="DL1105" t="s">
        <v>555</v>
      </c>
      <c r="DM1105">
        <v>6</v>
      </c>
      <c r="DN1105" t="s">
        <v>509</v>
      </c>
      <c r="DO1105">
        <v>1</v>
      </c>
    </row>
    <row r="1106" spans="1:119" x14ac:dyDescent="0.2">
      <c r="A1106">
        <f>ROW(Source!A1028)</f>
        <v>1028</v>
      </c>
      <c r="B1106">
        <v>61617792</v>
      </c>
      <c r="C1106">
        <v>61622814</v>
      </c>
      <c r="D1106">
        <v>56572938</v>
      </c>
      <c r="E1106">
        <v>1</v>
      </c>
      <c r="F1106">
        <v>1</v>
      </c>
      <c r="G1106">
        <v>1</v>
      </c>
      <c r="H1106">
        <v>2</v>
      </c>
      <c r="I1106" t="s">
        <v>648</v>
      </c>
      <c r="J1106" t="s">
        <v>649</v>
      </c>
      <c r="K1106" t="s">
        <v>650</v>
      </c>
      <c r="L1106">
        <v>1368</v>
      </c>
      <c r="N1106">
        <v>1011</v>
      </c>
      <c r="O1106" t="s">
        <v>273</v>
      </c>
      <c r="P1106" t="s">
        <v>273</v>
      </c>
      <c r="Q1106">
        <v>1</v>
      </c>
      <c r="W1106">
        <v>0</v>
      </c>
      <c r="X1106">
        <v>-1757865898</v>
      </c>
      <c r="Y1106">
        <f t="shared" si="361"/>
        <v>0.24</v>
      </c>
      <c r="AA1106">
        <v>0</v>
      </c>
      <c r="AB1106">
        <v>12.95</v>
      </c>
      <c r="AC1106">
        <v>0</v>
      </c>
      <c r="AD1106">
        <v>0</v>
      </c>
      <c r="AE1106">
        <v>0</v>
      </c>
      <c r="AF1106">
        <v>12.95</v>
      </c>
      <c r="AG1106">
        <v>0</v>
      </c>
      <c r="AH1106">
        <v>0</v>
      </c>
      <c r="AI1106">
        <v>1</v>
      </c>
      <c r="AJ1106">
        <v>1</v>
      </c>
      <c r="AK1106">
        <v>1</v>
      </c>
      <c r="AL1106">
        <v>1</v>
      </c>
      <c r="AM1106">
        <v>-2</v>
      </c>
      <c r="AN1106">
        <v>0</v>
      </c>
      <c r="AO1106">
        <v>0</v>
      </c>
      <c r="AP1106">
        <v>0</v>
      </c>
      <c r="AQ1106">
        <v>1</v>
      </c>
      <c r="AR1106">
        <v>0</v>
      </c>
      <c r="AS1106" t="s">
        <v>3</v>
      </c>
      <c r="AT1106">
        <v>0.24</v>
      </c>
      <c r="AU1106" t="s">
        <v>3</v>
      </c>
      <c r="AV1106">
        <v>1</v>
      </c>
      <c r="AW1106">
        <v>2</v>
      </c>
      <c r="AX1106">
        <v>61622823</v>
      </c>
      <c r="AY1106">
        <v>1</v>
      </c>
      <c r="AZ1106">
        <v>0</v>
      </c>
      <c r="BA1106">
        <v>1114</v>
      </c>
      <c r="BB1106">
        <v>1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3.1079999999999997</v>
      </c>
      <c r="BL1106">
        <v>0</v>
      </c>
      <c r="BM1106">
        <v>0</v>
      </c>
      <c r="BN1106">
        <v>0</v>
      </c>
      <c r="BO1106">
        <v>0</v>
      </c>
      <c r="BP1106">
        <v>1</v>
      </c>
      <c r="BQ1106">
        <v>0</v>
      </c>
      <c r="BR1106">
        <v>3.1079999999999997</v>
      </c>
      <c r="BS1106">
        <v>0</v>
      </c>
      <c r="BT1106">
        <v>0</v>
      </c>
      <c r="BU1106">
        <v>0</v>
      </c>
      <c r="BV1106">
        <v>0</v>
      </c>
      <c r="BW1106">
        <v>1</v>
      </c>
      <c r="CV1106">
        <v>0</v>
      </c>
      <c r="CW1106">
        <f>ROUND(Y1106*Source!I1028*DO1106,7)</f>
        <v>0</v>
      </c>
      <c r="CX1106">
        <f>ROUND(Y1106*Source!I1028,7)</f>
        <v>0.72</v>
      </c>
      <c r="CY1106">
        <f>AB1106</f>
        <v>12.95</v>
      </c>
      <c r="CZ1106">
        <f>AF1106</f>
        <v>12.95</v>
      </c>
      <c r="DA1106">
        <f>AJ1106</f>
        <v>1</v>
      </c>
      <c r="DB1106">
        <f t="shared" si="362"/>
        <v>3.11</v>
      </c>
      <c r="DC1106">
        <f t="shared" si="363"/>
        <v>0</v>
      </c>
      <c r="DD1106" t="s">
        <v>3</v>
      </c>
      <c r="DE1106" t="s">
        <v>3</v>
      </c>
      <c r="DF1106">
        <f t="shared" si="364"/>
        <v>0</v>
      </c>
      <c r="DG1106">
        <f t="shared" si="357"/>
        <v>9.32</v>
      </c>
      <c r="DH1106">
        <f t="shared" si="358"/>
        <v>0</v>
      </c>
      <c r="DI1106">
        <f t="shared" si="359"/>
        <v>0</v>
      </c>
      <c r="DJ1106">
        <f>DG1106+DH1106</f>
        <v>9.32</v>
      </c>
      <c r="DK1106">
        <v>1</v>
      </c>
      <c r="DL1106" t="s">
        <v>3</v>
      </c>
      <c r="DM1106">
        <v>0</v>
      </c>
      <c r="DN1106" t="s">
        <v>3</v>
      </c>
      <c r="DO1106">
        <v>0</v>
      </c>
    </row>
    <row r="1107" spans="1:119" x14ac:dyDescent="0.2">
      <c r="A1107">
        <f>ROW(Source!A1028)</f>
        <v>1028</v>
      </c>
      <c r="B1107">
        <v>61617792</v>
      </c>
      <c r="C1107">
        <v>61622814</v>
      </c>
      <c r="D1107">
        <v>56572969</v>
      </c>
      <c r="E1107">
        <v>1</v>
      </c>
      <c r="F1107">
        <v>1</v>
      </c>
      <c r="G1107">
        <v>1</v>
      </c>
      <c r="H1107">
        <v>2</v>
      </c>
      <c r="I1107" t="s">
        <v>651</v>
      </c>
      <c r="J1107" t="s">
        <v>652</v>
      </c>
      <c r="K1107" t="s">
        <v>653</v>
      </c>
      <c r="L1107">
        <v>1368</v>
      </c>
      <c r="N1107">
        <v>1011</v>
      </c>
      <c r="O1107" t="s">
        <v>273</v>
      </c>
      <c r="P1107" t="s">
        <v>273</v>
      </c>
      <c r="Q1107">
        <v>1</v>
      </c>
      <c r="W1107">
        <v>0</v>
      </c>
      <c r="X1107">
        <v>-1976387145</v>
      </c>
      <c r="Y1107">
        <f t="shared" si="361"/>
        <v>0.24</v>
      </c>
      <c r="AA1107">
        <v>0</v>
      </c>
      <c r="AB1107">
        <v>562.51</v>
      </c>
      <c r="AC1107">
        <v>444.91</v>
      </c>
      <c r="AD1107">
        <v>0</v>
      </c>
      <c r="AE1107">
        <v>0</v>
      </c>
      <c r="AF1107">
        <v>562.51</v>
      </c>
      <c r="AG1107">
        <v>444.91</v>
      </c>
      <c r="AH1107">
        <v>0</v>
      </c>
      <c r="AI1107">
        <v>1</v>
      </c>
      <c r="AJ1107">
        <v>1</v>
      </c>
      <c r="AK1107">
        <v>1</v>
      </c>
      <c r="AL1107">
        <v>1</v>
      </c>
      <c r="AM1107">
        <v>-2</v>
      </c>
      <c r="AN1107">
        <v>0</v>
      </c>
      <c r="AO1107">
        <v>0</v>
      </c>
      <c r="AP1107">
        <v>0</v>
      </c>
      <c r="AQ1107">
        <v>1</v>
      </c>
      <c r="AR1107">
        <v>0</v>
      </c>
      <c r="AS1107" t="s">
        <v>3</v>
      </c>
      <c r="AT1107">
        <v>0.24</v>
      </c>
      <c r="AU1107" t="s">
        <v>3</v>
      </c>
      <c r="AV1107">
        <v>1</v>
      </c>
      <c r="AW1107">
        <v>2</v>
      </c>
      <c r="AX1107">
        <v>61622824</v>
      </c>
      <c r="AY1107">
        <v>1</v>
      </c>
      <c r="AZ1107">
        <v>0</v>
      </c>
      <c r="BA1107">
        <v>1115</v>
      </c>
      <c r="BB1107">
        <v>1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135.00239999999999</v>
      </c>
      <c r="BL1107">
        <v>106.7784</v>
      </c>
      <c r="BM1107">
        <v>0</v>
      </c>
      <c r="BN1107">
        <v>0</v>
      </c>
      <c r="BO1107">
        <v>0.24</v>
      </c>
      <c r="BP1107">
        <v>1</v>
      </c>
      <c r="BQ1107">
        <v>0</v>
      </c>
      <c r="BR1107">
        <v>135.00239999999999</v>
      </c>
      <c r="BS1107">
        <v>106.7784</v>
      </c>
      <c r="BT1107">
        <v>0</v>
      </c>
      <c r="BU1107">
        <v>0</v>
      </c>
      <c r="BV1107">
        <v>0.24</v>
      </c>
      <c r="BW1107">
        <v>1</v>
      </c>
      <c r="CV1107">
        <v>0</v>
      </c>
      <c r="CW1107">
        <f>ROUND(Y1107*Source!I1028*DO1107,7)</f>
        <v>0.72</v>
      </c>
      <c r="CX1107">
        <f>ROUND(Y1107*Source!I1028,7)</f>
        <v>0.72</v>
      </c>
      <c r="CY1107">
        <f>AB1107</f>
        <v>562.51</v>
      </c>
      <c r="CZ1107">
        <f>AF1107</f>
        <v>562.51</v>
      </c>
      <c r="DA1107">
        <f>AJ1107</f>
        <v>1</v>
      </c>
      <c r="DB1107">
        <f t="shared" si="362"/>
        <v>135</v>
      </c>
      <c r="DC1107">
        <f t="shared" si="363"/>
        <v>106.78</v>
      </c>
      <c r="DD1107" t="s">
        <v>3</v>
      </c>
      <c r="DE1107" t="s">
        <v>3</v>
      </c>
      <c r="DF1107">
        <f t="shared" si="364"/>
        <v>0</v>
      </c>
      <c r="DG1107">
        <f t="shared" si="357"/>
        <v>405.01</v>
      </c>
      <c r="DH1107">
        <f t="shared" si="358"/>
        <v>320.33999999999997</v>
      </c>
      <c r="DI1107">
        <f t="shared" si="359"/>
        <v>0</v>
      </c>
      <c r="DJ1107">
        <f>DG1107+DH1107</f>
        <v>725.34999999999991</v>
      </c>
      <c r="DK1107">
        <v>1</v>
      </c>
      <c r="DL1107" t="s">
        <v>515</v>
      </c>
      <c r="DM1107">
        <v>4</v>
      </c>
      <c r="DN1107" t="s">
        <v>509</v>
      </c>
      <c r="DO1107">
        <v>1</v>
      </c>
    </row>
    <row r="1108" spans="1:119" x14ac:dyDescent="0.2">
      <c r="A1108">
        <f>ROW(Source!A1029)</f>
        <v>1029</v>
      </c>
      <c r="B1108">
        <v>61617792</v>
      </c>
      <c r="C1108">
        <v>61622825</v>
      </c>
      <c r="D1108">
        <v>37066717</v>
      </c>
      <c r="E1108">
        <v>108</v>
      </c>
      <c r="F1108">
        <v>1</v>
      </c>
      <c r="G1108">
        <v>1</v>
      </c>
      <c r="H1108">
        <v>1</v>
      </c>
      <c r="I1108" t="s">
        <v>519</v>
      </c>
      <c r="J1108" t="s">
        <v>3</v>
      </c>
      <c r="K1108" t="s">
        <v>520</v>
      </c>
      <c r="L1108">
        <v>1191</v>
      </c>
      <c r="N1108">
        <v>1013</v>
      </c>
      <c r="O1108" t="s">
        <v>509</v>
      </c>
      <c r="P1108" t="s">
        <v>509</v>
      </c>
      <c r="Q1108">
        <v>1</v>
      </c>
      <c r="W1108">
        <v>0</v>
      </c>
      <c r="X1108">
        <v>388411409</v>
      </c>
      <c r="Y1108">
        <f t="shared" si="361"/>
        <v>0.25</v>
      </c>
      <c r="AA1108">
        <v>0</v>
      </c>
      <c r="AB1108">
        <v>0</v>
      </c>
      <c r="AC1108">
        <v>0</v>
      </c>
      <c r="AD1108">
        <v>378.5</v>
      </c>
      <c r="AE1108">
        <v>0</v>
      </c>
      <c r="AF1108">
        <v>0</v>
      </c>
      <c r="AG1108">
        <v>0</v>
      </c>
      <c r="AH1108">
        <v>378.5</v>
      </c>
      <c r="AI1108">
        <v>1</v>
      </c>
      <c r="AJ1108">
        <v>1</v>
      </c>
      <c r="AK1108">
        <v>1</v>
      </c>
      <c r="AL1108">
        <v>1</v>
      </c>
      <c r="AM1108">
        <v>-2</v>
      </c>
      <c r="AN1108">
        <v>0</v>
      </c>
      <c r="AO1108">
        <v>0</v>
      </c>
      <c r="AP1108">
        <v>0</v>
      </c>
      <c r="AQ1108">
        <v>1</v>
      </c>
      <c r="AR1108">
        <v>0</v>
      </c>
      <c r="AS1108" t="s">
        <v>3</v>
      </c>
      <c r="AT1108">
        <v>0.25</v>
      </c>
      <c r="AU1108" t="s">
        <v>3</v>
      </c>
      <c r="AV1108">
        <v>1</v>
      </c>
      <c r="AW1108">
        <v>2</v>
      </c>
      <c r="AX1108">
        <v>61622830</v>
      </c>
      <c r="AY1108">
        <v>1</v>
      </c>
      <c r="AZ1108">
        <v>0</v>
      </c>
      <c r="BA1108">
        <v>1116</v>
      </c>
      <c r="BB1108">
        <v>1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94.625</v>
      </c>
      <c r="BN1108">
        <v>0.25</v>
      </c>
      <c r="BO1108">
        <v>0</v>
      </c>
      <c r="BP1108">
        <v>1</v>
      </c>
      <c r="BQ1108">
        <v>0</v>
      </c>
      <c r="BR1108">
        <v>0</v>
      </c>
      <c r="BS1108">
        <v>0</v>
      </c>
      <c r="BT1108">
        <v>94.625</v>
      </c>
      <c r="BU1108">
        <v>0.25</v>
      </c>
      <c r="BV1108">
        <v>0</v>
      </c>
      <c r="BW1108">
        <v>1</v>
      </c>
      <c r="CU1108">
        <f>ROUND(AT1108*Source!I1029*AH1108*AL1108,2)</f>
        <v>283.88</v>
      </c>
      <c r="CV1108">
        <f>ROUND(Y1108*Source!I1029,7)</f>
        <v>0.75</v>
      </c>
      <c r="CW1108">
        <v>0</v>
      </c>
      <c r="CX1108">
        <f>ROUND(Y1108*Source!I1029,7)</f>
        <v>0.75</v>
      </c>
      <c r="CY1108">
        <f>AD1108</f>
        <v>378.5</v>
      </c>
      <c r="CZ1108">
        <f>AH1108</f>
        <v>378.5</v>
      </c>
      <c r="DA1108">
        <f>AL1108</f>
        <v>1</v>
      </c>
      <c r="DB1108">
        <f t="shared" si="362"/>
        <v>94.63</v>
      </c>
      <c r="DC1108">
        <f t="shared" si="363"/>
        <v>0</v>
      </c>
      <c r="DD1108" t="s">
        <v>3</v>
      </c>
      <c r="DE1108" t="s">
        <v>3</v>
      </c>
      <c r="DF1108">
        <f t="shared" si="364"/>
        <v>0</v>
      </c>
      <c r="DG1108">
        <f t="shared" si="357"/>
        <v>0</v>
      </c>
      <c r="DH1108">
        <f t="shared" si="358"/>
        <v>0</v>
      </c>
      <c r="DI1108">
        <f t="shared" si="359"/>
        <v>283.88</v>
      </c>
      <c r="DJ1108">
        <f>DI1108</f>
        <v>283.88</v>
      </c>
      <c r="DK1108">
        <v>1</v>
      </c>
      <c r="DL1108" t="s">
        <v>3</v>
      </c>
      <c r="DM1108">
        <v>0</v>
      </c>
      <c r="DN1108" t="s">
        <v>3</v>
      </c>
      <c r="DO1108">
        <v>0</v>
      </c>
    </row>
    <row r="1109" spans="1:119" x14ac:dyDescent="0.2">
      <c r="A1109">
        <f>ROW(Source!A1029)</f>
        <v>1029</v>
      </c>
      <c r="B1109">
        <v>61617792</v>
      </c>
      <c r="C1109">
        <v>61622825</v>
      </c>
      <c r="D1109">
        <v>37064876</v>
      </c>
      <c r="E1109">
        <v>108</v>
      </c>
      <c r="F1109">
        <v>1</v>
      </c>
      <c r="G1109">
        <v>1</v>
      </c>
      <c r="H1109">
        <v>1</v>
      </c>
      <c r="I1109" t="s">
        <v>510</v>
      </c>
      <c r="J1109" t="s">
        <v>3</v>
      </c>
      <c r="K1109" t="s">
        <v>511</v>
      </c>
      <c r="L1109">
        <v>1191</v>
      </c>
      <c r="N1109">
        <v>1013</v>
      </c>
      <c r="O1109" t="s">
        <v>509</v>
      </c>
      <c r="P1109" t="s">
        <v>509</v>
      </c>
      <c r="Q1109">
        <v>1</v>
      </c>
      <c r="W1109">
        <v>0</v>
      </c>
      <c r="X1109">
        <v>-1417349443</v>
      </c>
      <c r="Y1109">
        <f t="shared" si="361"/>
        <v>0.14000000000000001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1</v>
      </c>
      <c r="AJ1109">
        <v>1</v>
      </c>
      <c r="AK1109">
        <v>1</v>
      </c>
      <c r="AL1109">
        <v>1</v>
      </c>
      <c r="AM1109">
        <v>-2</v>
      </c>
      <c r="AN1109">
        <v>0</v>
      </c>
      <c r="AO1109">
        <v>0</v>
      </c>
      <c r="AP1109">
        <v>0</v>
      </c>
      <c r="AQ1109">
        <v>1</v>
      </c>
      <c r="AR1109">
        <v>0</v>
      </c>
      <c r="AS1109" t="s">
        <v>3</v>
      </c>
      <c r="AT1109">
        <v>0.14000000000000001</v>
      </c>
      <c r="AU1109" t="s">
        <v>3</v>
      </c>
      <c r="AV1109">
        <v>2</v>
      </c>
      <c r="AW1109">
        <v>2</v>
      </c>
      <c r="AX1109">
        <v>61622831</v>
      </c>
      <c r="AY1109">
        <v>1</v>
      </c>
      <c r="AZ1109">
        <v>0</v>
      </c>
      <c r="BA1109">
        <v>1117</v>
      </c>
      <c r="BB1109">
        <v>1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CV1109">
        <v>0</v>
      </c>
      <c r="CW1109">
        <v>0</v>
      </c>
      <c r="CX1109">
        <f>ROUND(Y1109*Source!I1029,7)</f>
        <v>0.42</v>
      </c>
      <c r="CY1109">
        <f>AD1109</f>
        <v>0</v>
      </c>
      <c r="CZ1109">
        <f>AH1109</f>
        <v>0</v>
      </c>
      <c r="DA1109">
        <f>AL1109</f>
        <v>1</v>
      </c>
      <c r="DB1109">
        <f t="shared" si="362"/>
        <v>0</v>
      </c>
      <c r="DC1109">
        <f t="shared" si="363"/>
        <v>0</v>
      </c>
      <c r="DD1109" t="s">
        <v>3</v>
      </c>
      <c r="DE1109" t="s">
        <v>3</v>
      </c>
      <c r="DF1109">
        <f t="shared" si="364"/>
        <v>0</v>
      </c>
      <c r="DG1109">
        <f t="shared" si="357"/>
        <v>0</v>
      </c>
      <c r="DH1109">
        <f t="shared" si="358"/>
        <v>0</v>
      </c>
      <c r="DI1109">
        <f t="shared" si="359"/>
        <v>0</v>
      </c>
      <c r="DJ1109">
        <f>DI1109</f>
        <v>0</v>
      </c>
      <c r="DK1109">
        <v>0</v>
      </c>
      <c r="DL1109" t="s">
        <v>3</v>
      </c>
      <c r="DM1109">
        <v>0</v>
      </c>
      <c r="DN1109" t="s">
        <v>3</v>
      </c>
      <c r="DO1109">
        <v>0</v>
      </c>
    </row>
    <row r="1110" spans="1:119" x14ac:dyDescent="0.2">
      <c r="A1110">
        <f>ROW(Source!A1029)</f>
        <v>1029</v>
      </c>
      <c r="B1110">
        <v>61617792</v>
      </c>
      <c r="C1110">
        <v>61622825</v>
      </c>
      <c r="D1110">
        <v>56572938</v>
      </c>
      <c r="E1110">
        <v>1</v>
      </c>
      <c r="F1110">
        <v>1</v>
      </c>
      <c r="G1110">
        <v>1</v>
      </c>
      <c r="H1110">
        <v>2</v>
      </c>
      <c r="I1110" t="s">
        <v>648</v>
      </c>
      <c r="J1110" t="s">
        <v>649</v>
      </c>
      <c r="K1110" t="s">
        <v>650</v>
      </c>
      <c r="L1110">
        <v>1368</v>
      </c>
      <c r="N1110">
        <v>1011</v>
      </c>
      <c r="O1110" t="s">
        <v>273</v>
      </c>
      <c r="P1110" t="s">
        <v>273</v>
      </c>
      <c r="Q1110">
        <v>1</v>
      </c>
      <c r="W1110">
        <v>0</v>
      </c>
      <c r="X1110">
        <v>-1757865898</v>
      </c>
      <c r="Y1110">
        <f t="shared" si="361"/>
        <v>0.14000000000000001</v>
      </c>
      <c r="AA1110">
        <v>0</v>
      </c>
      <c r="AB1110">
        <v>12.95</v>
      </c>
      <c r="AC1110">
        <v>0</v>
      </c>
      <c r="AD1110">
        <v>0</v>
      </c>
      <c r="AE1110">
        <v>0</v>
      </c>
      <c r="AF1110">
        <v>12.95</v>
      </c>
      <c r="AG1110">
        <v>0</v>
      </c>
      <c r="AH1110">
        <v>0</v>
      </c>
      <c r="AI1110">
        <v>1</v>
      </c>
      <c r="AJ1110">
        <v>1</v>
      </c>
      <c r="AK1110">
        <v>1</v>
      </c>
      <c r="AL1110">
        <v>1</v>
      </c>
      <c r="AM1110">
        <v>-2</v>
      </c>
      <c r="AN1110">
        <v>0</v>
      </c>
      <c r="AO1110">
        <v>0</v>
      </c>
      <c r="AP1110">
        <v>0</v>
      </c>
      <c r="AQ1110">
        <v>1</v>
      </c>
      <c r="AR1110">
        <v>0</v>
      </c>
      <c r="AS1110" t="s">
        <v>3</v>
      </c>
      <c r="AT1110">
        <v>0.14000000000000001</v>
      </c>
      <c r="AU1110" t="s">
        <v>3</v>
      </c>
      <c r="AV1110">
        <v>1</v>
      </c>
      <c r="AW1110">
        <v>2</v>
      </c>
      <c r="AX1110">
        <v>61622832</v>
      </c>
      <c r="AY1110">
        <v>1</v>
      </c>
      <c r="AZ1110">
        <v>0</v>
      </c>
      <c r="BA1110">
        <v>1118</v>
      </c>
      <c r="BB1110">
        <v>1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1.8130000000000002</v>
      </c>
      <c r="BL1110">
        <v>0</v>
      </c>
      <c r="BM1110">
        <v>0</v>
      </c>
      <c r="BN1110">
        <v>0</v>
      </c>
      <c r="BO1110">
        <v>0</v>
      </c>
      <c r="BP1110">
        <v>1</v>
      </c>
      <c r="BQ1110">
        <v>0</v>
      </c>
      <c r="BR1110">
        <v>1.8130000000000002</v>
      </c>
      <c r="BS1110">
        <v>0</v>
      </c>
      <c r="BT1110">
        <v>0</v>
      </c>
      <c r="BU1110">
        <v>0</v>
      </c>
      <c r="BV1110">
        <v>0</v>
      </c>
      <c r="BW1110">
        <v>1</v>
      </c>
      <c r="CV1110">
        <v>0</v>
      </c>
      <c r="CW1110">
        <f>ROUND(Y1110*Source!I1029*DO1110,7)</f>
        <v>0</v>
      </c>
      <c r="CX1110">
        <f>ROUND(Y1110*Source!I1029,7)</f>
        <v>0.42</v>
      </c>
      <c r="CY1110">
        <f>AB1110</f>
        <v>12.95</v>
      </c>
      <c r="CZ1110">
        <f>AF1110</f>
        <v>12.95</v>
      </c>
      <c r="DA1110">
        <f>AJ1110</f>
        <v>1</v>
      </c>
      <c r="DB1110">
        <f t="shared" si="362"/>
        <v>1.81</v>
      </c>
      <c r="DC1110">
        <f t="shared" si="363"/>
        <v>0</v>
      </c>
      <c r="DD1110" t="s">
        <v>3</v>
      </c>
      <c r="DE1110" t="s">
        <v>3</v>
      </c>
      <c r="DF1110">
        <f t="shared" si="364"/>
        <v>0</v>
      </c>
      <c r="DG1110">
        <f t="shared" si="357"/>
        <v>5.44</v>
      </c>
      <c r="DH1110">
        <f t="shared" si="358"/>
        <v>0</v>
      </c>
      <c r="DI1110">
        <f t="shared" si="359"/>
        <v>0</v>
      </c>
      <c r="DJ1110">
        <f>DG1110+DH1110</f>
        <v>5.44</v>
      </c>
      <c r="DK1110">
        <v>1</v>
      </c>
      <c r="DL1110" t="s">
        <v>3</v>
      </c>
      <c r="DM1110">
        <v>0</v>
      </c>
      <c r="DN1110" t="s">
        <v>3</v>
      </c>
      <c r="DO1110">
        <v>0</v>
      </c>
    </row>
    <row r="1111" spans="1:119" x14ac:dyDescent="0.2">
      <c r="A1111">
        <f>ROW(Source!A1029)</f>
        <v>1029</v>
      </c>
      <c r="B1111">
        <v>61617792</v>
      </c>
      <c r="C1111">
        <v>61622825</v>
      </c>
      <c r="D1111">
        <v>56572969</v>
      </c>
      <c r="E1111">
        <v>1</v>
      </c>
      <c r="F1111">
        <v>1</v>
      </c>
      <c r="G1111">
        <v>1</v>
      </c>
      <c r="H1111">
        <v>2</v>
      </c>
      <c r="I1111" t="s">
        <v>651</v>
      </c>
      <c r="J1111" t="s">
        <v>652</v>
      </c>
      <c r="K1111" t="s">
        <v>653</v>
      </c>
      <c r="L1111">
        <v>1368</v>
      </c>
      <c r="N1111">
        <v>1011</v>
      </c>
      <c r="O1111" t="s">
        <v>273</v>
      </c>
      <c r="P1111" t="s">
        <v>273</v>
      </c>
      <c r="Q1111">
        <v>1</v>
      </c>
      <c r="W1111">
        <v>0</v>
      </c>
      <c r="X1111">
        <v>-1976387145</v>
      </c>
      <c r="Y1111">
        <f t="shared" si="361"/>
        <v>0.14000000000000001</v>
      </c>
      <c r="AA1111">
        <v>0</v>
      </c>
      <c r="AB1111">
        <v>562.51</v>
      </c>
      <c r="AC1111">
        <v>444.91</v>
      </c>
      <c r="AD1111">
        <v>0</v>
      </c>
      <c r="AE1111">
        <v>0</v>
      </c>
      <c r="AF1111">
        <v>562.51</v>
      </c>
      <c r="AG1111">
        <v>444.91</v>
      </c>
      <c r="AH1111">
        <v>0</v>
      </c>
      <c r="AI1111">
        <v>1</v>
      </c>
      <c r="AJ1111">
        <v>1</v>
      </c>
      <c r="AK1111">
        <v>1</v>
      </c>
      <c r="AL1111">
        <v>1</v>
      </c>
      <c r="AM1111">
        <v>-2</v>
      </c>
      <c r="AN1111">
        <v>0</v>
      </c>
      <c r="AO1111">
        <v>0</v>
      </c>
      <c r="AP1111">
        <v>0</v>
      </c>
      <c r="AQ1111">
        <v>1</v>
      </c>
      <c r="AR1111">
        <v>0</v>
      </c>
      <c r="AS1111" t="s">
        <v>3</v>
      </c>
      <c r="AT1111">
        <v>0.14000000000000001</v>
      </c>
      <c r="AU1111" t="s">
        <v>3</v>
      </c>
      <c r="AV1111">
        <v>1</v>
      </c>
      <c r="AW1111">
        <v>2</v>
      </c>
      <c r="AX1111">
        <v>61622833</v>
      </c>
      <c r="AY1111">
        <v>1</v>
      </c>
      <c r="AZ1111">
        <v>0</v>
      </c>
      <c r="BA1111">
        <v>1119</v>
      </c>
      <c r="BB1111">
        <v>1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78.751400000000004</v>
      </c>
      <c r="BL1111">
        <v>62.287400000000012</v>
      </c>
      <c r="BM1111">
        <v>0</v>
      </c>
      <c r="BN1111">
        <v>0</v>
      </c>
      <c r="BO1111">
        <v>0.14000000000000001</v>
      </c>
      <c r="BP1111">
        <v>1</v>
      </c>
      <c r="BQ1111">
        <v>0</v>
      </c>
      <c r="BR1111">
        <v>78.751400000000004</v>
      </c>
      <c r="BS1111">
        <v>62.287400000000012</v>
      </c>
      <c r="BT1111">
        <v>0</v>
      </c>
      <c r="BU1111">
        <v>0</v>
      </c>
      <c r="BV1111">
        <v>0.14000000000000001</v>
      </c>
      <c r="BW1111">
        <v>1</v>
      </c>
      <c r="CV1111">
        <v>0</v>
      </c>
      <c r="CW1111">
        <f>ROUND(Y1111*Source!I1029*DO1111,7)</f>
        <v>0.42</v>
      </c>
      <c r="CX1111">
        <f>ROUND(Y1111*Source!I1029,7)</f>
        <v>0.42</v>
      </c>
      <c r="CY1111">
        <f>AB1111</f>
        <v>562.51</v>
      </c>
      <c r="CZ1111">
        <f>AF1111</f>
        <v>562.51</v>
      </c>
      <c r="DA1111">
        <f>AJ1111</f>
        <v>1</v>
      </c>
      <c r="DB1111">
        <f t="shared" si="362"/>
        <v>78.75</v>
      </c>
      <c r="DC1111">
        <f t="shared" si="363"/>
        <v>62.29</v>
      </c>
      <c r="DD1111" t="s">
        <v>3</v>
      </c>
      <c r="DE1111" t="s">
        <v>3</v>
      </c>
      <c r="DF1111">
        <f t="shared" si="364"/>
        <v>0</v>
      </c>
      <c r="DG1111">
        <f t="shared" si="357"/>
        <v>236.25</v>
      </c>
      <c r="DH1111">
        <f t="shared" si="358"/>
        <v>186.86</v>
      </c>
      <c r="DI1111">
        <f t="shared" si="359"/>
        <v>0</v>
      </c>
      <c r="DJ1111">
        <f>DG1111+DH1111</f>
        <v>423.11</v>
      </c>
      <c r="DK1111">
        <v>1</v>
      </c>
      <c r="DL1111" t="s">
        <v>515</v>
      </c>
      <c r="DM1111">
        <v>4</v>
      </c>
      <c r="DN1111" t="s">
        <v>509</v>
      </c>
      <c r="DO1111">
        <v>1</v>
      </c>
    </row>
    <row r="1112" spans="1:119" x14ac:dyDescent="0.2">
      <c r="A1112">
        <f>ROW(Source!A1030)</f>
        <v>1030</v>
      </c>
      <c r="B1112">
        <v>61617792</v>
      </c>
      <c r="C1112">
        <v>61622834</v>
      </c>
      <c r="D1112">
        <v>37064978</v>
      </c>
      <c r="E1112">
        <v>108</v>
      </c>
      <c r="F1112">
        <v>1</v>
      </c>
      <c r="G1112">
        <v>1</v>
      </c>
      <c r="H1112">
        <v>1</v>
      </c>
      <c r="I1112" t="s">
        <v>521</v>
      </c>
      <c r="J1112" t="s">
        <v>3</v>
      </c>
      <c r="K1112" t="s">
        <v>522</v>
      </c>
      <c r="L1112">
        <v>1191</v>
      </c>
      <c r="N1112">
        <v>1013</v>
      </c>
      <c r="O1112" t="s">
        <v>509</v>
      </c>
      <c r="P1112" t="s">
        <v>509</v>
      </c>
      <c r="Q1112">
        <v>1</v>
      </c>
      <c r="W1112">
        <v>0</v>
      </c>
      <c r="X1112">
        <v>-1759674247</v>
      </c>
      <c r="Y1112">
        <f t="shared" si="361"/>
        <v>3.06</v>
      </c>
      <c r="AA1112">
        <v>0</v>
      </c>
      <c r="AB1112">
        <v>0</v>
      </c>
      <c r="AC1112">
        <v>0</v>
      </c>
      <c r="AD1112">
        <v>410.04</v>
      </c>
      <c r="AE1112">
        <v>0</v>
      </c>
      <c r="AF1112">
        <v>0</v>
      </c>
      <c r="AG1112">
        <v>0</v>
      </c>
      <c r="AH1112">
        <v>410.04</v>
      </c>
      <c r="AI1112">
        <v>1</v>
      </c>
      <c r="AJ1112">
        <v>1</v>
      </c>
      <c r="AK1112">
        <v>1</v>
      </c>
      <c r="AL1112">
        <v>1</v>
      </c>
      <c r="AM1112">
        <v>-2</v>
      </c>
      <c r="AN1112">
        <v>0</v>
      </c>
      <c r="AO1112">
        <v>0</v>
      </c>
      <c r="AP1112">
        <v>0</v>
      </c>
      <c r="AQ1112">
        <v>1</v>
      </c>
      <c r="AR1112">
        <v>0</v>
      </c>
      <c r="AS1112" t="s">
        <v>3</v>
      </c>
      <c r="AT1112">
        <v>3.06</v>
      </c>
      <c r="AU1112" t="s">
        <v>3</v>
      </c>
      <c r="AV1112">
        <v>1</v>
      </c>
      <c r="AW1112">
        <v>2</v>
      </c>
      <c r="AX1112">
        <v>61622845</v>
      </c>
      <c r="AY1112">
        <v>1</v>
      </c>
      <c r="AZ1112">
        <v>0</v>
      </c>
      <c r="BA1112">
        <v>1120</v>
      </c>
      <c r="BB1112">
        <v>1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1254.7224000000001</v>
      </c>
      <c r="BN1112">
        <v>3.06</v>
      </c>
      <c r="BO1112">
        <v>0</v>
      </c>
      <c r="BP1112">
        <v>1</v>
      </c>
      <c r="BQ1112">
        <v>0</v>
      </c>
      <c r="BR1112">
        <v>0</v>
      </c>
      <c r="BS1112">
        <v>0</v>
      </c>
      <c r="BT1112">
        <v>1254.7224000000001</v>
      </c>
      <c r="BU1112">
        <v>3.06</v>
      </c>
      <c r="BV1112">
        <v>0</v>
      </c>
      <c r="BW1112">
        <v>1</v>
      </c>
      <c r="CU1112">
        <f>ROUND(AT1112*Source!I1030*AH1112*AL1112,2)</f>
        <v>6273.61</v>
      </c>
      <c r="CV1112">
        <f>ROUND(Y1112*Source!I1030,7)</f>
        <v>15.3</v>
      </c>
      <c r="CW1112">
        <v>0</v>
      </c>
      <c r="CX1112">
        <f>ROUND(Y1112*Source!I1030,7)</f>
        <v>15.3</v>
      </c>
      <c r="CY1112">
        <f>AD1112</f>
        <v>410.04</v>
      </c>
      <c r="CZ1112">
        <f>AH1112</f>
        <v>410.04</v>
      </c>
      <c r="DA1112">
        <f>AL1112</f>
        <v>1</v>
      </c>
      <c r="DB1112">
        <f t="shared" si="362"/>
        <v>1254.72</v>
      </c>
      <c r="DC1112">
        <f t="shared" si="363"/>
        <v>0</v>
      </c>
      <c r="DD1112" t="s">
        <v>3</v>
      </c>
      <c r="DE1112" t="s">
        <v>3</v>
      </c>
      <c r="DF1112">
        <f t="shared" si="364"/>
        <v>0</v>
      </c>
      <c r="DG1112">
        <f t="shared" si="357"/>
        <v>0</v>
      </c>
      <c r="DH1112">
        <f t="shared" si="358"/>
        <v>0</v>
      </c>
      <c r="DI1112">
        <f t="shared" si="359"/>
        <v>6273.61</v>
      </c>
      <c r="DJ1112">
        <f>DI1112</f>
        <v>6273.61</v>
      </c>
      <c r="DK1112">
        <v>1</v>
      </c>
      <c r="DL1112" t="s">
        <v>3</v>
      </c>
      <c r="DM1112">
        <v>0</v>
      </c>
      <c r="DN1112" t="s">
        <v>3</v>
      </c>
      <c r="DO1112">
        <v>0</v>
      </c>
    </row>
    <row r="1113" spans="1:119" x14ac:dyDescent="0.2">
      <c r="A1113">
        <f>ROW(Source!A1030)</f>
        <v>1030</v>
      </c>
      <c r="B1113">
        <v>61617792</v>
      </c>
      <c r="C1113">
        <v>61622834</v>
      </c>
      <c r="D1113">
        <v>37064876</v>
      </c>
      <c r="E1113">
        <v>108</v>
      </c>
      <c r="F1113">
        <v>1</v>
      </c>
      <c r="G1113">
        <v>1</v>
      </c>
      <c r="H1113">
        <v>1</v>
      </c>
      <c r="I1113" t="s">
        <v>510</v>
      </c>
      <c r="J1113" t="s">
        <v>3</v>
      </c>
      <c r="K1113" t="s">
        <v>511</v>
      </c>
      <c r="L1113">
        <v>1191</v>
      </c>
      <c r="N1113">
        <v>1013</v>
      </c>
      <c r="O1113" t="s">
        <v>509</v>
      </c>
      <c r="P1113" t="s">
        <v>509</v>
      </c>
      <c r="Q1113">
        <v>1</v>
      </c>
      <c r="W1113">
        <v>0</v>
      </c>
      <c r="X1113">
        <v>-1417349443</v>
      </c>
      <c r="Y1113">
        <f t="shared" si="361"/>
        <v>0.87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1</v>
      </c>
      <c r="AJ1113">
        <v>1</v>
      </c>
      <c r="AK1113">
        <v>1</v>
      </c>
      <c r="AL1113">
        <v>1</v>
      </c>
      <c r="AM1113">
        <v>-2</v>
      </c>
      <c r="AN1113">
        <v>0</v>
      </c>
      <c r="AO1113">
        <v>0</v>
      </c>
      <c r="AP1113">
        <v>0</v>
      </c>
      <c r="AQ1113">
        <v>1</v>
      </c>
      <c r="AR1113">
        <v>0</v>
      </c>
      <c r="AS1113" t="s">
        <v>3</v>
      </c>
      <c r="AT1113">
        <v>0.87</v>
      </c>
      <c r="AU1113" t="s">
        <v>3</v>
      </c>
      <c r="AV1113">
        <v>2</v>
      </c>
      <c r="AW1113">
        <v>2</v>
      </c>
      <c r="AX1113">
        <v>61622846</v>
      </c>
      <c r="AY1113">
        <v>1</v>
      </c>
      <c r="AZ1113">
        <v>0</v>
      </c>
      <c r="BA1113">
        <v>1121</v>
      </c>
      <c r="BB1113">
        <v>1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CV1113">
        <v>0</v>
      </c>
      <c r="CW1113">
        <v>0</v>
      </c>
      <c r="CX1113">
        <f>ROUND(Y1113*Source!I1030,7)</f>
        <v>4.3499999999999996</v>
      </c>
      <c r="CY1113">
        <f>AD1113</f>
        <v>0</v>
      </c>
      <c r="CZ1113">
        <f>AH1113</f>
        <v>0</v>
      </c>
      <c r="DA1113">
        <f>AL1113</f>
        <v>1</v>
      </c>
      <c r="DB1113">
        <f t="shared" si="362"/>
        <v>0</v>
      </c>
      <c r="DC1113">
        <f t="shared" si="363"/>
        <v>0</v>
      </c>
      <c r="DD1113" t="s">
        <v>3</v>
      </c>
      <c r="DE1113" t="s">
        <v>3</v>
      </c>
      <c r="DF1113">
        <f t="shared" si="364"/>
        <v>0</v>
      </c>
      <c r="DG1113">
        <f t="shared" si="357"/>
        <v>0</v>
      </c>
      <c r="DH1113">
        <f t="shared" si="358"/>
        <v>0</v>
      </c>
      <c r="DI1113">
        <f t="shared" si="359"/>
        <v>0</v>
      </c>
      <c r="DJ1113">
        <f>DI1113</f>
        <v>0</v>
      </c>
      <c r="DK1113">
        <v>0</v>
      </c>
      <c r="DL1113" t="s">
        <v>3</v>
      </c>
      <c r="DM1113">
        <v>0</v>
      </c>
      <c r="DN1113" t="s">
        <v>3</v>
      </c>
      <c r="DO1113">
        <v>0</v>
      </c>
    </row>
    <row r="1114" spans="1:119" x14ac:dyDescent="0.2">
      <c r="A1114">
        <f>ROW(Source!A1030)</f>
        <v>1030</v>
      </c>
      <c r="B1114">
        <v>61617792</v>
      </c>
      <c r="C1114">
        <v>61622834</v>
      </c>
      <c r="D1114">
        <v>56571218</v>
      </c>
      <c r="E1114">
        <v>1</v>
      </c>
      <c r="F1114">
        <v>1</v>
      </c>
      <c r="G1114">
        <v>1</v>
      </c>
      <c r="H1114">
        <v>2</v>
      </c>
      <c r="I1114" t="s">
        <v>598</v>
      </c>
      <c r="J1114" t="s">
        <v>599</v>
      </c>
      <c r="K1114" t="s">
        <v>600</v>
      </c>
      <c r="L1114">
        <v>1368</v>
      </c>
      <c r="N1114">
        <v>1011</v>
      </c>
      <c r="O1114" t="s">
        <v>273</v>
      </c>
      <c r="P1114" t="s">
        <v>273</v>
      </c>
      <c r="Q1114">
        <v>1</v>
      </c>
      <c r="W1114">
        <v>0</v>
      </c>
      <c r="X1114">
        <v>766822283</v>
      </c>
      <c r="Y1114">
        <f t="shared" si="361"/>
        <v>0.68</v>
      </c>
      <c r="AA1114">
        <v>0</v>
      </c>
      <c r="AB1114">
        <v>1814.27</v>
      </c>
      <c r="AC1114">
        <v>511.31</v>
      </c>
      <c r="AD1114">
        <v>0</v>
      </c>
      <c r="AE1114">
        <v>0</v>
      </c>
      <c r="AF1114">
        <v>1814.27</v>
      </c>
      <c r="AG1114">
        <v>511.31</v>
      </c>
      <c r="AH1114">
        <v>0</v>
      </c>
      <c r="AI1114">
        <v>1</v>
      </c>
      <c r="AJ1114">
        <v>1</v>
      </c>
      <c r="AK1114">
        <v>1</v>
      </c>
      <c r="AL1114">
        <v>1</v>
      </c>
      <c r="AM1114">
        <v>-2</v>
      </c>
      <c r="AN1114">
        <v>0</v>
      </c>
      <c r="AO1114">
        <v>0</v>
      </c>
      <c r="AP1114">
        <v>0</v>
      </c>
      <c r="AQ1114">
        <v>1</v>
      </c>
      <c r="AR1114">
        <v>0</v>
      </c>
      <c r="AS1114" t="s">
        <v>3</v>
      </c>
      <c r="AT1114">
        <v>0.68</v>
      </c>
      <c r="AU1114" t="s">
        <v>3</v>
      </c>
      <c r="AV1114">
        <v>1</v>
      </c>
      <c r="AW1114">
        <v>2</v>
      </c>
      <c r="AX1114">
        <v>61622847</v>
      </c>
      <c r="AY1114">
        <v>1</v>
      </c>
      <c r="AZ1114">
        <v>0</v>
      </c>
      <c r="BA1114">
        <v>1122</v>
      </c>
      <c r="BB1114">
        <v>1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1233.7036000000001</v>
      </c>
      <c r="BL1114">
        <v>347.69080000000002</v>
      </c>
      <c r="BM1114">
        <v>0</v>
      </c>
      <c r="BN1114">
        <v>0</v>
      </c>
      <c r="BO1114">
        <v>0.68</v>
      </c>
      <c r="BP1114">
        <v>1</v>
      </c>
      <c r="BQ1114">
        <v>0</v>
      </c>
      <c r="BR1114">
        <v>1233.7036000000001</v>
      </c>
      <c r="BS1114">
        <v>347.69080000000002</v>
      </c>
      <c r="BT1114">
        <v>0</v>
      </c>
      <c r="BU1114">
        <v>0</v>
      </c>
      <c r="BV1114">
        <v>0.68</v>
      </c>
      <c r="BW1114">
        <v>1</v>
      </c>
      <c r="CV1114">
        <v>0</v>
      </c>
      <c r="CW1114">
        <f>ROUND(Y1114*Source!I1030*DO1114,7)</f>
        <v>3.4</v>
      </c>
      <c r="CX1114">
        <f>ROUND(Y1114*Source!I1030,7)</f>
        <v>3.4</v>
      </c>
      <c r="CY1114">
        <f>AB1114</f>
        <v>1814.27</v>
      </c>
      <c r="CZ1114">
        <f>AF1114</f>
        <v>1814.27</v>
      </c>
      <c r="DA1114">
        <f>AJ1114</f>
        <v>1</v>
      </c>
      <c r="DB1114">
        <f t="shared" si="362"/>
        <v>1233.7</v>
      </c>
      <c r="DC1114">
        <f t="shared" si="363"/>
        <v>347.69</v>
      </c>
      <c r="DD1114" t="s">
        <v>3</v>
      </c>
      <c r="DE1114" t="s">
        <v>3</v>
      </c>
      <c r="DF1114">
        <f t="shared" si="364"/>
        <v>0</v>
      </c>
      <c r="DG1114">
        <f t="shared" si="357"/>
        <v>6168.52</v>
      </c>
      <c r="DH1114">
        <f t="shared" si="358"/>
        <v>1738.45</v>
      </c>
      <c r="DI1114">
        <f t="shared" si="359"/>
        <v>0</v>
      </c>
      <c r="DJ1114">
        <f>DG1114+DH1114</f>
        <v>7906.97</v>
      </c>
      <c r="DK1114">
        <v>1</v>
      </c>
      <c r="DL1114" t="s">
        <v>601</v>
      </c>
      <c r="DM1114">
        <v>5</v>
      </c>
      <c r="DN1114" t="s">
        <v>509</v>
      </c>
      <c r="DO1114">
        <v>1</v>
      </c>
    </row>
    <row r="1115" spans="1:119" x14ac:dyDescent="0.2">
      <c r="A1115">
        <f>ROW(Source!A1030)</f>
        <v>1030</v>
      </c>
      <c r="B1115">
        <v>61617792</v>
      </c>
      <c r="C1115">
        <v>61622834</v>
      </c>
      <c r="D1115">
        <v>56572833</v>
      </c>
      <c r="E1115">
        <v>1</v>
      </c>
      <c r="F1115">
        <v>1</v>
      </c>
      <c r="G1115">
        <v>1</v>
      </c>
      <c r="H1115">
        <v>2</v>
      </c>
      <c r="I1115" t="s">
        <v>516</v>
      </c>
      <c r="J1115" t="s">
        <v>517</v>
      </c>
      <c r="K1115" t="s">
        <v>518</v>
      </c>
      <c r="L1115">
        <v>1368</v>
      </c>
      <c r="N1115">
        <v>1011</v>
      </c>
      <c r="O1115" t="s">
        <v>273</v>
      </c>
      <c r="P1115" t="s">
        <v>273</v>
      </c>
      <c r="Q1115">
        <v>1</v>
      </c>
      <c r="W1115">
        <v>0</v>
      </c>
      <c r="X1115">
        <v>1230426758</v>
      </c>
      <c r="Y1115">
        <f t="shared" si="361"/>
        <v>0.19</v>
      </c>
      <c r="AA1115">
        <v>0</v>
      </c>
      <c r="AB1115">
        <v>546.22</v>
      </c>
      <c r="AC1115">
        <v>444.91</v>
      </c>
      <c r="AD1115">
        <v>0</v>
      </c>
      <c r="AE1115">
        <v>0</v>
      </c>
      <c r="AF1115">
        <v>546.22</v>
      </c>
      <c r="AG1115">
        <v>444.91</v>
      </c>
      <c r="AH1115">
        <v>0</v>
      </c>
      <c r="AI1115">
        <v>1</v>
      </c>
      <c r="AJ1115">
        <v>1</v>
      </c>
      <c r="AK1115">
        <v>1</v>
      </c>
      <c r="AL1115">
        <v>1</v>
      </c>
      <c r="AM1115">
        <v>-2</v>
      </c>
      <c r="AN1115">
        <v>0</v>
      </c>
      <c r="AO1115">
        <v>0</v>
      </c>
      <c r="AP1115">
        <v>0</v>
      </c>
      <c r="AQ1115">
        <v>1</v>
      </c>
      <c r="AR1115">
        <v>0</v>
      </c>
      <c r="AS1115" t="s">
        <v>3</v>
      </c>
      <c r="AT1115">
        <v>0.19</v>
      </c>
      <c r="AU1115" t="s">
        <v>3</v>
      </c>
      <c r="AV1115">
        <v>1</v>
      </c>
      <c r="AW1115">
        <v>2</v>
      </c>
      <c r="AX1115">
        <v>61622848</v>
      </c>
      <c r="AY1115">
        <v>1</v>
      </c>
      <c r="AZ1115">
        <v>0</v>
      </c>
      <c r="BA1115">
        <v>1123</v>
      </c>
      <c r="BB1115">
        <v>1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103.7818</v>
      </c>
      <c r="BL1115">
        <v>84.532900000000012</v>
      </c>
      <c r="BM1115">
        <v>0</v>
      </c>
      <c r="BN1115">
        <v>0</v>
      </c>
      <c r="BO1115">
        <v>0.19</v>
      </c>
      <c r="BP1115">
        <v>1</v>
      </c>
      <c r="BQ1115">
        <v>0</v>
      </c>
      <c r="BR1115">
        <v>103.7818</v>
      </c>
      <c r="BS1115">
        <v>84.532900000000012</v>
      </c>
      <c r="BT1115">
        <v>0</v>
      </c>
      <c r="BU1115">
        <v>0</v>
      </c>
      <c r="BV1115">
        <v>0.19</v>
      </c>
      <c r="BW1115">
        <v>1</v>
      </c>
      <c r="CV1115">
        <v>0</v>
      </c>
      <c r="CW1115">
        <f>ROUND(Y1115*Source!I1030*DO1115,7)</f>
        <v>0.95</v>
      </c>
      <c r="CX1115">
        <f>ROUND(Y1115*Source!I1030,7)</f>
        <v>0.95</v>
      </c>
      <c r="CY1115">
        <f>AB1115</f>
        <v>546.22</v>
      </c>
      <c r="CZ1115">
        <f>AF1115</f>
        <v>546.22</v>
      </c>
      <c r="DA1115">
        <f>AJ1115</f>
        <v>1</v>
      </c>
      <c r="DB1115">
        <f t="shared" si="362"/>
        <v>103.78</v>
      </c>
      <c r="DC1115">
        <f t="shared" si="363"/>
        <v>84.53</v>
      </c>
      <c r="DD1115" t="s">
        <v>3</v>
      </c>
      <c r="DE1115" t="s">
        <v>3</v>
      </c>
      <c r="DF1115">
        <f t="shared" si="364"/>
        <v>0</v>
      </c>
      <c r="DG1115">
        <f t="shared" si="357"/>
        <v>518.91</v>
      </c>
      <c r="DH1115">
        <f t="shared" si="358"/>
        <v>422.66</v>
      </c>
      <c r="DI1115">
        <f t="shared" si="359"/>
        <v>0</v>
      </c>
      <c r="DJ1115">
        <f>DG1115+DH1115</f>
        <v>941.56999999999994</v>
      </c>
      <c r="DK1115">
        <v>1</v>
      </c>
      <c r="DL1115" t="s">
        <v>515</v>
      </c>
      <c r="DM1115">
        <v>4</v>
      </c>
      <c r="DN1115" t="s">
        <v>509</v>
      </c>
      <c r="DO1115">
        <v>1</v>
      </c>
    </row>
    <row r="1116" spans="1:119" x14ac:dyDescent="0.2">
      <c r="A1116">
        <f>ROW(Source!A1030)</f>
        <v>1030</v>
      </c>
      <c r="B1116">
        <v>61617792</v>
      </c>
      <c r="C1116">
        <v>61622834</v>
      </c>
      <c r="D1116">
        <v>56574842</v>
      </c>
      <c r="E1116">
        <v>1</v>
      </c>
      <c r="F1116">
        <v>1</v>
      </c>
      <c r="G1116">
        <v>1</v>
      </c>
      <c r="H1116">
        <v>3</v>
      </c>
      <c r="I1116" t="s">
        <v>523</v>
      </c>
      <c r="J1116" t="s">
        <v>524</v>
      </c>
      <c r="K1116" t="s">
        <v>525</v>
      </c>
      <c r="L1116">
        <v>1346</v>
      </c>
      <c r="N1116">
        <v>1009</v>
      </c>
      <c r="O1116" t="s">
        <v>526</v>
      </c>
      <c r="P1116" t="s">
        <v>526</v>
      </c>
      <c r="Q1116">
        <v>1</v>
      </c>
      <c r="W1116">
        <v>0</v>
      </c>
      <c r="X1116">
        <v>-306422680</v>
      </c>
      <c r="Y1116">
        <f t="shared" si="361"/>
        <v>0.1</v>
      </c>
      <c r="AA1116">
        <v>474.2</v>
      </c>
      <c r="AB1116">
        <v>0</v>
      </c>
      <c r="AC1116">
        <v>0</v>
      </c>
      <c r="AD1116">
        <v>0</v>
      </c>
      <c r="AE1116">
        <v>238.29</v>
      </c>
      <c r="AF1116">
        <v>0</v>
      </c>
      <c r="AG1116">
        <v>0</v>
      </c>
      <c r="AH1116">
        <v>0</v>
      </c>
      <c r="AI1116">
        <v>1.99</v>
      </c>
      <c r="AJ1116">
        <v>1</v>
      </c>
      <c r="AK1116">
        <v>1</v>
      </c>
      <c r="AL1116">
        <v>1</v>
      </c>
      <c r="AM1116">
        <v>2</v>
      </c>
      <c r="AN1116">
        <v>0</v>
      </c>
      <c r="AO1116">
        <v>0</v>
      </c>
      <c r="AP1116">
        <v>0</v>
      </c>
      <c r="AQ1116">
        <v>1</v>
      </c>
      <c r="AR1116">
        <v>0</v>
      </c>
      <c r="AS1116" t="s">
        <v>3</v>
      </c>
      <c r="AT1116">
        <v>0.1</v>
      </c>
      <c r="AU1116" t="s">
        <v>3</v>
      </c>
      <c r="AV1116">
        <v>0</v>
      </c>
      <c r="AW1116">
        <v>2</v>
      </c>
      <c r="AX1116">
        <v>61622849</v>
      </c>
      <c r="AY1116">
        <v>1</v>
      </c>
      <c r="AZ1116">
        <v>0</v>
      </c>
      <c r="BA1116">
        <v>1124</v>
      </c>
      <c r="BB1116">
        <v>1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23.829000000000001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1</v>
      </c>
      <c r="BQ1116">
        <v>23.829000000000001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1</v>
      </c>
      <c r="CV1116">
        <v>0</v>
      </c>
      <c r="CW1116">
        <v>0</v>
      </c>
      <c r="CX1116">
        <f>ROUND(Y1116*Source!I1030,7)</f>
        <v>0.5</v>
      </c>
      <c r="CY1116">
        <f t="shared" ref="CY1116:CY1121" si="365">AA1116</f>
        <v>474.2</v>
      </c>
      <c r="CZ1116">
        <f t="shared" ref="CZ1116:CZ1121" si="366">AE1116</f>
        <v>238.29</v>
      </c>
      <c r="DA1116">
        <f t="shared" ref="DA1116:DA1121" si="367">AI1116</f>
        <v>1.99</v>
      </c>
      <c r="DB1116">
        <f t="shared" si="362"/>
        <v>23.83</v>
      </c>
      <c r="DC1116">
        <f t="shared" si="363"/>
        <v>0</v>
      </c>
      <c r="DD1116" t="s">
        <v>3</v>
      </c>
      <c r="DE1116" t="s">
        <v>3</v>
      </c>
      <c r="DF1116">
        <f t="shared" ref="DF1116:DF1121" si="368">ROUND(ROUND(AE1116*AI1116,2)*CX1116,2)</f>
        <v>237.1</v>
      </c>
      <c r="DG1116">
        <f t="shared" si="357"/>
        <v>0</v>
      </c>
      <c r="DH1116">
        <f t="shared" si="358"/>
        <v>0</v>
      </c>
      <c r="DI1116">
        <f t="shared" si="359"/>
        <v>0</v>
      </c>
      <c r="DJ1116">
        <f t="shared" ref="DJ1116:DJ1121" si="369">DF1116</f>
        <v>237.1</v>
      </c>
      <c r="DK1116">
        <v>0</v>
      </c>
      <c r="DL1116" t="s">
        <v>3</v>
      </c>
      <c r="DM1116">
        <v>0</v>
      </c>
      <c r="DN1116" t="s">
        <v>3</v>
      </c>
      <c r="DO1116">
        <v>0</v>
      </c>
    </row>
    <row r="1117" spans="1:119" x14ac:dyDescent="0.2">
      <c r="A1117">
        <f>ROW(Source!A1030)</f>
        <v>1030</v>
      </c>
      <c r="B1117">
        <v>61617792</v>
      </c>
      <c r="C1117">
        <v>61622834</v>
      </c>
      <c r="D1117">
        <v>56574852</v>
      </c>
      <c r="E1117">
        <v>1</v>
      </c>
      <c r="F1117">
        <v>1</v>
      </c>
      <c r="G1117">
        <v>1</v>
      </c>
      <c r="H1117">
        <v>3</v>
      </c>
      <c r="I1117" t="s">
        <v>527</v>
      </c>
      <c r="J1117" t="s">
        <v>528</v>
      </c>
      <c r="K1117" t="s">
        <v>529</v>
      </c>
      <c r="L1117">
        <v>1346</v>
      </c>
      <c r="N1117">
        <v>1009</v>
      </c>
      <c r="O1117" t="s">
        <v>526</v>
      </c>
      <c r="P1117" t="s">
        <v>526</v>
      </c>
      <c r="Q1117">
        <v>1</v>
      </c>
      <c r="W1117">
        <v>0</v>
      </c>
      <c r="X1117">
        <v>-448438601</v>
      </c>
      <c r="Y1117">
        <f t="shared" si="361"/>
        <v>0.03</v>
      </c>
      <c r="AA1117">
        <v>159.24</v>
      </c>
      <c r="AB1117">
        <v>0</v>
      </c>
      <c r="AC1117">
        <v>0</v>
      </c>
      <c r="AD1117">
        <v>0</v>
      </c>
      <c r="AE1117">
        <v>80.02</v>
      </c>
      <c r="AF1117">
        <v>0</v>
      </c>
      <c r="AG1117">
        <v>0</v>
      </c>
      <c r="AH1117">
        <v>0</v>
      </c>
      <c r="AI1117">
        <v>1.99</v>
      </c>
      <c r="AJ1117">
        <v>1</v>
      </c>
      <c r="AK1117">
        <v>1</v>
      </c>
      <c r="AL1117">
        <v>1</v>
      </c>
      <c r="AM1117">
        <v>2</v>
      </c>
      <c r="AN1117">
        <v>0</v>
      </c>
      <c r="AO1117">
        <v>0</v>
      </c>
      <c r="AP1117">
        <v>0</v>
      </c>
      <c r="AQ1117">
        <v>1</v>
      </c>
      <c r="AR1117">
        <v>0</v>
      </c>
      <c r="AS1117" t="s">
        <v>3</v>
      </c>
      <c r="AT1117">
        <v>0.03</v>
      </c>
      <c r="AU1117" t="s">
        <v>3</v>
      </c>
      <c r="AV1117">
        <v>0</v>
      </c>
      <c r="AW1117">
        <v>2</v>
      </c>
      <c r="AX1117">
        <v>61622850</v>
      </c>
      <c r="AY1117">
        <v>1</v>
      </c>
      <c r="AZ1117">
        <v>0</v>
      </c>
      <c r="BA1117">
        <v>1125</v>
      </c>
      <c r="BB1117">
        <v>1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2.4005999999999998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1</v>
      </c>
      <c r="BQ1117">
        <v>2.4005999999999998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1</v>
      </c>
      <c r="CV1117">
        <v>0</v>
      </c>
      <c r="CW1117">
        <v>0</v>
      </c>
      <c r="CX1117">
        <f>ROUND(Y1117*Source!I1030,7)</f>
        <v>0.15</v>
      </c>
      <c r="CY1117">
        <f t="shared" si="365"/>
        <v>159.24</v>
      </c>
      <c r="CZ1117">
        <f t="shared" si="366"/>
        <v>80.02</v>
      </c>
      <c r="DA1117">
        <f t="shared" si="367"/>
        <v>1.99</v>
      </c>
      <c r="DB1117">
        <f t="shared" si="362"/>
        <v>2.4</v>
      </c>
      <c r="DC1117">
        <f t="shared" si="363"/>
        <v>0</v>
      </c>
      <c r="DD1117" t="s">
        <v>3</v>
      </c>
      <c r="DE1117" t="s">
        <v>3</v>
      </c>
      <c r="DF1117">
        <f t="shared" si="368"/>
        <v>23.89</v>
      </c>
      <c r="DG1117">
        <f t="shared" ref="DG1117:DG1148" si="370">ROUND(ROUND(AF1117,2)*CX1117,2)</f>
        <v>0</v>
      </c>
      <c r="DH1117">
        <f t="shared" si="358"/>
        <v>0</v>
      </c>
      <c r="DI1117">
        <f t="shared" si="359"/>
        <v>0</v>
      </c>
      <c r="DJ1117">
        <f t="shared" si="369"/>
        <v>23.89</v>
      </c>
      <c r="DK1117">
        <v>0</v>
      </c>
      <c r="DL1117" t="s">
        <v>3</v>
      </c>
      <c r="DM1117">
        <v>0</v>
      </c>
      <c r="DN1117" t="s">
        <v>3</v>
      </c>
      <c r="DO1117">
        <v>0</v>
      </c>
    </row>
    <row r="1118" spans="1:119" x14ac:dyDescent="0.2">
      <c r="A1118">
        <f>ROW(Source!A1030)</f>
        <v>1030</v>
      </c>
      <c r="B1118">
        <v>61617792</v>
      </c>
      <c r="C1118">
        <v>61622834</v>
      </c>
      <c r="D1118">
        <v>56582407</v>
      </c>
      <c r="E1118">
        <v>1</v>
      </c>
      <c r="F1118">
        <v>1</v>
      </c>
      <c r="G1118">
        <v>1</v>
      </c>
      <c r="H1118">
        <v>3</v>
      </c>
      <c r="I1118" t="s">
        <v>533</v>
      </c>
      <c r="J1118" t="s">
        <v>534</v>
      </c>
      <c r="K1118" t="s">
        <v>535</v>
      </c>
      <c r="L1118">
        <v>1346</v>
      </c>
      <c r="N1118">
        <v>1009</v>
      </c>
      <c r="O1118" t="s">
        <v>526</v>
      </c>
      <c r="P1118" t="s">
        <v>526</v>
      </c>
      <c r="Q1118">
        <v>1</v>
      </c>
      <c r="W1118">
        <v>0</v>
      </c>
      <c r="X1118">
        <v>-529816839</v>
      </c>
      <c r="Y1118">
        <f t="shared" si="361"/>
        <v>0.02</v>
      </c>
      <c r="AA1118">
        <v>103.8</v>
      </c>
      <c r="AB1118">
        <v>0</v>
      </c>
      <c r="AC1118">
        <v>0</v>
      </c>
      <c r="AD1118">
        <v>0</v>
      </c>
      <c r="AE1118">
        <v>56.11</v>
      </c>
      <c r="AF1118">
        <v>0</v>
      </c>
      <c r="AG1118">
        <v>0</v>
      </c>
      <c r="AH1118">
        <v>0</v>
      </c>
      <c r="AI1118">
        <v>1.85</v>
      </c>
      <c r="AJ1118">
        <v>1</v>
      </c>
      <c r="AK1118">
        <v>1</v>
      </c>
      <c r="AL1118">
        <v>1</v>
      </c>
      <c r="AM1118">
        <v>2</v>
      </c>
      <c r="AN1118">
        <v>0</v>
      </c>
      <c r="AO1118">
        <v>0</v>
      </c>
      <c r="AP1118">
        <v>0</v>
      </c>
      <c r="AQ1118">
        <v>1</v>
      </c>
      <c r="AR1118">
        <v>0</v>
      </c>
      <c r="AS1118" t="s">
        <v>3</v>
      </c>
      <c r="AT1118">
        <v>0.02</v>
      </c>
      <c r="AU1118" t="s">
        <v>3</v>
      </c>
      <c r="AV1118">
        <v>0</v>
      </c>
      <c r="AW1118">
        <v>2</v>
      </c>
      <c r="AX1118">
        <v>61622852</v>
      </c>
      <c r="AY1118">
        <v>1</v>
      </c>
      <c r="AZ1118">
        <v>0</v>
      </c>
      <c r="BA1118">
        <v>1127</v>
      </c>
      <c r="BB1118">
        <v>1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1.1222000000000001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1</v>
      </c>
      <c r="BQ1118">
        <v>1.1222000000000001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1</v>
      </c>
      <c r="CV1118">
        <v>0</v>
      </c>
      <c r="CW1118">
        <v>0</v>
      </c>
      <c r="CX1118">
        <f>ROUND(Y1118*Source!I1030,7)</f>
        <v>0.1</v>
      </c>
      <c r="CY1118">
        <f t="shared" si="365"/>
        <v>103.8</v>
      </c>
      <c r="CZ1118">
        <f t="shared" si="366"/>
        <v>56.11</v>
      </c>
      <c r="DA1118">
        <f t="shared" si="367"/>
        <v>1.85</v>
      </c>
      <c r="DB1118">
        <f t="shared" si="362"/>
        <v>1.1200000000000001</v>
      </c>
      <c r="DC1118">
        <f t="shared" si="363"/>
        <v>0</v>
      </c>
      <c r="DD1118" t="s">
        <v>3</v>
      </c>
      <c r="DE1118" t="s">
        <v>3</v>
      </c>
      <c r="DF1118">
        <f t="shared" si="368"/>
        <v>10.38</v>
      </c>
      <c r="DG1118">
        <f t="shared" si="370"/>
        <v>0</v>
      </c>
      <c r="DH1118">
        <f t="shared" si="358"/>
        <v>0</v>
      </c>
      <c r="DI1118">
        <f t="shared" si="359"/>
        <v>0</v>
      </c>
      <c r="DJ1118">
        <f t="shared" si="369"/>
        <v>10.38</v>
      </c>
      <c r="DK1118">
        <v>0</v>
      </c>
      <c r="DL1118" t="s">
        <v>3</v>
      </c>
      <c r="DM1118">
        <v>0</v>
      </c>
      <c r="DN1118" t="s">
        <v>3</v>
      </c>
      <c r="DO1118">
        <v>0</v>
      </c>
    </row>
    <row r="1119" spans="1:119" x14ac:dyDescent="0.2">
      <c r="A1119">
        <f>ROW(Source!A1030)</f>
        <v>1030</v>
      </c>
      <c r="B1119">
        <v>61617792</v>
      </c>
      <c r="C1119">
        <v>61622834</v>
      </c>
      <c r="D1119">
        <v>56610096</v>
      </c>
      <c r="E1119">
        <v>1</v>
      </c>
      <c r="F1119">
        <v>1</v>
      </c>
      <c r="G1119">
        <v>1</v>
      </c>
      <c r="H1119">
        <v>3</v>
      </c>
      <c r="I1119" t="s">
        <v>602</v>
      </c>
      <c r="J1119" t="s">
        <v>603</v>
      </c>
      <c r="K1119" t="s">
        <v>604</v>
      </c>
      <c r="L1119">
        <v>1348</v>
      </c>
      <c r="N1119">
        <v>1009</v>
      </c>
      <c r="O1119" t="s">
        <v>238</v>
      </c>
      <c r="P1119" t="s">
        <v>238</v>
      </c>
      <c r="Q1119">
        <v>1000</v>
      </c>
      <c r="W1119">
        <v>0</v>
      </c>
      <c r="X1119">
        <v>678890941</v>
      </c>
      <c r="Y1119">
        <f t="shared" si="361"/>
        <v>4.0000000000000002E-4</v>
      </c>
      <c r="AA1119">
        <v>79645.009999999995</v>
      </c>
      <c r="AB1119">
        <v>0</v>
      </c>
      <c r="AC1119">
        <v>0</v>
      </c>
      <c r="AD1119">
        <v>0</v>
      </c>
      <c r="AE1119">
        <v>61265.39</v>
      </c>
      <c r="AF1119">
        <v>0</v>
      </c>
      <c r="AG1119">
        <v>0</v>
      </c>
      <c r="AH1119">
        <v>0</v>
      </c>
      <c r="AI1119">
        <v>1.3</v>
      </c>
      <c r="AJ1119">
        <v>1</v>
      </c>
      <c r="AK1119">
        <v>1</v>
      </c>
      <c r="AL1119">
        <v>1</v>
      </c>
      <c r="AM1119">
        <v>2</v>
      </c>
      <c r="AN1119">
        <v>0</v>
      </c>
      <c r="AO1119">
        <v>0</v>
      </c>
      <c r="AP1119">
        <v>0</v>
      </c>
      <c r="AQ1119">
        <v>1</v>
      </c>
      <c r="AR1119">
        <v>0</v>
      </c>
      <c r="AS1119" t="s">
        <v>3</v>
      </c>
      <c r="AT1119">
        <v>4.0000000000000002E-4</v>
      </c>
      <c r="AU1119" t="s">
        <v>3</v>
      </c>
      <c r="AV1119">
        <v>0</v>
      </c>
      <c r="AW1119">
        <v>2</v>
      </c>
      <c r="AX1119">
        <v>61622857</v>
      </c>
      <c r="AY1119">
        <v>1</v>
      </c>
      <c r="AZ1119">
        <v>0</v>
      </c>
      <c r="BA1119">
        <v>1132</v>
      </c>
      <c r="BB1119">
        <v>1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24.506156000000001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1</v>
      </c>
      <c r="BQ1119">
        <v>24.506156000000001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1</v>
      </c>
      <c r="CV1119">
        <v>0</v>
      </c>
      <c r="CW1119">
        <v>0</v>
      </c>
      <c r="CX1119">
        <f>ROUND(Y1119*Source!I1030,7)</f>
        <v>2E-3</v>
      </c>
      <c r="CY1119">
        <f t="shared" si="365"/>
        <v>79645.009999999995</v>
      </c>
      <c r="CZ1119">
        <f t="shared" si="366"/>
        <v>61265.39</v>
      </c>
      <c r="DA1119">
        <f t="shared" si="367"/>
        <v>1.3</v>
      </c>
      <c r="DB1119">
        <f t="shared" si="362"/>
        <v>24.51</v>
      </c>
      <c r="DC1119">
        <f t="shared" si="363"/>
        <v>0</v>
      </c>
      <c r="DD1119" t="s">
        <v>3</v>
      </c>
      <c r="DE1119" t="s">
        <v>3</v>
      </c>
      <c r="DF1119">
        <f t="shared" si="368"/>
        <v>159.29</v>
      </c>
      <c r="DG1119">
        <f t="shared" si="370"/>
        <v>0</v>
      </c>
      <c r="DH1119">
        <f t="shared" si="358"/>
        <v>0</v>
      </c>
      <c r="DI1119">
        <f t="shared" si="359"/>
        <v>0</v>
      </c>
      <c r="DJ1119">
        <f t="shared" si="369"/>
        <v>159.29</v>
      </c>
      <c r="DK1119">
        <v>0</v>
      </c>
      <c r="DL1119" t="s">
        <v>3</v>
      </c>
      <c r="DM1119">
        <v>0</v>
      </c>
      <c r="DN1119" t="s">
        <v>3</v>
      </c>
      <c r="DO1119">
        <v>0</v>
      </c>
    </row>
    <row r="1120" spans="1:119" x14ac:dyDescent="0.2">
      <c r="A1120">
        <f>ROW(Source!A1030)</f>
        <v>1030</v>
      </c>
      <c r="B1120">
        <v>61617792</v>
      </c>
      <c r="C1120">
        <v>61622834</v>
      </c>
      <c r="D1120">
        <v>56610133</v>
      </c>
      <c r="E1120">
        <v>1</v>
      </c>
      <c r="F1120">
        <v>1</v>
      </c>
      <c r="G1120">
        <v>1</v>
      </c>
      <c r="H1120">
        <v>3</v>
      </c>
      <c r="I1120" t="s">
        <v>540</v>
      </c>
      <c r="J1120" t="s">
        <v>541</v>
      </c>
      <c r="K1120" t="s">
        <v>542</v>
      </c>
      <c r="L1120">
        <v>1348</v>
      </c>
      <c r="N1120">
        <v>1009</v>
      </c>
      <c r="O1120" t="s">
        <v>238</v>
      </c>
      <c r="P1120" t="s">
        <v>238</v>
      </c>
      <c r="Q1120">
        <v>1000</v>
      </c>
      <c r="W1120">
        <v>0</v>
      </c>
      <c r="X1120">
        <v>-548549702</v>
      </c>
      <c r="Y1120">
        <f t="shared" si="361"/>
        <v>1E-4</v>
      </c>
      <c r="AA1120">
        <v>86422.66</v>
      </c>
      <c r="AB1120">
        <v>0</v>
      </c>
      <c r="AC1120">
        <v>0</v>
      </c>
      <c r="AD1120">
        <v>0</v>
      </c>
      <c r="AE1120">
        <v>80020.98</v>
      </c>
      <c r="AF1120">
        <v>0</v>
      </c>
      <c r="AG1120">
        <v>0</v>
      </c>
      <c r="AH1120">
        <v>0</v>
      </c>
      <c r="AI1120">
        <v>1.08</v>
      </c>
      <c r="AJ1120">
        <v>1</v>
      </c>
      <c r="AK1120">
        <v>1</v>
      </c>
      <c r="AL1120">
        <v>1</v>
      </c>
      <c r="AM1120">
        <v>2</v>
      </c>
      <c r="AN1120">
        <v>0</v>
      </c>
      <c r="AO1120">
        <v>0</v>
      </c>
      <c r="AP1120">
        <v>0</v>
      </c>
      <c r="AQ1120">
        <v>1</v>
      </c>
      <c r="AR1120">
        <v>0</v>
      </c>
      <c r="AS1120" t="s">
        <v>3</v>
      </c>
      <c r="AT1120">
        <v>1E-4</v>
      </c>
      <c r="AU1120" t="s">
        <v>3</v>
      </c>
      <c r="AV1120">
        <v>0</v>
      </c>
      <c r="AW1120">
        <v>2</v>
      </c>
      <c r="AX1120">
        <v>61622858</v>
      </c>
      <c r="AY1120">
        <v>1</v>
      </c>
      <c r="AZ1120">
        <v>0</v>
      </c>
      <c r="BA1120">
        <v>1133</v>
      </c>
      <c r="BB1120">
        <v>1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8.0020980000000002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1</v>
      </c>
      <c r="BQ1120">
        <v>8.0020980000000002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1</v>
      </c>
      <c r="CV1120">
        <v>0</v>
      </c>
      <c r="CW1120">
        <v>0</v>
      </c>
      <c r="CX1120">
        <f>ROUND(Y1120*Source!I1030,7)</f>
        <v>5.0000000000000001E-4</v>
      </c>
      <c r="CY1120">
        <f t="shared" si="365"/>
        <v>86422.66</v>
      </c>
      <c r="CZ1120">
        <f t="shared" si="366"/>
        <v>80020.98</v>
      </c>
      <c r="DA1120">
        <f t="shared" si="367"/>
        <v>1.08</v>
      </c>
      <c r="DB1120">
        <f t="shared" si="362"/>
        <v>8</v>
      </c>
      <c r="DC1120">
        <f t="shared" si="363"/>
        <v>0</v>
      </c>
      <c r="DD1120" t="s">
        <v>3</v>
      </c>
      <c r="DE1120" t="s">
        <v>3</v>
      </c>
      <c r="DF1120">
        <f t="shared" si="368"/>
        <v>43.21</v>
      </c>
      <c r="DG1120">
        <f t="shared" si="370"/>
        <v>0</v>
      </c>
      <c r="DH1120">
        <f t="shared" si="358"/>
        <v>0</v>
      </c>
      <c r="DI1120">
        <f t="shared" si="359"/>
        <v>0</v>
      </c>
      <c r="DJ1120">
        <f t="shared" si="369"/>
        <v>43.21</v>
      </c>
      <c r="DK1120">
        <v>0</v>
      </c>
      <c r="DL1120" t="s">
        <v>3</v>
      </c>
      <c r="DM1120">
        <v>0</v>
      </c>
      <c r="DN1120" t="s">
        <v>3</v>
      </c>
      <c r="DO1120">
        <v>0</v>
      </c>
    </row>
    <row r="1121" spans="1:119" x14ac:dyDescent="0.2">
      <c r="A1121">
        <f>ROW(Source!A1030)</f>
        <v>1030</v>
      </c>
      <c r="B1121">
        <v>61617792</v>
      </c>
      <c r="C1121">
        <v>61622834</v>
      </c>
      <c r="D1121">
        <v>56622775</v>
      </c>
      <c r="E1121">
        <v>1</v>
      </c>
      <c r="F1121">
        <v>1</v>
      </c>
      <c r="G1121">
        <v>1</v>
      </c>
      <c r="H1121">
        <v>3</v>
      </c>
      <c r="I1121" t="s">
        <v>394</v>
      </c>
      <c r="J1121" t="s">
        <v>396</v>
      </c>
      <c r="K1121" t="s">
        <v>395</v>
      </c>
      <c r="L1121">
        <v>1425</v>
      </c>
      <c r="N1121">
        <v>1013</v>
      </c>
      <c r="O1121" t="s">
        <v>158</v>
      </c>
      <c r="P1121" t="s">
        <v>158</v>
      </c>
      <c r="Q1121">
        <v>1</v>
      </c>
      <c r="W1121">
        <v>0</v>
      </c>
      <c r="X1121">
        <v>359643171</v>
      </c>
      <c r="Y1121">
        <f t="shared" si="361"/>
        <v>0.06</v>
      </c>
      <c r="AA1121">
        <v>1310.3</v>
      </c>
      <c r="AB1121">
        <v>0</v>
      </c>
      <c r="AC1121">
        <v>0</v>
      </c>
      <c r="AD1121">
        <v>0</v>
      </c>
      <c r="AE1121">
        <v>1031.73</v>
      </c>
      <c r="AF1121">
        <v>0</v>
      </c>
      <c r="AG1121">
        <v>0</v>
      </c>
      <c r="AH1121">
        <v>0</v>
      </c>
      <c r="AI1121">
        <v>1.27</v>
      </c>
      <c r="AJ1121">
        <v>1</v>
      </c>
      <c r="AK1121">
        <v>1</v>
      </c>
      <c r="AL1121">
        <v>1</v>
      </c>
      <c r="AM1121">
        <v>2</v>
      </c>
      <c r="AN1121">
        <v>0</v>
      </c>
      <c r="AO1121">
        <v>0</v>
      </c>
      <c r="AP1121">
        <v>0</v>
      </c>
      <c r="AQ1121">
        <v>1</v>
      </c>
      <c r="AR1121">
        <v>0</v>
      </c>
      <c r="AS1121" t="s">
        <v>3</v>
      </c>
      <c r="AT1121">
        <v>0.06</v>
      </c>
      <c r="AU1121" t="s">
        <v>3</v>
      </c>
      <c r="AV1121">
        <v>0</v>
      </c>
      <c r="AW1121">
        <v>2</v>
      </c>
      <c r="AX1121">
        <v>61622859</v>
      </c>
      <c r="AY1121">
        <v>1</v>
      </c>
      <c r="AZ1121">
        <v>0</v>
      </c>
      <c r="BA1121">
        <v>1134</v>
      </c>
      <c r="BB1121">
        <v>1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61.903799999999997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1</v>
      </c>
      <c r="BQ1121">
        <v>61.903799999999997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1</v>
      </c>
      <c r="CV1121">
        <v>0</v>
      </c>
      <c r="CW1121">
        <v>0</v>
      </c>
      <c r="CX1121">
        <f>ROUND(Y1121*Source!I1030,7)</f>
        <v>0.3</v>
      </c>
      <c r="CY1121">
        <f t="shared" si="365"/>
        <v>1310.3</v>
      </c>
      <c r="CZ1121">
        <f t="shared" si="366"/>
        <v>1031.73</v>
      </c>
      <c r="DA1121">
        <f t="shared" si="367"/>
        <v>1.27</v>
      </c>
      <c r="DB1121">
        <f t="shared" si="362"/>
        <v>61.9</v>
      </c>
      <c r="DC1121">
        <f t="shared" si="363"/>
        <v>0</v>
      </c>
      <c r="DD1121" t="s">
        <v>3</v>
      </c>
      <c r="DE1121" t="s">
        <v>3</v>
      </c>
      <c r="DF1121">
        <f t="shared" si="368"/>
        <v>393.09</v>
      </c>
      <c r="DG1121">
        <f t="shared" si="370"/>
        <v>0</v>
      </c>
      <c r="DH1121">
        <f t="shared" si="358"/>
        <v>0</v>
      </c>
      <c r="DI1121">
        <f t="shared" si="359"/>
        <v>0</v>
      </c>
      <c r="DJ1121">
        <f t="shared" si="369"/>
        <v>393.09</v>
      </c>
      <c r="DK1121">
        <v>0</v>
      </c>
      <c r="DL1121" t="s">
        <v>3</v>
      </c>
      <c r="DM1121">
        <v>0</v>
      </c>
      <c r="DN1121" t="s">
        <v>3</v>
      </c>
      <c r="DO1121">
        <v>0</v>
      </c>
    </row>
    <row r="1122" spans="1:119" x14ac:dyDescent="0.2">
      <c r="A1122">
        <f>ROW(Source!A1031)</f>
        <v>1031</v>
      </c>
      <c r="B1122">
        <v>61617792</v>
      </c>
      <c r="C1122">
        <v>61622863</v>
      </c>
      <c r="D1122">
        <v>37064978</v>
      </c>
      <c r="E1122">
        <v>108</v>
      </c>
      <c r="F1122">
        <v>1</v>
      </c>
      <c r="G1122">
        <v>1</v>
      </c>
      <c r="H1122">
        <v>1</v>
      </c>
      <c r="I1122" t="s">
        <v>521</v>
      </c>
      <c r="J1122" t="s">
        <v>3</v>
      </c>
      <c r="K1122" t="s">
        <v>522</v>
      </c>
      <c r="L1122">
        <v>1191</v>
      </c>
      <c r="N1122">
        <v>1013</v>
      </c>
      <c r="O1122" t="s">
        <v>509</v>
      </c>
      <c r="P1122" t="s">
        <v>509</v>
      </c>
      <c r="Q1122">
        <v>1</v>
      </c>
      <c r="W1122">
        <v>0</v>
      </c>
      <c r="X1122">
        <v>-1759674247</v>
      </c>
      <c r="Y1122">
        <f t="shared" si="361"/>
        <v>3.06</v>
      </c>
      <c r="AA1122">
        <v>0</v>
      </c>
      <c r="AB1122">
        <v>0</v>
      </c>
      <c r="AC1122">
        <v>0</v>
      </c>
      <c r="AD1122">
        <v>410.04</v>
      </c>
      <c r="AE1122">
        <v>0</v>
      </c>
      <c r="AF1122">
        <v>0</v>
      </c>
      <c r="AG1122">
        <v>0</v>
      </c>
      <c r="AH1122">
        <v>410.04</v>
      </c>
      <c r="AI1122">
        <v>1</v>
      </c>
      <c r="AJ1122">
        <v>1</v>
      </c>
      <c r="AK1122">
        <v>1</v>
      </c>
      <c r="AL1122">
        <v>1</v>
      </c>
      <c r="AM1122">
        <v>-2</v>
      </c>
      <c r="AN1122">
        <v>0</v>
      </c>
      <c r="AO1122">
        <v>0</v>
      </c>
      <c r="AP1122">
        <v>1</v>
      </c>
      <c r="AQ1122">
        <v>1</v>
      </c>
      <c r="AR1122">
        <v>0</v>
      </c>
      <c r="AS1122" t="s">
        <v>3</v>
      </c>
      <c r="AT1122">
        <v>3.06</v>
      </c>
      <c r="AU1122" t="s">
        <v>3</v>
      </c>
      <c r="AV1122">
        <v>1</v>
      </c>
      <c r="AW1122">
        <v>2</v>
      </c>
      <c r="AX1122">
        <v>61622882</v>
      </c>
      <c r="AY1122">
        <v>1</v>
      </c>
      <c r="AZ1122">
        <v>0</v>
      </c>
      <c r="BA1122">
        <v>1138</v>
      </c>
      <c r="BB1122">
        <v>1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1254.7224000000001</v>
      </c>
      <c r="BN1122">
        <v>3.06</v>
      </c>
      <c r="BO1122">
        <v>0</v>
      </c>
      <c r="BP1122">
        <v>1</v>
      </c>
      <c r="BQ1122">
        <v>0</v>
      </c>
      <c r="BR1122">
        <v>0</v>
      </c>
      <c r="BS1122">
        <v>0</v>
      </c>
      <c r="BT1122">
        <v>1254.7224000000001</v>
      </c>
      <c r="BU1122">
        <v>3.06</v>
      </c>
      <c r="BV1122">
        <v>0</v>
      </c>
      <c r="BW1122">
        <v>1</v>
      </c>
      <c r="CU1122">
        <f>ROUND(AT1122*Source!I1031*AH1122*AL1122,2)</f>
        <v>1254.72</v>
      </c>
      <c r="CV1122">
        <f>ROUND(Y1122*Source!I1031,7)</f>
        <v>3.06</v>
      </c>
      <c r="CW1122">
        <v>0</v>
      </c>
      <c r="CX1122">
        <f>ROUND(Y1122*Source!I1031,7)</f>
        <v>3.06</v>
      </c>
      <c r="CY1122">
        <f>AD1122</f>
        <v>410.04</v>
      </c>
      <c r="CZ1122">
        <f>AH1122</f>
        <v>410.04</v>
      </c>
      <c r="DA1122">
        <f>AL1122</f>
        <v>1</v>
      </c>
      <c r="DB1122">
        <f t="shared" si="362"/>
        <v>1254.72</v>
      </c>
      <c r="DC1122">
        <f t="shared" si="363"/>
        <v>0</v>
      </c>
      <c r="DD1122" t="s">
        <v>3</v>
      </c>
      <c r="DE1122" t="s">
        <v>3</v>
      </c>
      <c r="DF1122">
        <f>ROUND(ROUND(AE1122,2)*CX1122,2)</f>
        <v>0</v>
      </c>
      <c r="DG1122">
        <f t="shared" si="370"/>
        <v>0</v>
      </c>
      <c r="DH1122">
        <f t="shared" si="358"/>
        <v>0</v>
      </c>
      <c r="DI1122">
        <f t="shared" si="359"/>
        <v>1254.72</v>
      </c>
      <c r="DJ1122">
        <f>DI1122</f>
        <v>1254.72</v>
      </c>
      <c r="DK1122">
        <v>1</v>
      </c>
      <c r="DL1122" t="s">
        <v>3</v>
      </c>
      <c r="DM1122">
        <v>0</v>
      </c>
      <c r="DN1122" t="s">
        <v>3</v>
      </c>
      <c r="DO1122">
        <v>0</v>
      </c>
    </row>
    <row r="1123" spans="1:119" x14ac:dyDescent="0.2">
      <c r="A1123">
        <f>ROW(Source!A1031)</f>
        <v>1031</v>
      </c>
      <c r="B1123">
        <v>61617792</v>
      </c>
      <c r="C1123">
        <v>61622863</v>
      </c>
      <c r="D1123">
        <v>37064876</v>
      </c>
      <c r="E1123">
        <v>108</v>
      </c>
      <c r="F1123">
        <v>1</v>
      </c>
      <c r="G1123">
        <v>1</v>
      </c>
      <c r="H1123">
        <v>1</v>
      </c>
      <c r="I1123" t="s">
        <v>510</v>
      </c>
      <c r="J1123" t="s">
        <v>3</v>
      </c>
      <c r="K1123" t="s">
        <v>511</v>
      </c>
      <c r="L1123">
        <v>1191</v>
      </c>
      <c r="N1123">
        <v>1013</v>
      </c>
      <c r="O1123" t="s">
        <v>509</v>
      </c>
      <c r="P1123" t="s">
        <v>509</v>
      </c>
      <c r="Q1123">
        <v>1</v>
      </c>
      <c r="W1123">
        <v>0</v>
      </c>
      <c r="X1123">
        <v>-1417349443</v>
      </c>
      <c r="Y1123">
        <f t="shared" si="361"/>
        <v>0.87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1</v>
      </c>
      <c r="AJ1123">
        <v>1</v>
      </c>
      <c r="AK1123">
        <v>1</v>
      </c>
      <c r="AL1123">
        <v>1</v>
      </c>
      <c r="AM1123">
        <v>-2</v>
      </c>
      <c r="AN1123">
        <v>0</v>
      </c>
      <c r="AO1123">
        <v>0</v>
      </c>
      <c r="AP1123">
        <v>1</v>
      </c>
      <c r="AQ1123">
        <v>1</v>
      </c>
      <c r="AR1123">
        <v>0</v>
      </c>
      <c r="AS1123" t="s">
        <v>3</v>
      </c>
      <c r="AT1123">
        <v>0.87</v>
      </c>
      <c r="AU1123" t="s">
        <v>3</v>
      </c>
      <c r="AV1123">
        <v>2</v>
      </c>
      <c r="AW1123">
        <v>2</v>
      </c>
      <c r="AX1123">
        <v>61622883</v>
      </c>
      <c r="AY1123">
        <v>1</v>
      </c>
      <c r="AZ1123">
        <v>0</v>
      </c>
      <c r="BA1123">
        <v>1139</v>
      </c>
      <c r="BB1123">
        <v>1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CV1123">
        <v>0</v>
      </c>
      <c r="CW1123">
        <v>0</v>
      </c>
      <c r="CX1123">
        <f>ROUND(Y1123*Source!I1031,7)</f>
        <v>0.87</v>
      </c>
      <c r="CY1123">
        <f>AD1123</f>
        <v>0</v>
      </c>
      <c r="CZ1123">
        <f>AH1123</f>
        <v>0</v>
      </c>
      <c r="DA1123">
        <f>AL1123</f>
        <v>1</v>
      </c>
      <c r="DB1123">
        <f t="shared" si="362"/>
        <v>0</v>
      </c>
      <c r="DC1123">
        <f t="shared" si="363"/>
        <v>0</v>
      </c>
      <c r="DD1123" t="s">
        <v>3</v>
      </c>
      <c r="DE1123" t="s">
        <v>3</v>
      </c>
      <c r="DF1123">
        <f>ROUND(ROUND(AE1123,2)*CX1123,2)</f>
        <v>0</v>
      </c>
      <c r="DG1123">
        <f t="shared" si="370"/>
        <v>0</v>
      </c>
      <c r="DH1123">
        <f t="shared" si="358"/>
        <v>0</v>
      </c>
      <c r="DI1123">
        <f t="shared" si="359"/>
        <v>0</v>
      </c>
      <c r="DJ1123">
        <f>DI1123</f>
        <v>0</v>
      </c>
      <c r="DK1123">
        <v>0</v>
      </c>
      <c r="DL1123" t="s">
        <v>3</v>
      </c>
      <c r="DM1123">
        <v>0</v>
      </c>
      <c r="DN1123" t="s">
        <v>3</v>
      </c>
      <c r="DO1123">
        <v>0</v>
      </c>
    </row>
    <row r="1124" spans="1:119" x14ac:dyDescent="0.2">
      <c r="A1124">
        <f>ROW(Source!A1031)</f>
        <v>1031</v>
      </c>
      <c r="B1124">
        <v>61617792</v>
      </c>
      <c r="C1124">
        <v>61622863</v>
      </c>
      <c r="D1124">
        <v>56571218</v>
      </c>
      <c r="E1124">
        <v>1</v>
      </c>
      <c r="F1124">
        <v>1</v>
      </c>
      <c r="G1124">
        <v>1</v>
      </c>
      <c r="H1124">
        <v>2</v>
      </c>
      <c r="I1124" t="s">
        <v>598</v>
      </c>
      <c r="J1124" t="s">
        <v>599</v>
      </c>
      <c r="K1124" t="s">
        <v>600</v>
      </c>
      <c r="L1124">
        <v>1368</v>
      </c>
      <c r="N1124">
        <v>1011</v>
      </c>
      <c r="O1124" t="s">
        <v>273</v>
      </c>
      <c r="P1124" t="s">
        <v>273</v>
      </c>
      <c r="Q1124">
        <v>1</v>
      </c>
      <c r="W1124">
        <v>0</v>
      </c>
      <c r="X1124">
        <v>766822283</v>
      </c>
      <c r="Y1124">
        <f t="shared" si="361"/>
        <v>0.68</v>
      </c>
      <c r="AA1124">
        <v>0</v>
      </c>
      <c r="AB1124">
        <v>1814.27</v>
      </c>
      <c r="AC1124">
        <v>511.31</v>
      </c>
      <c r="AD1124">
        <v>0</v>
      </c>
      <c r="AE1124">
        <v>0</v>
      </c>
      <c r="AF1124">
        <v>1814.27</v>
      </c>
      <c r="AG1124">
        <v>511.31</v>
      </c>
      <c r="AH1124">
        <v>0</v>
      </c>
      <c r="AI1124">
        <v>1</v>
      </c>
      <c r="AJ1124">
        <v>1</v>
      </c>
      <c r="AK1124">
        <v>1</v>
      </c>
      <c r="AL1124">
        <v>1</v>
      </c>
      <c r="AM1124">
        <v>-2</v>
      </c>
      <c r="AN1124">
        <v>0</v>
      </c>
      <c r="AO1124">
        <v>0</v>
      </c>
      <c r="AP1124">
        <v>1</v>
      </c>
      <c r="AQ1124">
        <v>1</v>
      </c>
      <c r="AR1124">
        <v>0</v>
      </c>
      <c r="AS1124" t="s">
        <v>3</v>
      </c>
      <c r="AT1124">
        <v>0.68</v>
      </c>
      <c r="AU1124" t="s">
        <v>3</v>
      </c>
      <c r="AV1124">
        <v>1</v>
      </c>
      <c r="AW1124">
        <v>2</v>
      </c>
      <c r="AX1124">
        <v>61622884</v>
      </c>
      <c r="AY1124">
        <v>1</v>
      </c>
      <c r="AZ1124">
        <v>0</v>
      </c>
      <c r="BA1124">
        <v>1140</v>
      </c>
      <c r="BB1124">
        <v>1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1233.7036000000001</v>
      </c>
      <c r="BL1124">
        <v>347.69080000000002</v>
      </c>
      <c r="BM1124">
        <v>0</v>
      </c>
      <c r="BN1124">
        <v>0</v>
      </c>
      <c r="BO1124">
        <v>0.68</v>
      </c>
      <c r="BP1124">
        <v>1</v>
      </c>
      <c r="BQ1124">
        <v>0</v>
      </c>
      <c r="BR1124">
        <v>1233.7036000000001</v>
      </c>
      <c r="BS1124">
        <v>347.69080000000002</v>
      </c>
      <c r="BT1124">
        <v>0</v>
      </c>
      <c r="BU1124">
        <v>0</v>
      </c>
      <c r="BV1124">
        <v>0.68</v>
      </c>
      <c r="BW1124">
        <v>1</v>
      </c>
      <c r="CV1124">
        <v>0</v>
      </c>
      <c r="CW1124">
        <f>ROUND(Y1124*Source!I1031*DO1124,7)</f>
        <v>0.68</v>
      </c>
      <c r="CX1124">
        <f>ROUND(Y1124*Source!I1031,7)</f>
        <v>0.68</v>
      </c>
      <c r="CY1124">
        <f>AB1124</f>
        <v>1814.27</v>
      </c>
      <c r="CZ1124">
        <f>AF1124</f>
        <v>1814.27</v>
      </c>
      <c r="DA1124">
        <f>AJ1124</f>
        <v>1</v>
      </c>
      <c r="DB1124">
        <f t="shared" si="362"/>
        <v>1233.7</v>
      </c>
      <c r="DC1124">
        <f t="shared" si="363"/>
        <v>347.69</v>
      </c>
      <c r="DD1124" t="s">
        <v>3</v>
      </c>
      <c r="DE1124" t="s">
        <v>3</v>
      </c>
      <c r="DF1124">
        <f>ROUND(ROUND(AE1124,2)*CX1124,2)</f>
        <v>0</v>
      </c>
      <c r="DG1124">
        <f t="shared" si="370"/>
        <v>1233.7</v>
      </c>
      <c r="DH1124">
        <f t="shared" si="358"/>
        <v>347.69</v>
      </c>
      <c r="DI1124">
        <f t="shared" si="359"/>
        <v>0</v>
      </c>
      <c r="DJ1124">
        <f>DG1124+DH1124</f>
        <v>1581.39</v>
      </c>
      <c r="DK1124">
        <v>1</v>
      </c>
      <c r="DL1124" t="s">
        <v>601</v>
      </c>
      <c r="DM1124">
        <v>5</v>
      </c>
      <c r="DN1124" t="s">
        <v>509</v>
      </c>
      <c r="DO1124">
        <v>1</v>
      </c>
    </row>
    <row r="1125" spans="1:119" x14ac:dyDescent="0.2">
      <c r="A1125">
        <f>ROW(Source!A1031)</f>
        <v>1031</v>
      </c>
      <c r="B1125">
        <v>61617792</v>
      </c>
      <c r="C1125">
        <v>61622863</v>
      </c>
      <c r="D1125">
        <v>56572833</v>
      </c>
      <c r="E1125">
        <v>1</v>
      </c>
      <c r="F1125">
        <v>1</v>
      </c>
      <c r="G1125">
        <v>1</v>
      </c>
      <c r="H1125">
        <v>2</v>
      </c>
      <c r="I1125" t="s">
        <v>516</v>
      </c>
      <c r="J1125" t="s">
        <v>517</v>
      </c>
      <c r="K1125" t="s">
        <v>518</v>
      </c>
      <c r="L1125">
        <v>1368</v>
      </c>
      <c r="N1125">
        <v>1011</v>
      </c>
      <c r="O1125" t="s">
        <v>273</v>
      </c>
      <c r="P1125" t="s">
        <v>273</v>
      </c>
      <c r="Q1125">
        <v>1</v>
      </c>
      <c r="W1125">
        <v>0</v>
      </c>
      <c r="X1125">
        <v>1230426758</v>
      </c>
      <c r="Y1125">
        <f t="shared" si="361"/>
        <v>0.19</v>
      </c>
      <c r="AA1125">
        <v>0</v>
      </c>
      <c r="AB1125">
        <v>546.22</v>
      </c>
      <c r="AC1125">
        <v>444.91</v>
      </c>
      <c r="AD1125">
        <v>0</v>
      </c>
      <c r="AE1125">
        <v>0</v>
      </c>
      <c r="AF1125">
        <v>546.22</v>
      </c>
      <c r="AG1125">
        <v>444.91</v>
      </c>
      <c r="AH1125">
        <v>0</v>
      </c>
      <c r="AI1125">
        <v>1</v>
      </c>
      <c r="AJ1125">
        <v>1</v>
      </c>
      <c r="AK1125">
        <v>1</v>
      </c>
      <c r="AL1125">
        <v>1</v>
      </c>
      <c r="AM1125">
        <v>-2</v>
      </c>
      <c r="AN1125">
        <v>0</v>
      </c>
      <c r="AO1125">
        <v>0</v>
      </c>
      <c r="AP1125">
        <v>1</v>
      </c>
      <c r="AQ1125">
        <v>1</v>
      </c>
      <c r="AR1125">
        <v>0</v>
      </c>
      <c r="AS1125" t="s">
        <v>3</v>
      </c>
      <c r="AT1125">
        <v>0.19</v>
      </c>
      <c r="AU1125" t="s">
        <v>3</v>
      </c>
      <c r="AV1125">
        <v>1</v>
      </c>
      <c r="AW1125">
        <v>2</v>
      </c>
      <c r="AX1125">
        <v>61622885</v>
      </c>
      <c r="AY1125">
        <v>1</v>
      </c>
      <c r="AZ1125">
        <v>0</v>
      </c>
      <c r="BA1125">
        <v>1141</v>
      </c>
      <c r="BB1125">
        <v>1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103.7818</v>
      </c>
      <c r="BL1125">
        <v>84.532900000000012</v>
      </c>
      <c r="BM1125">
        <v>0</v>
      </c>
      <c r="BN1125">
        <v>0</v>
      </c>
      <c r="BO1125">
        <v>0.19</v>
      </c>
      <c r="BP1125">
        <v>1</v>
      </c>
      <c r="BQ1125">
        <v>0</v>
      </c>
      <c r="BR1125">
        <v>103.7818</v>
      </c>
      <c r="BS1125">
        <v>84.532900000000012</v>
      </c>
      <c r="BT1125">
        <v>0</v>
      </c>
      <c r="BU1125">
        <v>0</v>
      </c>
      <c r="BV1125">
        <v>0.19</v>
      </c>
      <c r="BW1125">
        <v>1</v>
      </c>
      <c r="CV1125">
        <v>0</v>
      </c>
      <c r="CW1125">
        <f>ROUND(Y1125*Source!I1031*DO1125,7)</f>
        <v>0.19</v>
      </c>
      <c r="CX1125">
        <f>ROUND(Y1125*Source!I1031,7)</f>
        <v>0.19</v>
      </c>
      <c r="CY1125">
        <f>AB1125</f>
        <v>546.22</v>
      </c>
      <c r="CZ1125">
        <f>AF1125</f>
        <v>546.22</v>
      </c>
      <c r="DA1125">
        <f>AJ1125</f>
        <v>1</v>
      </c>
      <c r="DB1125">
        <f t="shared" si="362"/>
        <v>103.78</v>
      </c>
      <c r="DC1125">
        <f t="shared" si="363"/>
        <v>84.53</v>
      </c>
      <c r="DD1125" t="s">
        <v>3</v>
      </c>
      <c r="DE1125" t="s">
        <v>3</v>
      </c>
      <c r="DF1125">
        <f>ROUND(ROUND(AE1125,2)*CX1125,2)</f>
        <v>0</v>
      </c>
      <c r="DG1125">
        <f t="shared" si="370"/>
        <v>103.78</v>
      </c>
      <c r="DH1125">
        <f t="shared" si="358"/>
        <v>84.53</v>
      </c>
      <c r="DI1125">
        <f t="shared" si="359"/>
        <v>0</v>
      </c>
      <c r="DJ1125">
        <f>DG1125+DH1125</f>
        <v>188.31</v>
      </c>
      <c r="DK1125">
        <v>1</v>
      </c>
      <c r="DL1125" t="s">
        <v>515</v>
      </c>
      <c r="DM1125">
        <v>4</v>
      </c>
      <c r="DN1125" t="s">
        <v>509</v>
      </c>
      <c r="DO1125">
        <v>1</v>
      </c>
    </row>
    <row r="1126" spans="1:119" x14ac:dyDescent="0.2">
      <c r="A1126">
        <f>ROW(Source!A1031)</f>
        <v>1031</v>
      </c>
      <c r="B1126">
        <v>61617792</v>
      </c>
      <c r="C1126">
        <v>61622863</v>
      </c>
      <c r="D1126">
        <v>56574842</v>
      </c>
      <c r="E1126">
        <v>1</v>
      </c>
      <c r="F1126">
        <v>1</v>
      </c>
      <c r="G1126">
        <v>1</v>
      </c>
      <c r="H1126">
        <v>3</v>
      </c>
      <c r="I1126" t="s">
        <v>523</v>
      </c>
      <c r="J1126" t="s">
        <v>524</v>
      </c>
      <c r="K1126" t="s">
        <v>525</v>
      </c>
      <c r="L1126">
        <v>1346</v>
      </c>
      <c r="N1126">
        <v>1009</v>
      </c>
      <c r="O1126" t="s">
        <v>526</v>
      </c>
      <c r="P1126" t="s">
        <v>526</v>
      </c>
      <c r="Q1126">
        <v>1</v>
      </c>
      <c r="W1126">
        <v>0</v>
      </c>
      <c r="X1126">
        <v>-306422680</v>
      </c>
      <c r="Y1126">
        <f t="shared" si="361"/>
        <v>0.1</v>
      </c>
      <c r="AA1126">
        <v>474.2</v>
      </c>
      <c r="AB1126">
        <v>0</v>
      </c>
      <c r="AC1126">
        <v>0</v>
      </c>
      <c r="AD1126">
        <v>0</v>
      </c>
      <c r="AE1126">
        <v>238.29</v>
      </c>
      <c r="AF1126">
        <v>0</v>
      </c>
      <c r="AG1126">
        <v>0</v>
      </c>
      <c r="AH1126">
        <v>0</v>
      </c>
      <c r="AI1126">
        <v>1.99</v>
      </c>
      <c r="AJ1126">
        <v>1</v>
      </c>
      <c r="AK1126">
        <v>1</v>
      </c>
      <c r="AL1126">
        <v>1</v>
      </c>
      <c r="AM1126">
        <v>2</v>
      </c>
      <c r="AN1126">
        <v>0</v>
      </c>
      <c r="AO1126">
        <v>0</v>
      </c>
      <c r="AP1126">
        <v>1</v>
      </c>
      <c r="AQ1126">
        <v>1</v>
      </c>
      <c r="AR1126">
        <v>0</v>
      </c>
      <c r="AS1126" t="s">
        <v>3</v>
      </c>
      <c r="AT1126">
        <v>0.1</v>
      </c>
      <c r="AU1126" t="s">
        <v>3</v>
      </c>
      <c r="AV1126">
        <v>0</v>
      </c>
      <c r="AW1126">
        <v>2</v>
      </c>
      <c r="AX1126">
        <v>61622886</v>
      </c>
      <c r="AY1126">
        <v>1</v>
      </c>
      <c r="AZ1126">
        <v>0</v>
      </c>
      <c r="BA1126">
        <v>1142</v>
      </c>
      <c r="BB1126">
        <v>1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23.829000000000001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1</v>
      </c>
      <c r="BQ1126">
        <v>23.829000000000001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1</v>
      </c>
      <c r="CV1126">
        <v>0</v>
      </c>
      <c r="CW1126">
        <v>0</v>
      </c>
      <c r="CX1126">
        <f>ROUND(Y1126*Source!I1031,7)</f>
        <v>0.1</v>
      </c>
      <c r="CY1126">
        <f t="shared" ref="CY1126:CY1139" si="371">AA1126</f>
        <v>474.2</v>
      </c>
      <c r="CZ1126">
        <f t="shared" ref="CZ1126:CZ1139" si="372">AE1126</f>
        <v>238.29</v>
      </c>
      <c r="DA1126">
        <f t="shared" ref="DA1126:DA1139" si="373">AI1126</f>
        <v>1.99</v>
      </c>
      <c r="DB1126">
        <f t="shared" si="362"/>
        <v>23.83</v>
      </c>
      <c r="DC1126">
        <f t="shared" si="363"/>
        <v>0</v>
      </c>
      <c r="DD1126" t="s">
        <v>3</v>
      </c>
      <c r="DE1126" t="s">
        <v>3</v>
      </c>
      <c r="DF1126">
        <f>ROUND(ROUND(AE1126*AI1126,2)*CX1126,2)</f>
        <v>47.42</v>
      </c>
      <c r="DG1126">
        <f t="shared" si="370"/>
        <v>0</v>
      </c>
      <c r="DH1126">
        <f t="shared" si="358"/>
        <v>0</v>
      </c>
      <c r="DI1126">
        <f t="shared" si="359"/>
        <v>0</v>
      </c>
      <c r="DJ1126">
        <f t="shared" ref="DJ1126:DJ1139" si="374">DF1126</f>
        <v>47.42</v>
      </c>
      <c r="DK1126">
        <v>0</v>
      </c>
      <c r="DL1126" t="s">
        <v>3</v>
      </c>
      <c r="DM1126">
        <v>0</v>
      </c>
      <c r="DN1126" t="s">
        <v>3</v>
      </c>
      <c r="DO1126">
        <v>0</v>
      </c>
    </row>
    <row r="1127" spans="1:119" x14ac:dyDescent="0.2">
      <c r="A1127">
        <f>ROW(Source!A1031)</f>
        <v>1031</v>
      </c>
      <c r="B1127">
        <v>61617792</v>
      </c>
      <c r="C1127">
        <v>61622863</v>
      </c>
      <c r="D1127">
        <v>56574852</v>
      </c>
      <c r="E1127">
        <v>1</v>
      </c>
      <c r="F1127">
        <v>1</v>
      </c>
      <c r="G1127">
        <v>1</v>
      </c>
      <c r="H1127">
        <v>3</v>
      </c>
      <c r="I1127" t="s">
        <v>527</v>
      </c>
      <c r="J1127" t="s">
        <v>528</v>
      </c>
      <c r="K1127" t="s">
        <v>529</v>
      </c>
      <c r="L1127">
        <v>1346</v>
      </c>
      <c r="N1127">
        <v>1009</v>
      </c>
      <c r="O1127" t="s">
        <v>526</v>
      </c>
      <c r="P1127" t="s">
        <v>526</v>
      </c>
      <c r="Q1127">
        <v>1</v>
      </c>
      <c r="W1127">
        <v>0</v>
      </c>
      <c r="X1127">
        <v>-448438601</v>
      </c>
      <c r="Y1127">
        <f t="shared" si="361"/>
        <v>0.03</v>
      </c>
      <c r="AA1127">
        <v>159.24</v>
      </c>
      <c r="AB1127">
        <v>0</v>
      </c>
      <c r="AC1127">
        <v>0</v>
      </c>
      <c r="AD1127">
        <v>0</v>
      </c>
      <c r="AE1127">
        <v>80.02</v>
      </c>
      <c r="AF1127">
        <v>0</v>
      </c>
      <c r="AG1127">
        <v>0</v>
      </c>
      <c r="AH1127">
        <v>0</v>
      </c>
      <c r="AI1127">
        <v>1.99</v>
      </c>
      <c r="AJ1127">
        <v>1</v>
      </c>
      <c r="AK1127">
        <v>1</v>
      </c>
      <c r="AL1127">
        <v>1</v>
      </c>
      <c r="AM1127">
        <v>2</v>
      </c>
      <c r="AN1127">
        <v>0</v>
      </c>
      <c r="AO1127">
        <v>0</v>
      </c>
      <c r="AP1127">
        <v>1</v>
      </c>
      <c r="AQ1127">
        <v>1</v>
      </c>
      <c r="AR1127">
        <v>0</v>
      </c>
      <c r="AS1127" t="s">
        <v>3</v>
      </c>
      <c r="AT1127">
        <v>0.03</v>
      </c>
      <c r="AU1127" t="s">
        <v>3</v>
      </c>
      <c r="AV1127">
        <v>0</v>
      </c>
      <c r="AW1127">
        <v>2</v>
      </c>
      <c r="AX1127">
        <v>61622887</v>
      </c>
      <c r="AY1127">
        <v>1</v>
      </c>
      <c r="AZ1127">
        <v>0</v>
      </c>
      <c r="BA1127">
        <v>1143</v>
      </c>
      <c r="BB1127">
        <v>1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2.4005999999999998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1</v>
      </c>
      <c r="BQ1127">
        <v>2.4005999999999998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1</v>
      </c>
      <c r="CV1127">
        <v>0</v>
      </c>
      <c r="CW1127">
        <v>0</v>
      </c>
      <c r="CX1127">
        <f>ROUND(Y1127*Source!I1031,7)</f>
        <v>0.03</v>
      </c>
      <c r="CY1127">
        <f t="shared" si="371"/>
        <v>159.24</v>
      </c>
      <c r="CZ1127">
        <f t="shared" si="372"/>
        <v>80.02</v>
      </c>
      <c r="DA1127">
        <f t="shared" si="373"/>
        <v>1.99</v>
      </c>
      <c r="DB1127">
        <f t="shared" si="362"/>
        <v>2.4</v>
      </c>
      <c r="DC1127">
        <f t="shared" si="363"/>
        <v>0</v>
      </c>
      <c r="DD1127" t="s">
        <v>3</v>
      </c>
      <c r="DE1127" t="s">
        <v>3</v>
      </c>
      <c r="DF1127">
        <f>ROUND(ROUND(AE1127*AI1127,2)*CX1127,2)</f>
        <v>4.78</v>
      </c>
      <c r="DG1127">
        <f t="shared" si="370"/>
        <v>0</v>
      </c>
      <c r="DH1127">
        <f t="shared" si="358"/>
        <v>0</v>
      </c>
      <c r="DI1127">
        <f t="shared" si="359"/>
        <v>0</v>
      </c>
      <c r="DJ1127">
        <f t="shared" si="374"/>
        <v>4.78</v>
      </c>
      <c r="DK1127">
        <v>0</v>
      </c>
      <c r="DL1127" t="s">
        <v>3</v>
      </c>
      <c r="DM1127">
        <v>0</v>
      </c>
      <c r="DN1127" t="s">
        <v>3</v>
      </c>
      <c r="DO1127">
        <v>0</v>
      </c>
    </row>
    <row r="1128" spans="1:119" x14ac:dyDescent="0.2">
      <c r="A1128">
        <f>ROW(Source!A1031)</f>
        <v>1031</v>
      </c>
      <c r="B1128">
        <v>61617792</v>
      </c>
      <c r="C1128">
        <v>61622863</v>
      </c>
      <c r="D1128">
        <v>56580368</v>
      </c>
      <c r="E1128">
        <v>1</v>
      </c>
      <c r="F1128">
        <v>1</v>
      </c>
      <c r="G1128">
        <v>1</v>
      </c>
      <c r="H1128">
        <v>3</v>
      </c>
      <c r="I1128" t="s">
        <v>530</v>
      </c>
      <c r="J1128" t="s">
        <v>531</v>
      </c>
      <c r="K1128" t="s">
        <v>532</v>
      </c>
      <c r="L1128">
        <v>1346</v>
      </c>
      <c r="N1128">
        <v>1009</v>
      </c>
      <c r="O1128" t="s">
        <v>526</v>
      </c>
      <c r="P1128" t="s">
        <v>526</v>
      </c>
      <c r="Q1128">
        <v>1</v>
      </c>
      <c r="W1128">
        <v>0</v>
      </c>
      <c r="X1128">
        <v>-385218612</v>
      </c>
      <c r="Y1128">
        <f t="shared" si="361"/>
        <v>0</v>
      </c>
      <c r="AA1128">
        <v>194.17</v>
      </c>
      <c r="AB1128">
        <v>0</v>
      </c>
      <c r="AC1128">
        <v>0</v>
      </c>
      <c r="AD1128">
        <v>0</v>
      </c>
      <c r="AE1128">
        <v>174.93</v>
      </c>
      <c r="AF1128">
        <v>0</v>
      </c>
      <c r="AG1128">
        <v>0</v>
      </c>
      <c r="AH1128">
        <v>0</v>
      </c>
      <c r="AI1128">
        <v>1.1100000000000001</v>
      </c>
      <c r="AJ1128">
        <v>1</v>
      </c>
      <c r="AK1128">
        <v>1</v>
      </c>
      <c r="AL1128">
        <v>1</v>
      </c>
      <c r="AM1128">
        <v>2</v>
      </c>
      <c r="AN1128">
        <v>1</v>
      </c>
      <c r="AO1128">
        <v>0</v>
      </c>
      <c r="AP1128">
        <v>1</v>
      </c>
      <c r="AQ1128">
        <v>1</v>
      </c>
      <c r="AR1128">
        <v>0</v>
      </c>
      <c r="AS1128" t="s">
        <v>3</v>
      </c>
      <c r="AT1128">
        <v>0</v>
      </c>
      <c r="AU1128" t="s">
        <v>3</v>
      </c>
      <c r="AV1128">
        <v>0</v>
      </c>
      <c r="AW1128">
        <v>2</v>
      </c>
      <c r="AX1128">
        <v>61622888</v>
      </c>
      <c r="AY1128">
        <v>1</v>
      </c>
      <c r="AZ1128">
        <v>0</v>
      </c>
      <c r="BA1128">
        <v>1144</v>
      </c>
      <c r="BB1128">
        <v>1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CV1128">
        <v>0</v>
      </c>
      <c r="CW1128">
        <v>0</v>
      </c>
      <c r="CX1128">
        <f>ROUND(Y1128*Source!I1031,7)</f>
        <v>0</v>
      </c>
      <c r="CY1128">
        <f t="shared" si="371"/>
        <v>194.17</v>
      </c>
      <c r="CZ1128">
        <f t="shared" si="372"/>
        <v>174.93</v>
      </c>
      <c r="DA1128">
        <f t="shared" si="373"/>
        <v>1.1100000000000001</v>
      </c>
      <c r="DB1128">
        <f t="shared" si="362"/>
        <v>0</v>
      </c>
      <c r="DC1128">
        <f t="shared" si="363"/>
        <v>0</v>
      </c>
      <c r="DD1128" t="s">
        <v>3</v>
      </c>
      <c r="DE1128" t="s">
        <v>3</v>
      </c>
      <c r="DF1128">
        <f>ROUND(ROUND(AE1128*AI1128,2)*CX1128,2)</f>
        <v>0</v>
      </c>
      <c r="DG1128">
        <f t="shared" si="370"/>
        <v>0</v>
      </c>
      <c r="DH1128">
        <f t="shared" si="358"/>
        <v>0</v>
      </c>
      <c r="DI1128">
        <f t="shared" si="359"/>
        <v>0</v>
      </c>
      <c r="DJ1128">
        <f t="shared" si="374"/>
        <v>0</v>
      </c>
      <c r="DK1128">
        <v>0</v>
      </c>
      <c r="DL1128" t="s">
        <v>3</v>
      </c>
      <c r="DM1128">
        <v>0</v>
      </c>
      <c r="DN1128" t="s">
        <v>3</v>
      </c>
      <c r="DO1128">
        <v>0</v>
      </c>
    </row>
    <row r="1129" spans="1:119" x14ac:dyDescent="0.2">
      <c r="A1129">
        <f>ROW(Source!A1031)</f>
        <v>1031</v>
      </c>
      <c r="B1129">
        <v>61617792</v>
      </c>
      <c r="C1129">
        <v>61622863</v>
      </c>
      <c r="D1129">
        <v>56582407</v>
      </c>
      <c r="E1129">
        <v>1</v>
      </c>
      <c r="F1129">
        <v>1</v>
      </c>
      <c r="G1129">
        <v>1</v>
      </c>
      <c r="H1129">
        <v>3</v>
      </c>
      <c r="I1129" t="s">
        <v>533</v>
      </c>
      <c r="J1129" t="s">
        <v>534</v>
      </c>
      <c r="K1129" t="s">
        <v>535</v>
      </c>
      <c r="L1129">
        <v>1346</v>
      </c>
      <c r="N1129">
        <v>1009</v>
      </c>
      <c r="O1129" t="s">
        <v>526</v>
      </c>
      <c r="P1129" t="s">
        <v>526</v>
      </c>
      <c r="Q1129">
        <v>1</v>
      </c>
      <c r="W1129">
        <v>0</v>
      </c>
      <c r="X1129">
        <v>-529816839</v>
      </c>
      <c r="Y1129">
        <f t="shared" si="361"/>
        <v>0.02</v>
      </c>
      <c r="AA1129">
        <v>103.8</v>
      </c>
      <c r="AB1129">
        <v>0</v>
      </c>
      <c r="AC1129">
        <v>0</v>
      </c>
      <c r="AD1129">
        <v>0</v>
      </c>
      <c r="AE1129">
        <v>56.11</v>
      </c>
      <c r="AF1129">
        <v>0</v>
      </c>
      <c r="AG1129">
        <v>0</v>
      </c>
      <c r="AH1129">
        <v>0</v>
      </c>
      <c r="AI1129">
        <v>1.85</v>
      </c>
      <c r="AJ1129">
        <v>1</v>
      </c>
      <c r="AK1129">
        <v>1</v>
      </c>
      <c r="AL1129">
        <v>1</v>
      </c>
      <c r="AM1129">
        <v>2</v>
      </c>
      <c r="AN1129">
        <v>0</v>
      </c>
      <c r="AO1129">
        <v>0</v>
      </c>
      <c r="AP1129">
        <v>1</v>
      </c>
      <c r="AQ1129">
        <v>1</v>
      </c>
      <c r="AR1129">
        <v>0</v>
      </c>
      <c r="AS1129" t="s">
        <v>3</v>
      </c>
      <c r="AT1129">
        <v>0.02</v>
      </c>
      <c r="AU1129" t="s">
        <v>3</v>
      </c>
      <c r="AV1129">
        <v>0</v>
      </c>
      <c r="AW1129">
        <v>2</v>
      </c>
      <c r="AX1129">
        <v>61622889</v>
      </c>
      <c r="AY1129">
        <v>1</v>
      </c>
      <c r="AZ1129">
        <v>0</v>
      </c>
      <c r="BA1129">
        <v>1145</v>
      </c>
      <c r="BB1129">
        <v>1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1.1222000000000001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1</v>
      </c>
      <c r="BQ1129">
        <v>1.1222000000000001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1</v>
      </c>
      <c r="CV1129">
        <v>0</v>
      </c>
      <c r="CW1129">
        <v>0</v>
      </c>
      <c r="CX1129">
        <f>ROUND(Y1129*Source!I1031,7)</f>
        <v>0.02</v>
      </c>
      <c r="CY1129">
        <f t="shared" si="371"/>
        <v>103.8</v>
      </c>
      <c r="CZ1129">
        <f t="shared" si="372"/>
        <v>56.11</v>
      </c>
      <c r="DA1129">
        <f t="shared" si="373"/>
        <v>1.85</v>
      </c>
      <c r="DB1129">
        <f t="shared" si="362"/>
        <v>1.1200000000000001</v>
      </c>
      <c r="DC1129">
        <f t="shared" si="363"/>
        <v>0</v>
      </c>
      <c r="DD1129" t="s">
        <v>3</v>
      </c>
      <c r="DE1129" t="s">
        <v>3</v>
      </c>
      <c r="DF1129">
        <f>ROUND(ROUND(AE1129*AI1129,2)*CX1129,2)</f>
        <v>2.08</v>
      </c>
      <c r="DG1129">
        <f t="shared" si="370"/>
        <v>0</v>
      </c>
      <c r="DH1129">
        <f t="shared" si="358"/>
        <v>0</v>
      </c>
      <c r="DI1129">
        <f t="shared" si="359"/>
        <v>0</v>
      </c>
      <c r="DJ1129">
        <f t="shared" si="374"/>
        <v>2.08</v>
      </c>
      <c r="DK1129">
        <v>0</v>
      </c>
      <c r="DL1129" t="s">
        <v>3</v>
      </c>
      <c r="DM1129">
        <v>0</v>
      </c>
      <c r="DN1129" t="s">
        <v>3</v>
      </c>
      <c r="DO1129">
        <v>0</v>
      </c>
    </row>
    <row r="1130" spans="1:119" x14ac:dyDescent="0.2">
      <c r="A1130">
        <f>ROW(Source!A1031)</f>
        <v>1031</v>
      </c>
      <c r="B1130">
        <v>61617792</v>
      </c>
      <c r="C1130">
        <v>61622863</v>
      </c>
      <c r="D1130">
        <v>56218924</v>
      </c>
      <c r="E1130">
        <v>108</v>
      </c>
      <c r="F1130">
        <v>1</v>
      </c>
      <c r="G1130">
        <v>1</v>
      </c>
      <c r="H1130">
        <v>3</v>
      </c>
      <c r="I1130" t="s">
        <v>659</v>
      </c>
      <c r="J1130" t="s">
        <v>3</v>
      </c>
      <c r="K1130" t="s">
        <v>660</v>
      </c>
      <c r="L1130">
        <v>1371</v>
      </c>
      <c r="N1130">
        <v>1013</v>
      </c>
      <c r="O1130" t="s">
        <v>22</v>
      </c>
      <c r="P1130" t="s">
        <v>22</v>
      </c>
      <c r="Q1130">
        <v>1</v>
      </c>
      <c r="W1130">
        <v>0</v>
      </c>
      <c r="X1130">
        <v>457934895</v>
      </c>
      <c r="Y1130">
        <f t="shared" si="361"/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1</v>
      </c>
      <c r="AJ1130">
        <v>1</v>
      </c>
      <c r="AK1130">
        <v>1</v>
      </c>
      <c r="AL1130">
        <v>1</v>
      </c>
      <c r="AM1130">
        <v>-2</v>
      </c>
      <c r="AN1130">
        <v>1</v>
      </c>
      <c r="AO1130">
        <v>0</v>
      </c>
      <c r="AP1130">
        <v>1</v>
      </c>
      <c r="AQ1130">
        <v>1</v>
      </c>
      <c r="AR1130">
        <v>0</v>
      </c>
      <c r="AS1130" t="s">
        <v>3</v>
      </c>
      <c r="AT1130">
        <v>0</v>
      </c>
      <c r="AU1130" t="s">
        <v>3</v>
      </c>
      <c r="AV1130">
        <v>0</v>
      </c>
      <c r="AW1130">
        <v>2</v>
      </c>
      <c r="AX1130">
        <v>61622890</v>
      </c>
      <c r="AY1130">
        <v>1</v>
      </c>
      <c r="AZ1130">
        <v>0</v>
      </c>
      <c r="BA1130">
        <v>1146</v>
      </c>
      <c r="BB1130">
        <v>1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CV1130">
        <v>0</v>
      </c>
      <c r="CW1130">
        <v>0</v>
      </c>
      <c r="CX1130">
        <f>ROUND(Y1130*Source!I1031,7)</f>
        <v>0</v>
      </c>
      <c r="CY1130">
        <f t="shared" si="371"/>
        <v>0</v>
      </c>
      <c r="CZ1130">
        <f t="shared" si="372"/>
        <v>0</v>
      </c>
      <c r="DA1130">
        <f t="shared" si="373"/>
        <v>1</v>
      </c>
      <c r="DB1130">
        <f t="shared" si="362"/>
        <v>0</v>
      </c>
      <c r="DC1130">
        <f t="shared" si="363"/>
        <v>0</v>
      </c>
      <c r="DD1130" t="s">
        <v>3</v>
      </c>
      <c r="DE1130" t="s">
        <v>3</v>
      </c>
      <c r="DF1130">
        <f>ROUND(ROUND(AE1130,2)*CX1130,2)</f>
        <v>0</v>
      </c>
      <c r="DG1130">
        <f t="shared" si="370"/>
        <v>0</v>
      </c>
      <c r="DH1130">
        <f t="shared" si="358"/>
        <v>0</v>
      </c>
      <c r="DI1130">
        <f t="shared" si="359"/>
        <v>0</v>
      </c>
      <c r="DJ1130">
        <f t="shared" si="374"/>
        <v>0</v>
      </c>
      <c r="DK1130">
        <v>0</v>
      </c>
      <c r="DL1130" t="s">
        <v>3</v>
      </c>
      <c r="DM1130">
        <v>0</v>
      </c>
      <c r="DN1130" t="s">
        <v>3</v>
      </c>
      <c r="DO1130">
        <v>0</v>
      </c>
    </row>
    <row r="1131" spans="1:119" x14ac:dyDescent="0.2">
      <c r="A1131">
        <f>ROW(Source!A1031)</f>
        <v>1031</v>
      </c>
      <c r="B1131">
        <v>61617792</v>
      </c>
      <c r="C1131">
        <v>61622863</v>
      </c>
      <c r="D1131">
        <v>56219626</v>
      </c>
      <c r="E1131">
        <v>108</v>
      </c>
      <c r="F1131">
        <v>1</v>
      </c>
      <c r="G1131">
        <v>1</v>
      </c>
      <c r="H1131">
        <v>3</v>
      </c>
      <c r="I1131" t="s">
        <v>634</v>
      </c>
      <c r="J1131" t="s">
        <v>3</v>
      </c>
      <c r="K1131" t="s">
        <v>635</v>
      </c>
      <c r="L1131">
        <v>1348</v>
      </c>
      <c r="N1131">
        <v>1009</v>
      </c>
      <c r="O1131" t="s">
        <v>238</v>
      </c>
      <c r="P1131" t="s">
        <v>238</v>
      </c>
      <c r="Q1131">
        <v>1000</v>
      </c>
      <c r="W1131">
        <v>0</v>
      </c>
      <c r="X1131">
        <v>1602794472</v>
      </c>
      <c r="Y1131">
        <f t="shared" si="361"/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1</v>
      </c>
      <c r="AJ1131">
        <v>1</v>
      </c>
      <c r="AK1131">
        <v>1</v>
      </c>
      <c r="AL1131">
        <v>1</v>
      </c>
      <c r="AM1131">
        <v>-2</v>
      </c>
      <c r="AN1131">
        <v>1</v>
      </c>
      <c r="AO1131">
        <v>0</v>
      </c>
      <c r="AP1131">
        <v>1</v>
      </c>
      <c r="AQ1131">
        <v>1</v>
      </c>
      <c r="AR1131">
        <v>0</v>
      </c>
      <c r="AS1131" t="s">
        <v>3</v>
      </c>
      <c r="AT1131">
        <v>0</v>
      </c>
      <c r="AU1131" t="s">
        <v>3</v>
      </c>
      <c r="AV1131">
        <v>0</v>
      </c>
      <c r="AW1131">
        <v>2</v>
      </c>
      <c r="AX1131">
        <v>61622891</v>
      </c>
      <c r="AY1131">
        <v>1</v>
      </c>
      <c r="AZ1131">
        <v>0</v>
      </c>
      <c r="BA1131">
        <v>1147</v>
      </c>
      <c r="BB1131">
        <v>1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CV1131">
        <v>0</v>
      </c>
      <c r="CW1131">
        <v>0</v>
      </c>
      <c r="CX1131">
        <f>ROUND(Y1131*Source!I1031,7)</f>
        <v>0</v>
      </c>
      <c r="CY1131">
        <f t="shared" si="371"/>
        <v>0</v>
      </c>
      <c r="CZ1131">
        <f t="shared" si="372"/>
        <v>0</v>
      </c>
      <c r="DA1131">
        <f t="shared" si="373"/>
        <v>1</v>
      </c>
      <c r="DB1131">
        <f t="shared" si="362"/>
        <v>0</v>
      </c>
      <c r="DC1131">
        <f t="shared" si="363"/>
        <v>0</v>
      </c>
      <c r="DD1131" t="s">
        <v>3</v>
      </c>
      <c r="DE1131" t="s">
        <v>3</v>
      </c>
      <c r="DF1131">
        <f>ROUND(ROUND(AE1131,2)*CX1131,2)</f>
        <v>0</v>
      </c>
      <c r="DG1131">
        <f t="shared" si="370"/>
        <v>0</v>
      </c>
      <c r="DH1131">
        <f t="shared" si="358"/>
        <v>0</v>
      </c>
      <c r="DI1131">
        <f t="shared" si="359"/>
        <v>0</v>
      </c>
      <c r="DJ1131">
        <f t="shared" si="374"/>
        <v>0</v>
      </c>
      <c r="DK1131">
        <v>0</v>
      </c>
      <c r="DL1131" t="s">
        <v>3</v>
      </c>
      <c r="DM1131">
        <v>0</v>
      </c>
      <c r="DN1131" t="s">
        <v>3</v>
      </c>
      <c r="DO1131">
        <v>0</v>
      </c>
    </row>
    <row r="1132" spans="1:119" x14ac:dyDescent="0.2">
      <c r="A1132">
        <f>ROW(Source!A1031)</f>
        <v>1031</v>
      </c>
      <c r="B1132">
        <v>61617792</v>
      </c>
      <c r="C1132">
        <v>61622863</v>
      </c>
      <c r="D1132">
        <v>56219801</v>
      </c>
      <c r="E1132">
        <v>108</v>
      </c>
      <c r="F1132">
        <v>1</v>
      </c>
      <c r="G1132">
        <v>1</v>
      </c>
      <c r="H1132">
        <v>3</v>
      </c>
      <c r="I1132" t="s">
        <v>536</v>
      </c>
      <c r="J1132" t="s">
        <v>3</v>
      </c>
      <c r="K1132" t="s">
        <v>537</v>
      </c>
      <c r="L1132">
        <v>1346</v>
      </c>
      <c r="N1132">
        <v>1009</v>
      </c>
      <c r="O1132" t="s">
        <v>526</v>
      </c>
      <c r="P1132" t="s">
        <v>526</v>
      </c>
      <c r="Q1132">
        <v>1</v>
      </c>
      <c r="W1132">
        <v>0</v>
      </c>
      <c r="X1132">
        <v>-1111733769</v>
      </c>
      <c r="Y1132">
        <f t="shared" si="361"/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1</v>
      </c>
      <c r="AJ1132">
        <v>1</v>
      </c>
      <c r="AK1132">
        <v>1</v>
      </c>
      <c r="AL1132">
        <v>1</v>
      </c>
      <c r="AM1132">
        <v>-2</v>
      </c>
      <c r="AN1132">
        <v>1</v>
      </c>
      <c r="AO1132">
        <v>0</v>
      </c>
      <c r="AP1132">
        <v>1</v>
      </c>
      <c r="AQ1132">
        <v>1</v>
      </c>
      <c r="AR1132">
        <v>0</v>
      </c>
      <c r="AS1132" t="s">
        <v>3</v>
      </c>
      <c r="AT1132">
        <v>0</v>
      </c>
      <c r="AU1132" t="s">
        <v>3</v>
      </c>
      <c r="AV1132">
        <v>0</v>
      </c>
      <c r="AW1132">
        <v>2</v>
      </c>
      <c r="AX1132">
        <v>61622892</v>
      </c>
      <c r="AY1132">
        <v>1</v>
      </c>
      <c r="AZ1132">
        <v>0</v>
      </c>
      <c r="BA1132">
        <v>1148</v>
      </c>
      <c r="BB1132">
        <v>1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CV1132">
        <v>0</v>
      </c>
      <c r="CW1132">
        <v>0</v>
      </c>
      <c r="CX1132">
        <f>ROUND(Y1132*Source!I1031,7)</f>
        <v>0</v>
      </c>
      <c r="CY1132">
        <f t="shared" si="371"/>
        <v>0</v>
      </c>
      <c r="CZ1132">
        <f t="shared" si="372"/>
        <v>0</v>
      </c>
      <c r="DA1132">
        <f t="shared" si="373"/>
        <v>1</v>
      </c>
      <c r="DB1132">
        <f t="shared" si="362"/>
        <v>0</v>
      </c>
      <c r="DC1132">
        <f t="shared" si="363"/>
        <v>0</v>
      </c>
      <c r="DD1132" t="s">
        <v>3</v>
      </c>
      <c r="DE1132" t="s">
        <v>3</v>
      </c>
      <c r="DF1132">
        <f>ROUND(ROUND(AE1132,2)*CX1132,2)</f>
        <v>0</v>
      </c>
      <c r="DG1132">
        <f t="shared" si="370"/>
        <v>0</v>
      </c>
      <c r="DH1132">
        <f t="shared" si="358"/>
        <v>0</v>
      </c>
      <c r="DI1132">
        <f t="shared" si="359"/>
        <v>0</v>
      </c>
      <c r="DJ1132">
        <f t="shared" si="374"/>
        <v>0</v>
      </c>
      <c r="DK1132">
        <v>0</v>
      </c>
      <c r="DL1132" t="s">
        <v>3</v>
      </c>
      <c r="DM1132">
        <v>0</v>
      </c>
      <c r="DN1132" t="s">
        <v>3</v>
      </c>
      <c r="DO1132">
        <v>0</v>
      </c>
    </row>
    <row r="1133" spans="1:119" x14ac:dyDescent="0.2">
      <c r="A1133">
        <f>ROW(Source!A1031)</f>
        <v>1031</v>
      </c>
      <c r="B1133">
        <v>61617792</v>
      </c>
      <c r="C1133">
        <v>61622863</v>
      </c>
      <c r="D1133">
        <v>56220121</v>
      </c>
      <c r="E1133">
        <v>108</v>
      </c>
      <c r="F1133">
        <v>1</v>
      </c>
      <c r="G1133">
        <v>1</v>
      </c>
      <c r="H1133">
        <v>3</v>
      </c>
      <c r="I1133" t="s">
        <v>538</v>
      </c>
      <c r="J1133" t="s">
        <v>3</v>
      </c>
      <c r="K1133" t="s">
        <v>539</v>
      </c>
      <c r="L1133">
        <v>1348</v>
      </c>
      <c r="N1133">
        <v>1009</v>
      </c>
      <c r="O1133" t="s">
        <v>238</v>
      </c>
      <c r="P1133" t="s">
        <v>238</v>
      </c>
      <c r="Q1133">
        <v>1000</v>
      </c>
      <c r="W1133">
        <v>0</v>
      </c>
      <c r="X1133">
        <v>1613753229</v>
      </c>
      <c r="Y1133">
        <f t="shared" si="361"/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</v>
      </c>
      <c r="AJ1133">
        <v>1</v>
      </c>
      <c r="AK1133">
        <v>1</v>
      </c>
      <c r="AL1133">
        <v>1</v>
      </c>
      <c r="AM1133">
        <v>-2</v>
      </c>
      <c r="AN1133">
        <v>1</v>
      </c>
      <c r="AO1133">
        <v>0</v>
      </c>
      <c r="AP1133">
        <v>1</v>
      </c>
      <c r="AQ1133">
        <v>1</v>
      </c>
      <c r="AR1133">
        <v>0</v>
      </c>
      <c r="AS1133" t="s">
        <v>3</v>
      </c>
      <c r="AT1133">
        <v>0</v>
      </c>
      <c r="AU1133" t="s">
        <v>3</v>
      </c>
      <c r="AV1133">
        <v>0</v>
      </c>
      <c r="AW1133">
        <v>2</v>
      </c>
      <c r="AX1133">
        <v>61622893</v>
      </c>
      <c r="AY1133">
        <v>1</v>
      </c>
      <c r="AZ1133">
        <v>0</v>
      </c>
      <c r="BA1133">
        <v>1149</v>
      </c>
      <c r="BB1133">
        <v>1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CV1133">
        <v>0</v>
      </c>
      <c r="CW1133">
        <v>0</v>
      </c>
      <c r="CX1133">
        <f>ROUND(Y1133*Source!I1031,7)</f>
        <v>0</v>
      </c>
      <c r="CY1133">
        <f t="shared" si="371"/>
        <v>0</v>
      </c>
      <c r="CZ1133">
        <f t="shared" si="372"/>
        <v>0</v>
      </c>
      <c r="DA1133">
        <f t="shared" si="373"/>
        <v>1</v>
      </c>
      <c r="DB1133">
        <f t="shared" si="362"/>
        <v>0</v>
      </c>
      <c r="DC1133">
        <f t="shared" si="363"/>
        <v>0</v>
      </c>
      <c r="DD1133" t="s">
        <v>3</v>
      </c>
      <c r="DE1133" t="s">
        <v>3</v>
      </c>
      <c r="DF1133">
        <f>ROUND(ROUND(AE1133,2)*CX1133,2)</f>
        <v>0</v>
      </c>
      <c r="DG1133">
        <f t="shared" si="370"/>
        <v>0</v>
      </c>
      <c r="DH1133">
        <f t="shared" si="358"/>
        <v>0</v>
      </c>
      <c r="DI1133">
        <f t="shared" si="359"/>
        <v>0</v>
      </c>
      <c r="DJ1133">
        <f t="shared" si="374"/>
        <v>0</v>
      </c>
      <c r="DK1133">
        <v>0</v>
      </c>
      <c r="DL1133" t="s">
        <v>3</v>
      </c>
      <c r="DM1133">
        <v>0</v>
      </c>
      <c r="DN1133" t="s">
        <v>3</v>
      </c>
      <c r="DO1133">
        <v>0</v>
      </c>
    </row>
    <row r="1134" spans="1:119" x14ac:dyDescent="0.2">
      <c r="A1134">
        <f>ROW(Source!A1031)</f>
        <v>1031</v>
      </c>
      <c r="B1134">
        <v>61617792</v>
      </c>
      <c r="C1134">
        <v>61622863</v>
      </c>
      <c r="D1134">
        <v>56610096</v>
      </c>
      <c r="E1134">
        <v>1</v>
      </c>
      <c r="F1134">
        <v>1</v>
      </c>
      <c r="G1134">
        <v>1</v>
      </c>
      <c r="H1134">
        <v>3</v>
      </c>
      <c r="I1134" t="s">
        <v>602</v>
      </c>
      <c r="J1134" t="s">
        <v>603</v>
      </c>
      <c r="K1134" t="s">
        <v>604</v>
      </c>
      <c r="L1134">
        <v>1348</v>
      </c>
      <c r="N1134">
        <v>1009</v>
      </c>
      <c r="O1134" t="s">
        <v>238</v>
      </c>
      <c r="P1134" t="s">
        <v>238</v>
      </c>
      <c r="Q1134">
        <v>1000</v>
      </c>
      <c r="W1134">
        <v>0</v>
      </c>
      <c r="X1134">
        <v>678890941</v>
      </c>
      <c r="Y1134">
        <f t="shared" ref="Y1134:Y1165" si="375">AT1134</f>
        <v>4.0000000000000002E-4</v>
      </c>
      <c r="AA1134">
        <v>79645.009999999995</v>
      </c>
      <c r="AB1134">
        <v>0</v>
      </c>
      <c r="AC1134">
        <v>0</v>
      </c>
      <c r="AD1134">
        <v>0</v>
      </c>
      <c r="AE1134">
        <v>61265.39</v>
      </c>
      <c r="AF1134">
        <v>0</v>
      </c>
      <c r="AG1134">
        <v>0</v>
      </c>
      <c r="AH1134">
        <v>0</v>
      </c>
      <c r="AI1134">
        <v>1.3</v>
      </c>
      <c r="AJ1134">
        <v>1</v>
      </c>
      <c r="AK1134">
        <v>1</v>
      </c>
      <c r="AL1134">
        <v>1</v>
      </c>
      <c r="AM1134">
        <v>2</v>
      </c>
      <c r="AN1134">
        <v>0</v>
      </c>
      <c r="AO1134">
        <v>0</v>
      </c>
      <c r="AP1134">
        <v>1</v>
      </c>
      <c r="AQ1134">
        <v>1</v>
      </c>
      <c r="AR1134">
        <v>0</v>
      </c>
      <c r="AS1134" t="s">
        <v>3</v>
      </c>
      <c r="AT1134">
        <v>4.0000000000000002E-4</v>
      </c>
      <c r="AU1134" t="s">
        <v>3</v>
      </c>
      <c r="AV1134">
        <v>0</v>
      </c>
      <c r="AW1134">
        <v>2</v>
      </c>
      <c r="AX1134">
        <v>61622894</v>
      </c>
      <c r="AY1134">
        <v>1</v>
      </c>
      <c r="AZ1134">
        <v>0</v>
      </c>
      <c r="BA1134">
        <v>1150</v>
      </c>
      <c r="BB1134">
        <v>1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24.506156000000001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1</v>
      </c>
      <c r="BQ1134">
        <v>24.506156000000001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1</v>
      </c>
      <c r="CV1134">
        <v>0</v>
      </c>
      <c r="CW1134">
        <v>0</v>
      </c>
      <c r="CX1134">
        <f>ROUND(Y1134*Source!I1031,7)</f>
        <v>4.0000000000000002E-4</v>
      </c>
      <c r="CY1134">
        <f t="shared" si="371"/>
        <v>79645.009999999995</v>
      </c>
      <c r="CZ1134">
        <f t="shared" si="372"/>
        <v>61265.39</v>
      </c>
      <c r="DA1134">
        <f t="shared" si="373"/>
        <v>1.3</v>
      </c>
      <c r="DB1134">
        <f t="shared" ref="DB1134:DB1165" si="376">ROUND(ROUND(AT1134*CZ1134,2),6)</f>
        <v>24.51</v>
      </c>
      <c r="DC1134">
        <f t="shared" ref="DC1134:DC1165" si="377">ROUND(ROUND(AT1134*AG1134,2),6)</f>
        <v>0</v>
      </c>
      <c r="DD1134" t="s">
        <v>3</v>
      </c>
      <c r="DE1134" t="s">
        <v>3</v>
      </c>
      <c r="DF1134">
        <f>ROUND(ROUND(AE1134*AI1134,2)*CX1134,2)</f>
        <v>31.86</v>
      </c>
      <c r="DG1134">
        <f t="shared" si="370"/>
        <v>0</v>
      </c>
      <c r="DH1134">
        <f t="shared" si="358"/>
        <v>0</v>
      </c>
      <c r="DI1134">
        <f t="shared" si="359"/>
        <v>0</v>
      </c>
      <c r="DJ1134">
        <f t="shared" si="374"/>
        <v>31.86</v>
      </c>
      <c r="DK1134">
        <v>0</v>
      </c>
      <c r="DL1134" t="s">
        <v>3</v>
      </c>
      <c r="DM1134">
        <v>0</v>
      </c>
      <c r="DN1134" t="s">
        <v>3</v>
      </c>
      <c r="DO1134">
        <v>0</v>
      </c>
    </row>
    <row r="1135" spans="1:119" x14ac:dyDescent="0.2">
      <c r="A1135">
        <f>ROW(Source!A1031)</f>
        <v>1031</v>
      </c>
      <c r="B1135">
        <v>61617792</v>
      </c>
      <c r="C1135">
        <v>61622863</v>
      </c>
      <c r="D1135">
        <v>56610133</v>
      </c>
      <c r="E1135">
        <v>1</v>
      </c>
      <c r="F1135">
        <v>1</v>
      </c>
      <c r="G1135">
        <v>1</v>
      </c>
      <c r="H1135">
        <v>3</v>
      </c>
      <c r="I1135" t="s">
        <v>540</v>
      </c>
      <c r="J1135" t="s">
        <v>541</v>
      </c>
      <c r="K1135" t="s">
        <v>542</v>
      </c>
      <c r="L1135">
        <v>1348</v>
      </c>
      <c r="N1135">
        <v>1009</v>
      </c>
      <c r="O1135" t="s">
        <v>238</v>
      </c>
      <c r="P1135" t="s">
        <v>238</v>
      </c>
      <c r="Q1135">
        <v>1000</v>
      </c>
      <c r="W1135">
        <v>0</v>
      </c>
      <c r="X1135">
        <v>-548549702</v>
      </c>
      <c r="Y1135">
        <f t="shared" si="375"/>
        <v>1E-4</v>
      </c>
      <c r="AA1135">
        <v>86422.66</v>
      </c>
      <c r="AB1135">
        <v>0</v>
      </c>
      <c r="AC1135">
        <v>0</v>
      </c>
      <c r="AD1135">
        <v>0</v>
      </c>
      <c r="AE1135">
        <v>80020.98</v>
      </c>
      <c r="AF1135">
        <v>0</v>
      </c>
      <c r="AG1135">
        <v>0</v>
      </c>
      <c r="AH1135">
        <v>0</v>
      </c>
      <c r="AI1135">
        <v>1.08</v>
      </c>
      <c r="AJ1135">
        <v>1</v>
      </c>
      <c r="AK1135">
        <v>1</v>
      </c>
      <c r="AL1135">
        <v>1</v>
      </c>
      <c r="AM1135">
        <v>2</v>
      </c>
      <c r="AN1135">
        <v>0</v>
      </c>
      <c r="AO1135">
        <v>0</v>
      </c>
      <c r="AP1135">
        <v>1</v>
      </c>
      <c r="AQ1135">
        <v>1</v>
      </c>
      <c r="AR1135">
        <v>0</v>
      </c>
      <c r="AS1135" t="s">
        <v>3</v>
      </c>
      <c r="AT1135">
        <v>1E-4</v>
      </c>
      <c r="AU1135" t="s">
        <v>3</v>
      </c>
      <c r="AV1135">
        <v>0</v>
      </c>
      <c r="AW1135">
        <v>2</v>
      </c>
      <c r="AX1135">
        <v>61622895</v>
      </c>
      <c r="AY1135">
        <v>1</v>
      </c>
      <c r="AZ1135">
        <v>0</v>
      </c>
      <c r="BA1135">
        <v>1151</v>
      </c>
      <c r="BB1135">
        <v>1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8.0020980000000002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1</v>
      </c>
      <c r="BQ1135">
        <v>8.0020980000000002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1</v>
      </c>
      <c r="CV1135">
        <v>0</v>
      </c>
      <c r="CW1135">
        <v>0</v>
      </c>
      <c r="CX1135">
        <f>ROUND(Y1135*Source!I1031,7)</f>
        <v>1E-4</v>
      </c>
      <c r="CY1135">
        <f t="shared" si="371"/>
        <v>86422.66</v>
      </c>
      <c r="CZ1135">
        <f t="shared" si="372"/>
        <v>80020.98</v>
      </c>
      <c r="DA1135">
        <f t="shared" si="373"/>
        <v>1.08</v>
      </c>
      <c r="DB1135">
        <f t="shared" si="376"/>
        <v>8</v>
      </c>
      <c r="DC1135">
        <f t="shared" si="377"/>
        <v>0</v>
      </c>
      <c r="DD1135" t="s">
        <v>3</v>
      </c>
      <c r="DE1135" t="s">
        <v>3</v>
      </c>
      <c r="DF1135">
        <f>ROUND(ROUND(AE1135*AI1135,2)*CX1135,2)</f>
        <v>8.64</v>
      </c>
      <c r="DG1135">
        <f t="shared" si="370"/>
        <v>0</v>
      </c>
      <c r="DH1135">
        <f t="shared" si="358"/>
        <v>0</v>
      </c>
      <c r="DI1135">
        <f t="shared" si="359"/>
        <v>0</v>
      </c>
      <c r="DJ1135">
        <f t="shared" si="374"/>
        <v>8.64</v>
      </c>
      <c r="DK1135">
        <v>0</v>
      </c>
      <c r="DL1135" t="s">
        <v>3</v>
      </c>
      <c r="DM1135">
        <v>0</v>
      </c>
      <c r="DN1135" t="s">
        <v>3</v>
      </c>
      <c r="DO1135">
        <v>0</v>
      </c>
    </row>
    <row r="1136" spans="1:119" x14ac:dyDescent="0.2">
      <c r="A1136">
        <f>ROW(Source!A1031)</f>
        <v>1031</v>
      </c>
      <c r="B1136">
        <v>61617792</v>
      </c>
      <c r="C1136">
        <v>61622863</v>
      </c>
      <c r="D1136">
        <v>56622775</v>
      </c>
      <c r="E1136">
        <v>1</v>
      </c>
      <c r="F1136">
        <v>1</v>
      </c>
      <c r="G1136">
        <v>1</v>
      </c>
      <c r="H1136">
        <v>3</v>
      </c>
      <c r="I1136" t="s">
        <v>394</v>
      </c>
      <c r="J1136" t="s">
        <v>396</v>
      </c>
      <c r="K1136" t="s">
        <v>395</v>
      </c>
      <c r="L1136">
        <v>1425</v>
      </c>
      <c r="N1136">
        <v>1013</v>
      </c>
      <c r="O1136" t="s">
        <v>158</v>
      </c>
      <c r="P1136" t="s">
        <v>158</v>
      </c>
      <c r="Q1136">
        <v>1</v>
      </c>
      <c r="W1136">
        <v>0</v>
      </c>
      <c r="X1136">
        <v>359643171</v>
      </c>
      <c r="Y1136">
        <f t="shared" si="375"/>
        <v>0.06</v>
      </c>
      <c r="AA1136">
        <v>1310.3</v>
      </c>
      <c r="AB1136">
        <v>0</v>
      </c>
      <c r="AC1136">
        <v>0</v>
      </c>
      <c r="AD1136">
        <v>0</v>
      </c>
      <c r="AE1136">
        <v>1031.73</v>
      </c>
      <c r="AF1136">
        <v>0</v>
      </c>
      <c r="AG1136">
        <v>0</v>
      </c>
      <c r="AH1136">
        <v>0</v>
      </c>
      <c r="AI1136">
        <v>1.27</v>
      </c>
      <c r="AJ1136">
        <v>1</v>
      </c>
      <c r="AK1136">
        <v>1</v>
      </c>
      <c r="AL1136">
        <v>1</v>
      </c>
      <c r="AM1136">
        <v>2</v>
      </c>
      <c r="AN1136">
        <v>0</v>
      </c>
      <c r="AO1136">
        <v>0</v>
      </c>
      <c r="AP1136">
        <v>1</v>
      </c>
      <c r="AQ1136">
        <v>1</v>
      </c>
      <c r="AR1136">
        <v>0</v>
      </c>
      <c r="AS1136" t="s">
        <v>3</v>
      </c>
      <c r="AT1136">
        <v>0.06</v>
      </c>
      <c r="AU1136" t="s">
        <v>3</v>
      </c>
      <c r="AV1136">
        <v>0</v>
      </c>
      <c r="AW1136">
        <v>2</v>
      </c>
      <c r="AX1136">
        <v>61622896</v>
      </c>
      <c r="AY1136">
        <v>1</v>
      </c>
      <c r="AZ1136">
        <v>0</v>
      </c>
      <c r="BA1136">
        <v>1152</v>
      </c>
      <c r="BB1136">
        <v>1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61.903799999999997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1</v>
      </c>
      <c r="BQ1136">
        <v>61.903799999999997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1</v>
      </c>
      <c r="CV1136">
        <v>0</v>
      </c>
      <c r="CW1136">
        <v>0</v>
      </c>
      <c r="CX1136">
        <f>ROUND(Y1136*Source!I1031,7)</f>
        <v>0.06</v>
      </c>
      <c r="CY1136">
        <f t="shared" si="371"/>
        <v>1310.3</v>
      </c>
      <c r="CZ1136">
        <f t="shared" si="372"/>
        <v>1031.73</v>
      </c>
      <c r="DA1136">
        <f t="shared" si="373"/>
        <v>1.27</v>
      </c>
      <c r="DB1136">
        <f t="shared" si="376"/>
        <v>61.9</v>
      </c>
      <c r="DC1136">
        <f t="shared" si="377"/>
        <v>0</v>
      </c>
      <c r="DD1136" t="s">
        <v>3</v>
      </c>
      <c r="DE1136" t="s">
        <v>3</v>
      </c>
      <c r="DF1136">
        <f>ROUND(ROUND(AE1136*AI1136,2)*CX1136,2)</f>
        <v>78.62</v>
      </c>
      <c r="DG1136">
        <f t="shared" si="370"/>
        <v>0</v>
      </c>
      <c r="DH1136">
        <f t="shared" si="358"/>
        <v>0</v>
      </c>
      <c r="DI1136">
        <f t="shared" si="359"/>
        <v>0</v>
      </c>
      <c r="DJ1136">
        <f t="shared" si="374"/>
        <v>78.62</v>
      </c>
      <c r="DK1136">
        <v>0</v>
      </c>
      <c r="DL1136" t="s">
        <v>3</v>
      </c>
      <c r="DM1136">
        <v>0</v>
      </c>
      <c r="DN1136" t="s">
        <v>3</v>
      </c>
      <c r="DO1136">
        <v>0</v>
      </c>
    </row>
    <row r="1137" spans="1:119" x14ac:dyDescent="0.2">
      <c r="A1137">
        <f>ROW(Source!A1031)</f>
        <v>1031</v>
      </c>
      <c r="B1137">
        <v>61617792</v>
      </c>
      <c r="C1137">
        <v>61622863</v>
      </c>
      <c r="D1137">
        <v>56222457</v>
      </c>
      <c r="E1137">
        <v>108</v>
      </c>
      <c r="F1137">
        <v>1</v>
      </c>
      <c r="G1137">
        <v>1</v>
      </c>
      <c r="H1137">
        <v>3</v>
      </c>
      <c r="I1137" t="s">
        <v>546</v>
      </c>
      <c r="J1137" t="s">
        <v>3</v>
      </c>
      <c r="K1137" t="s">
        <v>661</v>
      </c>
      <c r="L1137">
        <v>1371</v>
      </c>
      <c r="N1137">
        <v>1013</v>
      </c>
      <c r="O1137" t="s">
        <v>22</v>
      </c>
      <c r="P1137" t="s">
        <v>22</v>
      </c>
      <c r="Q1137">
        <v>1</v>
      </c>
      <c r="W1137">
        <v>0</v>
      </c>
      <c r="X1137">
        <v>-950997571</v>
      </c>
      <c r="Y1137">
        <f t="shared" si="375"/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1</v>
      </c>
      <c r="AJ1137">
        <v>1</v>
      </c>
      <c r="AK1137">
        <v>1</v>
      </c>
      <c r="AL1137">
        <v>1</v>
      </c>
      <c r="AM1137">
        <v>-2</v>
      </c>
      <c r="AN1137">
        <v>1</v>
      </c>
      <c r="AO1137">
        <v>0</v>
      </c>
      <c r="AP1137">
        <v>1</v>
      </c>
      <c r="AQ1137">
        <v>1</v>
      </c>
      <c r="AR1137">
        <v>0</v>
      </c>
      <c r="AS1137" t="s">
        <v>3</v>
      </c>
      <c r="AT1137">
        <v>0</v>
      </c>
      <c r="AU1137" t="s">
        <v>3</v>
      </c>
      <c r="AV1137">
        <v>0</v>
      </c>
      <c r="AW1137">
        <v>2</v>
      </c>
      <c r="AX1137">
        <v>61622897</v>
      </c>
      <c r="AY1137">
        <v>1</v>
      </c>
      <c r="AZ1137">
        <v>0</v>
      </c>
      <c r="BA1137">
        <v>1153</v>
      </c>
      <c r="BB1137">
        <v>1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CV1137">
        <v>0</v>
      </c>
      <c r="CW1137">
        <v>0</v>
      </c>
      <c r="CX1137">
        <f>ROUND(Y1137*Source!I1031,7)</f>
        <v>0</v>
      </c>
      <c r="CY1137">
        <f t="shared" si="371"/>
        <v>0</v>
      </c>
      <c r="CZ1137">
        <f t="shared" si="372"/>
        <v>0</v>
      </c>
      <c r="DA1137">
        <f t="shared" si="373"/>
        <v>1</v>
      </c>
      <c r="DB1137">
        <f t="shared" si="376"/>
        <v>0</v>
      </c>
      <c r="DC1137">
        <f t="shared" si="377"/>
        <v>0</v>
      </c>
      <c r="DD1137" t="s">
        <v>3</v>
      </c>
      <c r="DE1137" t="s">
        <v>3</v>
      </c>
      <c r="DF1137">
        <f t="shared" ref="DF1137:DF1143" si="378">ROUND(ROUND(AE1137,2)*CX1137,2)</f>
        <v>0</v>
      </c>
      <c r="DG1137">
        <f t="shared" si="370"/>
        <v>0</v>
      </c>
      <c r="DH1137">
        <f t="shared" si="358"/>
        <v>0</v>
      </c>
      <c r="DI1137">
        <f t="shared" si="359"/>
        <v>0</v>
      </c>
      <c r="DJ1137">
        <f t="shared" si="374"/>
        <v>0</v>
      </c>
      <c r="DK1137">
        <v>0</v>
      </c>
      <c r="DL1137" t="s">
        <v>3</v>
      </c>
      <c r="DM1137">
        <v>0</v>
      </c>
      <c r="DN1137" t="s">
        <v>3</v>
      </c>
      <c r="DO1137">
        <v>0</v>
      </c>
    </row>
    <row r="1138" spans="1:119" x14ac:dyDescent="0.2">
      <c r="A1138">
        <f>ROW(Source!A1031)</f>
        <v>1031</v>
      </c>
      <c r="B1138">
        <v>61617792</v>
      </c>
      <c r="C1138">
        <v>61622863</v>
      </c>
      <c r="D1138">
        <v>56222504</v>
      </c>
      <c r="E1138">
        <v>108</v>
      </c>
      <c r="F1138">
        <v>1</v>
      </c>
      <c r="G1138">
        <v>1</v>
      </c>
      <c r="H1138">
        <v>3</v>
      </c>
      <c r="I1138" t="s">
        <v>662</v>
      </c>
      <c r="J1138" t="s">
        <v>3</v>
      </c>
      <c r="K1138" t="s">
        <v>663</v>
      </c>
      <c r="L1138">
        <v>1371</v>
      </c>
      <c r="N1138">
        <v>1013</v>
      </c>
      <c r="O1138" t="s">
        <v>22</v>
      </c>
      <c r="P1138" t="s">
        <v>22</v>
      </c>
      <c r="Q1138">
        <v>1</v>
      </c>
      <c r="W1138">
        <v>0</v>
      </c>
      <c r="X1138">
        <v>-320198552</v>
      </c>
      <c r="Y1138">
        <f t="shared" si="375"/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1</v>
      </c>
      <c r="AJ1138">
        <v>1</v>
      </c>
      <c r="AK1138">
        <v>1</v>
      </c>
      <c r="AL1138">
        <v>1</v>
      </c>
      <c r="AM1138">
        <v>-2</v>
      </c>
      <c r="AN1138">
        <v>1</v>
      </c>
      <c r="AO1138">
        <v>0</v>
      </c>
      <c r="AP1138">
        <v>1</v>
      </c>
      <c r="AQ1138">
        <v>1</v>
      </c>
      <c r="AR1138">
        <v>0</v>
      </c>
      <c r="AS1138" t="s">
        <v>3</v>
      </c>
      <c r="AT1138">
        <v>0</v>
      </c>
      <c r="AU1138" t="s">
        <v>3</v>
      </c>
      <c r="AV1138">
        <v>0</v>
      </c>
      <c r="AW1138">
        <v>2</v>
      </c>
      <c r="AX1138">
        <v>61622898</v>
      </c>
      <c r="AY1138">
        <v>1</v>
      </c>
      <c r="AZ1138">
        <v>0</v>
      </c>
      <c r="BA1138">
        <v>1154</v>
      </c>
      <c r="BB1138">
        <v>1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CV1138">
        <v>0</v>
      </c>
      <c r="CW1138">
        <v>0</v>
      </c>
      <c r="CX1138">
        <f>ROUND(Y1138*Source!I1031,7)</f>
        <v>0</v>
      </c>
      <c r="CY1138">
        <f t="shared" si="371"/>
        <v>0</v>
      </c>
      <c r="CZ1138">
        <f t="shared" si="372"/>
        <v>0</v>
      </c>
      <c r="DA1138">
        <f t="shared" si="373"/>
        <v>1</v>
      </c>
      <c r="DB1138">
        <f t="shared" si="376"/>
        <v>0</v>
      </c>
      <c r="DC1138">
        <f t="shared" si="377"/>
        <v>0</v>
      </c>
      <c r="DD1138" t="s">
        <v>3</v>
      </c>
      <c r="DE1138" t="s">
        <v>3</v>
      </c>
      <c r="DF1138">
        <f t="shared" si="378"/>
        <v>0</v>
      </c>
      <c r="DG1138">
        <f t="shared" si="370"/>
        <v>0</v>
      </c>
      <c r="DH1138">
        <f t="shared" si="358"/>
        <v>0</v>
      </c>
      <c r="DI1138">
        <f t="shared" si="359"/>
        <v>0</v>
      </c>
      <c r="DJ1138">
        <f t="shared" si="374"/>
        <v>0</v>
      </c>
      <c r="DK1138">
        <v>0</v>
      </c>
      <c r="DL1138" t="s">
        <v>3</v>
      </c>
      <c r="DM1138">
        <v>0</v>
      </c>
      <c r="DN1138" t="s">
        <v>3</v>
      </c>
      <c r="DO1138">
        <v>0</v>
      </c>
    </row>
    <row r="1139" spans="1:119" x14ac:dyDescent="0.2">
      <c r="A1139">
        <f>ROW(Source!A1031)</f>
        <v>1031</v>
      </c>
      <c r="B1139">
        <v>61617792</v>
      </c>
      <c r="C1139">
        <v>61622863</v>
      </c>
      <c r="D1139">
        <v>56222508</v>
      </c>
      <c r="E1139">
        <v>108</v>
      </c>
      <c r="F1139">
        <v>1</v>
      </c>
      <c r="G1139">
        <v>1</v>
      </c>
      <c r="H1139">
        <v>3</v>
      </c>
      <c r="I1139" t="s">
        <v>664</v>
      </c>
      <c r="J1139" t="s">
        <v>3</v>
      </c>
      <c r="K1139" t="s">
        <v>665</v>
      </c>
      <c r="L1139">
        <v>1371</v>
      </c>
      <c r="N1139">
        <v>1013</v>
      </c>
      <c r="O1139" t="s">
        <v>22</v>
      </c>
      <c r="P1139" t="s">
        <v>22</v>
      </c>
      <c r="Q1139">
        <v>1</v>
      </c>
      <c r="W1139">
        <v>0</v>
      </c>
      <c r="X1139">
        <v>326010188</v>
      </c>
      <c r="Y1139">
        <f t="shared" si="375"/>
        <v>0.1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1</v>
      </c>
      <c r="AJ1139">
        <v>1</v>
      </c>
      <c r="AK1139">
        <v>1</v>
      </c>
      <c r="AL1139">
        <v>1</v>
      </c>
      <c r="AM1139">
        <v>-2</v>
      </c>
      <c r="AN1139">
        <v>0</v>
      </c>
      <c r="AO1139">
        <v>0</v>
      </c>
      <c r="AP1139">
        <v>1</v>
      </c>
      <c r="AQ1139">
        <v>1</v>
      </c>
      <c r="AR1139">
        <v>0</v>
      </c>
      <c r="AS1139" t="s">
        <v>3</v>
      </c>
      <c r="AT1139">
        <v>0.1</v>
      </c>
      <c r="AU1139" t="s">
        <v>3</v>
      </c>
      <c r="AV1139">
        <v>0</v>
      </c>
      <c r="AW1139">
        <v>2</v>
      </c>
      <c r="AX1139">
        <v>61622899</v>
      </c>
      <c r="AY1139">
        <v>1</v>
      </c>
      <c r="AZ1139">
        <v>0</v>
      </c>
      <c r="BA1139">
        <v>1155</v>
      </c>
      <c r="BB1139">
        <v>1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CV1139">
        <v>0</v>
      </c>
      <c r="CW1139">
        <v>0</v>
      </c>
      <c r="CX1139">
        <f>ROUND(Y1139*Source!I1031,7)</f>
        <v>0.1</v>
      </c>
      <c r="CY1139">
        <f t="shared" si="371"/>
        <v>0</v>
      </c>
      <c r="CZ1139">
        <f t="shared" si="372"/>
        <v>0</v>
      </c>
      <c r="DA1139">
        <f t="shared" si="373"/>
        <v>1</v>
      </c>
      <c r="DB1139">
        <f t="shared" si="376"/>
        <v>0</v>
      </c>
      <c r="DC1139">
        <f t="shared" si="377"/>
        <v>0</v>
      </c>
      <c r="DD1139" t="s">
        <v>3</v>
      </c>
      <c r="DE1139" t="s">
        <v>3</v>
      </c>
      <c r="DF1139">
        <f t="shared" si="378"/>
        <v>0</v>
      </c>
      <c r="DG1139">
        <f t="shared" si="370"/>
        <v>0</v>
      </c>
      <c r="DH1139">
        <f t="shared" si="358"/>
        <v>0</v>
      </c>
      <c r="DI1139">
        <f t="shared" si="359"/>
        <v>0</v>
      </c>
      <c r="DJ1139">
        <f t="shared" si="374"/>
        <v>0</v>
      </c>
      <c r="DK1139">
        <v>0</v>
      </c>
      <c r="DL1139" t="s">
        <v>3</v>
      </c>
      <c r="DM1139">
        <v>0</v>
      </c>
      <c r="DN1139" t="s">
        <v>3</v>
      </c>
      <c r="DO1139">
        <v>0</v>
      </c>
    </row>
    <row r="1140" spans="1:119" x14ac:dyDescent="0.2">
      <c r="A1140">
        <f>ROW(Source!A1032)</f>
        <v>1032</v>
      </c>
      <c r="B1140">
        <v>61617792</v>
      </c>
      <c r="C1140">
        <v>61622900</v>
      </c>
      <c r="D1140">
        <v>37064978</v>
      </c>
      <c r="E1140">
        <v>108</v>
      </c>
      <c r="F1140">
        <v>1</v>
      </c>
      <c r="G1140">
        <v>1</v>
      </c>
      <c r="H1140">
        <v>1</v>
      </c>
      <c r="I1140" t="s">
        <v>521</v>
      </c>
      <c r="J1140" t="s">
        <v>3</v>
      </c>
      <c r="K1140" t="s">
        <v>522</v>
      </c>
      <c r="L1140">
        <v>1191</v>
      </c>
      <c r="N1140">
        <v>1013</v>
      </c>
      <c r="O1140" t="s">
        <v>509</v>
      </c>
      <c r="P1140" t="s">
        <v>509</v>
      </c>
      <c r="Q1140">
        <v>1</v>
      </c>
      <c r="W1140">
        <v>0</v>
      </c>
      <c r="X1140">
        <v>-1759674247</v>
      </c>
      <c r="Y1140">
        <f t="shared" si="375"/>
        <v>5.98</v>
      </c>
      <c r="AA1140">
        <v>0</v>
      </c>
      <c r="AB1140">
        <v>0</v>
      </c>
      <c r="AC1140">
        <v>0</v>
      </c>
      <c r="AD1140">
        <v>410.04</v>
      </c>
      <c r="AE1140">
        <v>0</v>
      </c>
      <c r="AF1140">
        <v>0</v>
      </c>
      <c r="AG1140">
        <v>0</v>
      </c>
      <c r="AH1140">
        <v>410.04</v>
      </c>
      <c r="AI1140">
        <v>1</v>
      </c>
      <c r="AJ1140">
        <v>1</v>
      </c>
      <c r="AK1140">
        <v>1</v>
      </c>
      <c r="AL1140">
        <v>1</v>
      </c>
      <c r="AM1140">
        <v>-2</v>
      </c>
      <c r="AN1140">
        <v>0</v>
      </c>
      <c r="AO1140">
        <v>0</v>
      </c>
      <c r="AP1140">
        <v>1</v>
      </c>
      <c r="AQ1140">
        <v>1</v>
      </c>
      <c r="AR1140">
        <v>0</v>
      </c>
      <c r="AS1140" t="s">
        <v>3</v>
      </c>
      <c r="AT1140">
        <v>5.98</v>
      </c>
      <c r="AU1140" t="s">
        <v>3</v>
      </c>
      <c r="AV1140">
        <v>1</v>
      </c>
      <c r="AW1140">
        <v>2</v>
      </c>
      <c r="AX1140">
        <v>61622921</v>
      </c>
      <c r="AY1140">
        <v>1</v>
      </c>
      <c r="AZ1140">
        <v>0</v>
      </c>
      <c r="BA1140">
        <v>1156</v>
      </c>
      <c r="BB1140">
        <v>1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2452.0392000000002</v>
      </c>
      <c r="BN1140">
        <v>5.98</v>
      </c>
      <c r="BO1140">
        <v>0</v>
      </c>
      <c r="BP1140">
        <v>1</v>
      </c>
      <c r="BQ1140">
        <v>0</v>
      </c>
      <c r="BR1140">
        <v>0</v>
      </c>
      <c r="BS1140">
        <v>0</v>
      </c>
      <c r="BT1140">
        <v>2452.0392000000002</v>
      </c>
      <c r="BU1140">
        <v>5.98</v>
      </c>
      <c r="BV1140">
        <v>0</v>
      </c>
      <c r="BW1140">
        <v>1</v>
      </c>
      <c r="CU1140">
        <f>ROUND(AT1140*Source!I1032*AH1140*AL1140,2)</f>
        <v>2452.04</v>
      </c>
      <c r="CV1140">
        <f>ROUND(Y1140*Source!I1032,7)</f>
        <v>5.98</v>
      </c>
      <c r="CW1140">
        <v>0</v>
      </c>
      <c r="CX1140">
        <f>ROUND(Y1140*Source!I1032,7)</f>
        <v>5.98</v>
      </c>
      <c r="CY1140">
        <f>AD1140</f>
        <v>410.04</v>
      </c>
      <c r="CZ1140">
        <f>AH1140</f>
        <v>410.04</v>
      </c>
      <c r="DA1140">
        <f>AL1140</f>
        <v>1</v>
      </c>
      <c r="DB1140">
        <f t="shared" si="376"/>
        <v>2452.04</v>
      </c>
      <c r="DC1140">
        <f t="shared" si="377"/>
        <v>0</v>
      </c>
      <c r="DD1140" t="s">
        <v>3</v>
      </c>
      <c r="DE1140" t="s">
        <v>3</v>
      </c>
      <c r="DF1140">
        <f t="shared" si="378"/>
        <v>0</v>
      </c>
      <c r="DG1140">
        <f t="shared" si="370"/>
        <v>0</v>
      </c>
      <c r="DH1140">
        <f t="shared" si="358"/>
        <v>0</v>
      </c>
      <c r="DI1140">
        <f t="shared" si="359"/>
        <v>2452.04</v>
      </c>
      <c r="DJ1140">
        <f>DI1140</f>
        <v>2452.04</v>
      </c>
      <c r="DK1140">
        <v>1</v>
      </c>
      <c r="DL1140" t="s">
        <v>3</v>
      </c>
      <c r="DM1140">
        <v>0</v>
      </c>
      <c r="DN1140" t="s">
        <v>3</v>
      </c>
      <c r="DO1140">
        <v>0</v>
      </c>
    </row>
    <row r="1141" spans="1:119" x14ac:dyDescent="0.2">
      <c r="A1141">
        <f>ROW(Source!A1032)</f>
        <v>1032</v>
      </c>
      <c r="B1141">
        <v>61617792</v>
      </c>
      <c r="C1141">
        <v>61622900</v>
      </c>
      <c r="D1141">
        <v>37064876</v>
      </c>
      <c r="E1141">
        <v>108</v>
      </c>
      <c r="F1141">
        <v>1</v>
      </c>
      <c r="G1141">
        <v>1</v>
      </c>
      <c r="H1141">
        <v>1</v>
      </c>
      <c r="I1141" t="s">
        <v>510</v>
      </c>
      <c r="J1141" t="s">
        <v>3</v>
      </c>
      <c r="K1141" t="s">
        <v>511</v>
      </c>
      <c r="L1141">
        <v>1191</v>
      </c>
      <c r="N1141">
        <v>1013</v>
      </c>
      <c r="O1141" t="s">
        <v>509</v>
      </c>
      <c r="P1141" t="s">
        <v>509</v>
      </c>
      <c r="Q1141">
        <v>1</v>
      </c>
      <c r="W1141">
        <v>0</v>
      </c>
      <c r="X1141">
        <v>-1417349443</v>
      </c>
      <c r="Y1141">
        <f t="shared" si="375"/>
        <v>2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1</v>
      </c>
      <c r="AJ1141">
        <v>1</v>
      </c>
      <c r="AK1141">
        <v>1</v>
      </c>
      <c r="AL1141">
        <v>1</v>
      </c>
      <c r="AM1141">
        <v>-2</v>
      </c>
      <c r="AN1141">
        <v>0</v>
      </c>
      <c r="AO1141">
        <v>0</v>
      </c>
      <c r="AP1141">
        <v>1</v>
      </c>
      <c r="AQ1141">
        <v>1</v>
      </c>
      <c r="AR1141">
        <v>0</v>
      </c>
      <c r="AS1141" t="s">
        <v>3</v>
      </c>
      <c r="AT1141">
        <v>2</v>
      </c>
      <c r="AU1141" t="s">
        <v>3</v>
      </c>
      <c r="AV1141">
        <v>2</v>
      </c>
      <c r="AW1141">
        <v>2</v>
      </c>
      <c r="AX1141">
        <v>61622922</v>
      </c>
      <c r="AY1141">
        <v>1</v>
      </c>
      <c r="AZ1141">
        <v>0</v>
      </c>
      <c r="BA1141">
        <v>1157</v>
      </c>
      <c r="BB1141">
        <v>1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CV1141">
        <v>0</v>
      </c>
      <c r="CW1141">
        <v>0</v>
      </c>
      <c r="CX1141">
        <f>ROUND(Y1141*Source!I1032,7)</f>
        <v>2</v>
      </c>
      <c r="CY1141">
        <f>AD1141</f>
        <v>0</v>
      </c>
      <c r="CZ1141">
        <f>AH1141</f>
        <v>0</v>
      </c>
      <c r="DA1141">
        <f>AL1141</f>
        <v>1</v>
      </c>
      <c r="DB1141">
        <f t="shared" si="376"/>
        <v>0</v>
      </c>
      <c r="DC1141">
        <f t="shared" si="377"/>
        <v>0</v>
      </c>
      <c r="DD1141" t="s">
        <v>3</v>
      </c>
      <c r="DE1141" t="s">
        <v>3</v>
      </c>
      <c r="DF1141">
        <f t="shared" si="378"/>
        <v>0</v>
      </c>
      <c r="DG1141">
        <f t="shared" si="370"/>
        <v>0</v>
      </c>
      <c r="DH1141">
        <f t="shared" si="358"/>
        <v>0</v>
      </c>
      <c r="DI1141">
        <f t="shared" si="359"/>
        <v>0</v>
      </c>
      <c r="DJ1141">
        <f>DI1141</f>
        <v>0</v>
      </c>
      <c r="DK1141">
        <v>0</v>
      </c>
      <c r="DL1141" t="s">
        <v>3</v>
      </c>
      <c r="DM1141">
        <v>0</v>
      </c>
      <c r="DN1141" t="s">
        <v>3</v>
      </c>
      <c r="DO1141">
        <v>0</v>
      </c>
    </row>
    <row r="1142" spans="1:119" x14ac:dyDescent="0.2">
      <c r="A1142">
        <f>ROW(Source!A1032)</f>
        <v>1032</v>
      </c>
      <c r="B1142">
        <v>61617792</v>
      </c>
      <c r="C1142">
        <v>61622900</v>
      </c>
      <c r="D1142">
        <v>56571218</v>
      </c>
      <c r="E1142">
        <v>1</v>
      </c>
      <c r="F1142">
        <v>1</v>
      </c>
      <c r="G1142">
        <v>1</v>
      </c>
      <c r="H1142">
        <v>2</v>
      </c>
      <c r="I1142" t="s">
        <v>598</v>
      </c>
      <c r="J1142" t="s">
        <v>599</v>
      </c>
      <c r="K1142" t="s">
        <v>600</v>
      </c>
      <c r="L1142">
        <v>1368</v>
      </c>
      <c r="N1142">
        <v>1011</v>
      </c>
      <c r="O1142" t="s">
        <v>273</v>
      </c>
      <c r="P1142" t="s">
        <v>273</v>
      </c>
      <c r="Q1142">
        <v>1</v>
      </c>
      <c r="W1142">
        <v>0</v>
      </c>
      <c r="X1142">
        <v>766822283</v>
      </c>
      <c r="Y1142">
        <f t="shared" si="375"/>
        <v>1.6</v>
      </c>
      <c r="AA1142">
        <v>0</v>
      </c>
      <c r="AB1142">
        <v>1814.27</v>
      </c>
      <c r="AC1142">
        <v>511.31</v>
      </c>
      <c r="AD1142">
        <v>0</v>
      </c>
      <c r="AE1142">
        <v>0</v>
      </c>
      <c r="AF1142">
        <v>1814.27</v>
      </c>
      <c r="AG1142">
        <v>511.31</v>
      </c>
      <c r="AH1142">
        <v>0</v>
      </c>
      <c r="AI1142">
        <v>1</v>
      </c>
      <c r="AJ1142">
        <v>1</v>
      </c>
      <c r="AK1142">
        <v>1</v>
      </c>
      <c r="AL1142">
        <v>1</v>
      </c>
      <c r="AM1142">
        <v>-2</v>
      </c>
      <c r="AN1142">
        <v>0</v>
      </c>
      <c r="AO1142">
        <v>0</v>
      </c>
      <c r="AP1142">
        <v>1</v>
      </c>
      <c r="AQ1142">
        <v>1</v>
      </c>
      <c r="AR1142">
        <v>0</v>
      </c>
      <c r="AS1142" t="s">
        <v>3</v>
      </c>
      <c r="AT1142">
        <v>1.6</v>
      </c>
      <c r="AU1142" t="s">
        <v>3</v>
      </c>
      <c r="AV1142">
        <v>1</v>
      </c>
      <c r="AW1142">
        <v>2</v>
      </c>
      <c r="AX1142">
        <v>61622923</v>
      </c>
      <c r="AY1142">
        <v>1</v>
      </c>
      <c r="AZ1142">
        <v>0</v>
      </c>
      <c r="BA1142">
        <v>1158</v>
      </c>
      <c r="BB1142">
        <v>1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2902.8320000000003</v>
      </c>
      <c r="BL1142">
        <v>818.096</v>
      </c>
      <c r="BM1142">
        <v>0</v>
      </c>
      <c r="BN1142">
        <v>0</v>
      </c>
      <c r="BO1142">
        <v>1.6</v>
      </c>
      <c r="BP1142">
        <v>1</v>
      </c>
      <c r="BQ1142">
        <v>0</v>
      </c>
      <c r="BR1142">
        <v>2902.8320000000003</v>
      </c>
      <c r="BS1142">
        <v>818.096</v>
      </c>
      <c r="BT1142">
        <v>0</v>
      </c>
      <c r="BU1142">
        <v>0</v>
      </c>
      <c r="BV1142">
        <v>1.6</v>
      </c>
      <c r="BW1142">
        <v>1</v>
      </c>
      <c r="CV1142">
        <v>0</v>
      </c>
      <c r="CW1142">
        <f>ROUND(Y1142*Source!I1032*DO1142,7)</f>
        <v>1.6</v>
      </c>
      <c r="CX1142">
        <f>ROUND(Y1142*Source!I1032,7)</f>
        <v>1.6</v>
      </c>
      <c r="CY1142">
        <f>AB1142</f>
        <v>1814.27</v>
      </c>
      <c r="CZ1142">
        <f>AF1142</f>
        <v>1814.27</v>
      </c>
      <c r="DA1142">
        <f>AJ1142</f>
        <v>1</v>
      </c>
      <c r="DB1142">
        <f t="shared" si="376"/>
        <v>2902.83</v>
      </c>
      <c r="DC1142">
        <f t="shared" si="377"/>
        <v>818.1</v>
      </c>
      <c r="DD1142" t="s">
        <v>3</v>
      </c>
      <c r="DE1142" t="s">
        <v>3</v>
      </c>
      <c r="DF1142">
        <f t="shared" si="378"/>
        <v>0</v>
      </c>
      <c r="DG1142">
        <f t="shared" si="370"/>
        <v>2902.83</v>
      </c>
      <c r="DH1142">
        <f t="shared" si="358"/>
        <v>818.1</v>
      </c>
      <c r="DI1142">
        <f t="shared" si="359"/>
        <v>0</v>
      </c>
      <c r="DJ1142">
        <f>DG1142+DH1142</f>
        <v>3720.93</v>
      </c>
      <c r="DK1142">
        <v>1</v>
      </c>
      <c r="DL1142" t="s">
        <v>601</v>
      </c>
      <c r="DM1142">
        <v>5</v>
      </c>
      <c r="DN1142" t="s">
        <v>509</v>
      </c>
      <c r="DO1142">
        <v>1</v>
      </c>
    </row>
    <row r="1143" spans="1:119" x14ac:dyDescent="0.2">
      <c r="A1143">
        <f>ROW(Source!A1032)</f>
        <v>1032</v>
      </c>
      <c r="B1143">
        <v>61617792</v>
      </c>
      <c r="C1143">
        <v>61622900</v>
      </c>
      <c r="D1143">
        <v>56572833</v>
      </c>
      <c r="E1143">
        <v>1</v>
      </c>
      <c r="F1143">
        <v>1</v>
      </c>
      <c r="G1143">
        <v>1</v>
      </c>
      <c r="H1143">
        <v>2</v>
      </c>
      <c r="I1143" t="s">
        <v>516</v>
      </c>
      <c r="J1143" t="s">
        <v>517</v>
      </c>
      <c r="K1143" t="s">
        <v>518</v>
      </c>
      <c r="L1143">
        <v>1368</v>
      </c>
      <c r="N1143">
        <v>1011</v>
      </c>
      <c r="O1143" t="s">
        <v>273</v>
      </c>
      <c r="P1143" t="s">
        <v>273</v>
      </c>
      <c r="Q1143">
        <v>1</v>
      </c>
      <c r="W1143">
        <v>0</v>
      </c>
      <c r="X1143">
        <v>1230426758</v>
      </c>
      <c r="Y1143">
        <f t="shared" si="375"/>
        <v>0.4</v>
      </c>
      <c r="AA1143">
        <v>0</v>
      </c>
      <c r="AB1143">
        <v>546.22</v>
      </c>
      <c r="AC1143">
        <v>444.91</v>
      </c>
      <c r="AD1143">
        <v>0</v>
      </c>
      <c r="AE1143">
        <v>0</v>
      </c>
      <c r="AF1143">
        <v>546.22</v>
      </c>
      <c r="AG1143">
        <v>444.91</v>
      </c>
      <c r="AH1143">
        <v>0</v>
      </c>
      <c r="AI1143">
        <v>1</v>
      </c>
      <c r="AJ1143">
        <v>1</v>
      </c>
      <c r="AK1143">
        <v>1</v>
      </c>
      <c r="AL1143">
        <v>1</v>
      </c>
      <c r="AM1143">
        <v>-2</v>
      </c>
      <c r="AN1143">
        <v>0</v>
      </c>
      <c r="AO1143">
        <v>0</v>
      </c>
      <c r="AP1143">
        <v>1</v>
      </c>
      <c r="AQ1143">
        <v>1</v>
      </c>
      <c r="AR1143">
        <v>0</v>
      </c>
      <c r="AS1143" t="s">
        <v>3</v>
      </c>
      <c r="AT1143">
        <v>0.4</v>
      </c>
      <c r="AU1143" t="s">
        <v>3</v>
      </c>
      <c r="AV1143">
        <v>1</v>
      </c>
      <c r="AW1143">
        <v>2</v>
      </c>
      <c r="AX1143">
        <v>61622924</v>
      </c>
      <c r="AY1143">
        <v>1</v>
      </c>
      <c r="AZ1143">
        <v>0</v>
      </c>
      <c r="BA1143">
        <v>1159</v>
      </c>
      <c r="BB1143">
        <v>1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218.48800000000003</v>
      </c>
      <c r="BL1143">
        <v>177.96400000000003</v>
      </c>
      <c r="BM1143">
        <v>0</v>
      </c>
      <c r="BN1143">
        <v>0</v>
      </c>
      <c r="BO1143">
        <v>0.4</v>
      </c>
      <c r="BP1143">
        <v>1</v>
      </c>
      <c r="BQ1143">
        <v>0</v>
      </c>
      <c r="BR1143">
        <v>218.48800000000003</v>
      </c>
      <c r="BS1143">
        <v>177.96400000000003</v>
      </c>
      <c r="BT1143">
        <v>0</v>
      </c>
      <c r="BU1143">
        <v>0</v>
      </c>
      <c r="BV1143">
        <v>0.4</v>
      </c>
      <c r="BW1143">
        <v>1</v>
      </c>
      <c r="CV1143">
        <v>0</v>
      </c>
      <c r="CW1143">
        <f>ROUND(Y1143*Source!I1032*DO1143,7)</f>
        <v>0.4</v>
      </c>
      <c r="CX1143">
        <f>ROUND(Y1143*Source!I1032,7)</f>
        <v>0.4</v>
      </c>
      <c r="CY1143">
        <f>AB1143</f>
        <v>546.22</v>
      </c>
      <c r="CZ1143">
        <f>AF1143</f>
        <v>546.22</v>
      </c>
      <c r="DA1143">
        <f>AJ1143</f>
        <v>1</v>
      </c>
      <c r="DB1143">
        <f t="shared" si="376"/>
        <v>218.49</v>
      </c>
      <c r="DC1143">
        <f t="shared" si="377"/>
        <v>177.96</v>
      </c>
      <c r="DD1143" t="s">
        <v>3</v>
      </c>
      <c r="DE1143" t="s">
        <v>3</v>
      </c>
      <c r="DF1143">
        <f t="shared" si="378"/>
        <v>0</v>
      </c>
      <c r="DG1143">
        <f t="shared" si="370"/>
        <v>218.49</v>
      </c>
      <c r="DH1143">
        <f t="shared" si="358"/>
        <v>177.96</v>
      </c>
      <c r="DI1143">
        <f t="shared" si="359"/>
        <v>0</v>
      </c>
      <c r="DJ1143">
        <f>DG1143+DH1143</f>
        <v>396.45000000000005</v>
      </c>
      <c r="DK1143">
        <v>1</v>
      </c>
      <c r="DL1143" t="s">
        <v>515</v>
      </c>
      <c r="DM1143">
        <v>4</v>
      </c>
      <c r="DN1143" t="s">
        <v>509</v>
      </c>
      <c r="DO1143">
        <v>1</v>
      </c>
    </row>
    <row r="1144" spans="1:119" x14ac:dyDescent="0.2">
      <c r="A1144">
        <f>ROW(Source!A1032)</f>
        <v>1032</v>
      </c>
      <c r="B1144">
        <v>61617792</v>
      </c>
      <c r="C1144">
        <v>61622900</v>
      </c>
      <c r="D1144">
        <v>56574842</v>
      </c>
      <c r="E1144">
        <v>1</v>
      </c>
      <c r="F1144">
        <v>1</v>
      </c>
      <c r="G1144">
        <v>1</v>
      </c>
      <c r="H1144">
        <v>3</v>
      </c>
      <c r="I1144" t="s">
        <v>523</v>
      </c>
      <c r="J1144" t="s">
        <v>524</v>
      </c>
      <c r="K1144" t="s">
        <v>525</v>
      </c>
      <c r="L1144">
        <v>1346</v>
      </c>
      <c r="N1144">
        <v>1009</v>
      </c>
      <c r="O1144" t="s">
        <v>526</v>
      </c>
      <c r="P1144" t="s">
        <v>526</v>
      </c>
      <c r="Q1144">
        <v>1</v>
      </c>
      <c r="W1144">
        <v>0</v>
      </c>
      <c r="X1144">
        <v>-306422680</v>
      </c>
      <c r="Y1144">
        <f t="shared" si="375"/>
        <v>0.1</v>
      </c>
      <c r="AA1144">
        <v>474.2</v>
      </c>
      <c r="AB1144">
        <v>0</v>
      </c>
      <c r="AC1144">
        <v>0</v>
      </c>
      <c r="AD1144">
        <v>0</v>
      </c>
      <c r="AE1144">
        <v>238.29</v>
      </c>
      <c r="AF1144">
        <v>0</v>
      </c>
      <c r="AG1144">
        <v>0</v>
      </c>
      <c r="AH1144">
        <v>0</v>
      </c>
      <c r="AI1144">
        <v>1.99</v>
      </c>
      <c r="AJ1144">
        <v>1</v>
      </c>
      <c r="AK1144">
        <v>1</v>
      </c>
      <c r="AL1144">
        <v>1</v>
      </c>
      <c r="AM1144">
        <v>2</v>
      </c>
      <c r="AN1144">
        <v>0</v>
      </c>
      <c r="AO1144">
        <v>0</v>
      </c>
      <c r="AP1144">
        <v>1</v>
      </c>
      <c r="AQ1144">
        <v>1</v>
      </c>
      <c r="AR1144">
        <v>0</v>
      </c>
      <c r="AS1144" t="s">
        <v>3</v>
      </c>
      <c r="AT1144">
        <v>0.1</v>
      </c>
      <c r="AU1144" t="s">
        <v>3</v>
      </c>
      <c r="AV1144">
        <v>0</v>
      </c>
      <c r="AW1144">
        <v>2</v>
      </c>
      <c r="AX1144">
        <v>61622925</v>
      </c>
      <c r="AY1144">
        <v>1</v>
      </c>
      <c r="AZ1144">
        <v>0</v>
      </c>
      <c r="BA1144">
        <v>1160</v>
      </c>
      <c r="BB1144">
        <v>1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23.829000000000001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1</v>
      </c>
      <c r="BQ1144">
        <v>23.829000000000001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1</v>
      </c>
      <c r="CV1144">
        <v>0</v>
      </c>
      <c r="CW1144">
        <v>0</v>
      </c>
      <c r="CX1144">
        <f>ROUND(Y1144*Source!I1032,7)</f>
        <v>0.1</v>
      </c>
      <c r="CY1144">
        <f t="shared" ref="CY1144:CY1159" si="379">AA1144</f>
        <v>474.2</v>
      </c>
      <c r="CZ1144">
        <f t="shared" ref="CZ1144:CZ1159" si="380">AE1144</f>
        <v>238.29</v>
      </c>
      <c r="DA1144">
        <f t="shared" ref="DA1144:DA1159" si="381">AI1144</f>
        <v>1.99</v>
      </c>
      <c r="DB1144">
        <f t="shared" si="376"/>
        <v>23.83</v>
      </c>
      <c r="DC1144">
        <f t="shared" si="377"/>
        <v>0</v>
      </c>
      <c r="DD1144" t="s">
        <v>3</v>
      </c>
      <c r="DE1144" t="s">
        <v>3</v>
      </c>
      <c r="DF1144">
        <f>ROUND(ROUND(AE1144*AI1144,2)*CX1144,2)</f>
        <v>47.42</v>
      </c>
      <c r="DG1144">
        <f t="shared" si="370"/>
        <v>0</v>
      </c>
      <c r="DH1144">
        <f t="shared" si="358"/>
        <v>0</v>
      </c>
      <c r="DI1144">
        <f t="shared" si="359"/>
        <v>0</v>
      </c>
      <c r="DJ1144">
        <f t="shared" ref="DJ1144:DJ1159" si="382">DF1144</f>
        <v>47.42</v>
      </c>
      <c r="DK1144">
        <v>0</v>
      </c>
      <c r="DL1144" t="s">
        <v>3</v>
      </c>
      <c r="DM1144">
        <v>0</v>
      </c>
      <c r="DN1144" t="s">
        <v>3</v>
      </c>
      <c r="DO1144">
        <v>0</v>
      </c>
    </row>
    <row r="1145" spans="1:119" x14ac:dyDescent="0.2">
      <c r="A1145">
        <f>ROW(Source!A1032)</f>
        <v>1032</v>
      </c>
      <c r="B1145">
        <v>61617792</v>
      </c>
      <c r="C1145">
        <v>61622900</v>
      </c>
      <c r="D1145">
        <v>56574852</v>
      </c>
      <c r="E1145">
        <v>1</v>
      </c>
      <c r="F1145">
        <v>1</v>
      </c>
      <c r="G1145">
        <v>1</v>
      </c>
      <c r="H1145">
        <v>3</v>
      </c>
      <c r="I1145" t="s">
        <v>527</v>
      </c>
      <c r="J1145" t="s">
        <v>528</v>
      </c>
      <c r="K1145" t="s">
        <v>529</v>
      </c>
      <c r="L1145">
        <v>1346</v>
      </c>
      <c r="N1145">
        <v>1009</v>
      </c>
      <c r="O1145" t="s">
        <v>526</v>
      </c>
      <c r="P1145" t="s">
        <v>526</v>
      </c>
      <c r="Q1145">
        <v>1</v>
      </c>
      <c r="W1145">
        <v>0</v>
      </c>
      <c r="X1145">
        <v>-448438601</v>
      </c>
      <c r="Y1145">
        <f t="shared" si="375"/>
        <v>0.03</v>
      </c>
      <c r="AA1145">
        <v>159.24</v>
      </c>
      <c r="AB1145">
        <v>0</v>
      </c>
      <c r="AC1145">
        <v>0</v>
      </c>
      <c r="AD1145">
        <v>0</v>
      </c>
      <c r="AE1145">
        <v>80.02</v>
      </c>
      <c r="AF1145">
        <v>0</v>
      </c>
      <c r="AG1145">
        <v>0</v>
      </c>
      <c r="AH1145">
        <v>0</v>
      </c>
      <c r="AI1145">
        <v>1.99</v>
      </c>
      <c r="AJ1145">
        <v>1</v>
      </c>
      <c r="AK1145">
        <v>1</v>
      </c>
      <c r="AL1145">
        <v>1</v>
      </c>
      <c r="AM1145">
        <v>2</v>
      </c>
      <c r="AN1145">
        <v>0</v>
      </c>
      <c r="AO1145">
        <v>0</v>
      </c>
      <c r="AP1145">
        <v>1</v>
      </c>
      <c r="AQ1145">
        <v>1</v>
      </c>
      <c r="AR1145">
        <v>0</v>
      </c>
      <c r="AS1145" t="s">
        <v>3</v>
      </c>
      <c r="AT1145">
        <v>0.03</v>
      </c>
      <c r="AU1145" t="s">
        <v>3</v>
      </c>
      <c r="AV1145">
        <v>0</v>
      </c>
      <c r="AW1145">
        <v>2</v>
      </c>
      <c r="AX1145">
        <v>61622926</v>
      </c>
      <c r="AY1145">
        <v>1</v>
      </c>
      <c r="AZ1145">
        <v>0</v>
      </c>
      <c r="BA1145">
        <v>1161</v>
      </c>
      <c r="BB1145">
        <v>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2.4005999999999998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1</v>
      </c>
      <c r="BQ1145">
        <v>2.4005999999999998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1</v>
      </c>
      <c r="CV1145">
        <v>0</v>
      </c>
      <c r="CW1145">
        <v>0</v>
      </c>
      <c r="CX1145">
        <f>ROUND(Y1145*Source!I1032,7)</f>
        <v>0.03</v>
      </c>
      <c r="CY1145">
        <f t="shared" si="379"/>
        <v>159.24</v>
      </c>
      <c r="CZ1145">
        <f t="shared" si="380"/>
        <v>80.02</v>
      </c>
      <c r="DA1145">
        <f t="shared" si="381"/>
        <v>1.99</v>
      </c>
      <c r="DB1145">
        <f t="shared" si="376"/>
        <v>2.4</v>
      </c>
      <c r="DC1145">
        <f t="shared" si="377"/>
        <v>0</v>
      </c>
      <c r="DD1145" t="s">
        <v>3</v>
      </c>
      <c r="DE1145" t="s">
        <v>3</v>
      </c>
      <c r="DF1145">
        <f>ROUND(ROUND(AE1145*AI1145,2)*CX1145,2)</f>
        <v>4.78</v>
      </c>
      <c r="DG1145">
        <f t="shared" si="370"/>
        <v>0</v>
      </c>
      <c r="DH1145">
        <f t="shared" si="358"/>
        <v>0</v>
      </c>
      <c r="DI1145">
        <f t="shared" si="359"/>
        <v>0</v>
      </c>
      <c r="DJ1145">
        <f t="shared" si="382"/>
        <v>4.78</v>
      </c>
      <c r="DK1145">
        <v>0</v>
      </c>
      <c r="DL1145" t="s">
        <v>3</v>
      </c>
      <c r="DM1145">
        <v>0</v>
      </c>
      <c r="DN1145" t="s">
        <v>3</v>
      </c>
      <c r="DO1145">
        <v>0</v>
      </c>
    </row>
    <row r="1146" spans="1:119" x14ac:dyDescent="0.2">
      <c r="A1146">
        <f>ROW(Source!A1032)</f>
        <v>1032</v>
      </c>
      <c r="B1146">
        <v>61617792</v>
      </c>
      <c r="C1146">
        <v>61622900</v>
      </c>
      <c r="D1146">
        <v>56580368</v>
      </c>
      <c r="E1146">
        <v>1</v>
      </c>
      <c r="F1146">
        <v>1</v>
      </c>
      <c r="G1146">
        <v>1</v>
      </c>
      <c r="H1146">
        <v>3</v>
      </c>
      <c r="I1146" t="s">
        <v>530</v>
      </c>
      <c r="J1146" t="s">
        <v>531</v>
      </c>
      <c r="K1146" t="s">
        <v>532</v>
      </c>
      <c r="L1146">
        <v>1346</v>
      </c>
      <c r="N1146">
        <v>1009</v>
      </c>
      <c r="O1146" t="s">
        <v>526</v>
      </c>
      <c r="P1146" t="s">
        <v>526</v>
      </c>
      <c r="Q1146">
        <v>1</v>
      </c>
      <c r="W1146">
        <v>0</v>
      </c>
      <c r="X1146">
        <v>-385218612</v>
      </c>
      <c r="Y1146">
        <f t="shared" si="375"/>
        <v>0</v>
      </c>
      <c r="AA1146">
        <v>194.17</v>
      </c>
      <c r="AB1146">
        <v>0</v>
      </c>
      <c r="AC1146">
        <v>0</v>
      </c>
      <c r="AD1146">
        <v>0</v>
      </c>
      <c r="AE1146">
        <v>174.93</v>
      </c>
      <c r="AF1146">
        <v>0</v>
      </c>
      <c r="AG1146">
        <v>0</v>
      </c>
      <c r="AH1146">
        <v>0</v>
      </c>
      <c r="AI1146">
        <v>1.1100000000000001</v>
      </c>
      <c r="AJ1146">
        <v>1</v>
      </c>
      <c r="AK1146">
        <v>1</v>
      </c>
      <c r="AL1146">
        <v>1</v>
      </c>
      <c r="AM1146">
        <v>2</v>
      </c>
      <c r="AN1146">
        <v>1</v>
      </c>
      <c r="AO1146">
        <v>0</v>
      </c>
      <c r="AP1146">
        <v>1</v>
      </c>
      <c r="AQ1146">
        <v>1</v>
      </c>
      <c r="AR1146">
        <v>0</v>
      </c>
      <c r="AS1146" t="s">
        <v>3</v>
      </c>
      <c r="AT1146">
        <v>0</v>
      </c>
      <c r="AU1146" t="s">
        <v>3</v>
      </c>
      <c r="AV1146">
        <v>0</v>
      </c>
      <c r="AW1146">
        <v>2</v>
      </c>
      <c r="AX1146">
        <v>61622927</v>
      </c>
      <c r="AY1146">
        <v>1</v>
      </c>
      <c r="AZ1146">
        <v>0</v>
      </c>
      <c r="BA1146">
        <v>1162</v>
      </c>
      <c r="BB1146">
        <v>1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CV1146">
        <v>0</v>
      </c>
      <c r="CW1146">
        <v>0</v>
      </c>
      <c r="CX1146">
        <f>ROUND(Y1146*Source!I1032,7)</f>
        <v>0</v>
      </c>
      <c r="CY1146">
        <f t="shared" si="379"/>
        <v>194.17</v>
      </c>
      <c r="CZ1146">
        <f t="shared" si="380"/>
        <v>174.93</v>
      </c>
      <c r="DA1146">
        <f t="shared" si="381"/>
        <v>1.1100000000000001</v>
      </c>
      <c r="DB1146">
        <f t="shared" si="376"/>
        <v>0</v>
      </c>
      <c r="DC1146">
        <f t="shared" si="377"/>
        <v>0</v>
      </c>
      <c r="DD1146" t="s">
        <v>3</v>
      </c>
      <c r="DE1146" t="s">
        <v>3</v>
      </c>
      <c r="DF1146">
        <f>ROUND(ROUND(AE1146*AI1146,2)*CX1146,2)</f>
        <v>0</v>
      </c>
      <c r="DG1146">
        <f t="shared" si="370"/>
        <v>0</v>
      </c>
      <c r="DH1146">
        <f t="shared" si="358"/>
        <v>0</v>
      </c>
      <c r="DI1146">
        <f t="shared" si="359"/>
        <v>0</v>
      </c>
      <c r="DJ1146">
        <f t="shared" si="382"/>
        <v>0</v>
      </c>
      <c r="DK1146">
        <v>0</v>
      </c>
      <c r="DL1146" t="s">
        <v>3</v>
      </c>
      <c r="DM1146">
        <v>0</v>
      </c>
      <c r="DN1146" t="s">
        <v>3</v>
      </c>
      <c r="DO1146">
        <v>0</v>
      </c>
    </row>
    <row r="1147" spans="1:119" x14ac:dyDescent="0.2">
      <c r="A1147">
        <f>ROW(Source!A1032)</f>
        <v>1032</v>
      </c>
      <c r="B1147">
        <v>61617792</v>
      </c>
      <c r="C1147">
        <v>61622900</v>
      </c>
      <c r="D1147">
        <v>56582407</v>
      </c>
      <c r="E1147">
        <v>1</v>
      </c>
      <c r="F1147">
        <v>1</v>
      </c>
      <c r="G1147">
        <v>1</v>
      </c>
      <c r="H1147">
        <v>3</v>
      </c>
      <c r="I1147" t="s">
        <v>533</v>
      </c>
      <c r="J1147" t="s">
        <v>534</v>
      </c>
      <c r="K1147" t="s">
        <v>535</v>
      </c>
      <c r="L1147">
        <v>1346</v>
      </c>
      <c r="N1147">
        <v>1009</v>
      </c>
      <c r="O1147" t="s">
        <v>526</v>
      </c>
      <c r="P1147" t="s">
        <v>526</v>
      </c>
      <c r="Q1147">
        <v>1</v>
      </c>
      <c r="W1147">
        <v>0</v>
      </c>
      <c r="X1147">
        <v>-529816839</v>
      </c>
      <c r="Y1147">
        <f t="shared" si="375"/>
        <v>0.02</v>
      </c>
      <c r="AA1147">
        <v>103.8</v>
      </c>
      <c r="AB1147">
        <v>0</v>
      </c>
      <c r="AC1147">
        <v>0</v>
      </c>
      <c r="AD1147">
        <v>0</v>
      </c>
      <c r="AE1147">
        <v>56.11</v>
      </c>
      <c r="AF1147">
        <v>0</v>
      </c>
      <c r="AG1147">
        <v>0</v>
      </c>
      <c r="AH1147">
        <v>0</v>
      </c>
      <c r="AI1147">
        <v>1.85</v>
      </c>
      <c r="AJ1147">
        <v>1</v>
      </c>
      <c r="AK1147">
        <v>1</v>
      </c>
      <c r="AL1147">
        <v>1</v>
      </c>
      <c r="AM1147">
        <v>2</v>
      </c>
      <c r="AN1147">
        <v>0</v>
      </c>
      <c r="AO1147">
        <v>0</v>
      </c>
      <c r="AP1147">
        <v>1</v>
      </c>
      <c r="AQ1147">
        <v>1</v>
      </c>
      <c r="AR1147">
        <v>0</v>
      </c>
      <c r="AS1147" t="s">
        <v>3</v>
      </c>
      <c r="AT1147">
        <v>0.02</v>
      </c>
      <c r="AU1147" t="s">
        <v>3</v>
      </c>
      <c r="AV1147">
        <v>0</v>
      </c>
      <c r="AW1147">
        <v>2</v>
      </c>
      <c r="AX1147">
        <v>61622928</v>
      </c>
      <c r="AY1147">
        <v>1</v>
      </c>
      <c r="AZ1147">
        <v>0</v>
      </c>
      <c r="BA1147">
        <v>1163</v>
      </c>
      <c r="BB1147">
        <v>1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1.1222000000000001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1</v>
      </c>
      <c r="BQ1147">
        <v>1.1222000000000001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1</v>
      </c>
      <c r="CV1147">
        <v>0</v>
      </c>
      <c r="CW1147">
        <v>0</v>
      </c>
      <c r="CX1147">
        <f>ROUND(Y1147*Source!I1032,7)</f>
        <v>0.02</v>
      </c>
      <c r="CY1147">
        <f t="shared" si="379"/>
        <v>103.8</v>
      </c>
      <c r="CZ1147">
        <f t="shared" si="380"/>
        <v>56.11</v>
      </c>
      <c r="DA1147">
        <f t="shared" si="381"/>
        <v>1.85</v>
      </c>
      <c r="DB1147">
        <f t="shared" si="376"/>
        <v>1.1200000000000001</v>
      </c>
      <c r="DC1147">
        <f t="shared" si="377"/>
        <v>0</v>
      </c>
      <c r="DD1147" t="s">
        <v>3</v>
      </c>
      <c r="DE1147" t="s">
        <v>3</v>
      </c>
      <c r="DF1147">
        <f>ROUND(ROUND(AE1147*AI1147,2)*CX1147,2)</f>
        <v>2.08</v>
      </c>
      <c r="DG1147">
        <f t="shared" si="370"/>
        <v>0</v>
      </c>
      <c r="DH1147">
        <f t="shared" si="358"/>
        <v>0</v>
      </c>
      <c r="DI1147">
        <f t="shared" si="359"/>
        <v>0</v>
      </c>
      <c r="DJ1147">
        <f t="shared" si="382"/>
        <v>2.08</v>
      </c>
      <c r="DK1147">
        <v>0</v>
      </c>
      <c r="DL1147" t="s">
        <v>3</v>
      </c>
      <c r="DM1147">
        <v>0</v>
      </c>
      <c r="DN1147" t="s">
        <v>3</v>
      </c>
      <c r="DO1147">
        <v>0</v>
      </c>
    </row>
    <row r="1148" spans="1:119" x14ac:dyDescent="0.2">
      <c r="A1148">
        <f>ROW(Source!A1032)</f>
        <v>1032</v>
      </c>
      <c r="B1148">
        <v>61617792</v>
      </c>
      <c r="C1148">
        <v>61622900</v>
      </c>
      <c r="D1148">
        <v>56218924</v>
      </c>
      <c r="E1148">
        <v>108</v>
      </c>
      <c r="F1148">
        <v>1</v>
      </c>
      <c r="G1148">
        <v>1</v>
      </c>
      <c r="H1148">
        <v>3</v>
      </c>
      <c r="I1148" t="s">
        <v>659</v>
      </c>
      <c r="J1148" t="s">
        <v>3</v>
      </c>
      <c r="K1148" t="s">
        <v>660</v>
      </c>
      <c r="L1148">
        <v>1371</v>
      </c>
      <c r="N1148">
        <v>1013</v>
      </c>
      <c r="O1148" t="s">
        <v>22</v>
      </c>
      <c r="P1148" t="s">
        <v>22</v>
      </c>
      <c r="Q1148">
        <v>1</v>
      </c>
      <c r="W1148">
        <v>0</v>
      </c>
      <c r="X1148">
        <v>457934895</v>
      </c>
      <c r="Y1148">
        <f t="shared" si="375"/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1</v>
      </c>
      <c r="AJ1148">
        <v>1</v>
      </c>
      <c r="AK1148">
        <v>1</v>
      </c>
      <c r="AL1148">
        <v>1</v>
      </c>
      <c r="AM1148">
        <v>-2</v>
      </c>
      <c r="AN1148">
        <v>1</v>
      </c>
      <c r="AO1148">
        <v>0</v>
      </c>
      <c r="AP1148">
        <v>1</v>
      </c>
      <c r="AQ1148">
        <v>1</v>
      </c>
      <c r="AR1148">
        <v>0</v>
      </c>
      <c r="AS1148" t="s">
        <v>3</v>
      </c>
      <c r="AT1148">
        <v>0</v>
      </c>
      <c r="AU1148" t="s">
        <v>3</v>
      </c>
      <c r="AV1148">
        <v>0</v>
      </c>
      <c r="AW1148">
        <v>2</v>
      </c>
      <c r="AX1148">
        <v>61622929</v>
      </c>
      <c r="AY1148">
        <v>1</v>
      </c>
      <c r="AZ1148">
        <v>0</v>
      </c>
      <c r="BA1148">
        <v>1164</v>
      </c>
      <c r="BB1148">
        <v>1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CV1148">
        <v>0</v>
      </c>
      <c r="CW1148">
        <v>0</v>
      </c>
      <c r="CX1148">
        <f>ROUND(Y1148*Source!I1032,7)</f>
        <v>0</v>
      </c>
      <c r="CY1148">
        <f t="shared" si="379"/>
        <v>0</v>
      </c>
      <c r="CZ1148">
        <f t="shared" si="380"/>
        <v>0</v>
      </c>
      <c r="DA1148">
        <f t="shared" si="381"/>
        <v>1</v>
      </c>
      <c r="DB1148">
        <f t="shared" si="376"/>
        <v>0</v>
      </c>
      <c r="DC1148">
        <f t="shared" si="377"/>
        <v>0</v>
      </c>
      <c r="DD1148" t="s">
        <v>3</v>
      </c>
      <c r="DE1148" t="s">
        <v>3</v>
      </c>
      <c r="DF1148">
        <f>ROUND(ROUND(AE1148,2)*CX1148,2)</f>
        <v>0</v>
      </c>
      <c r="DG1148">
        <f t="shared" si="370"/>
        <v>0</v>
      </c>
      <c r="DH1148">
        <f t="shared" si="358"/>
        <v>0</v>
      </c>
      <c r="DI1148">
        <f t="shared" si="359"/>
        <v>0</v>
      </c>
      <c r="DJ1148">
        <f t="shared" si="382"/>
        <v>0</v>
      </c>
      <c r="DK1148">
        <v>0</v>
      </c>
      <c r="DL1148" t="s">
        <v>3</v>
      </c>
      <c r="DM1148">
        <v>0</v>
      </c>
      <c r="DN1148" t="s">
        <v>3</v>
      </c>
      <c r="DO1148">
        <v>0</v>
      </c>
    </row>
    <row r="1149" spans="1:119" x14ac:dyDescent="0.2">
      <c r="A1149">
        <f>ROW(Source!A1032)</f>
        <v>1032</v>
      </c>
      <c r="B1149">
        <v>61617792</v>
      </c>
      <c r="C1149">
        <v>61622900</v>
      </c>
      <c r="D1149">
        <v>56219626</v>
      </c>
      <c r="E1149">
        <v>108</v>
      </c>
      <c r="F1149">
        <v>1</v>
      </c>
      <c r="G1149">
        <v>1</v>
      </c>
      <c r="H1149">
        <v>3</v>
      </c>
      <c r="I1149" t="s">
        <v>634</v>
      </c>
      <c r="J1149" t="s">
        <v>3</v>
      </c>
      <c r="K1149" t="s">
        <v>635</v>
      </c>
      <c r="L1149">
        <v>1348</v>
      </c>
      <c r="N1149">
        <v>1009</v>
      </c>
      <c r="O1149" t="s">
        <v>238</v>
      </c>
      <c r="P1149" t="s">
        <v>238</v>
      </c>
      <c r="Q1149">
        <v>1000</v>
      </c>
      <c r="W1149">
        <v>0</v>
      </c>
      <c r="X1149">
        <v>1602794472</v>
      </c>
      <c r="Y1149">
        <f t="shared" si="375"/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1</v>
      </c>
      <c r="AJ1149">
        <v>1</v>
      </c>
      <c r="AK1149">
        <v>1</v>
      </c>
      <c r="AL1149">
        <v>1</v>
      </c>
      <c r="AM1149">
        <v>-2</v>
      </c>
      <c r="AN1149">
        <v>1</v>
      </c>
      <c r="AO1149">
        <v>0</v>
      </c>
      <c r="AP1149">
        <v>1</v>
      </c>
      <c r="AQ1149">
        <v>1</v>
      </c>
      <c r="AR1149">
        <v>0</v>
      </c>
      <c r="AS1149" t="s">
        <v>3</v>
      </c>
      <c r="AT1149">
        <v>0</v>
      </c>
      <c r="AU1149" t="s">
        <v>3</v>
      </c>
      <c r="AV1149">
        <v>0</v>
      </c>
      <c r="AW1149">
        <v>2</v>
      </c>
      <c r="AX1149">
        <v>61622930</v>
      </c>
      <c r="AY1149">
        <v>1</v>
      </c>
      <c r="AZ1149">
        <v>0</v>
      </c>
      <c r="BA1149">
        <v>1165</v>
      </c>
      <c r="BB1149">
        <v>1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CV1149">
        <v>0</v>
      </c>
      <c r="CW1149">
        <v>0</v>
      </c>
      <c r="CX1149">
        <f>ROUND(Y1149*Source!I1032,7)</f>
        <v>0</v>
      </c>
      <c r="CY1149">
        <f t="shared" si="379"/>
        <v>0</v>
      </c>
      <c r="CZ1149">
        <f t="shared" si="380"/>
        <v>0</v>
      </c>
      <c r="DA1149">
        <f t="shared" si="381"/>
        <v>1</v>
      </c>
      <c r="DB1149">
        <f t="shared" si="376"/>
        <v>0</v>
      </c>
      <c r="DC1149">
        <f t="shared" si="377"/>
        <v>0</v>
      </c>
      <c r="DD1149" t="s">
        <v>3</v>
      </c>
      <c r="DE1149" t="s">
        <v>3</v>
      </c>
      <c r="DF1149">
        <f>ROUND(ROUND(AE1149,2)*CX1149,2)</f>
        <v>0</v>
      </c>
      <c r="DG1149">
        <f t="shared" ref="DG1149:DG1165" si="383">ROUND(ROUND(AF1149,2)*CX1149,2)</f>
        <v>0</v>
      </c>
      <c r="DH1149">
        <f t="shared" si="358"/>
        <v>0</v>
      </c>
      <c r="DI1149">
        <f t="shared" si="359"/>
        <v>0</v>
      </c>
      <c r="DJ1149">
        <f t="shared" si="382"/>
        <v>0</v>
      </c>
      <c r="DK1149">
        <v>0</v>
      </c>
      <c r="DL1149" t="s">
        <v>3</v>
      </c>
      <c r="DM1149">
        <v>0</v>
      </c>
      <c r="DN1149" t="s">
        <v>3</v>
      </c>
      <c r="DO1149">
        <v>0</v>
      </c>
    </row>
    <row r="1150" spans="1:119" x14ac:dyDescent="0.2">
      <c r="A1150">
        <f>ROW(Source!A1032)</f>
        <v>1032</v>
      </c>
      <c r="B1150">
        <v>61617792</v>
      </c>
      <c r="C1150">
        <v>61622900</v>
      </c>
      <c r="D1150">
        <v>56219801</v>
      </c>
      <c r="E1150">
        <v>108</v>
      </c>
      <c r="F1150">
        <v>1</v>
      </c>
      <c r="G1150">
        <v>1</v>
      </c>
      <c r="H1150">
        <v>3</v>
      </c>
      <c r="I1150" t="s">
        <v>536</v>
      </c>
      <c r="J1150" t="s">
        <v>3</v>
      </c>
      <c r="K1150" t="s">
        <v>537</v>
      </c>
      <c r="L1150">
        <v>1346</v>
      </c>
      <c r="N1150">
        <v>1009</v>
      </c>
      <c r="O1150" t="s">
        <v>526</v>
      </c>
      <c r="P1150" t="s">
        <v>526</v>
      </c>
      <c r="Q1150">
        <v>1</v>
      </c>
      <c r="W1150">
        <v>0</v>
      </c>
      <c r="X1150">
        <v>-1111733769</v>
      </c>
      <c r="Y1150">
        <f t="shared" si="375"/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1</v>
      </c>
      <c r="AJ1150">
        <v>1</v>
      </c>
      <c r="AK1150">
        <v>1</v>
      </c>
      <c r="AL1150">
        <v>1</v>
      </c>
      <c r="AM1150">
        <v>-2</v>
      </c>
      <c r="AN1150">
        <v>1</v>
      </c>
      <c r="AO1150">
        <v>0</v>
      </c>
      <c r="AP1150">
        <v>1</v>
      </c>
      <c r="AQ1150">
        <v>1</v>
      </c>
      <c r="AR1150">
        <v>0</v>
      </c>
      <c r="AS1150" t="s">
        <v>3</v>
      </c>
      <c r="AT1150">
        <v>0</v>
      </c>
      <c r="AU1150" t="s">
        <v>3</v>
      </c>
      <c r="AV1150">
        <v>0</v>
      </c>
      <c r="AW1150">
        <v>2</v>
      </c>
      <c r="AX1150">
        <v>61622931</v>
      </c>
      <c r="AY1150">
        <v>1</v>
      </c>
      <c r="AZ1150">
        <v>0</v>
      </c>
      <c r="BA1150">
        <v>1166</v>
      </c>
      <c r="BB1150">
        <v>1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CV1150">
        <v>0</v>
      </c>
      <c r="CW1150">
        <v>0</v>
      </c>
      <c r="CX1150">
        <f>ROUND(Y1150*Source!I1032,7)</f>
        <v>0</v>
      </c>
      <c r="CY1150">
        <f t="shared" si="379"/>
        <v>0</v>
      </c>
      <c r="CZ1150">
        <f t="shared" si="380"/>
        <v>0</v>
      </c>
      <c r="DA1150">
        <f t="shared" si="381"/>
        <v>1</v>
      </c>
      <c r="DB1150">
        <f t="shared" si="376"/>
        <v>0</v>
      </c>
      <c r="DC1150">
        <f t="shared" si="377"/>
        <v>0</v>
      </c>
      <c r="DD1150" t="s">
        <v>3</v>
      </c>
      <c r="DE1150" t="s">
        <v>3</v>
      </c>
      <c r="DF1150">
        <f>ROUND(ROUND(AE1150,2)*CX1150,2)</f>
        <v>0</v>
      </c>
      <c r="DG1150">
        <f t="shared" si="383"/>
        <v>0</v>
      </c>
      <c r="DH1150">
        <f t="shared" si="358"/>
        <v>0</v>
      </c>
      <c r="DI1150">
        <f t="shared" si="359"/>
        <v>0</v>
      </c>
      <c r="DJ1150">
        <f t="shared" si="382"/>
        <v>0</v>
      </c>
      <c r="DK1150">
        <v>0</v>
      </c>
      <c r="DL1150" t="s">
        <v>3</v>
      </c>
      <c r="DM1150">
        <v>0</v>
      </c>
      <c r="DN1150" t="s">
        <v>3</v>
      </c>
      <c r="DO1150">
        <v>0</v>
      </c>
    </row>
    <row r="1151" spans="1:119" x14ac:dyDescent="0.2">
      <c r="A1151">
        <f>ROW(Source!A1032)</f>
        <v>1032</v>
      </c>
      <c r="B1151">
        <v>61617792</v>
      </c>
      <c r="C1151">
        <v>61622900</v>
      </c>
      <c r="D1151">
        <v>56220121</v>
      </c>
      <c r="E1151">
        <v>108</v>
      </c>
      <c r="F1151">
        <v>1</v>
      </c>
      <c r="G1151">
        <v>1</v>
      </c>
      <c r="H1151">
        <v>3</v>
      </c>
      <c r="I1151" t="s">
        <v>538</v>
      </c>
      <c r="J1151" t="s">
        <v>3</v>
      </c>
      <c r="K1151" t="s">
        <v>539</v>
      </c>
      <c r="L1151">
        <v>1348</v>
      </c>
      <c r="N1151">
        <v>1009</v>
      </c>
      <c r="O1151" t="s">
        <v>238</v>
      </c>
      <c r="P1151" t="s">
        <v>238</v>
      </c>
      <c r="Q1151">
        <v>1000</v>
      </c>
      <c r="W1151">
        <v>0</v>
      </c>
      <c r="X1151">
        <v>1613753229</v>
      </c>
      <c r="Y1151">
        <f t="shared" si="375"/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1</v>
      </c>
      <c r="AJ1151">
        <v>1</v>
      </c>
      <c r="AK1151">
        <v>1</v>
      </c>
      <c r="AL1151">
        <v>1</v>
      </c>
      <c r="AM1151">
        <v>-2</v>
      </c>
      <c r="AN1151">
        <v>1</v>
      </c>
      <c r="AO1151">
        <v>0</v>
      </c>
      <c r="AP1151">
        <v>1</v>
      </c>
      <c r="AQ1151">
        <v>1</v>
      </c>
      <c r="AR1151">
        <v>0</v>
      </c>
      <c r="AS1151" t="s">
        <v>3</v>
      </c>
      <c r="AT1151">
        <v>0</v>
      </c>
      <c r="AU1151" t="s">
        <v>3</v>
      </c>
      <c r="AV1151">
        <v>0</v>
      </c>
      <c r="AW1151">
        <v>2</v>
      </c>
      <c r="AX1151">
        <v>61622932</v>
      </c>
      <c r="AY1151">
        <v>1</v>
      </c>
      <c r="AZ1151">
        <v>0</v>
      </c>
      <c r="BA1151">
        <v>1167</v>
      </c>
      <c r="BB1151">
        <v>1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CV1151">
        <v>0</v>
      </c>
      <c r="CW1151">
        <v>0</v>
      </c>
      <c r="CX1151">
        <f>ROUND(Y1151*Source!I1032,7)</f>
        <v>0</v>
      </c>
      <c r="CY1151">
        <f t="shared" si="379"/>
        <v>0</v>
      </c>
      <c r="CZ1151">
        <f t="shared" si="380"/>
        <v>0</v>
      </c>
      <c r="DA1151">
        <f t="shared" si="381"/>
        <v>1</v>
      </c>
      <c r="DB1151">
        <f t="shared" si="376"/>
        <v>0</v>
      </c>
      <c r="DC1151">
        <f t="shared" si="377"/>
        <v>0</v>
      </c>
      <c r="DD1151" t="s">
        <v>3</v>
      </c>
      <c r="DE1151" t="s">
        <v>3</v>
      </c>
      <c r="DF1151">
        <f>ROUND(ROUND(AE1151,2)*CX1151,2)</f>
        <v>0</v>
      </c>
      <c r="DG1151">
        <f t="shared" si="383"/>
        <v>0</v>
      </c>
      <c r="DH1151">
        <f t="shared" si="358"/>
        <v>0</v>
      </c>
      <c r="DI1151">
        <f t="shared" si="359"/>
        <v>0</v>
      </c>
      <c r="DJ1151">
        <f t="shared" si="382"/>
        <v>0</v>
      </c>
      <c r="DK1151">
        <v>0</v>
      </c>
      <c r="DL1151" t="s">
        <v>3</v>
      </c>
      <c r="DM1151">
        <v>0</v>
      </c>
      <c r="DN1151" t="s">
        <v>3</v>
      </c>
      <c r="DO1151">
        <v>0</v>
      </c>
    </row>
    <row r="1152" spans="1:119" x14ac:dyDescent="0.2">
      <c r="A1152">
        <f>ROW(Source!A1032)</f>
        <v>1032</v>
      </c>
      <c r="B1152">
        <v>61617792</v>
      </c>
      <c r="C1152">
        <v>61622900</v>
      </c>
      <c r="D1152">
        <v>56610096</v>
      </c>
      <c r="E1152">
        <v>1</v>
      </c>
      <c r="F1152">
        <v>1</v>
      </c>
      <c r="G1152">
        <v>1</v>
      </c>
      <c r="H1152">
        <v>3</v>
      </c>
      <c r="I1152" t="s">
        <v>602</v>
      </c>
      <c r="J1152" t="s">
        <v>603</v>
      </c>
      <c r="K1152" t="s">
        <v>604</v>
      </c>
      <c r="L1152">
        <v>1348</v>
      </c>
      <c r="N1152">
        <v>1009</v>
      </c>
      <c r="O1152" t="s">
        <v>238</v>
      </c>
      <c r="P1152" t="s">
        <v>238</v>
      </c>
      <c r="Q1152">
        <v>1000</v>
      </c>
      <c r="W1152">
        <v>0</v>
      </c>
      <c r="X1152">
        <v>678890941</v>
      </c>
      <c r="Y1152">
        <f t="shared" si="375"/>
        <v>4.0000000000000002E-4</v>
      </c>
      <c r="AA1152">
        <v>79645.009999999995</v>
      </c>
      <c r="AB1152">
        <v>0</v>
      </c>
      <c r="AC1152">
        <v>0</v>
      </c>
      <c r="AD1152">
        <v>0</v>
      </c>
      <c r="AE1152">
        <v>61265.39</v>
      </c>
      <c r="AF1152">
        <v>0</v>
      </c>
      <c r="AG1152">
        <v>0</v>
      </c>
      <c r="AH1152">
        <v>0</v>
      </c>
      <c r="AI1152">
        <v>1.3</v>
      </c>
      <c r="AJ1152">
        <v>1</v>
      </c>
      <c r="AK1152">
        <v>1</v>
      </c>
      <c r="AL1152">
        <v>1</v>
      </c>
      <c r="AM1152">
        <v>2</v>
      </c>
      <c r="AN1152">
        <v>0</v>
      </c>
      <c r="AO1152">
        <v>0</v>
      </c>
      <c r="AP1152">
        <v>1</v>
      </c>
      <c r="AQ1152">
        <v>1</v>
      </c>
      <c r="AR1152">
        <v>0</v>
      </c>
      <c r="AS1152" t="s">
        <v>3</v>
      </c>
      <c r="AT1152">
        <v>4.0000000000000002E-4</v>
      </c>
      <c r="AU1152" t="s">
        <v>3</v>
      </c>
      <c r="AV1152">
        <v>0</v>
      </c>
      <c r="AW1152">
        <v>2</v>
      </c>
      <c r="AX1152">
        <v>61622933</v>
      </c>
      <c r="AY1152">
        <v>1</v>
      </c>
      <c r="AZ1152">
        <v>0</v>
      </c>
      <c r="BA1152">
        <v>1168</v>
      </c>
      <c r="BB1152">
        <v>1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24.506156000000001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1</v>
      </c>
      <c r="BQ1152">
        <v>24.506156000000001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1</v>
      </c>
      <c r="CV1152">
        <v>0</v>
      </c>
      <c r="CW1152">
        <v>0</v>
      </c>
      <c r="CX1152">
        <f>ROUND(Y1152*Source!I1032,7)</f>
        <v>4.0000000000000002E-4</v>
      </c>
      <c r="CY1152">
        <f t="shared" si="379"/>
        <v>79645.009999999995</v>
      </c>
      <c r="CZ1152">
        <f t="shared" si="380"/>
        <v>61265.39</v>
      </c>
      <c r="DA1152">
        <f t="shared" si="381"/>
        <v>1.3</v>
      </c>
      <c r="DB1152">
        <f t="shared" si="376"/>
        <v>24.51</v>
      </c>
      <c r="DC1152">
        <f t="shared" si="377"/>
        <v>0</v>
      </c>
      <c r="DD1152" t="s">
        <v>3</v>
      </c>
      <c r="DE1152" t="s">
        <v>3</v>
      </c>
      <c r="DF1152">
        <f>ROUND(ROUND(AE1152*AI1152,2)*CX1152,2)</f>
        <v>31.86</v>
      </c>
      <c r="DG1152">
        <f t="shared" si="383"/>
        <v>0</v>
      </c>
      <c r="DH1152">
        <f t="shared" si="358"/>
        <v>0</v>
      </c>
      <c r="DI1152">
        <f t="shared" si="359"/>
        <v>0</v>
      </c>
      <c r="DJ1152">
        <f t="shared" si="382"/>
        <v>31.86</v>
      </c>
      <c r="DK1152">
        <v>0</v>
      </c>
      <c r="DL1152" t="s">
        <v>3</v>
      </c>
      <c r="DM1152">
        <v>0</v>
      </c>
      <c r="DN1152" t="s">
        <v>3</v>
      </c>
      <c r="DO1152">
        <v>0</v>
      </c>
    </row>
    <row r="1153" spans="1:119" x14ac:dyDescent="0.2">
      <c r="A1153">
        <f>ROW(Source!A1032)</f>
        <v>1032</v>
      </c>
      <c r="B1153">
        <v>61617792</v>
      </c>
      <c r="C1153">
        <v>61622900</v>
      </c>
      <c r="D1153">
        <v>56610133</v>
      </c>
      <c r="E1153">
        <v>1</v>
      </c>
      <c r="F1153">
        <v>1</v>
      </c>
      <c r="G1153">
        <v>1</v>
      </c>
      <c r="H1153">
        <v>3</v>
      </c>
      <c r="I1153" t="s">
        <v>540</v>
      </c>
      <c r="J1153" t="s">
        <v>541</v>
      </c>
      <c r="K1153" t="s">
        <v>542</v>
      </c>
      <c r="L1153">
        <v>1348</v>
      </c>
      <c r="N1153">
        <v>1009</v>
      </c>
      <c r="O1153" t="s">
        <v>238</v>
      </c>
      <c r="P1153" t="s">
        <v>238</v>
      </c>
      <c r="Q1153">
        <v>1000</v>
      </c>
      <c r="W1153">
        <v>0</v>
      </c>
      <c r="X1153">
        <v>-548549702</v>
      </c>
      <c r="Y1153">
        <f t="shared" si="375"/>
        <v>1E-4</v>
      </c>
      <c r="AA1153">
        <v>86422.66</v>
      </c>
      <c r="AB1153">
        <v>0</v>
      </c>
      <c r="AC1153">
        <v>0</v>
      </c>
      <c r="AD1153">
        <v>0</v>
      </c>
      <c r="AE1153">
        <v>80020.98</v>
      </c>
      <c r="AF1153">
        <v>0</v>
      </c>
      <c r="AG1153">
        <v>0</v>
      </c>
      <c r="AH1153">
        <v>0</v>
      </c>
      <c r="AI1153">
        <v>1.08</v>
      </c>
      <c r="AJ1153">
        <v>1</v>
      </c>
      <c r="AK1153">
        <v>1</v>
      </c>
      <c r="AL1153">
        <v>1</v>
      </c>
      <c r="AM1153">
        <v>2</v>
      </c>
      <c r="AN1153">
        <v>0</v>
      </c>
      <c r="AO1153">
        <v>0</v>
      </c>
      <c r="AP1153">
        <v>1</v>
      </c>
      <c r="AQ1153">
        <v>1</v>
      </c>
      <c r="AR1153">
        <v>0</v>
      </c>
      <c r="AS1153" t="s">
        <v>3</v>
      </c>
      <c r="AT1153">
        <v>1E-4</v>
      </c>
      <c r="AU1153" t="s">
        <v>3</v>
      </c>
      <c r="AV1153">
        <v>0</v>
      </c>
      <c r="AW1153">
        <v>2</v>
      </c>
      <c r="AX1153">
        <v>61622934</v>
      </c>
      <c r="AY1153">
        <v>1</v>
      </c>
      <c r="AZ1153">
        <v>0</v>
      </c>
      <c r="BA1153">
        <v>1169</v>
      </c>
      <c r="BB1153">
        <v>1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8.0020980000000002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1</v>
      </c>
      <c r="BQ1153">
        <v>8.0020980000000002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1</v>
      </c>
      <c r="CV1153">
        <v>0</v>
      </c>
      <c r="CW1153">
        <v>0</v>
      </c>
      <c r="CX1153">
        <f>ROUND(Y1153*Source!I1032,7)</f>
        <v>1E-4</v>
      </c>
      <c r="CY1153">
        <f t="shared" si="379"/>
        <v>86422.66</v>
      </c>
      <c r="CZ1153">
        <f t="shared" si="380"/>
        <v>80020.98</v>
      </c>
      <c r="DA1153">
        <f t="shared" si="381"/>
        <v>1.08</v>
      </c>
      <c r="DB1153">
        <f t="shared" si="376"/>
        <v>8</v>
      </c>
      <c r="DC1153">
        <f t="shared" si="377"/>
        <v>0</v>
      </c>
      <c r="DD1153" t="s">
        <v>3</v>
      </c>
      <c r="DE1153" t="s">
        <v>3</v>
      </c>
      <c r="DF1153">
        <f>ROUND(ROUND(AE1153*AI1153,2)*CX1153,2)</f>
        <v>8.64</v>
      </c>
      <c r="DG1153">
        <f t="shared" si="383"/>
        <v>0</v>
      </c>
      <c r="DH1153">
        <f t="shared" ref="DH1153:DH1216" si="384">ROUND(ROUND(AG1153,2)*CX1153,2)</f>
        <v>0</v>
      </c>
      <c r="DI1153">
        <f t="shared" ref="DI1153:DI1216" si="385">ROUND(ROUND(AH1153,2)*CX1153,2)</f>
        <v>0</v>
      </c>
      <c r="DJ1153">
        <f t="shared" si="382"/>
        <v>8.64</v>
      </c>
      <c r="DK1153">
        <v>0</v>
      </c>
      <c r="DL1153" t="s">
        <v>3</v>
      </c>
      <c r="DM1153">
        <v>0</v>
      </c>
      <c r="DN1153" t="s">
        <v>3</v>
      </c>
      <c r="DO1153">
        <v>0</v>
      </c>
    </row>
    <row r="1154" spans="1:119" x14ac:dyDescent="0.2">
      <c r="A1154">
        <f>ROW(Source!A1032)</f>
        <v>1032</v>
      </c>
      <c r="B1154">
        <v>61617792</v>
      </c>
      <c r="C1154">
        <v>61622900</v>
      </c>
      <c r="D1154">
        <v>56622775</v>
      </c>
      <c r="E1154">
        <v>1</v>
      </c>
      <c r="F1154">
        <v>1</v>
      </c>
      <c r="G1154">
        <v>1</v>
      </c>
      <c r="H1154">
        <v>3</v>
      </c>
      <c r="I1154" t="s">
        <v>394</v>
      </c>
      <c r="J1154" t="s">
        <v>396</v>
      </c>
      <c r="K1154" t="s">
        <v>395</v>
      </c>
      <c r="L1154">
        <v>1425</v>
      </c>
      <c r="N1154">
        <v>1013</v>
      </c>
      <c r="O1154" t="s">
        <v>158</v>
      </c>
      <c r="P1154" t="s">
        <v>158</v>
      </c>
      <c r="Q1154">
        <v>1</v>
      </c>
      <c r="W1154">
        <v>0</v>
      </c>
      <c r="X1154">
        <v>359643171</v>
      </c>
      <c r="Y1154">
        <f t="shared" si="375"/>
        <v>0.06</v>
      </c>
      <c r="AA1154">
        <v>1310.3</v>
      </c>
      <c r="AB1154">
        <v>0</v>
      </c>
      <c r="AC1154">
        <v>0</v>
      </c>
      <c r="AD1154">
        <v>0</v>
      </c>
      <c r="AE1154">
        <v>1031.73</v>
      </c>
      <c r="AF1154">
        <v>0</v>
      </c>
      <c r="AG1154">
        <v>0</v>
      </c>
      <c r="AH1154">
        <v>0</v>
      </c>
      <c r="AI1154">
        <v>1.27</v>
      </c>
      <c r="AJ1154">
        <v>1</v>
      </c>
      <c r="AK1154">
        <v>1</v>
      </c>
      <c r="AL1154">
        <v>1</v>
      </c>
      <c r="AM1154">
        <v>2</v>
      </c>
      <c r="AN1154">
        <v>0</v>
      </c>
      <c r="AO1154">
        <v>0</v>
      </c>
      <c r="AP1154">
        <v>1</v>
      </c>
      <c r="AQ1154">
        <v>1</v>
      </c>
      <c r="AR1154">
        <v>0</v>
      </c>
      <c r="AS1154" t="s">
        <v>3</v>
      </c>
      <c r="AT1154">
        <v>0.06</v>
      </c>
      <c r="AU1154" t="s">
        <v>3</v>
      </c>
      <c r="AV1154">
        <v>0</v>
      </c>
      <c r="AW1154">
        <v>2</v>
      </c>
      <c r="AX1154">
        <v>61622935</v>
      </c>
      <c r="AY1154">
        <v>1</v>
      </c>
      <c r="AZ1154">
        <v>0</v>
      </c>
      <c r="BA1154">
        <v>1170</v>
      </c>
      <c r="BB1154">
        <v>1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61.903799999999997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1</v>
      </c>
      <c r="BQ1154">
        <v>61.903799999999997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1</v>
      </c>
      <c r="CV1154">
        <v>0</v>
      </c>
      <c r="CW1154">
        <v>0</v>
      </c>
      <c r="CX1154">
        <f>ROUND(Y1154*Source!I1032,7)</f>
        <v>0.06</v>
      </c>
      <c r="CY1154">
        <f t="shared" si="379"/>
        <v>1310.3</v>
      </c>
      <c r="CZ1154">
        <f t="shared" si="380"/>
        <v>1031.73</v>
      </c>
      <c r="DA1154">
        <f t="shared" si="381"/>
        <v>1.27</v>
      </c>
      <c r="DB1154">
        <f t="shared" si="376"/>
        <v>61.9</v>
      </c>
      <c r="DC1154">
        <f t="shared" si="377"/>
        <v>0</v>
      </c>
      <c r="DD1154" t="s">
        <v>3</v>
      </c>
      <c r="DE1154" t="s">
        <v>3</v>
      </c>
      <c r="DF1154">
        <f>ROUND(ROUND(AE1154*AI1154,2)*CX1154,2)</f>
        <v>78.62</v>
      </c>
      <c r="DG1154">
        <f t="shared" si="383"/>
        <v>0</v>
      </c>
      <c r="DH1154">
        <f t="shared" si="384"/>
        <v>0</v>
      </c>
      <c r="DI1154">
        <f t="shared" si="385"/>
        <v>0</v>
      </c>
      <c r="DJ1154">
        <f t="shared" si="382"/>
        <v>78.62</v>
      </c>
      <c r="DK1154">
        <v>0</v>
      </c>
      <c r="DL1154" t="s">
        <v>3</v>
      </c>
      <c r="DM1154">
        <v>0</v>
      </c>
      <c r="DN1154" t="s">
        <v>3</v>
      </c>
      <c r="DO1154">
        <v>0</v>
      </c>
    </row>
    <row r="1155" spans="1:119" x14ac:dyDescent="0.2">
      <c r="A1155">
        <f>ROW(Source!A1032)</f>
        <v>1032</v>
      </c>
      <c r="B1155">
        <v>61617792</v>
      </c>
      <c r="C1155">
        <v>61622900</v>
      </c>
      <c r="D1155">
        <v>56222457</v>
      </c>
      <c r="E1155">
        <v>108</v>
      </c>
      <c r="F1155">
        <v>1</v>
      </c>
      <c r="G1155">
        <v>1</v>
      </c>
      <c r="H1155">
        <v>3</v>
      </c>
      <c r="I1155" t="s">
        <v>546</v>
      </c>
      <c r="J1155" t="s">
        <v>3</v>
      </c>
      <c r="K1155" t="s">
        <v>661</v>
      </c>
      <c r="L1155">
        <v>1371</v>
      </c>
      <c r="N1155">
        <v>1013</v>
      </c>
      <c r="O1155" t="s">
        <v>22</v>
      </c>
      <c r="P1155" t="s">
        <v>22</v>
      </c>
      <c r="Q1155">
        <v>1</v>
      </c>
      <c r="W1155">
        <v>0</v>
      </c>
      <c r="X1155">
        <v>-950997571</v>
      </c>
      <c r="Y1155">
        <f t="shared" si="375"/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1</v>
      </c>
      <c r="AJ1155">
        <v>1</v>
      </c>
      <c r="AK1155">
        <v>1</v>
      </c>
      <c r="AL1155">
        <v>1</v>
      </c>
      <c r="AM1155">
        <v>-2</v>
      </c>
      <c r="AN1155">
        <v>1</v>
      </c>
      <c r="AO1155">
        <v>0</v>
      </c>
      <c r="AP1155">
        <v>1</v>
      </c>
      <c r="AQ1155">
        <v>1</v>
      </c>
      <c r="AR1155">
        <v>0</v>
      </c>
      <c r="AS1155" t="s">
        <v>3</v>
      </c>
      <c r="AT1155">
        <v>0</v>
      </c>
      <c r="AU1155" t="s">
        <v>3</v>
      </c>
      <c r="AV1155">
        <v>0</v>
      </c>
      <c r="AW1155">
        <v>2</v>
      </c>
      <c r="AX1155">
        <v>61622936</v>
      </c>
      <c r="AY1155">
        <v>1</v>
      </c>
      <c r="AZ1155">
        <v>0</v>
      </c>
      <c r="BA1155">
        <v>1171</v>
      </c>
      <c r="BB1155">
        <v>1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CV1155">
        <v>0</v>
      </c>
      <c r="CW1155">
        <v>0</v>
      </c>
      <c r="CX1155">
        <f>ROUND(Y1155*Source!I1032,7)</f>
        <v>0</v>
      </c>
      <c r="CY1155">
        <f t="shared" si="379"/>
        <v>0</v>
      </c>
      <c r="CZ1155">
        <f t="shared" si="380"/>
        <v>0</v>
      </c>
      <c r="DA1155">
        <f t="shared" si="381"/>
        <v>1</v>
      </c>
      <c r="DB1155">
        <f t="shared" si="376"/>
        <v>0</v>
      </c>
      <c r="DC1155">
        <f t="shared" si="377"/>
        <v>0</v>
      </c>
      <c r="DD1155" t="s">
        <v>3</v>
      </c>
      <c r="DE1155" t="s">
        <v>3</v>
      </c>
      <c r="DF1155">
        <f t="shared" ref="DF1155:DF1177" si="386">ROUND(ROUND(AE1155,2)*CX1155,2)</f>
        <v>0</v>
      </c>
      <c r="DG1155">
        <f t="shared" si="383"/>
        <v>0</v>
      </c>
      <c r="DH1155">
        <f t="shared" si="384"/>
        <v>0</v>
      </c>
      <c r="DI1155">
        <f t="shared" si="385"/>
        <v>0</v>
      </c>
      <c r="DJ1155">
        <f t="shared" si="382"/>
        <v>0</v>
      </c>
      <c r="DK1155">
        <v>0</v>
      </c>
      <c r="DL1155" t="s">
        <v>3</v>
      </c>
      <c r="DM1155">
        <v>0</v>
      </c>
      <c r="DN1155" t="s">
        <v>3</v>
      </c>
      <c r="DO1155">
        <v>0</v>
      </c>
    </row>
    <row r="1156" spans="1:119" x14ac:dyDescent="0.2">
      <c r="A1156">
        <f>ROW(Source!A1032)</f>
        <v>1032</v>
      </c>
      <c r="B1156">
        <v>61617792</v>
      </c>
      <c r="C1156">
        <v>61622900</v>
      </c>
      <c r="D1156">
        <v>56222471</v>
      </c>
      <c r="E1156">
        <v>108</v>
      </c>
      <c r="F1156">
        <v>1</v>
      </c>
      <c r="G1156">
        <v>1</v>
      </c>
      <c r="H1156">
        <v>3</v>
      </c>
      <c r="I1156" t="s">
        <v>666</v>
      </c>
      <c r="J1156" t="s">
        <v>3</v>
      </c>
      <c r="K1156" t="s">
        <v>549</v>
      </c>
      <c r="L1156">
        <v>1346</v>
      </c>
      <c r="N1156">
        <v>1009</v>
      </c>
      <c r="O1156" t="s">
        <v>526</v>
      </c>
      <c r="P1156" t="s">
        <v>526</v>
      </c>
      <c r="Q1156">
        <v>1</v>
      </c>
      <c r="W1156">
        <v>0</v>
      </c>
      <c r="X1156">
        <v>-1307724210</v>
      </c>
      <c r="Y1156">
        <f t="shared" si="375"/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1</v>
      </c>
      <c r="AJ1156">
        <v>1</v>
      </c>
      <c r="AK1156">
        <v>1</v>
      </c>
      <c r="AL1156">
        <v>1</v>
      </c>
      <c r="AM1156">
        <v>-2</v>
      </c>
      <c r="AN1156">
        <v>1</v>
      </c>
      <c r="AO1156">
        <v>0</v>
      </c>
      <c r="AP1156">
        <v>1</v>
      </c>
      <c r="AQ1156">
        <v>1</v>
      </c>
      <c r="AR1156">
        <v>0</v>
      </c>
      <c r="AS1156" t="s">
        <v>3</v>
      </c>
      <c r="AT1156">
        <v>0</v>
      </c>
      <c r="AU1156" t="s">
        <v>3</v>
      </c>
      <c r="AV1156">
        <v>0</v>
      </c>
      <c r="AW1156">
        <v>2</v>
      </c>
      <c r="AX1156">
        <v>61622937</v>
      </c>
      <c r="AY1156">
        <v>1</v>
      </c>
      <c r="AZ1156">
        <v>0</v>
      </c>
      <c r="BA1156">
        <v>1172</v>
      </c>
      <c r="BB1156">
        <v>1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CV1156">
        <v>0</v>
      </c>
      <c r="CW1156">
        <v>0</v>
      </c>
      <c r="CX1156">
        <f>ROUND(Y1156*Source!I1032,7)</f>
        <v>0</v>
      </c>
      <c r="CY1156">
        <f t="shared" si="379"/>
        <v>0</v>
      </c>
      <c r="CZ1156">
        <f t="shared" si="380"/>
        <v>0</v>
      </c>
      <c r="DA1156">
        <f t="shared" si="381"/>
        <v>1</v>
      </c>
      <c r="DB1156">
        <f t="shared" si="376"/>
        <v>0</v>
      </c>
      <c r="DC1156">
        <f t="shared" si="377"/>
        <v>0</v>
      </c>
      <c r="DD1156" t="s">
        <v>3</v>
      </c>
      <c r="DE1156" t="s">
        <v>3</v>
      </c>
      <c r="DF1156">
        <f t="shared" si="386"/>
        <v>0</v>
      </c>
      <c r="DG1156">
        <f t="shared" si="383"/>
        <v>0</v>
      </c>
      <c r="DH1156">
        <f t="shared" si="384"/>
        <v>0</v>
      </c>
      <c r="DI1156">
        <f t="shared" si="385"/>
        <v>0</v>
      </c>
      <c r="DJ1156">
        <f t="shared" si="382"/>
        <v>0</v>
      </c>
      <c r="DK1156">
        <v>0</v>
      </c>
      <c r="DL1156" t="s">
        <v>3</v>
      </c>
      <c r="DM1156">
        <v>0</v>
      </c>
      <c r="DN1156" t="s">
        <v>3</v>
      </c>
      <c r="DO1156">
        <v>0</v>
      </c>
    </row>
    <row r="1157" spans="1:119" x14ac:dyDescent="0.2">
      <c r="A1157">
        <f>ROW(Source!A1032)</f>
        <v>1032</v>
      </c>
      <c r="B1157">
        <v>61617792</v>
      </c>
      <c r="C1157">
        <v>61622900</v>
      </c>
      <c r="D1157">
        <v>56222481</v>
      </c>
      <c r="E1157">
        <v>108</v>
      </c>
      <c r="F1157">
        <v>1</v>
      </c>
      <c r="G1157">
        <v>1</v>
      </c>
      <c r="H1157">
        <v>3</v>
      </c>
      <c r="I1157" t="s">
        <v>636</v>
      </c>
      <c r="J1157" t="s">
        <v>3</v>
      </c>
      <c r="K1157" t="s">
        <v>549</v>
      </c>
      <c r="L1157">
        <v>1346</v>
      </c>
      <c r="N1157">
        <v>1009</v>
      </c>
      <c r="O1157" t="s">
        <v>526</v>
      </c>
      <c r="P1157" t="s">
        <v>526</v>
      </c>
      <c r="Q1157">
        <v>1</v>
      </c>
      <c r="W1157">
        <v>0</v>
      </c>
      <c r="X1157">
        <v>644915416</v>
      </c>
      <c r="Y1157">
        <f t="shared" si="375"/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1</v>
      </c>
      <c r="AJ1157">
        <v>1</v>
      </c>
      <c r="AK1157">
        <v>1</v>
      </c>
      <c r="AL1157">
        <v>1</v>
      </c>
      <c r="AM1157">
        <v>-2</v>
      </c>
      <c r="AN1157">
        <v>1</v>
      </c>
      <c r="AO1157">
        <v>0</v>
      </c>
      <c r="AP1157">
        <v>1</v>
      </c>
      <c r="AQ1157">
        <v>1</v>
      </c>
      <c r="AR1157">
        <v>0</v>
      </c>
      <c r="AS1157" t="s">
        <v>3</v>
      </c>
      <c r="AT1157">
        <v>0</v>
      </c>
      <c r="AU1157" t="s">
        <v>3</v>
      </c>
      <c r="AV1157">
        <v>0</v>
      </c>
      <c r="AW1157">
        <v>2</v>
      </c>
      <c r="AX1157">
        <v>61622938</v>
      </c>
      <c r="AY1157">
        <v>1</v>
      </c>
      <c r="AZ1157">
        <v>0</v>
      </c>
      <c r="BA1157">
        <v>1173</v>
      </c>
      <c r="BB1157">
        <v>1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CV1157">
        <v>0</v>
      </c>
      <c r="CW1157">
        <v>0</v>
      </c>
      <c r="CX1157">
        <f>ROUND(Y1157*Source!I1032,7)</f>
        <v>0</v>
      </c>
      <c r="CY1157">
        <f t="shared" si="379"/>
        <v>0</v>
      </c>
      <c r="CZ1157">
        <f t="shared" si="380"/>
        <v>0</v>
      </c>
      <c r="DA1157">
        <f t="shared" si="381"/>
        <v>1</v>
      </c>
      <c r="DB1157">
        <f t="shared" si="376"/>
        <v>0</v>
      </c>
      <c r="DC1157">
        <f t="shared" si="377"/>
        <v>0</v>
      </c>
      <c r="DD1157" t="s">
        <v>3</v>
      </c>
      <c r="DE1157" t="s">
        <v>3</v>
      </c>
      <c r="DF1157">
        <f t="shared" si="386"/>
        <v>0</v>
      </c>
      <c r="DG1157">
        <f t="shared" si="383"/>
        <v>0</v>
      </c>
      <c r="DH1157">
        <f t="shared" si="384"/>
        <v>0</v>
      </c>
      <c r="DI1157">
        <f t="shared" si="385"/>
        <v>0</v>
      </c>
      <c r="DJ1157">
        <f t="shared" si="382"/>
        <v>0</v>
      </c>
      <c r="DK1157">
        <v>0</v>
      </c>
      <c r="DL1157" t="s">
        <v>3</v>
      </c>
      <c r="DM1157">
        <v>0</v>
      </c>
      <c r="DN1157" t="s">
        <v>3</v>
      </c>
      <c r="DO1157">
        <v>0</v>
      </c>
    </row>
    <row r="1158" spans="1:119" x14ac:dyDescent="0.2">
      <c r="A1158">
        <f>ROW(Source!A1032)</f>
        <v>1032</v>
      </c>
      <c r="B1158">
        <v>61617792</v>
      </c>
      <c r="C1158">
        <v>61622900</v>
      </c>
      <c r="D1158">
        <v>56222504</v>
      </c>
      <c r="E1158">
        <v>108</v>
      </c>
      <c r="F1158">
        <v>1</v>
      </c>
      <c r="G1158">
        <v>1</v>
      </c>
      <c r="H1158">
        <v>3</v>
      </c>
      <c r="I1158" t="s">
        <v>662</v>
      </c>
      <c r="J1158" t="s">
        <v>3</v>
      </c>
      <c r="K1158" t="s">
        <v>663</v>
      </c>
      <c r="L1158">
        <v>1371</v>
      </c>
      <c r="N1158">
        <v>1013</v>
      </c>
      <c r="O1158" t="s">
        <v>22</v>
      </c>
      <c r="P1158" t="s">
        <v>22</v>
      </c>
      <c r="Q1158">
        <v>1</v>
      </c>
      <c r="W1158">
        <v>0</v>
      </c>
      <c r="X1158">
        <v>-320198552</v>
      </c>
      <c r="Y1158">
        <f t="shared" si="375"/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1</v>
      </c>
      <c r="AJ1158">
        <v>1</v>
      </c>
      <c r="AK1158">
        <v>1</v>
      </c>
      <c r="AL1158">
        <v>1</v>
      </c>
      <c r="AM1158">
        <v>-2</v>
      </c>
      <c r="AN1158">
        <v>1</v>
      </c>
      <c r="AO1158">
        <v>0</v>
      </c>
      <c r="AP1158">
        <v>1</v>
      </c>
      <c r="AQ1158">
        <v>1</v>
      </c>
      <c r="AR1158">
        <v>0</v>
      </c>
      <c r="AS1158" t="s">
        <v>3</v>
      </c>
      <c r="AT1158">
        <v>0</v>
      </c>
      <c r="AU1158" t="s">
        <v>3</v>
      </c>
      <c r="AV1158">
        <v>0</v>
      </c>
      <c r="AW1158">
        <v>2</v>
      </c>
      <c r="AX1158">
        <v>61622939</v>
      </c>
      <c r="AY1158">
        <v>1</v>
      </c>
      <c r="AZ1158">
        <v>0</v>
      </c>
      <c r="BA1158">
        <v>1174</v>
      </c>
      <c r="BB1158">
        <v>1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CV1158">
        <v>0</v>
      </c>
      <c r="CW1158">
        <v>0</v>
      </c>
      <c r="CX1158">
        <f>ROUND(Y1158*Source!I1032,7)</f>
        <v>0</v>
      </c>
      <c r="CY1158">
        <f t="shared" si="379"/>
        <v>0</v>
      </c>
      <c r="CZ1158">
        <f t="shared" si="380"/>
        <v>0</v>
      </c>
      <c r="DA1158">
        <f t="shared" si="381"/>
        <v>1</v>
      </c>
      <c r="DB1158">
        <f t="shared" si="376"/>
        <v>0</v>
      </c>
      <c r="DC1158">
        <f t="shared" si="377"/>
        <v>0</v>
      </c>
      <c r="DD1158" t="s">
        <v>3</v>
      </c>
      <c r="DE1158" t="s">
        <v>3</v>
      </c>
      <c r="DF1158">
        <f t="shared" si="386"/>
        <v>0</v>
      </c>
      <c r="DG1158">
        <f t="shared" si="383"/>
        <v>0</v>
      </c>
      <c r="DH1158">
        <f t="shared" si="384"/>
        <v>0</v>
      </c>
      <c r="DI1158">
        <f t="shared" si="385"/>
        <v>0</v>
      </c>
      <c r="DJ1158">
        <f t="shared" si="382"/>
        <v>0</v>
      </c>
      <c r="DK1158">
        <v>0</v>
      </c>
      <c r="DL1158" t="s">
        <v>3</v>
      </c>
      <c r="DM1158">
        <v>0</v>
      </c>
      <c r="DN1158" t="s">
        <v>3</v>
      </c>
      <c r="DO1158">
        <v>0</v>
      </c>
    </row>
    <row r="1159" spans="1:119" x14ac:dyDescent="0.2">
      <c r="A1159">
        <f>ROW(Source!A1032)</f>
        <v>1032</v>
      </c>
      <c r="B1159">
        <v>61617792</v>
      </c>
      <c r="C1159">
        <v>61622900</v>
      </c>
      <c r="D1159">
        <v>56222508</v>
      </c>
      <c r="E1159">
        <v>108</v>
      </c>
      <c r="F1159">
        <v>1</v>
      </c>
      <c r="G1159">
        <v>1</v>
      </c>
      <c r="H1159">
        <v>3</v>
      </c>
      <c r="I1159" t="s">
        <v>664</v>
      </c>
      <c r="J1159" t="s">
        <v>3</v>
      </c>
      <c r="K1159" t="s">
        <v>665</v>
      </c>
      <c r="L1159">
        <v>1371</v>
      </c>
      <c r="N1159">
        <v>1013</v>
      </c>
      <c r="O1159" t="s">
        <v>22</v>
      </c>
      <c r="P1159" t="s">
        <v>22</v>
      </c>
      <c r="Q1159">
        <v>1</v>
      </c>
      <c r="W1159">
        <v>0</v>
      </c>
      <c r="X1159">
        <v>326010188</v>
      </c>
      <c r="Y1159">
        <f t="shared" si="375"/>
        <v>0.1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1</v>
      </c>
      <c r="AJ1159">
        <v>1</v>
      </c>
      <c r="AK1159">
        <v>1</v>
      </c>
      <c r="AL1159">
        <v>1</v>
      </c>
      <c r="AM1159">
        <v>-2</v>
      </c>
      <c r="AN1159">
        <v>0</v>
      </c>
      <c r="AO1159">
        <v>0</v>
      </c>
      <c r="AP1159">
        <v>1</v>
      </c>
      <c r="AQ1159">
        <v>1</v>
      </c>
      <c r="AR1159">
        <v>0</v>
      </c>
      <c r="AS1159" t="s">
        <v>3</v>
      </c>
      <c r="AT1159">
        <v>0.1</v>
      </c>
      <c r="AU1159" t="s">
        <v>3</v>
      </c>
      <c r="AV1159">
        <v>0</v>
      </c>
      <c r="AW1159">
        <v>2</v>
      </c>
      <c r="AX1159">
        <v>61622940</v>
      </c>
      <c r="AY1159">
        <v>1</v>
      </c>
      <c r="AZ1159">
        <v>0</v>
      </c>
      <c r="BA1159">
        <v>1175</v>
      </c>
      <c r="BB1159">
        <v>1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CV1159">
        <v>0</v>
      </c>
      <c r="CW1159">
        <v>0</v>
      </c>
      <c r="CX1159">
        <f>ROUND(Y1159*Source!I1032,7)</f>
        <v>0.1</v>
      </c>
      <c r="CY1159">
        <f t="shared" si="379"/>
        <v>0</v>
      </c>
      <c r="CZ1159">
        <f t="shared" si="380"/>
        <v>0</v>
      </c>
      <c r="DA1159">
        <f t="shared" si="381"/>
        <v>1</v>
      </c>
      <c r="DB1159">
        <f t="shared" si="376"/>
        <v>0</v>
      </c>
      <c r="DC1159">
        <f t="shared" si="377"/>
        <v>0</v>
      </c>
      <c r="DD1159" t="s">
        <v>3</v>
      </c>
      <c r="DE1159" t="s">
        <v>3</v>
      </c>
      <c r="DF1159">
        <f t="shared" si="386"/>
        <v>0</v>
      </c>
      <c r="DG1159">
        <f t="shared" si="383"/>
        <v>0</v>
      </c>
      <c r="DH1159">
        <f t="shared" si="384"/>
        <v>0</v>
      </c>
      <c r="DI1159">
        <f t="shared" si="385"/>
        <v>0</v>
      </c>
      <c r="DJ1159">
        <f t="shared" si="382"/>
        <v>0</v>
      </c>
      <c r="DK1159">
        <v>0</v>
      </c>
      <c r="DL1159" t="s">
        <v>3</v>
      </c>
      <c r="DM1159">
        <v>0</v>
      </c>
      <c r="DN1159" t="s">
        <v>3</v>
      </c>
      <c r="DO1159">
        <v>0</v>
      </c>
    </row>
    <row r="1160" spans="1:119" x14ac:dyDescent="0.2">
      <c r="A1160">
        <f>ROW(Source!A1033)</f>
        <v>1033</v>
      </c>
      <c r="B1160">
        <v>61617792</v>
      </c>
      <c r="C1160">
        <v>61622950</v>
      </c>
      <c r="D1160">
        <v>56217408</v>
      </c>
      <c r="E1160">
        <v>108</v>
      </c>
      <c r="F1160">
        <v>1</v>
      </c>
      <c r="G1160">
        <v>1</v>
      </c>
      <c r="H1160">
        <v>1</v>
      </c>
      <c r="I1160" t="s">
        <v>605</v>
      </c>
      <c r="J1160" t="s">
        <v>3</v>
      </c>
      <c r="K1160" t="s">
        <v>606</v>
      </c>
      <c r="L1160">
        <v>1369</v>
      </c>
      <c r="N1160">
        <v>1013</v>
      </c>
      <c r="O1160" t="s">
        <v>607</v>
      </c>
      <c r="P1160" t="s">
        <v>607</v>
      </c>
      <c r="Q1160">
        <v>1</v>
      </c>
      <c r="W1160">
        <v>0</v>
      </c>
      <c r="X1160">
        <v>-236928766</v>
      </c>
      <c r="Y1160">
        <f t="shared" si="375"/>
        <v>0.91</v>
      </c>
      <c r="AA1160">
        <v>0</v>
      </c>
      <c r="AB1160">
        <v>0</v>
      </c>
      <c r="AC1160">
        <v>0</v>
      </c>
      <c r="AD1160">
        <v>361.9</v>
      </c>
      <c r="AE1160">
        <v>0</v>
      </c>
      <c r="AF1160">
        <v>0</v>
      </c>
      <c r="AG1160">
        <v>0</v>
      </c>
      <c r="AH1160">
        <v>361.9</v>
      </c>
      <c r="AI1160">
        <v>1</v>
      </c>
      <c r="AJ1160">
        <v>1</v>
      </c>
      <c r="AK1160">
        <v>1</v>
      </c>
      <c r="AL1160">
        <v>1</v>
      </c>
      <c r="AM1160">
        <v>-2</v>
      </c>
      <c r="AN1160">
        <v>0</v>
      </c>
      <c r="AO1160">
        <v>0</v>
      </c>
      <c r="AP1160">
        <v>1</v>
      </c>
      <c r="AQ1160">
        <v>1</v>
      </c>
      <c r="AR1160">
        <v>0</v>
      </c>
      <c r="AS1160" t="s">
        <v>3</v>
      </c>
      <c r="AT1160">
        <v>0.91</v>
      </c>
      <c r="AU1160" t="s">
        <v>3</v>
      </c>
      <c r="AV1160">
        <v>1</v>
      </c>
      <c r="AW1160">
        <v>2</v>
      </c>
      <c r="AX1160">
        <v>61622964</v>
      </c>
      <c r="AY1160">
        <v>1</v>
      </c>
      <c r="AZ1160">
        <v>0</v>
      </c>
      <c r="BA1160">
        <v>1176</v>
      </c>
      <c r="BB1160">
        <v>1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329.32900000000001</v>
      </c>
      <c r="BN1160">
        <v>0.91</v>
      </c>
      <c r="BO1160">
        <v>0</v>
      </c>
      <c r="BP1160">
        <v>1</v>
      </c>
      <c r="BQ1160">
        <v>0</v>
      </c>
      <c r="BR1160">
        <v>0</v>
      </c>
      <c r="BS1160">
        <v>0</v>
      </c>
      <c r="BT1160">
        <v>329.32900000000001</v>
      </c>
      <c r="BU1160">
        <v>0.91</v>
      </c>
      <c r="BV1160">
        <v>0</v>
      </c>
      <c r="BW1160">
        <v>1</v>
      </c>
      <c r="CU1160">
        <f>ROUND(AT1160*Source!I1033*AH1160*AL1160,2)</f>
        <v>116.58</v>
      </c>
      <c r="CV1160">
        <f>ROUND(Y1160*Source!I1033,7)</f>
        <v>0.32213999999999998</v>
      </c>
      <c r="CW1160">
        <v>0</v>
      </c>
      <c r="CX1160">
        <f>ROUND(Y1160*Source!I1033,7)</f>
        <v>0.32213999999999998</v>
      </c>
      <c r="CY1160">
        <f>AD1160</f>
        <v>361.9</v>
      </c>
      <c r="CZ1160">
        <f>AH1160</f>
        <v>361.9</v>
      </c>
      <c r="DA1160">
        <f>AL1160</f>
        <v>1</v>
      </c>
      <c r="DB1160">
        <f t="shared" si="376"/>
        <v>329.33</v>
      </c>
      <c r="DC1160">
        <f t="shared" si="377"/>
        <v>0</v>
      </c>
      <c r="DD1160" t="s">
        <v>3</v>
      </c>
      <c r="DE1160" t="s">
        <v>3</v>
      </c>
      <c r="DF1160">
        <f t="shared" si="386"/>
        <v>0</v>
      </c>
      <c r="DG1160">
        <f t="shared" si="383"/>
        <v>0</v>
      </c>
      <c r="DH1160">
        <f t="shared" si="384"/>
        <v>0</v>
      </c>
      <c r="DI1160">
        <f t="shared" si="385"/>
        <v>116.58</v>
      </c>
      <c r="DJ1160">
        <f>DI1160</f>
        <v>116.58</v>
      </c>
      <c r="DK1160">
        <v>1</v>
      </c>
      <c r="DL1160" t="s">
        <v>3</v>
      </c>
      <c r="DM1160">
        <v>0</v>
      </c>
      <c r="DN1160" t="s">
        <v>3</v>
      </c>
      <c r="DO1160">
        <v>0</v>
      </c>
    </row>
    <row r="1161" spans="1:119" x14ac:dyDescent="0.2">
      <c r="A1161">
        <f>ROW(Source!A1033)</f>
        <v>1033</v>
      </c>
      <c r="B1161">
        <v>61617792</v>
      </c>
      <c r="C1161">
        <v>61622950</v>
      </c>
      <c r="D1161">
        <v>56217411</v>
      </c>
      <c r="E1161">
        <v>108</v>
      </c>
      <c r="F1161">
        <v>1</v>
      </c>
      <c r="G1161">
        <v>1</v>
      </c>
      <c r="H1161">
        <v>1</v>
      </c>
      <c r="I1161" t="s">
        <v>608</v>
      </c>
      <c r="J1161" t="s">
        <v>3</v>
      </c>
      <c r="K1161" t="s">
        <v>609</v>
      </c>
      <c r="L1161">
        <v>1369</v>
      </c>
      <c r="N1161">
        <v>1013</v>
      </c>
      <c r="O1161" t="s">
        <v>607</v>
      </c>
      <c r="P1161" t="s">
        <v>607</v>
      </c>
      <c r="Q1161">
        <v>1</v>
      </c>
      <c r="W1161">
        <v>0</v>
      </c>
      <c r="X1161">
        <v>-587036825</v>
      </c>
      <c r="Y1161">
        <f t="shared" si="375"/>
        <v>38.89</v>
      </c>
      <c r="AA1161">
        <v>0</v>
      </c>
      <c r="AB1161">
        <v>0</v>
      </c>
      <c r="AC1161">
        <v>0</v>
      </c>
      <c r="AD1161">
        <v>395.1</v>
      </c>
      <c r="AE1161">
        <v>0</v>
      </c>
      <c r="AF1161">
        <v>0</v>
      </c>
      <c r="AG1161">
        <v>0</v>
      </c>
      <c r="AH1161">
        <v>395.1</v>
      </c>
      <c r="AI1161">
        <v>1</v>
      </c>
      <c r="AJ1161">
        <v>1</v>
      </c>
      <c r="AK1161">
        <v>1</v>
      </c>
      <c r="AL1161">
        <v>1</v>
      </c>
      <c r="AM1161">
        <v>-2</v>
      </c>
      <c r="AN1161">
        <v>0</v>
      </c>
      <c r="AO1161">
        <v>0</v>
      </c>
      <c r="AP1161">
        <v>1</v>
      </c>
      <c r="AQ1161">
        <v>1</v>
      </c>
      <c r="AR1161">
        <v>0</v>
      </c>
      <c r="AS1161" t="s">
        <v>3</v>
      </c>
      <c r="AT1161">
        <v>38.89</v>
      </c>
      <c r="AU1161" t="s">
        <v>3</v>
      </c>
      <c r="AV1161">
        <v>1</v>
      </c>
      <c r="AW1161">
        <v>2</v>
      </c>
      <c r="AX1161">
        <v>61622965</v>
      </c>
      <c r="AY1161">
        <v>1</v>
      </c>
      <c r="AZ1161">
        <v>0</v>
      </c>
      <c r="BA1161">
        <v>1177</v>
      </c>
      <c r="BB1161">
        <v>1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15365.439</v>
      </c>
      <c r="BN1161">
        <v>38.89</v>
      </c>
      <c r="BO1161">
        <v>0</v>
      </c>
      <c r="BP1161">
        <v>1</v>
      </c>
      <c r="BQ1161">
        <v>0</v>
      </c>
      <c r="BR1161">
        <v>0</v>
      </c>
      <c r="BS1161">
        <v>0</v>
      </c>
      <c r="BT1161">
        <v>15365.439</v>
      </c>
      <c r="BU1161">
        <v>38.89</v>
      </c>
      <c r="BV1161">
        <v>0</v>
      </c>
      <c r="BW1161">
        <v>1</v>
      </c>
      <c r="CU1161">
        <f>ROUND(AT1161*Source!I1033*AH1161*AL1161,2)</f>
        <v>5439.37</v>
      </c>
      <c r="CV1161">
        <f>ROUND(Y1161*Source!I1033,7)</f>
        <v>13.767060000000001</v>
      </c>
      <c r="CW1161">
        <v>0</v>
      </c>
      <c r="CX1161">
        <f>ROUND(Y1161*Source!I1033,7)</f>
        <v>13.767060000000001</v>
      </c>
      <c r="CY1161">
        <f>AD1161</f>
        <v>395.1</v>
      </c>
      <c r="CZ1161">
        <f>AH1161</f>
        <v>395.1</v>
      </c>
      <c r="DA1161">
        <f>AL1161</f>
        <v>1</v>
      </c>
      <c r="DB1161">
        <f t="shared" si="376"/>
        <v>15365.44</v>
      </c>
      <c r="DC1161">
        <f t="shared" si="377"/>
        <v>0</v>
      </c>
      <c r="DD1161" t="s">
        <v>3</v>
      </c>
      <c r="DE1161" t="s">
        <v>3</v>
      </c>
      <c r="DF1161">
        <f t="shared" si="386"/>
        <v>0</v>
      </c>
      <c r="DG1161">
        <f t="shared" si="383"/>
        <v>0</v>
      </c>
      <c r="DH1161">
        <f t="shared" si="384"/>
        <v>0</v>
      </c>
      <c r="DI1161">
        <f t="shared" si="385"/>
        <v>5439.37</v>
      </c>
      <c r="DJ1161">
        <f>DI1161</f>
        <v>5439.37</v>
      </c>
      <c r="DK1161">
        <v>1</v>
      </c>
      <c r="DL1161" t="s">
        <v>3</v>
      </c>
      <c r="DM1161">
        <v>0</v>
      </c>
      <c r="DN1161" t="s">
        <v>3</v>
      </c>
      <c r="DO1161">
        <v>0</v>
      </c>
    </row>
    <row r="1162" spans="1:119" x14ac:dyDescent="0.2">
      <c r="A1162">
        <f>ROW(Source!A1033)</f>
        <v>1033</v>
      </c>
      <c r="B1162">
        <v>61617792</v>
      </c>
      <c r="C1162">
        <v>61622950</v>
      </c>
      <c r="D1162">
        <v>56217415</v>
      </c>
      <c r="E1162">
        <v>108</v>
      </c>
      <c r="F1162">
        <v>1</v>
      </c>
      <c r="G1162">
        <v>1</v>
      </c>
      <c r="H1162">
        <v>1</v>
      </c>
      <c r="I1162" t="s">
        <v>610</v>
      </c>
      <c r="J1162" t="s">
        <v>3</v>
      </c>
      <c r="K1162" t="s">
        <v>611</v>
      </c>
      <c r="L1162">
        <v>1369</v>
      </c>
      <c r="N1162">
        <v>1013</v>
      </c>
      <c r="O1162" t="s">
        <v>607</v>
      </c>
      <c r="P1162" t="s">
        <v>607</v>
      </c>
      <c r="Q1162">
        <v>1</v>
      </c>
      <c r="W1162">
        <v>0</v>
      </c>
      <c r="X1162">
        <v>-512803540</v>
      </c>
      <c r="Y1162">
        <f t="shared" si="375"/>
        <v>19.239999999999998</v>
      </c>
      <c r="AA1162">
        <v>0</v>
      </c>
      <c r="AB1162">
        <v>0</v>
      </c>
      <c r="AC1162">
        <v>0</v>
      </c>
      <c r="AD1162">
        <v>444.91</v>
      </c>
      <c r="AE1162">
        <v>0</v>
      </c>
      <c r="AF1162">
        <v>0</v>
      </c>
      <c r="AG1162">
        <v>0</v>
      </c>
      <c r="AH1162">
        <v>444.91</v>
      </c>
      <c r="AI1162">
        <v>1</v>
      </c>
      <c r="AJ1162">
        <v>1</v>
      </c>
      <c r="AK1162">
        <v>1</v>
      </c>
      <c r="AL1162">
        <v>1</v>
      </c>
      <c r="AM1162">
        <v>-2</v>
      </c>
      <c r="AN1162">
        <v>0</v>
      </c>
      <c r="AO1162">
        <v>0</v>
      </c>
      <c r="AP1162">
        <v>1</v>
      </c>
      <c r="AQ1162">
        <v>1</v>
      </c>
      <c r="AR1162">
        <v>0</v>
      </c>
      <c r="AS1162" t="s">
        <v>3</v>
      </c>
      <c r="AT1162">
        <v>19.239999999999998</v>
      </c>
      <c r="AU1162" t="s">
        <v>3</v>
      </c>
      <c r="AV1162">
        <v>1</v>
      </c>
      <c r="AW1162">
        <v>2</v>
      </c>
      <c r="AX1162">
        <v>61622966</v>
      </c>
      <c r="AY1162">
        <v>1</v>
      </c>
      <c r="AZ1162">
        <v>0</v>
      </c>
      <c r="BA1162">
        <v>1178</v>
      </c>
      <c r="BB1162">
        <v>1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8560.0684000000001</v>
      </c>
      <c r="BN1162">
        <v>19.239999999999998</v>
      </c>
      <c r="BO1162">
        <v>0</v>
      </c>
      <c r="BP1162">
        <v>1</v>
      </c>
      <c r="BQ1162">
        <v>0</v>
      </c>
      <c r="BR1162">
        <v>0</v>
      </c>
      <c r="BS1162">
        <v>0</v>
      </c>
      <c r="BT1162">
        <v>8560.0684000000001</v>
      </c>
      <c r="BU1162">
        <v>19.239999999999998</v>
      </c>
      <c r="BV1162">
        <v>0</v>
      </c>
      <c r="BW1162">
        <v>1</v>
      </c>
      <c r="CU1162">
        <f>ROUND(AT1162*Source!I1033*AH1162*AL1162,2)</f>
        <v>3030.26</v>
      </c>
      <c r="CV1162">
        <f>ROUND(Y1162*Source!I1033,7)</f>
        <v>6.8109599999999997</v>
      </c>
      <c r="CW1162">
        <v>0</v>
      </c>
      <c r="CX1162">
        <f>ROUND(Y1162*Source!I1033,7)</f>
        <v>6.8109599999999997</v>
      </c>
      <c r="CY1162">
        <f>AD1162</f>
        <v>444.91</v>
      </c>
      <c r="CZ1162">
        <f>AH1162</f>
        <v>444.91</v>
      </c>
      <c r="DA1162">
        <f>AL1162</f>
        <v>1</v>
      </c>
      <c r="DB1162">
        <f t="shared" si="376"/>
        <v>8560.07</v>
      </c>
      <c r="DC1162">
        <f t="shared" si="377"/>
        <v>0</v>
      </c>
      <c r="DD1162" t="s">
        <v>3</v>
      </c>
      <c r="DE1162" t="s">
        <v>3</v>
      </c>
      <c r="DF1162">
        <f t="shared" si="386"/>
        <v>0</v>
      </c>
      <c r="DG1162">
        <f t="shared" si="383"/>
        <v>0</v>
      </c>
      <c r="DH1162">
        <f t="shared" si="384"/>
        <v>0</v>
      </c>
      <c r="DI1162">
        <f t="shared" si="385"/>
        <v>3030.26</v>
      </c>
      <c r="DJ1162">
        <f>DI1162</f>
        <v>3030.26</v>
      </c>
      <c r="DK1162">
        <v>1</v>
      </c>
      <c r="DL1162" t="s">
        <v>3</v>
      </c>
      <c r="DM1162">
        <v>0</v>
      </c>
      <c r="DN1162" t="s">
        <v>3</v>
      </c>
      <c r="DO1162">
        <v>0</v>
      </c>
    </row>
    <row r="1163" spans="1:119" x14ac:dyDescent="0.2">
      <c r="A1163">
        <f>ROW(Source!A1033)</f>
        <v>1033</v>
      </c>
      <c r="B1163">
        <v>61617792</v>
      </c>
      <c r="C1163">
        <v>61622950</v>
      </c>
      <c r="D1163">
        <v>56217418</v>
      </c>
      <c r="E1163">
        <v>108</v>
      </c>
      <c r="F1163">
        <v>1</v>
      </c>
      <c r="G1163">
        <v>1</v>
      </c>
      <c r="H1163">
        <v>1</v>
      </c>
      <c r="I1163" t="s">
        <v>612</v>
      </c>
      <c r="J1163" t="s">
        <v>3</v>
      </c>
      <c r="K1163" t="s">
        <v>613</v>
      </c>
      <c r="L1163">
        <v>1369</v>
      </c>
      <c r="N1163">
        <v>1013</v>
      </c>
      <c r="O1163" t="s">
        <v>607</v>
      </c>
      <c r="P1163" t="s">
        <v>607</v>
      </c>
      <c r="Q1163">
        <v>1</v>
      </c>
      <c r="W1163">
        <v>0</v>
      </c>
      <c r="X1163">
        <v>1518711480</v>
      </c>
      <c r="Y1163">
        <f t="shared" si="375"/>
        <v>19.239999999999998</v>
      </c>
      <c r="AA1163">
        <v>0</v>
      </c>
      <c r="AB1163">
        <v>0</v>
      </c>
      <c r="AC1163">
        <v>0</v>
      </c>
      <c r="AD1163">
        <v>511.31</v>
      </c>
      <c r="AE1163">
        <v>0</v>
      </c>
      <c r="AF1163">
        <v>0</v>
      </c>
      <c r="AG1163">
        <v>0</v>
      </c>
      <c r="AH1163">
        <v>511.31</v>
      </c>
      <c r="AI1163">
        <v>1</v>
      </c>
      <c r="AJ1163">
        <v>1</v>
      </c>
      <c r="AK1163">
        <v>1</v>
      </c>
      <c r="AL1163">
        <v>1</v>
      </c>
      <c r="AM1163">
        <v>-2</v>
      </c>
      <c r="AN1163">
        <v>0</v>
      </c>
      <c r="AO1163">
        <v>0</v>
      </c>
      <c r="AP1163">
        <v>1</v>
      </c>
      <c r="AQ1163">
        <v>1</v>
      </c>
      <c r="AR1163">
        <v>0</v>
      </c>
      <c r="AS1163" t="s">
        <v>3</v>
      </c>
      <c r="AT1163">
        <v>19.239999999999998</v>
      </c>
      <c r="AU1163" t="s">
        <v>3</v>
      </c>
      <c r="AV1163">
        <v>1</v>
      </c>
      <c r="AW1163">
        <v>2</v>
      </c>
      <c r="AX1163">
        <v>61622967</v>
      </c>
      <c r="AY1163">
        <v>1</v>
      </c>
      <c r="AZ1163">
        <v>0</v>
      </c>
      <c r="BA1163">
        <v>1179</v>
      </c>
      <c r="BB1163">
        <v>1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9837.6043999999983</v>
      </c>
      <c r="BN1163">
        <v>19.239999999999998</v>
      </c>
      <c r="BO1163">
        <v>0</v>
      </c>
      <c r="BP1163">
        <v>1</v>
      </c>
      <c r="BQ1163">
        <v>0</v>
      </c>
      <c r="BR1163">
        <v>0</v>
      </c>
      <c r="BS1163">
        <v>0</v>
      </c>
      <c r="BT1163">
        <v>9837.6043999999983</v>
      </c>
      <c r="BU1163">
        <v>19.239999999999998</v>
      </c>
      <c r="BV1163">
        <v>0</v>
      </c>
      <c r="BW1163">
        <v>1</v>
      </c>
      <c r="CU1163">
        <f>ROUND(AT1163*Source!I1033*AH1163*AL1163,2)</f>
        <v>3482.51</v>
      </c>
      <c r="CV1163">
        <f>ROUND(Y1163*Source!I1033,7)</f>
        <v>6.8109599999999997</v>
      </c>
      <c r="CW1163">
        <v>0</v>
      </c>
      <c r="CX1163">
        <f>ROUND(Y1163*Source!I1033,7)</f>
        <v>6.8109599999999997</v>
      </c>
      <c r="CY1163">
        <f>AD1163</f>
        <v>511.31</v>
      </c>
      <c r="CZ1163">
        <f>AH1163</f>
        <v>511.31</v>
      </c>
      <c r="DA1163">
        <f>AL1163</f>
        <v>1</v>
      </c>
      <c r="DB1163">
        <f t="shared" si="376"/>
        <v>9837.6</v>
      </c>
      <c r="DC1163">
        <f t="shared" si="377"/>
        <v>0</v>
      </c>
      <c r="DD1163" t="s">
        <v>3</v>
      </c>
      <c r="DE1163" t="s">
        <v>3</v>
      </c>
      <c r="DF1163">
        <f t="shared" si="386"/>
        <v>0</v>
      </c>
      <c r="DG1163">
        <f t="shared" si="383"/>
        <v>0</v>
      </c>
      <c r="DH1163">
        <f t="shared" si="384"/>
        <v>0</v>
      </c>
      <c r="DI1163">
        <f t="shared" si="385"/>
        <v>3482.51</v>
      </c>
      <c r="DJ1163">
        <f>DI1163</f>
        <v>3482.51</v>
      </c>
      <c r="DK1163">
        <v>1</v>
      </c>
      <c r="DL1163" t="s">
        <v>3</v>
      </c>
      <c r="DM1163">
        <v>0</v>
      </c>
      <c r="DN1163" t="s">
        <v>3</v>
      </c>
      <c r="DO1163">
        <v>0</v>
      </c>
    </row>
    <row r="1164" spans="1:119" x14ac:dyDescent="0.2">
      <c r="A1164">
        <f>ROW(Source!A1033)</f>
        <v>1033</v>
      </c>
      <c r="B1164">
        <v>61617792</v>
      </c>
      <c r="C1164">
        <v>61622950</v>
      </c>
      <c r="D1164">
        <v>37064876</v>
      </c>
      <c r="E1164">
        <v>108</v>
      </c>
      <c r="F1164">
        <v>1</v>
      </c>
      <c r="G1164">
        <v>1</v>
      </c>
      <c r="H1164">
        <v>1</v>
      </c>
      <c r="I1164" t="s">
        <v>510</v>
      </c>
      <c r="J1164" t="s">
        <v>3</v>
      </c>
      <c r="K1164" t="s">
        <v>511</v>
      </c>
      <c r="L1164">
        <v>1191</v>
      </c>
      <c r="N1164">
        <v>1013</v>
      </c>
      <c r="O1164" t="s">
        <v>509</v>
      </c>
      <c r="P1164" t="s">
        <v>509</v>
      </c>
      <c r="Q1164">
        <v>1</v>
      </c>
      <c r="W1164">
        <v>0</v>
      </c>
      <c r="X1164">
        <v>-1417349443</v>
      </c>
      <c r="Y1164">
        <f t="shared" si="375"/>
        <v>22.24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1</v>
      </c>
      <c r="AJ1164">
        <v>1</v>
      </c>
      <c r="AK1164">
        <v>1</v>
      </c>
      <c r="AL1164">
        <v>1</v>
      </c>
      <c r="AM1164">
        <v>-2</v>
      </c>
      <c r="AN1164">
        <v>0</v>
      </c>
      <c r="AO1164">
        <v>0</v>
      </c>
      <c r="AP1164">
        <v>1</v>
      </c>
      <c r="AQ1164">
        <v>1</v>
      </c>
      <c r="AR1164">
        <v>0</v>
      </c>
      <c r="AS1164" t="s">
        <v>3</v>
      </c>
      <c r="AT1164">
        <v>22.24</v>
      </c>
      <c r="AU1164" t="s">
        <v>3</v>
      </c>
      <c r="AV1164">
        <v>2</v>
      </c>
      <c r="AW1164">
        <v>2</v>
      </c>
      <c r="AX1164">
        <v>61622968</v>
      </c>
      <c r="AY1164">
        <v>1</v>
      </c>
      <c r="AZ1164">
        <v>0</v>
      </c>
      <c r="BA1164">
        <v>1180</v>
      </c>
      <c r="BB1164">
        <v>1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CV1164">
        <v>0</v>
      </c>
      <c r="CW1164">
        <v>0</v>
      </c>
      <c r="CX1164">
        <f>ROUND(Y1164*Source!I1033,7)</f>
        <v>7.87296</v>
      </c>
      <c r="CY1164">
        <f>AD1164</f>
        <v>0</v>
      </c>
      <c r="CZ1164">
        <f>AH1164</f>
        <v>0</v>
      </c>
      <c r="DA1164">
        <f>AL1164</f>
        <v>1</v>
      </c>
      <c r="DB1164">
        <f t="shared" si="376"/>
        <v>0</v>
      </c>
      <c r="DC1164">
        <f t="shared" si="377"/>
        <v>0</v>
      </c>
      <c r="DD1164" t="s">
        <v>3</v>
      </c>
      <c r="DE1164" t="s">
        <v>3</v>
      </c>
      <c r="DF1164">
        <f t="shared" si="386"/>
        <v>0</v>
      </c>
      <c r="DG1164">
        <f t="shared" si="383"/>
        <v>0</v>
      </c>
      <c r="DH1164">
        <f t="shared" si="384"/>
        <v>0</v>
      </c>
      <c r="DI1164">
        <f t="shared" si="385"/>
        <v>0</v>
      </c>
      <c r="DJ1164">
        <f>DI1164</f>
        <v>0</v>
      </c>
      <c r="DK1164">
        <v>0</v>
      </c>
      <c r="DL1164" t="s">
        <v>3</v>
      </c>
      <c r="DM1164">
        <v>0</v>
      </c>
      <c r="DN1164" t="s">
        <v>3</v>
      </c>
      <c r="DO1164">
        <v>0</v>
      </c>
    </row>
    <row r="1165" spans="1:119" x14ac:dyDescent="0.2">
      <c r="A1165">
        <f>ROW(Source!A1033)</f>
        <v>1033</v>
      </c>
      <c r="B1165">
        <v>61617792</v>
      </c>
      <c r="C1165">
        <v>61622950</v>
      </c>
      <c r="D1165">
        <v>56571417</v>
      </c>
      <c r="E1165">
        <v>1</v>
      </c>
      <c r="F1165">
        <v>1</v>
      </c>
      <c r="G1165">
        <v>1</v>
      </c>
      <c r="H1165">
        <v>2</v>
      </c>
      <c r="I1165" t="s">
        <v>552</v>
      </c>
      <c r="J1165" t="s">
        <v>553</v>
      </c>
      <c r="K1165" t="s">
        <v>554</v>
      </c>
      <c r="L1165">
        <v>1368</v>
      </c>
      <c r="N1165">
        <v>1011</v>
      </c>
      <c r="O1165" t="s">
        <v>273</v>
      </c>
      <c r="P1165" t="s">
        <v>273</v>
      </c>
      <c r="Q1165">
        <v>1</v>
      </c>
      <c r="W1165">
        <v>0</v>
      </c>
      <c r="X1165">
        <v>-848025172</v>
      </c>
      <c r="Y1165">
        <f t="shared" si="375"/>
        <v>0.64</v>
      </c>
      <c r="AA1165">
        <v>0</v>
      </c>
      <c r="AB1165">
        <v>1406.6</v>
      </c>
      <c r="AC1165">
        <v>597.64</v>
      </c>
      <c r="AD1165">
        <v>0</v>
      </c>
      <c r="AE1165">
        <v>0</v>
      </c>
      <c r="AF1165">
        <v>1406.6</v>
      </c>
      <c r="AG1165">
        <v>597.64</v>
      </c>
      <c r="AH1165">
        <v>0</v>
      </c>
      <c r="AI1165">
        <v>1</v>
      </c>
      <c r="AJ1165">
        <v>1</v>
      </c>
      <c r="AK1165">
        <v>1</v>
      </c>
      <c r="AL1165">
        <v>1</v>
      </c>
      <c r="AM1165">
        <v>-2</v>
      </c>
      <c r="AN1165">
        <v>0</v>
      </c>
      <c r="AO1165">
        <v>0</v>
      </c>
      <c r="AP1165">
        <v>1</v>
      </c>
      <c r="AQ1165">
        <v>1</v>
      </c>
      <c r="AR1165">
        <v>0</v>
      </c>
      <c r="AS1165" t="s">
        <v>3</v>
      </c>
      <c r="AT1165">
        <v>0.64</v>
      </c>
      <c r="AU1165" t="s">
        <v>3</v>
      </c>
      <c r="AV1165">
        <v>1</v>
      </c>
      <c r="AW1165">
        <v>2</v>
      </c>
      <c r="AX1165">
        <v>61622969</v>
      </c>
      <c r="AY1165">
        <v>1</v>
      </c>
      <c r="AZ1165">
        <v>0</v>
      </c>
      <c r="BA1165">
        <v>1181</v>
      </c>
      <c r="BB1165">
        <v>1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900.22399999999993</v>
      </c>
      <c r="BL1165">
        <v>382.4896</v>
      </c>
      <c r="BM1165">
        <v>0</v>
      </c>
      <c r="BN1165">
        <v>0</v>
      </c>
      <c r="BO1165">
        <v>0.64</v>
      </c>
      <c r="BP1165">
        <v>1</v>
      </c>
      <c r="BQ1165">
        <v>0</v>
      </c>
      <c r="BR1165">
        <v>900.22399999999993</v>
      </c>
      <c r="BS1165">
        <v>382.4896</v>
      </c>
      <c r="BT1165">
        <v>0</v>
      </c>
      <c r="BU1165">
        <v>0</v>
      </c>
      <c r="BV1165">
        <v>0.64</v>
      </c>
      <c r="BW1165">
        <v>1</v>
      </c>
      <c r="CV1165">
        <v>0</v>
      </c>
      <c r="CW1165">
        <f>ROUND(Y1165*Source!I1033*DO1165,7)</f>
        <v>0.22656000000000001</v>
      </c>
      <c r="CX1165">
        <f>ROUND(Y1165*Source!I1033,7)</f>
        <v>0.22656000000000001</v>
      </c>
      <c r="CY1165">
        <f>AB1165</f>
        <v>1406.6</v>
      </c>
      <c r="CZ1165">
        <f>AF1165</f>
        <v>1406.6</v>
      </c>
      <c r="DA1165">
        <f>AJ1165</f>
        <v>1</v>
      </c>
      <c r="DB1165">
        <f t="shared" si="376"/>
        <v>900.22</v>
      </c>
      <c r="DC1165">
        <f t="shared" si="377"/>
        <v>382.49</v>
      </c>
      <c r="DD1165" t="s">
        <v>3</v>
      </c>
      <c r="DE1165" t="s">
        <v>3</v>
      </c>
      <c r="DF1165">
        <f t="shared" si="386"/>
        <v>0</v>
      </c>
      <c r="DG1165">
        <f t="shared" si="383"/>
        <v>318.68</v>
      </c>
      <c r="DH1165">
        <f t="shared" si="384"/>
        <v>135.4</v>
      </c>
      <c r="DI1165">
        <f t="shared" si="385"/>
        <v>0</v>
      </c>
      <c r="DJ1165">
        <f>DG1165+DH1165</f>
        <v>454.08000000000004</v>
      </c>
      <c r="DK1165">
        <v>1</v>
      </c>
      <c r="DL1165" t="s">
        <v>555</v>
      </c>
      <c r="DM1165">
        <v>6</v>
      </c>
      <c r="DN1165" t="s">
        <v>509</v>
      </c>
      <c r="DO1165">
        <v>1</v>
      </c>
    </row>
    <row r="1166" spans="1:119" x14ac:dyDescent="0.2">
      <c r="A1166">
        <f>ROW(Source!A1033)</f>
        <v>1033</v>
      </c>
      <c r="B1166">
        <v>61617792</v>
      </c>
      <c r="C1166">
        <v>61622950</v>
      </c>
      <c r="D1166">
        <v>56571637</v>
      </c>
      <c r="E1166">
        <v>1</v>
      </c>
      <c r="F1166">
        <v>1</v>
      </c>
      <c r="G1166">
        <v>1</v>
      </c>
      <c r="H1166">
        <v>2</v>
      </c>
      <c r="I1166" t="s">
        <v>614</v>
      </c>
      <c r="J1166" t="s">
        <v>615</v>
      </c>
      <c r="K1166" t="s">
        <v>616</v>
      </c>
      <c r="L1166">
        <v>1368</v>
      </c>
      <c r="N1166">
        <v>1011</v>
      </c>
      <c r="O1166" t="s">
        <v>273</v>
      </c>
      <c r="P1166" t="s">
        <v>273</v>
      </c>
      <c r="Q1166">
        <v>1</v>
      </c>
      <c r="W1166">
        <v>0</v>
      </c>
      <c r="X1166">
        <v>-1236030678</v>
      </c>
      <c r="Y1166">
        <f t="shared" ref="Y1166:Y1197" si="387">AT1166</f>
        <v>2.4</v>
      </c>
      <c r="AA1166">
        <v>0</v>
      </c>
      <c r="AB1166">
        <v>14.31</v>
      </c>
      <c r="AC1166">
        <v>0</v>
      </c>
      <c r="AD1166">
        <v>0</v>
      </c>
      <c r="AE1166">
        <v>0</v>
      </c>
      <c r="AF1166">
        <v>11.45</v>
      </c>
      <c r="AG1166">
        <v>0</v>
      </c>
      <c r="AH1166">
        <v>0</v>
      </c>
      <c r="AI1166">
        <v>1</v>
      </c>
      <c r="AJ1166">
        <v>1.25</v>
      </c>
      <c r="AK1166">
        <v>1</v>
      </c>
      <c r="AL1166">
        <v>1</v>
      </c>
      <c r="AM1166">
        <v>2</v>
      </c>
      <c r="AN1166">
        <v>0</v>
      </c>
      <c r="AO1166">
        <v>0</v>
      </c>
      <c r="AP1166">
        <v>1</v>
      </c>
      <c r="AQ1166">
        <v>1</v>
      </c>
      <c r="AR1166">
        <v>0</v>
      </c>
      <c r="AS1166" t="s">
        <v>3</v>
      </c>
      <c r="AT1166">
        <v>2.4</v>
      </c>
      <c r="AU1166" t="s">
        <v>3</v>
      </c>
      <c r="AV1166">
        <v>1</v>
      </c>
      <c r="AW1166">
        <v>2</v>
      </c>
      <c r="AX1166">
        <v>61622970</v>
      </c>
      <c r="AY1166">
        <v>1</v>
      </c>
      <c r="AZ1166">
        <v>0</v>
      </c>
      <c r="BA1166">
        <v>1182</v>
      </c>
      <c r="BB1166">
        <v>1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27.479999999999997</v>
      </c>
      <c r="BL1166">
        <v>0</v>
      </c>
      <c r="BM1166">
        <v>0</v>
      </c>
      <c r="BN1166">
        <v>0</v>
      </c>
      <c r="BO1166">
        <v>0</v>
      </c>
      <c r="BP1166">
        <v>1</v>
      </c>
      <c r="BQ1166">
        <v>0</v>
      </c>
      <c r="BR1166">
        <v>27.479999999999997</v>
      </c>
      <c r="BS1166">
        <v>0</v>
      </c>
      <c r="BT1166">
        <v>0</v>
      </c>
      <c r="BU1166">
        <v>0</v>
      </c>
      <c r="BV1166">
        <v>0</v>
      </c>
      <c r="BW1166">
        <v>1</v>
      </c>
      <c r="CV1166">
        <v>0</v>
      </c>
      <c r="CW1166">
        <f>ROUND(Y1166*Source!I1033*DO1166,7)</f>
        <v>0</v>
      </c>
      <c r="CX1166">
        <f>ROUND(Y1166*Source!I1033,7)</f>
        <v>0.84960000000000002</v>
      </c>
      <c r="CY1166">
        <f>AB1166</f>
        <v>14.31</v>
      </c>
      <c r="CZ1166">
        <f>AF1166</f>
        <v>11.45</v>
      </c>
      <c r="DA1166">
        <f>AJ1166</f>
        <v>1.25</v>
      </c>
      <c r="DB1166">
        <f t="shared" ref="DB1166:DB1197" si="388">ROUND(ROUND(AT1166*CZ1166,2),6)</f>
        <v>27.48</v>
      </c>
      <c r="DC1166">
        <f t="shared" ref="DC1166:DC1197" si="389">ROUND(ROUND(AT1166*AG1166,2),6)</f>
        <v>0</v>
      </c>
      <c r="DD1166" t="s">
        <v>3</v>
      </c>
      <c r="DE1166" t="s">
        <v>3</v>
      </c>
      <c r="DF1166">
        <f t="shared" si="386"/>
        <v>0</v>
      </c>
      <c r="DG1166">
        <f>ROUND(ROUND(AF1166*AJ1166,2)*CX1166,2)</f>
        <v>12.16</v>
      </c>
      <c r="DH1166">
        <f t="shared" si="384"/>
        <v>0</v>
      </c>
      <c r="DI1166">
        <f t="shared" si="385"/>
        <v>0</v>
      </c>
      <c r="DJ1166">
        <f>DG1166+DH1166</f>
        <v>12.16</v>
      </c>
      <c r="DK1166">
        <v>1</v>
      </c>
      <c r="DL1166" t="s">
        <v>3</v>
      </c>
      <c r="DM1166">
        <v>0</v>
      </c>
      <c r="DN1166" t="s">
        <v>3</v>
      </c>
      <c r="DO1166">
        <v>0</v>
      </c>
    </row>
    <row r="1167" spans="1:119" x14ac:dyDescent="0.2">
      <c r="A1167">
        <f>ROW(Source!A1033)</f>
        <v>1033</v>
      </c>
      <c r="B1167">
        <v>61617792</v>
      </c>
      <c r="C1167">
        <v>61622950</v>
      </c>
      <c r="D1167">
        <v>56571702</v>
      </c>
      <c r="E1167">
        <v>1</v>
      </c>
      <c r="F1167">
        <v>1</v>
      </c>
      <c r="G1167">
        <v>1</v>
      </c>
      <c r="H1167">
        <v>2</v>
      </c>
      <c r="I1167" t="s">
        <v>512</v>
      </c>
      <c r="J1167" t="s">
        <v>513</v>
      </c>
      <c r="K1167" t="s">
        <v>514</v>
      </c>
      <c r="L1167">
        <v>1368</v>
      </c>
      <c r="N1167">
        <v>1011</v>
      </c>
      <c r="O1167" t="s">
        <v>273</v>
      </c>
      <c r="P1167" t="s">
        <v>273</v>
      </c>
      <c r="Q1167">
        <v>1</v>
      </c>
      <c r="W1167">
        <v>0</v>
      </c>
      <c r="X1167">
        <v>-1146903463</v>
      </c>
      <c r="Y1167">
        <f t="shared" si="387"/>
        <v>18.68</v>
      </c>
      <c r="AA1167">
        <v>0</v>
      </c>
      <c r="AB1167">
        <v>426.48</v>
      </c>
      <c r="AC1167">
        <v>444.91</v>
      </c>
      <c r="AD1167">
        <v>0</v>
      </c>
      <c r="AE1167">
        <v>0</v>
      </c>
      <c r="AF1167">
        <v>346.73</v>
      </c>
      <c r="AG1167">
        <v>444.91</v>
      </c>
      <c r="AH1167">
        <v>0</v>
      </c>
      <c r="AI1167">
        <v>1</v>
      </c>
      <c r="AJ1167">
        <v>1.23</v>
      </c>
      <c r="AK1167">
        <v>1</v>
      </c>
      <c r="AL1167">
        <v>1</v>
      </c>
      <c r="AM1167">
        <v>2</v>
      </c>
      <c r="AN1167">
        <v>0</v>
      </c>
      <c r="AO1167">
        <v>0</v>
      </c>
      <c r="AP1167">
        <v>1</v>
      </c>
      <c r="AQ1167">
        <v>1</v>
      </c>
      <c r="AR1167">
        <v>0</v>
      </c>
      <c r="AS1167" t="s">
        <v>3</v>
      </c>
      <c r="AT1167">
        <v>18.68</v>
      </c>
      <c r="AU1167" t="s">
        <v>3</v>
      </c>
      <c r="AV1167">
        <v>1</v>
      </c>
      <c r="AW1167">
        <v>2</v>
      </c>
      <c r="AX1167">
        <v>61622971</v>
      </c>
      <c r="AY1167">
        <v>1</v>
      </c>
      <c r="AZ1167">
        <v>0</v>
      </c>
      <c r="BA1167">
        <v>1183</v>
      </c>
      <c r="BB1167">
        <v>1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6476.9164000000001</v>
      </c>
      <c r="BL1167">
        <v>8310.9187999999995</v>
      </c>
      <c r="BM1167">
        <v>0</v>
      </c>
      <c r="BN1167">
        <v>0</v>
      </c>
      <c r="BO1167">
        <v>18.68</v>
      </c>
      <c r="BP1167">
        <v>1</v>
      </c>
      <c r="BQ1167">
        <v>0</v>
      </c>
      <c r="BR1167">
        <v>6476.9164000000001</v>
      </c>
      <c r="BS1167">
        <v>8310.9187999999995</v>
      </c>
      <c r="BT1167">
        <v>0</v>
      </c>
      <c r="BU1167">
        <v>0</v>
      </c>
      <c r="BV1167">
        <v>18.68</v>
      </c>
      <c r="BW1167">
        <v>1</v>
      </c>
      <c r="CV1167">
        <v>0</v>
      </c>
      <c r="CW1167">
        <f>ROUND(Y1167*Source!I1033*DO1167,7)</f>
        <v>6.6127200000000004</v>
      </c>
      <c r="CX1167">
        <f>ROUND(Y1167*Source!I1033,7)</f>
        <v>6.6127200000000004</v>
      </c>
      <c r="CY1167">
        <f>AB1167</f>
        <v>426.48</v>
      </c>
      <c r="CZ1167">
        <f>AF1167</f>
        <v>346.73</v>
      </c>
      <c r="DA1167">
        <f>AJ1167</f>
        <v>1.23</v>
      </c>
      <c r="DB1167">
        <f t="shared" si="388"/>
        <v>6476.92</v>
      </c>
      <c r="DC1167">
        <f t="shared" si="389"/>
        <v>8310.92</v>
      </c>
      <c r="DD1167" t="s">
        <v>3</v>
      </c>
      <c r="DE1167" t="s">
        <v>3</v>
      </c>
      <c r="DF1167">
        <f t="shared" si="386"/>
        <v>0</v>
      </c>
      <c r="DG1167">
        <f>ROUND(ROUND(AF1167*AJ1167,2)*CX1167,2)</f>
        <v>2820.19</v>
      </c>
      <c r="DH1167">
        <f t="shared" si="384"/>
        <v>2942.07</v>
      </c>
      <c r="DI1167">
        <f t="shared" si="385"/>
        <v>0</v>
      </c>
      <c r="DJ1167">
        <f>DG1167+DH1167</f>
        <v>5762.26</v>
      </c>
      <c r="DK1167">
        <v>1</v>
      </c>
      <c r="DL1167" t="s">
        <v>515</v>
      </c>
      <c r="DM1167">
        <v>4</v>
      </c>
      <c r="DN1167" t="s">
        <v>509</v>
      </c>
      <c r="DO1167">
        <v>1</v>
      </c>
    </row>
    <row r="1168" spans="1:119" x14ac:dyDescent="0.2">
      <c r="A1168">
        <f>ROW(Source!A1033)</f>
        <v>1033</v>
      </c>
      <c r="B1168">
        <v>61617792</v>
      </c>
      <c r="C1168">
        <v>61622950</v>
      </c>
      <c r="D1168">
        <v>56572833</v>
      </c>
      <c r="E1168">
        <v>1</v>
      </c>
      <c r="F1168">
        <v>1</v>
      </c>
      <c r="G1168">
        <v>1</v>
      </c>
      <c r="H1168">
        <v>2</v>
      </c>
      <c r="I1168" t="s">
        <v>516</v>
      </c>
      <c r="J1168" t="s">
        <v>517</v>
      </c>
      <c r="K1168" t="s">
        <v>518</v>
      </c>
      <c r="L1168">
        <v>1368</v>
      </c>
      <c r="N1168">
        <v>1011</v>
      </c>
      <c r="O1168" t="s">
        <v>273</v>
      </c>
      <c r="P1168" t="s">
        <v>273</v>
      </c>
      <c r="Q1168">
        <v>1</v>
      </c>
      <c r="W1168">
        <v>0</v>
      </c>
      <c r="X1168">
        <v>1230426758</v>
      </c>
      <c r="Y1168">
        <f t="shared" si="387"/>
        <v>0.52</v>
      </c>
      <c r="AA1168">
        <v>0</v>
      </c>
      <c r="AB1168">
        <v>546.22</v>
      </c>
      <c r="AC1168">
        <v>444.91</v>
      </c>
      <c r="AD1168">
        <v>0</v>
      </c>
      <c r="AE1168">
        <v>0</v>
      </c>
      <c r="AF1168">
        <v>546.22</v>
      </c>
      <c r="AG1168">
        <v>444.91</v>
      </c>
      <c r="AH1168">
        <v>0</v>
      </c>
      <c r="AI1168">
        <v>1</v>
      </c>
      <c r="AJ1168">
        <v>1</v>
      </c>
      <c r="AK1168">
        <v>1</v>
      </c>
      <c r="AL1168">
        <v>1</v>
      </c>
      <c r="AM1168">
        <v>-2</v>
      </c>
      <c r="AN1168">
        <v>0</v>
      </c>
      <c r="AO1168">
        <v>0</v>
      </c>
      <c r="AP1168">
        <v>1</v>
      </c>
      <c r="AQ1168">
        <v>1</v>
      </c>
      <c r="AR1168">
        <v>0</v>
      </c>
      <c r="AS1168" t="s">
        <v>3</v>
      </c>
      <c r="AT1168">
        <v>0.52</v>
      </c>
      <c r="AU1168" t="s">
        <v>3</v>
      </c>
      <c r="AV1168">
        <v>1</v>
      </c>
      <c r="AW1168">
        <v>2</v>
      </c>
      <c r="AX1168">
        <v>61622972</v>
      </c>
      <c r="AY1168">
        <v>1</v>
      </c>
      <c r="AZ1168">
        <v>0</v>
      </c>
      <c r="BA1168">
        <v>1184</v>
      </c>
      <c r="BB1168">
        <v>1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284.03440000000001</v>
      </c>
      <c r="BL1168">
        <v>231.35320000000002</v>
      </c>
      <c r="BM1168">
        <v>0</v>
      </c>
      <c r="BN1168">
        <v>0</v>
      </c>
      <c r="BO1168">
        <v>0.52</v>
      </c>
      <c r="BP1168">
        <v>1</v>
      </c>
      <c r="BQ1168">
        <v>0</v>
      </c>
      <c r="BR1168">
        <v>284.03440000000001</v>
      </c>
      <c r="BS1168">
        <v>231.35320000000002</v>
      </c>
      <c r="BT1168">
        <v>0</v>
      </c>
      <c r="BU1168">
        <v>0</v>
      </c>
      <c r="BV1168">
        <v>0.52</v>
      </c>
      <c r="BW1168">
        <v>1</v>
      </c>
      <c r="CV1168">
        <v>0</v>
      </c>
      <c r="CW1168">
        <f>ROUND(Y1168*Source!I1033*DO1168,7)</f>
        <v>0.18407999999999999</v>
      </c>
      <c r="CX1168">
        <f>ROUND(Y1168*Source!I1033,7)</f>
        <v>0.18407999999999999</v>
      </c>
      <c r="CY1168">
        <f>AB1168</f>
        <v>546.22</v>
      </c>
      <c r="CZ1168">
        <f>AF1168</f>
        <v>546.22</v>
      </c>
      <c r="DA1168">
        <f>AJ1168</f>
        <v>1</v>
      </c>
      <c r="DB1168">
        <f t="shared" si="388"/>
        <v>284.02999999999997</v>
      </c>
      <c r="DC1168">
        <f t="shared" si="389"/>
        <v>231.35</v>
      </c>
      <c r="DD1168" t="s">
        <v>3</v>
      </c>
      <c r="DE1168" t="s">
        <v>3</v>
      </c>
      <c r="DF1168">
        <f t="shared" si="386"/>
        <v>0</v>
      </c>
      <c r="DG1168">
        <f t="shared" ref="DG1168:DG1183" si="390">ROUND(ROUND(AF1168,2)*CX1168,2)</f>
        <v>100.55</v>
      </c>
      <c r="DH1168">
        <f t="shared" si="384"/>
        <v>81.900000000000006</v>
      </c>
      <c r="DI1168">
        <f t="shared" si="385"/>
        <v>0</v>
      </c>
      <c r="DJ1168">
        <f>DG1168+DH1168</f>
        <v>182.45</v>
      </c>
      <c r="DK1168">
        <v>1</v>
      </c>
      <c r="DL1168" t="s">
        <v>515</v>
      </c>
      <c r="DM1168">
        <v>4</v>
      </c>
      <c r="DN1168" t="s">
        <v>509</v>
      </c>
      <c r="DO1168">
        <v>1</v>
      </c>
    </row>
    <row r="1169" spans="1:119" x14ac:dyDescent="0.2">
      <c r="A1169">
        <f>ROW(Source!A1033)</f>
        <v>1033</v>
      </c>
      <c r="B1169">
        <v>61617792</v>
      </c>
      <c r="C1169">
        <v>61622950</v>
      </c>
      <c r="D1169">
        <v>56573157</v>
      </c>
      <c r="E1169">
        <v>1</v>
      </c>
      <c r="F1169">
        <v>1</v>
      </c>
      <c r="G1169">
        <v>1</v>
      </c>
      <c r="H1169">
        <v>2</v>
      </c>
      <c r="I1169" t="s">
        <v>617</v>
      </c>
      <c r="J1169" t="s">
        <v>618</v>
      </c>
      <c r="K1169" t="s">
        <v>619</v>
      </c>
      <c r="L1169">
        <v>1368</v>
      </c>
      <c r="N1169">
        <v>1011</v>
      </c>
      <c r="O1169" t="s">
        <v>273</v>
      </c>
      <c r="P1169" t="s">
        <v>273</v>
      </c>
      <c r="Q1169">
        <v>1</v>
      </c>
      <c r="W1169">
        <v>0</v>
      </c>
      <c r="X1169">
        <v>1608197590</v>
      </c>
      <c r="Y1169">
        <f t="shared" si="387"/>
        <v>2.4</v>
      </c>
      <c r="AA1169">
        <v>0</v>
      </c>
      <c r="AB1169">
        <v>161.43</v>
      </c>
      <c r="AC1169">
        <v>444.91</v>
      </c>
      <c r="AD1169">
        <v>0</v>
      </c>
      <c r="AE1169">
        <v>0</v>
      </c>
      <c r="AF1169">
        <v>161.43</v>
      </c>
      <c r="AG1169">
        <v>444.91</v>
      </c>
      <c r="AH1169">
        <v>0</v>
      </c>
      <c r="AI1169">
        <v>1</v>
      </c>
      <c r="AJ1169">
        <v>1</v>
      </c>
      <c r="AK1169">
        <v>1</v>
      </c>
      <c r="AL1169">
        <v>1</v>
      </c>
      <c r="AM1169">
        <v>-2</v>
      </c>
      <c r="AN1169">
        <v>0</v>
      </c>
      <c r="AO1169">
        <v>0</v>
      </c>
      <c r="AP1169">
        <v>1</v>
      </c>
      <c r="AQ1169">
        <v>1</v>
      </c>
      <c r="AR1169">
        <v>0</v>
      </c>
      <c r="AS1169" t="s">
        <v>3</v>
      </c>
      <c r="AT1169">
        <v>2.4</v>
      </c>
      <c r="AU1169" t="s">
        <v>3</v>
      </c>
      <c r="AV1169">
        <v>1</v>
      </c>
      <c r="AW1169">
        <v>2</v>
      </c>
      <c r="AX1169">
        <v>61622973</v>
      </c>
      <c r="AY1169">
        <v>1</v>
      </c>
      <c r="AZ1169">
        <v>0</v>
      </c>
      <c r="BA1169">
        <v>1185</v>
      </c>
      <c r="BB1169">
        <v>1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387.43200000000002</v>
      </c>
      <c r="BL1169">
        <v>1067.7840000000001</v>
      </c>
      <c r="BM1169">
        <v>0</v>
      </c>
      <c r="BN1169">
        <v>0</v>
      </c>
      <c r="BO1169">
        <v>2.4</v>
      </c>
      <c r="BP1169">
        <v>1</v>
      </c>
      <c r="BQ1169">
        <v>0</v>
      </c>
      <c r="BR1169">
        <v>387.43200000000002</v>
      </c>
      <c r="BS1169">
        <v>1067.7840000000001</v>
      </c>
      <c r="BT1169">
        <v>0</v>
      </c>
      <c r="BU1169">
        <v>0</v>
      </c>
      <c r="BV1169">
        <v>2.4</v>
      </c>
      <c r="BW1169">
        <v>1</v>
      </c>
      <c r="CV1169">
        <v>0</v>
      </c>
      <c r="CW1169">
        <f>ROUND(Y1169*Source!I1033*DO1169,7)</f>
        <v>0.84960000000000002</v>
      </c>
      <c r="CX1169">
        <f>ROUND(Y1169*Source!I1033,7)</f>
        <v>0.84960000000000002</v>
      </c>
      <c r="CY1169">
        <f>AB1169</f>
        <v>161.43</v>
      </c>
      <c r="CZ1169">
        <f>AF1169</f>
        <v>161.43</v>
      </c>
      <c r="DA1169">
        <f>AJ1169</f>
        <v>1</v>
      </c>
      <c r="DB1169">
        <f t="shared" si="388"/>
        <v>387.43</v>
      </c>
      <c r="DC1169">
        <f t="shared" si="389"/>
        <v>1067.78</v>
      </c>
      <c r="DD1169" t="s">
        <v>3</v>
      </c>
      <c r="DE1169" t="s">
        <v>3</v>
      </c>
      <c r="DF1169">
        <f t="shared" si="386"/>
        <v>0</v>
      </c>
      <c r="DG1169">
        <f t="shared" si="390"/>
        <v>137.15</v>
      </c>
      <c r="DH1169">
        <f t="shared" si="384"/>
        <v>378</v>
      </c>
      <c r="DI1169">
        <f t="shared" si="385"/>
        <v>0</v>
      </c>
      <c r="DJ1169">
        <f>DG1169+DH1169</f>
        <v>515.15</v>
      </c>
      <c r="DK1169">
        <v>1</v>
      </c>
      <c r="DL1169" t="s">
        <v>515</v>
      </c>
      <c r="DM1169">
        <v>4</v>
      </c>
      <c r="DN1169" t="s">
        <v>509</v>
      </c>
      <c r="DO1169">
        <v>1</v>
      </c>
    </row>
    <row r="1170" spans="1:119" x14ac:dyDescent="0.2">
      <c r="A1170">
        <f>ROW(Source!A1033)</f>
        <v>1033</v>
      </c>
      <c r="B1170">
        <v>61617792</v>
      </c>
      <c r="C1170">
        <v>61622950</v>
      </c>
      <c r="D1170">
        <v>56222244</v>
      </c>
      <c r="E1170">
        <v>108</v>
      </c>
      <c r="F1170">
        <v>1</v>
      </c>
      <c r="G1170">
        <v>1</v>
      </c>
      <c r="H1170">
        <v>3</v>
      </c>
      <c r="I1170" t="s">
        <v>620</v>
      </c>
      <c r="J1170" t="s">
        <v>3</v>
      </c>
      <c r="K1170" t="s">
        <v>621</v>
      </c>
      <c r="L1170">
        <v>1371</v>
      </c>
      <c r="N1170">
        <v>1013</v>
      </c>
      <c r="O1170" t="s">
        <v>22</v>
      </c>
      <c r="P1170" t="s">
        <v>22</v>
      </c>
      <c r="Q1170">
        <v>1</v>
      </c>
      <c r="W1170">
        <v>0</v>
      </c>
      <c r="X1170">
        <v>1249585591</v>
      </c>
      <c r="Y1170">
        <f t="shared" si="387"/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1</v>
      </c>
      <c r="AJ1170">
        <v>1</v>
      </c>
      <c r="AK1170">
        <v>1</v>
      </c>
      <c r="AL1170">
        <v>1</v>
      </c>
      <c r="AM1170">
        <v>-2</v>
      </c>
      <c r="AN1170">
        <v>1</v>
      </c>
      <c r="AO1170">
        <v>0</v>
      </c>
      <c r="AP1170">
        <v>1</v>
      </c>
      <c r="AQ1170">
        <v>1</v>
      </c>
      <c r="AR1170">
        <v>0</v>
      </c>
      <c r="AS1170" t="s">
        <v>3</v>
      </c>
      <c r="AT1170">
        <v>0</v>
      </c>
      <c r="AU1170" t="s">
        <v>3</v>
      </c>
      <c r="AV1170">
        <v>0</v>
      </c>
      <c r="AW1170">
        <v>2</v>
      </c>
      <c r="AX1170">
        <v>61622974</v>
      </c>
      <c r="AY1170">
        <v>1</v>
      </c>
      <c r="AZ1170">
        <v>0</v>
      </c>
      <c r="BA1170">
        <v>1186</v>
      </c>
      <c r="BB1170">
        <v>1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CV1170">
        <v>0</v>
      </c>
      <c r="CW1170">
        <v>0</v>
      </c>
      <c r="CX1170">
        <f>ROUND(Y1170*Source!I1033,7)</f>
        <v>0</v>
      </c>
      <c r="CY1170">
        <f>AA1170</f>
        <v>0</v>
      </c>
      <c r="CZ1170">
        <f>AE1170</f>
        <v>0</v>
      </c>
      <c r="DA1170">
        <f>AI1170</f>
        <v>1</v>
      </c>
      <c r="DB1170">
        <f t="shared" si="388"/>
        <v>0</v>
      </c>
      <c r="DC1170">
        <f t="shared" si="389"/>
        <v>0</v>
      </c>
      <c r="DD1170" t="s">
        <v>3</v>
      </c>
      <c r="DE1170" t="s">
        <v>3</v>
      </c>
      <c r="DF1170">
        <f t="shared" si="386"/>
        <v>0</v>
      </c>
      <c r="DG1170">
        <f t="shared" si="390"/>
        <v>0</v>
      </c>
      <c r="DH1170">
        <f t="shared" si="384"/>
        <v>0</v>
      </c>
      <c r="DI1170">
        <f t="shared" si="385"/>
        <v>0</v>
      </c>
      <c r="DJ1170">
        <f>DF1170</f>
        <v>0</v>
      </c>
      <c r="DK1170">
        <v>0</v>
      </c>
      <c r="DL1170" t="s">
        <v>3</v>
      </c>
      <c r="DM1170">
        <v>0</v>
      </c>
      <c r="DN1170" t="s">
        <v>3</v>
      </c>
      <c r="DO1170">
        <v>0</v>
      </c>
    </row>
    <row r="1171" spans="1:119" x14ac:dyDescent="0.2">
      <c r="A1171">
        <f>ROW(Source!A1033)</f>
        <v>1033</v>
      </c>
      <c r="B1171">
        <v>61617792</v>
      </c>
      <c r="C1171">
        <v>61622950</v>
      </c>
      <c r="D1171">
        <v>56222257</v>
      </c>
      <c r="E1171">
        <v>108</v>
      </c>
      <c r="F1171">
        <v>1</v>
      </c>
      <c r="G1171">
        <v>1</v>
      </c>
      <c r="H1171">
        <v>3</v>
      </c>
      <c r="I1171" t="s">
        <v>622</v>
      </c>
      <c r="J1171" t="s">
        <v>3</v>
      </c>
      <c r="K1171" t="s">
        <v>623</v>
      </c>
      <c r="L1171">
        <v>1371</v>
      </c>
      <c r="N1171">
        <v>1013</v>
      </c>
      <c r="O1171" t="s">
        <v>22</v>
      </c>
      <c r="P1171" t="s">
        <v>22</v>
      </c>
      <c r="Q1171">
        <v>1</v>
      </c>
      <c r="W1171">
        <v>0</v>
      </c>
      <c r="X1171">
        <v>-363412765</v>
      </c>
      <c r="Y1171">
        <f t="shared" si="387"/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1</v>
      </c>
      <c r="AJ1171">
        <v>1</v>
      </c>
      <c r="AK1171">
        <v>1</v>
      </c>
      <c r="AL1171">
        <v>1</v>
      </c>
      <c r="AM1171">
        <v>-2</v>
      </c>
      <c r="AN1171">
        <v>1</v>
      </c>
      <c r="AO1171">
        <v>0</v>
      </c>
      <c r="AP1171">
        <v>1</v>
      </c>
      <c r="AQ1171">
        <v>1</v>
      </c>
      <c r="AR1171">
        <v>0</v>
      </c>
      <c r="AS1171" t="s">
        <v>3</v>
      </c>
      <c r="AT1171">
        <v>0</v>
      </c>
      <c r="AU1171" t="s">
        <v>3</v>
      </c>
      <c r="AV1171">
        <v>0</v>
      </c>
      <c r="AW1171">
        <v>2</v>
      </c>
      <c r="AX1171">
        <v>61622975</v>
      </c>
      <c r="AY1171">
        <v>1</v>
      </c>
      <c r="AZ1171">
        <v>0</v>
      </c>
      <c r="BA1171">
        <v>1187</v>
      </c>
      <c r="BB1171">
        <v>1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CV1171">
        <v>0</v>
      </c>
      <c r="CW1171">
        <v>0</v>
      </c>
      <c r="CX1171">
        <f>ROUND(Y1171*Source!I1033,7)</f>
        <v>0</v>
      </c>
      <c r="CY1171">
        <f>AA1171</f>
        <v>0</v>
      </c>
      <c r="CZ1171">
        <f>AE1171</f>
        <v>0</v>
      </c>
      <c r="DA1171">
        <f>AI1171</f>
        <v>1</v>
      </c>
      <c r="DB1171">
        <f t="shared" si="388"/>
        <v>0</v>
      </c>
      <c r="DC1171">
        <f t="shared" si="389"/>
        <v>0</v>
      </c>
      <c r="DD1171" t="s">
        <v>3</v>
      </c>
      <c r="DE1171" t="s">
        <v>3</v>
      </c>
      <c r="DF1171">
        <f t="shared" si="386"/>
        <v>0</v>
      </c>
      <c r="DG1171">
        <f t="shared" si="390"/>
        <v>0</v>
      </c>
      <c r="DH1171">
        <f t="shared" si="384"/>
        <v>0</v>
      </c>
      <c r="DI1171">
        <f t="shared" si="385"/>
        <v>0</v>
      </c>
      <c r="DJ1171">
        <f>DF1171</f>
        <v>0</v>
      </c>
      <c r="DK1171">
        <v>0</v>
      </c>
      <c r="DL1171" t="s">
        <v>3</v>
      </c>
      <c r="DM1171">
        <v>0</v>
      </c>
      <c r="DN1171" t="s">
        <v>3</v>
      </c>
      <c r="DO1171">
        <v>0</v>
      </c>
    </row>
    <row r="1172" spans="1:119" x14ac:dyDescent="0.2">
      <c r="A1172">
        <f>ROW(Source!A1033)</f>
        <v>1033</v>
      </c>
      <c r="B1172">
        <v>61617792</v>
      </c>
      <c r="C1172">
        <v>61622950</v>
      </c>
      <c r="D1172">
        <v>56222422</v>
      </c>
      <c r="E1172">
        <v>108</v>
      </c>
      <c r="F1172">
        <v>1</v>
      </c>
      <c r="G1172">
        <v>1</v>
      </c>
      <c r="H1172">
        <v>3</v>
      </c>
      <c r="I1172" t="s">
        <v>624</v>
      </c>
      <c r="J1172" t="s">
        <v>3</v>
      </c>
      <c r="K1172" t="s">
        <v>625</v>
      </c>
      <c r="L1172">
        <v>1477</v>
      </c>
      <c r="N1172">
        <v>1013</v>
      </c>
      <c r="O1172" t="s">
        <v>180</v>
      </c>
      <c r="P1172" t="s">
        <v>182</v>
      </c>
      <c r="Q1172">
        <v>1</v>
      </c>
      <c r="W1172">
        <v>0</v>
      </c>
      <c r="X1172">
        <v>-1470222029</v>
      </c>
      <c r="Y1172">
        <f t="shared" si="387"/>
        <v>3.06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1</v>
      </c>
      <c r="AJ1172">
        <v>1</v>
      </c>
      <c r="AK1172">
        <v>1</v>
      </c>
      <c r="AL1172">
        <v>1</v>
      </c>
      <c r="AM1172">
        <v>-2</v>
      </c>
      <c r="AN1172">
        <v>0</v>
      </c>
      <c r="AO1172">
        <v>0</v>
      </c>
      <c r="AP1172">
        <v>1</v>
      </c>
      <c r="AQ1172">
        <v>1</v>
      </c>
      <c r="AR1172">
        <v>0</v>
      </c>
      <c r="AS1172" t="s">
        <v>3</v>
      </c>
      <c r="AT1172">
        <v>3.06</v>
      </c>
      <c r="AU1172" t="s">
        <v>3</v>
      </c>
      <c r="AV1172">
        <v>0</v>
      </c>
      <c r="AW1172">
        <v>2</v>
      </c>
      <c r="AX1172">
        <v>61622976</v>
      </c>
      <c r="AY1172">
        <v>1</v>
      </c>
      <c r="AZ1172">
        <v>0</v>
      </c>
      <c r="BA1172">
        <v>1188</v>
      </c>
      <c r="BB1172">
        <v>1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CV1172">
        <v>0</v>
      </c>
      <c r="CW1172">
        <v>0</v>
      </c>
      <c r="CX1172">
        <f>ROUND(Y1172*Source!I1033,7)</f>
        <v>1.08324</v>
      </c>
      <c r="CY1172">
        <f>AA1172</f>
        <v>0</v>
      </c>
      <c r="CZ1172">
        <f>AE1172</f>
        <v>0</v>
      </c>
      <c r="DA1172">
        <f>AI1172</f>
        <v>1</v>
      </c>
      <c r="DB1172">
        <f t="shared" si="388"/>
        <v>0</v>
      </c>
      <c r="DC1172">
        <f t="shared" si="389"/>
        <v>0</v>
      </c>
      <c r="DD1172" t="s">
        <v>3</v>
      </c>
      <c r="DE1172" t="s">
        <v>3</v>
      </c>
      <c r="DF1172">
        <f t="shared" si="386"/>
        <v>0</v>
      </c>
      <c r="DG1172">
        <f t="shared" si="390"/>
        <v>0</v>
      </c>
      <c r="DH1172">
        <f t="shared" si="384"/>
        <v>0</v>
      </c>
      <c r="DI1172">
        <f t="shared" si="385"/>
        <v>0</v>
      </c>
      <c r="DJ1172">
        <f>DF1172</f>
        <v>0</v>
      </c>
      <c r="DK1172">
        <v>0</v>
      </c>
      <c r="DL1172" t="s">
        <v>3</v>
      </c>
      <c r="DM1172">
        <v>0</v>
      </c>
      <c r="DN1172" t="s">
        <v>3</v>
      </c>
      <c r="DO1172">
        <v>0</v>
      </c>
    </row>
    <row r="1173" spans="1:119" x14ac:dyDescent="0.2">
      <c r="A1173">
        <f>ROW(Source!A1034)</f>
        <v>1034</v>
      </c>
      <c r="B1173">
        <v>61617792</v>
      </c>
      <c r="C1173">
        <v>61622977</v>
      </c>
      <c r="D1173">
        <v>37071037</v>
      </c>
      <c r="E1173">
        <v>108</v>
      </c>
      <c r="F1173">
        <v>1</v>
      </c>
      <c r="G1173">
        <v>1</v>
      </c>
      <c r="H1173">
        <v>1</v>
      </c>
      <c r="I1173" t="s">
        <v>563</v>
      </c>
      <c r="J1173" t="s">
        <v>3</v>
      </c>
      <c r="K1173" t="s">
        <v>564</v>
      </c>
      <c r="L1173">
        <v>1191</v>
      </c>
      <c r="N1173">
        <v>1013</v>
      </c>
      <c r="O1173" t="s">
        <v>509</v>
      </c>
      <c r="P1173" t="s">
        <v>509</v>
      </c>
      <c r="Q1173">
        <v>1</v>
      </c>
      <c r="W1173">
        <v>0</v>
      </c>
      <c r="X1173">
        <v>-1111239348</v>
      </c>
      <c r="Y1173">
        <f t="shared" si="387"/>
        <v>41.2</v>
      </c>
      <c r="AA1173">
        <v>0</v>
      </c>
      <c r="AB1173">
        <v>0</v>
      </c>
      <c r="AC1173">
        <v>0</v>
      </c>
      <c r="AD1173">
        <v>444.91</v>
      </c>
      <c r="AE1173">
        <v>0</v>
      </c>
      <c r="AF1173">
        <v>0</v>
      </c>
      <c r="AG1173">
        <v>0</v>
      </c>
      <c r="AH1173">
        <v>444.91</v>
      </c>
      <c r="AI1173">
        <v>1</v>
      </c>
      <c r="AJ1173">
        <v>1</v>
      </c>
      <c r="AK1173">
        <v>1</v>
      </c>
      <c r="AL1173">
        <v>1</v>
      </c>
      <c r="AM1173">
        <v>-2</v>
      </c>
      <c r="AN1173">
        <v>0</v>
      </c>
      <c r="AO1173">
        <v>0</v>
      </c>
      <c r="AP1173">
        <v>0</v>
      </c>
      <c r="AQ1173">
        <v>1</v>
      </c>
      <c r="AR1173">
        <v>0</v>
      </c>
      <c r="AS1173" t="s">
        <v>3</v>
      </c>
      <c r="AT1173">
        <v>41.2</v>
      </c>
      <c r="AU1173" t="s">
        <v>3</v>
      </c>
      <c r="AV1173">
        <v>1</v>
      </c>
      <c r="AW1173">
        <v>2</v>
      </c>
      <c r="AX1173">
        <v>61622987</v>
      </c>
      <c r="AY1173">
        <v>1</v>
      </c>
      <c r="AZ1173">
        <v>0</v>
      </c>
      <c r="BA1173">
        <v>1189</v>
      </c>
      <c r="BB1173">
        <v>1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18330.292000000001</v>
      </c>
      <c r="BN1173">
        <v>41.2</v>
      </c>
      <c r="BO1173">
        <v>0</v>
      </c>
      <c r="BP1173">
        <v>1</v>
      </c>
      <c r="BQ1173">
        <v>0</v>
      </c>
      <c r="BR1173">
        <v>0</v>
      </c>
      <c r="BS1173">
        <v>0</v>
      </c>
      <c r="BT1173">
        <v>18330.292000000001</v>
      </c>
      <c r="BU1173">
        <v>41.2</v>
      </c>
      <c r="BV1173">
        <v>0</v>
      </c>
      <c r="BW1173">
        <v>1</v>
      </c>
      <c r="CU1173">
        <f>ROUND(AT1173*Source!I1034*AH1173*AL1173,2)</f>
        <v>18146.990000000002</v>
      </c>
      <c r="CV1173">
        <f>ROUND(Y1173*Source!I1034,7)</f>
        <v>40.787999999999997</v>
      </c>
      <c r="CW1173">
        <v>0</v>
      </c>
      <c r="CX1173">
        <f>ROUND(Y1173*Source!I1034,7)</f>
        <v>40.787999999999997</v>
      </c>
      <c r="CY1173">
        <f>AD1173</f>
        <v>444.91</v>
      </c>
      <c r="CZ1173">
        <f>AH1173</f>
        <v>444.91</v>
      </c>
      <c r="DA1173">
        <f>AL1173</f>
        <v>1</v>
      </c>
      <c r="DB1173">
        <f t="shared" si="388"/>
        <v>18330.29</v>
      </c>
      <c r="DC1173">
        <f t="shared" si="389"/>
        <v>0</v>
      </c>
      <c r="DD1173" t="s">
        <v>3</v>
      </c>
      <c r="DE1173" t="s">
        <v>3</v>
      </c>
      <c r="DF1173">
        <f t="shared" si="386"/>
        <v>0</v>
      </c>
      <c r="DG1173">
        <f t="shared" si="390"/>
        <v>0</v>
      </c>
      <c r="DH1173">
        <f t="shared" si="384"/>
        <v>0</v>
      </c>
      <c r="DI1173">
        <f t="shared" si="385"/>
        <v>18146.990000000002</v>
      </c>
      <c r="DJ1173">
        <f>DI1173</f>
        <v>18146.990000000002</v>
      </c>
      <c r="DK1173">
        <v>1</v>
      </c>
      <c r="DL1173" t="s">
        <v>3</v>
      </c>
      <c r="DM1173">
        <v>0</v>
      </c>
      <c r="DN1173" t="s">
        <v>3</v>
      </c>
      <c r="DO1173">
        <v>0</v>
      </c>
    </row>
    <row r="1174" spans="1:119" x14ac:dyDescent="0.2">
      <c r="A1174">
        <f>ROW(Source!A1034)</f>
        <v>1034</v>
      </c>
      <c r="B1174">
        <v>61617792</v>
      </c>
      <c r="C1174">
        <v>61622977</v>
      </c>
      <c r="D1174">
        <v>37064876</v>
      </c>
      <c r="E1174">
        <v>108</v>
      </c>
      <c r="F1174">
        <v>1</v>
      </c>
      <c r="G1174">
        <v>1</v>
      </c>
      <c r="H1174">
        <v>1</v>
      </c>
      <c r="I1174" t="s">
        <v>510</v>
      </c>
      <c r="J1174" t="s">
        <v>3</v>
      </c>
      <c r="K1174" t="s">
        <v>511</v>
      </c>
      <c r="L1174">
        <v>1191</v>
      </c>
      <c r="N1174">
        <v>1013</v>
      </c>
      <c r="O1174" t="s">
        <v>509</v>
      </c>
      <c r="P1174" t="s">
        <v>509</v>
      </c>
      <c r="Q1174">
        <v>1</v>
      </c>
      <c r="W1174">
        <v>0</v>
      </c>
      <c r="X1174">
        <v>-1417349443</v>
      </c>
      <c r="Y1174">
        <f t="shared" si="387"/>
        <v>0.2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1</v>
      </c>
      <c r="AJ1174">
        <v>1</v>
      </c>
      <c r="AK1174">
        <v>1</v>
      </c>
      <c r="AL1174">
        <v>1</v>
      </c>
      <c r="AM1174">
        <v>-2</v>
      </c>
      <c r="AN1174">
        <v>0</v>
      </c>
      <c r="AO1174">
        <v>0</v>
      </c>
      <c r="AP1174">
        <v>0</v>
      </c>
      <c r="AQ1174">
        <v>1</v>
      </c>
      <c r="AR1174">
        <v>0</v>
      </c>
      <c r="AS1174" t="s">
        <v>3</v>
      </c>
      <c r="AT1174">
        <v>0.2</v>
      </c>
      <c r="AU1174" t="s">
        <v>3</v>
      </c>
      <c r="AV1174">
        <v>2</v>
      </c>
      <c r="AW1174">
        <v>2</v>
      </c>
      <c r="AX1174">
        <v>61622988</v>
      </c>
      <c r="AY1174">
        <v>1</v>
      </c>
      <c r="AZ1174">
        <v>0</v>
      </c>
      <c r="BA1174">
        <v>1190</v>
      </c>
      <c r="BB1174">
        <v>1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CV1174">
        <v>0</v>
      </c>
      <c r="CW1174">
        <v>0</v>
      </c>
      <c r="CX1174">
        <f>ROUND(Y1174*Source!I1034,7)</f>
        <v>0.19800000000000001</v>
      </c>
      <c r="CY1174">
        <f>AD1174</f>
        <v>0</v>
      </c>
      <c r="CZ1174">
        <f>AH1174</f>
        <v>0</v>
      </c>
      <c r="DA1174">
        <f>AL1174</f>
        <v>1</v>
      </c>
      <c r="DB1174">
        <f t="shared" si="388"/>
        <v>0</v>
      </c>
      <c r="DC1174">
        <f t="shared" si="389"/>
        <v>0</v>
      </c>
      <c r="DD1174" t="s">
        <v>3</v>
      </c>
      <c r="DE1174" t="s">
        <v>3</v>
      </c>
      <c r="DF1174">
        <f t="shared" si="386"/>
        <v>0</v>
      </c>
      <c r="DG1174">
        <f t="shared" si="390"/>
        <v>0</v>
      </c>
      <c r="DH1174">
        <f t="shared" si="384"/>
        <v>0</v>
      </c>
      <c r="DI1174">
        <f t="shared" si="385"/>
        <v>0</v>
      </c>
      <c r="DJ1174">
        <f>DI1174</f>
        <v>0</v>
      </c>
      <c r="DK1174">
        <v>0</v>
      </c>
      <c r="DL1174" t="s">
        <v>3</v>
      </c>
      <c r="DM1174">
        <v>0</v>
      </c>
      <c r="DN1174" t="s">
        <v>3</v>
      </c>
      <c r="DO1174">
        <v>0</v>
      </c>
    </row>
    <row r="1175" spans="1:119" x14ac:dyDescent="0.2">
      <c r="A1175">
        <f>ROW(Source!A1034)</f>
        <v>1034</v>
      </c>
      <c r="B1175">
        <v>61617792</v>
      </c>
      <c r="C1175">
        <v>61622977</v>
      </c>
      <c r="D1175">
        <v>56571417</v>
      </c>
      <c r="E1175">
        <v>1</v>
      </c>
      <c r="F1175">
        <v>1</v>
      </c>
      <c r="G1175">
        <v>1</v>
      </c>
      <c r="H1175">
        <v>2</v>
      </c>
      <c r="I1175" t="s">
        <v>552</v>
      </c>
      <c r="J1175" t="s">
        <v>553</v>
      </c>
      <c r="K1175" t="s">
        <v>554</v>
      </c>
      <c r="L1175">
        <v>1368</v>
      </c>
      <c r="N1175">
        <v>1011</v>
      </c>
      <c r="O1175" t="s">
        <v>273</v>
      </c>
      <c r="P1175" t="s">
        <v>273</v>
      </c>
      <c r="Q1175">
        <v>1</v>
      </c>
      <c r="W1175">
        <v>0</v>
      </c>
      <c r="X1175">
        <v>-848025172</v>
      </c>
      <c r="Y1175">
        <f t="shared" si="387"/>
        <v>0.1</v>
      </c>
      <c r="AA1175">
        <v>0</v>
      </c>
      <c r="AB1175">
        <v>1406.6</v>
      </c>
      <c r="AC1175">
        <v>597.64</v>
      </c>
      <c r="AD1175">
        <v>0</v>
      </c>
      <c r="AE1175">
        <v>0</v>
      </c>
      <c r="AF1175">
        <v>1406.6</v>
      </c>
      <c r="AG1175">
        <v>597.64</v>
      </c>
      <c r="AH1175">
        <v>0</v>
      </c>
      <c r="AI1175">
        <v>1</v>
      </c>
      <c r="AJ1175">
        <v>1</v>
      </c>
      <c r="AK1175">
        <v>1</v>
      </c>
      <c r="AL1175">
        <v>1</v>
      </c>
      <c r="AM1175">
        <v>-2</v>
      </c>
      <c r="AN1175">
        <v>0</v>
      </c>
      <c r="AO1175">
        <v>0</v>
      </c>
      <c r="AP1175">
        <v>0</v>
      </c>
      <c r="AQ1175">
        <v>1</v>
      </c>
      <c r="AR1175">
        <v>0</v>
      </c>
      <c r="AS1175" t="s">
        <v>3</v>
      </c>
      <c r="AT1175">
        <v>0.1</v>
      </c>
      <c r="AU1175" t="s">
        <v>3</v>
      </c>
      <c r="AV1175">
        <v>1</v>
      </c>
      <c r="AW1175">
        <v>2</v>
      </c>
      <c r="AX1175">
        <v>61622989</v>
      </c>
      <c r="AY1175">
        <v>1</v>
      </c>
      <c r="AZ1175">
        <v>0</v>
      </c>
      <c r="BA1175">
        <v>1191</v>
      </c>
      <c r="BB1175">
        <v>1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140.66</v>
      </c>
      <c r="BL1175">
        <v>59.764000000000003</v>
      </c>
      <c r="BM1175">
        <v>0</v>
      </c>
      <c r="BN1175">
        <v>0</v>
      </c>
      <c r="BO1175">
        <v>0.1</v>
      </c>
      <c r="BP1175">
        <v>1</v>
      </c>
      <c r="BQ1175">
        <v>0</v>
      </c>
      <c r="BR1175">
        <v>140.66</v>
      </c>
      <c r="BS1175">
        <v>59.764000000000003</v>
      </c>
      <c r="BT1175">
        <v>0</v>
      </c>
      <c r="BU1175">
        <v>0</v>
      </c>
      <c r="BV1175">
        <v>0.1</v>
      </c>
      <c r="BW1175">
        <v>1</v>
      </c>
      <c r="CV1175">
        <v>0</v>
      </c>
      <c r="CW1175">
        <f>ROUND(Y1175*Source!I1034*DO1175,7)</f>
        <v>9.9000000000000005E-2</v>
      </c>
      <c r="CX1175">
        <f>ROUND(Y1175*Source!I1034,7)</f>
        <v>9.9000000000000005E-2</v>
      </c>
      <c r="CY1175">
        <f>AB1175</f>
        <v>1406.6</v>
      </c>
      <c r="CZ1175">
        <f>AF1175</f>
        <v>1406.6</v>
      </c>
      <c r="DA1175">
        <f>AJ1175</f>
        <v>1</v>
      </c>
      <c r="DB1175">
        <f t="shared" si="388"/>
        <v>140.66</v>
      </c>
      <c r="DC1175">
        <f t="shared" si="389"/>
        <v>59.76</v>
      </c>
      <c r="DD1175" t="s">
        <v>3</v>
      </c>
      <c r="DE1175" t="s">
        <v>3</v>
      </c>
      <c r="DF1175">
        <f t="shared" si="386"/>
        <v>0</v>
      </c>
      <c r="DG1175">
        <f t="shared" si="390"/>
        <v>139.25</v>
      </c>
      <c r="DH1175">
        <f t="shared" si="384"/>
        <v>59.17</v>
      </c>
      <c r="DI1175">
        <f t="shared" si="385"/>
        <v>0</v>
      </c>
      <c r="DJ1175">
        <f>DG1175+DH1175</f>
        <v>198.42000000000002</v>
      </c>
      <c r="DK1175">
        <v>1</v>
      </c>
      <c r="DL1175" t="s">
        <v>555</v>
      </c>
      <c r="DM1175">
        <v>6</v>
      </c>
      <c r="DN1175" t="s">
        <v>509</v>
      </c>
      <c r="DO1175">
        <v>1</v>
      </c>
    </row>
    <row r="1176" spans="1:119" x14ac:dyDescent="0.2">
      <c r="A1176">
        <f>ROW(Source!A1034)</f>
        <v>1034</v>
      </c>
      <c r="B1176">
        <v>61617792</v>
      </c>
      <c r="C1176">
        <v>61622977</v>
      </c>
      <c r="D1176">
        <v>56572833</v>
      </c>
      <c r="E1176">
        <v>1</v>
      </c>
      <c r="F1176">
        <v>1</v>
      </c>
      <c r="G1176">
        <v>1</v>
      </c>
      <c r="H1176">
        <v>2</v>
      </c>
      <c r="I1176" t="s">
        <v>516</v>
      </c>
      <c r="J1176" t="s">
        <v>517</v>
      </c>
      <c r="K1176" t="s">
        <v>518</v>
      </c>
      <c r="L1176">
        <v>1368</v>
      </c>
      <c r="N1176">
        <v>1011</v>
      </c>
      <c r="O1176" t="s">
        <v>273</v>
      </c>
      <c r="P1176" t="s">
        <v>273</v>
      </c>
      <c r="Q1176">
        <v>1</v>
      </c>
      <c r="W1176">
        <v>0</v>
      </c>
      <c r="X1176">
        <v>1230426758</v>
      </c>
      <c r="Y1176">
        <f t="shared" si="387"/>
        <v>0.1</v>
      </c>
      <c r="AA1176">
        <v>0</v>
      </c>
      <c r="AB1176">
        <v>546.22</v>
      </c>
      <c r="AC1176">
        <v>444.91</v>
      </c>
      <c r="AD1176">
        <v>0</v>
      </c>
      <c r="AE1176">
        <v>0</v>
      </c>
      <c r="AF1176">
        <v>546.22</v>
      </c>
      <c r="AG1176">
        <v>444.91</v>
      </c>
      <c r="AH1176">
        <v>0</v>
      </c>
      <c r="AI1176">
        <v>1</v>
      </c>
      <c r="AJ1176">
        <v>1</v>
      </c>
      <c r="AK1176">
        <v>1</v>
      </c>
      <c r="AL1176">
        <v>1</v>
      </c>
      <c r="AM1176">
        <v>-2</v>
      </c>
      <c r="AN1176">
        <v>0</v>
      </c>
      <c r="AO1176">
        <v>0</v>
      </c>
      <c r="AP1176">
        <v>0</v>
      </c>
      <c r="AQ1176">
        <v>1</v>
      </c>
      <c r="AR1176">
        <v>0</v>
      </c>
      <c r="AS1176" t="s">
        <v>3</v>
      </c>
      <c r="AT1176">
        <v>0.1</v>
      </c>
      <c r="AU1176" t="s">
        <v>3</v>
      </c>
      <c r="AV1176">
        <v>1</v>
      </c>
      <c r="AW1176">
        <v>2</v>
      </c>
      <c r="AX1176">
        <v>61622990</v>
      </c>
      <c r="AY1176">
        <v>1</v>
      </c>
      <c r="AZ1176">
        <v>0</v>
      </c>
      <c r="BA1176">
        <v>1192</v>
      </c>
      <c r="BB1176">
        <v>1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54.622000000000007</v>
      </c>
      <c r="BL1176">
        <v>44.491000000000007</v>
      </c>
      <c r="BM1176">
        <v>0</v>
      </c>
      <c r="BN1176">
        <v>0</v>
      </c>
      <c r="BO1176">
        <v>0.1</v>
      </c>
      <c r="BP1176">
        <v>1</v>
      </c>
      <c r="BQ1176">
        <v>0</v>
      </c>
      <c r="BR1176">
        <v>54.622000000000007</v>
      </c>
      <c r="BS1176">
        <v>44.491000000000007</v>
      </c>
      <c r="BT1176">
        <v>0</v>
      </c>
      <c r="BU1176">
        <v>0</v>
      </c>
      <c r="BV1176">
        <v>0.1</v>
      </c>
      <c r="BW1176">
        <v>1</v>
      </c>
      <c r="CV1176">
        <v>0</v>
      </c>
      <c r="CW1176">
        <f>ROUND(Y1176*Source!I1034*DO1176,7)</f>
        <v>9.9000000000000005E-2</v>
      </c>
      <c r="CX1176">
        <f>ROUND(Y1176*Source!I1034,7)</f>
        <v>9.9000000000000005E-2</v>
      </c>
      <c r="CY1176">
        <f>AB1176</f>
        <v>546.22</v>
      </c>
      <c r="CZ1176">
        <f>AF1176</f>
        <v>546.22</v>
      </c>
      <c r="DA1176">
        <f>AJ1176</f>
        <v>1</v>
      </c>
      <c r="DB1176">
        <f t="shared" si="388"/>
        <v>54.62</v>
      </c>
      <c r="DC1176">
        <f t="shared" si="389"/>
        <v>44.49</v>
      </c>
      <c r="DD1176" t="s">
        <v>3</v>
      </c>
      <c r="DE1176" t="s">
        <v>3</v>
      </c>
      <c r="DF1176">
        <f t="shared" si="386"/>
        <v>0</v>
      </c>
      <c r="DG1176">
        <f t="shared" si="390"/>
        <v>54.08</v>
      </c>
      <c r="DH1176">
        <f t="shared" si="384"/>
        <v>44.05</v>
      </c>
      <c r="DI1176">
        <f t="shared" si="385"/>
        <v>0</v>
      </c>
      <c r="DJ1176">
        <f>DG1176+DH1176</f>
        <v>98.13</v>
      </c>
      <c r="DK1176">
        <v>1</v>
      </c>
      <c r="DL1176" t="s">
        <v>515</v>
      </c>
      <c r="DM1176">
        <v>4</v>
      </c>
      <c r="DN1176" t="s">
        <v>509</v>
      </c>
      <c r="DO1176">
        <v>1</v>
      </c>
    </row>
    <row r="1177" spans="1:119" x14ac:dyDescent="0.2">
      <c r="A1177">
        <f>ROW(Source!A1034)</f>
        <v>1034</v>
      </c>
      <c r="B1177">
        <v>61617792</v>
      </c>
      <c r="C1177">
        <v>61622977</v>
      </c>
      <c r="D1177">
        <v>56573153</v>
      </c>
      <c r="E1177">
        <v>1</v>
      </c>
      <c r="F1177">
        <v>1</v>
      </c>
      <c r="G1177">
        <v>1</v>
      </c>
      <c r="H1177">
        <v>2</v>
      </c>
      <c r="I1177" t="s">
        <v>586</v>
      </c>
      <c r="J1177" t="s">
        <v>587</v>
      </c>
      <c r="K1177" t="s">
        <v>588</v>
      </c>
      <c r="L1177">
        <v>1368</v>
      </c>
      <c r="N1177">
        <v>1011</v>
      </c>
      <c r="O1177" t="s">
        <v>273</v>
      </c>
      <c r="P1177" t="s">
        <v>273</v>
      </c>
      <c r="Q1177">
        <v>1</v>
      </c>
      <c r="W1177">
        <v>0</v>
      </c>
      <c r="X1177">
        <v>1280601743</v>
      </c>
      <c r="Y1177">
        <f t="shared" si="387"/>
        <v>0.16</v>
      </c>
      <c r="AA1177">
        <v>0</v>
      </c>
      <c r="AB1177">
        <v>26.33</v>
      </c>
      <c r="AC1177">
        <v>0</v>
      </c>
      <c r="AD1177">
        <v>0</v>
      </c>
      <c r="AE1177">
        <v>0</v>
      </c>
      <c r="AF1177">
        <v>26.33</v>
      </c>
      <c r="AG1177">
        <v>0</v>
      </c>
      <c r="AH1177">
        <v>0</v>
      </c>
      <c r="AI1177">
        <v>1</v>
      </c>
      <c r="AJ1177">
        <v>1</v>
      </c>
      <c r="AK1177">
        <v>1</v>
      </c>
      <c r="AL1177">
        <v>1</v>
      </c>
      <c r="AM1177">
        <v>-2</v>
      </c>
      <c r="AN1177">
        <v>0</v>
      </c>
      <c r="AO1177">
        <v>0</v>
      </c>
      <c r="AP1177">
        <v>0</v>
      </c>
      <c r="AQ1177">
        <v>1</v>
      </c>
      <c r="AR1177">
        <v>0</v>
      </c>
      <c r="AS1177" t="s">
        <v>3</v>
      </c>
      <c r="AT1177">
        <v>0.16</v>
      </c>
      <c r="AU1177" t="s">
        <v>3</v>
      </c>
      <c r="AV1177">
        <v>1</v>
      </c>
      <c r="AW1177">
        <v>2</v>
      </c>
      <c r="AX1177">
        <v>61622991</v>
      </c>
      <c r="AY1177">
        <v>1</v>
      </c>
      <c r="AZ1177">
        <v>0</v>
      </c>
      <c r="BA1177">
        <v>1193</v>
      </c>
      <c r="BB1177">
        <v>1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4.2127999999999997</v>
      </c>
      <c r="BL1177">
        <v>0</v>
      </c>
      <c r="BM1177">
        <v>0</v>
      </c>
      <c r="BN1177">
        <v>0</v>
      </c>
      <c r="BO1177">
        <v>0</v>
      </c>
      <c r="BP1177">
        <v>1</v>
      </c>
      <c r="BQ1177">
        <v>0</v>
      </c>
      <c r="BR1177">
        <v>4.2127999999999997</v>
      </c>
      <c r="BS1177">
        <v>0</v>
      </c>
      <c r="BT1177">
        <v>0</v>
      </c>
      <c r="BU1177">
        <v>0</v>
      </c>
      <c r="BV1177">
        <v>0</v>
      </c>
      <c r="BW1177">
        <v>1</v>
      </c>
      <c r="CV1177">
        <v>0</v>
      </c>
      <c r="CW1177">
        <f>ROUND(Y1177*Source!I1034*DO1177,7)</f>
        <v>0</v>
      </c>
      <c r="CX1177">
        <f>ROUND(Y1177*Source!I1034,7)</f>
        <v>0.15840000000000001</v>
      </c>
      <c r="CY1177">
        <f>AB1177</f>
        <v>26.33</v>
      </c>
      <c r="CZ1177">
        <f>AF1177</f>
        <v>26.33</v>
      </c>
      <c r="DA1177">
        <f>AJ1177</f>
        <v>1</v>
      </c>
      <c r="DB1177">
        <f t="shared" si="388"/>
        <v>4.21</v>
      </c>
      <c r="DC1177">
        <f t="shared" si="389"/>
        <v>0</v>
      </c>
      <c r="DD1177" t="s">
        <v>3</v>
      </c>
      <c r="DE1177" t="s">
        <v>3</v>
      </c>
      <c r="DF1177">
        <f t="shared" si="386"/>
        <v>0</v>
      </c>
      <c r="DG1177">
        <f t="shared" si="390"/>
        <v>4.17</v>
      </c>
      <c r="DH1177">
        <f t="shared" si="384"/>
        <v>0</v>
      </c>
      <c r="DI1177">
        <f t="shared" si="385"/>
        <v>0</v>
      </c>
      <c r="DJ1177">
        <f>DG1177+DH1177</f>
        <v>4.17</v>
      </c>
      <c r="DK1177">
        <v>1</v>
      </c>
      <c r="DL1177" t="s">
        <v>3</v>
      </c>
      <c r="DM1177">
        <v>0</v>
      </c>
      <c r="DN1177" t="s">
        <v>3</v>
      </c>
      <c r="DO1177">
        <v>0</v>
      </c>
    </row>
    <row r="1178" spans="1:119" x14ac:dyDescent="0.2">
      <c r="A1178">
        <f>ROW(Source!A1034)</f>
        <v>1034</v>
      </c>
      <c r="B1178">
        <v>61617792</v>
      </c>
      <c r="C1178">
        <v>61622977</v>
      </c>
      <c r="D1178">
        <v>56592838</v>
      </c>
      <c r="E1178">
        <v>1</v>
      </c>
      <c r="F1178">
        <v>1</v>
      </c>
      <c r="G1178">
        <v>1</v>
      </c>
      <c r="H1178">
        <v>3</v>
      </c>
      <c r="I1178" t="s">
        <v>626</v>
      </c>
      <c r="J1178" t="s">
        <v>627</v>
      </c>
      <c r="K1178" t="s">
        <v>628</v>
      </c>
      <c r="L1178">
        <v>1348</v>
      </c>
      <c r="N1178">
        <v>1009</v>
      </c>
      <c r="O1178" t="s">
        <v>238</v>
      </c>
      <c r="P1178" t="s">
        <v>238</v>
      </c>
      <c r="Q1178">
        <v>1000</v>
      </c>
      <c r="W1178">
        <v>0</v>
      </c>
      <c r="X1178">
        <v>1567871126</v>
      </c>
      <c r="Y1178">
        <f t="shared" si="387"/>
        <v>3.0000000000000001E-3</v>
      </c>
      <c r="AA1178">
        <v>61873.2</v>
      </c>
      <c r="AB1178">
        <v>0</v>
      </c>
      <c r="AC1178">
        <v>0</v>
      </c>
      <c r="AD1178">
        <v>0</v>
      </c>
      <c r="AE1178">
        <v>70310.45</v>
      </c>
      <c r="AF1178">
        <v>0</v>
      </c>
      <c r="AG1178">
        <v>0</v>
      </c>
      <c r="AH1178">
        <v>0</v>
      </c>
      <c r="AI1178">
        <v>0.88</v>
      </c>
      <c r="AJ1178">
        <v>1</v>
      </c>
      <c r="AK1178">
        <v>1</v>
      </c>
      <c r="AL1178">
        <v>1</v>
      </c>
      <c r="AM1178">
        <v>2</v>
      </c>
      <c r="AN1178">
        <v>0</v>
      </c>
      <c r="AO1178">
        <v>0</v>
      </c>
      <c r="AP1178">
        <v>0</v>
      </c>
      <c r="AQ1178">
        <v>1</v>
      </c>
      <c r="AR1178">
        <v>0</v>
      </c>
      <c r="AS1178" t="s">
        <v>3</v>
      </c>
      <c r="AT1178">
        <v>3.0000000000000001E-3</v>
      </c>
      <c r="AU1178" t="s">
        <v>3</v>
      </c>
      <c r="AV1178">
        <v>0</v>
      </c>
      <c r="AW1178">
        <v>2</v>
      </c>
      <c r="AX1178">
        <v>61622992</v>
      </c>
      <c r="AY1178">
        <v>1</v>
      </c>
      <c r="AZ1178">
        <v>0</v>
      </c>
      <c r="BA1178">
        <v>1194</v>
      </c>
      <c r="BB1178">
        <v>1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210.93135000000001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1</v>
      </c>
      <c r="BQ1178">
        <v>210.93135000000001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1</v>
      </c>
      <c r="CV1178">
        <v>0</v>
      </c>
      <c r="CW1178">
        <v>0</v>
      </c>
      <c r="CX1178">
        <f>ROUND(Y1178*Source!I1034,7)</f>
        <v>2.97E-3</v>
      </c>
      <c r="CY1178">
        <f>AA1178</f>
        <v>61873.2</v>
      </c>
      <c r="CZ1178">
        <f>AE1178</f>
        <v>70310.45</v>
      </c>
      <c r="DA1178">
        <f>AI1178</f>
        <v>0.88</v>
      </c>
      <c r="DB1178">
        <f t="shared" si="388"/>
        <v>210.93</v>
      </c>
      <c r="DC1178">
        <f t="shared" si="389"/>
        <v>0</v>
      </c>
      <c r="DD1178" t="s">
        <v>3</v>
      </c>
      <c r="DE1178" t="s">
        <v>3</v>
      </c>
      <c r="DF1178">
        <f>ROUND(ROUND(AE1178*AI1178,2)*CX1178,2)</f>
        <v>183.76</v>
      </c>
      <c r="DG1178">
        <f t="shared" si="390"/>
        <v>0</v>
      </c>
      <c r="DH1178">
        <f t="shared" si="384"/>
        <v>0</v>
      </c>
      <c r="DI1178">
        <f t="shared" si="385"/>
        <v>0</v>
      </c>
      <c r="DJ1178">
        <f>DF1178</f>
        <v>183.76</v>
      </c>
      <c r="DK1178">
        <v>0</v>
      </c>
      <c r="DL1178" t="s">
        <v>3</v>
      </c>
      <c r="DM1178">
        <v>0</v>
      </c>
      <c r="DN1178" t="s">
        <v>3</v>
      </c>
      <c r="DO1178">
        <v>0</v>
      </c>
    </row>
    <row r="1179" spans="1:119" x14ac:dyDescent="0.2">
      <c r="A1179">
        <f>ROW(Source!A1034)</f>
        <v>1034</v>
      </c>
      <c r="B1179">
        <v>61617792</v>
      </c>
      <c r="C1179">
        <v>61622977</v>
      </c>
      <c r="D1179">
        <v>56610084</v>
      </c>
      <c r="E1179">
        <v>1</v>
      </c>
      <c r="F1179">
        <v>1</v>
      </c>
      <c r="G1179">
        <v>1</v>
      </c>
      <c r="H1179">
        <v>3</v>
      </c>
      <c r="I1179" t="s">
        <v>574</v>
      </c>
      <c r="J1179" t="s">
        <v>575</v>
      </c>
      <c r="K1179" t="s">
        <v>576</v>
      </c>
      <c r="L1179">
        <v>1346</v>
      </c>
      <c r="N1179">
        <v>1009</v>
      </c>
      <c r="O1179" t="s">
        <v>526</v>
      </c>
      <c r="P1179" t="s">
        <v>526</v>
      </c>
      <c r="Q1179">
        <v>1</v>
      </c>
      <c r="W1179">
        <v>0</v>
      </c>
      <c r="X1179">
        <v>50985725</v>
      </c>
      <c r="Y1179">
        <f t="shared" si="387"/>
        <v>0.8</v>
      </c>
      <c r="AA1179">
        <v>103.84</v>
      </c>
      <c r="AB1179">
        <v>0</v>
      </c>
      <c r="AC1179">
        <v>0</v>
      </c>
      <c r="AD1179">
        <v>0</v>
      </c>
      <c r="AE1179">
        <v>79.88</v>
      </c>
      <c r="AF1179">
        <v>0</v>
      </c>
      <c r="AG1179">
        <v>0</v>
      </c>
      <c r="AH1179">
        <v>0</v>
      </c>
      <c r="AI1179">
        <v>1.3</v>
      </c>
      <c r="AJ1179">
        <v>1</v>
      </c>
      <c r="AK1179">
        <v>1</v>
      </c>
      <c r="AL1179">
        <v>1</v>
      </c>
      <c r="AM1179">
        <v>2</v>
      </c>
      <c r="AN1179">
        <v>0</v>
      </c>
      <c r="AO1179">
        <v>0</v>
      </c>
      <c r="AP1179">
        <v>0</v>
      </c>
      <c r="AQ1179">
        <v>1</v>
      </c>
      <c r="AR1179">
        <v>0</v>
      </c>
      <c r="AS1179" t="s">
        <v>3</v>
      </c>
      <c r="AT1179">
        <v>0.8</v>
      </c>
      <c r="AU1179" t="s">
        <v>3</v>
      </c>
      <c r="AV1179">
        <v>0</v>
      </c>
      <c r="AW1179">
        <v>2</v>
      </c>
      <c r="AX1179">
        <v>61622993</v>
      </c>
      <c r="AY1179">
        <v>1</v>
      </c>
      <c r="AZ1179">
        <v>0</v>
      </c>
      <c r="BA1179">
        <v>1195</v>
      </c>
      <c r="BB1179">
        <v>1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63.903999999999996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1</v>
      </c>
      <c r="BQ1179">
        <v>63.903999999999996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1</v>
      </c>
      <c r="CV1179">
        <v>0</v>
      </c>
      <c r="CW1179">
        <v>0</v>
      </c>
      <c r="CX1179">
        <f>ROUND(Y1179*Source!I1034,7)</f>
        <v>0.79200000000000004</v>
      </c>
      <c r="CY1179">
        <f>AA1179</f>
        <v>103.84</v>
      </c>
      <c r="CZ1179">
        <f>AE1179</f>
        <v>79.88</v>
      </c>
      <c r="DA1179">
        <f>AI1179</f>
        <v>1.3</v>
      </c>
      <c r="DB1179">
        <f t="shared" si="388"/>
        <v>63.9</v>
      </c>
      <c r="DC1179">
        <f t="shared" si="389"/>
        <v>0</v>
      </c>
      <c r="DD1179" t="s">
        <v>3</v>
      </c>
      <c r="DE1179" t="s">
        <v>3</v>
      </c>
      <c r="DF1179">
        <f>ROUND(ROUND(AE1179*AI1179,2)*CX1179,2)</f>
        <v>82.24</v>
      </c>
      <c r="DG1179">
        <f t="shared" si="390"/>
        <v>0</v>
      </c>
      <c r="DH1179">
        <f t="shared" si="384"/>
        <v>0</v>
      </c>
      <c r="DI1179">
        <f t="shared" si="385"/>
        <v>0</v>
      </c>
      <c r="DJ1179">
        <f>DF1179</f>
        <v>82.24</v>
      </c>
      <c r="DK1179">
        <v>0</v>
      </c>
      <c r="DL1179" t="s">
        <v>3</v>
      </c>
      <c r="DM1179">
        <v>0</v>
      </c>
      <c r="DN1179" t="s">
        <v>3</v>
      </c>
      <c r="DO1179">
        <v>0</v>
      </c>
    </row>
    <row r="1180" spans="1:119" x14ac:dyDescent="0.2">
      <c r="A1180">
        <f>ROW(Source!A1034)</f>
        <v>1034</v>
      </c>
      <c r="B1180">
        <v>61617792</v>
      </c>
      <c r="C1180">
        <v>61622977</v>
      </c>
      <c r="D1180">
        <v>56628169</v>
      </c>
      <c r="E1180">
        <v>1</v>
      </c>
      <c r="F1180">
        <v>1</v>
      </c>
      <c r="G1180">
        <v>1</v>
      </c>
      <c r="H1180">
        <v>3</v>
      </c>
      <c r="I1180" t="s">
        <v>629</v>
      </c>
      <c r="J1180" t="s">
        <v>630</v>
      </c>
      <c r="K1180" t="s">
        <v>631</v>
      </c>
      <c r="L1180">
        <v>1425</v>
      </c>
      <c r="N1180">
        <v>1013</v>
      </c>
      <c r="O1180" t="s">
        <v>158</v>
      </c>
      <c r="P1180" t="s">
        <v>158</v>
      </c>
      <c r="Q1180">
        <v>1</v>
      </c>
      <c r="W1180">
        <v>0</v>
      </c>
      <c r="X1180">
        <v>525231442</v>
      </c>
      <c r="Y1180">
        <f t="shared" si="387"/>
        <v>1.02</v>
      </c>
      <c r="AA1180">
        <v>654.45000000000005</v>
      </c>
      <c r="AB1180">
        <v>0</v>
      </c>
      <c r="AC1180">
        <v>0</v>
      </c>
      <c r="AD1180">
        <v>0</v>
      </c>
      <c r="AE1180">
        <v>896.51</v>
      </c>
      <c r="AF1180">
        <v>0</v>
      </c>
      <c r="AG1180">
        <v>0</v>
      </c>
      <c r="AH1180">
        <v>0</v>
      </c>
      <c r="AI1180">
        <v>0.73</v>
      </c>
      <c r="AJ1180">
        <v>1</v>
      </c>
      <c r="AK1180">
        <v>1</v>
      </c>
      <c r="AL1180">
        <v>1</v>
      </c>
      <c r="AM1180">
        <v>2</v>
      </c>
      <c r="AN1180">
        <v>0</v>
      </c>
      <c r="AO1180">
        <v>0</v>
      </c>
      <c r="AP1180">
        <v>0</v>
      </c>
      <c r="AQ1180">
        <v>1</v>
      </c>
      <c r="AR1180">
        <v>0</v>
      </c>
      <c r="AS1180" t="s">
        <v>3</v>
      </c>
      <c r="AT1180">
        <v>1.02</v>
      </c>
      <c r="AU1180" t="s">
        <v>3</v>
      </c>
      <c r="AV1180">
        <v>0</v>
      </c>
      <c r="AW1180">
        <v>2</v>
      </c>
      <c r="AX1180">
        <v>61622994</v>
      </c>
      <c r="AY1180">
        <v>1</v>
      </c>
      <c r="AZ1180">
        <v>0</v>
      </c>
      <c r="BA1180">
        <v>1196</v>
      </c>
      <c r="BB1180">
        <v>1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914.4402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1</v>
      </c>
      <c r="BQ1180">
        <v>914.4402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1</v>
      </c>
      <c r="CV1180">
        <v>0</v>
      </c>
      <c r="CW1180">
        <v>0</v>
      </c>
      <c r="CX1180">
        <f>ROUND(Y1180*Source!I1034,7)</f>
        <v>1.0098</v>
      </c>
      <c r="CY1180">
        <f>AA1180</f>
        <v>654.45000000000005</v>
      </c>
      <c r="CZ1180">
        <f>AE1180</f>
        <v>896.51</v>
      </c>
      <c r="DA1180">
        <f>AI1180</f>
        <v>0.73</v>
      </c>
      <c r="DB1180">
        <f t="shared" si="388"/>
        <v>914.44</v>
      </c>
      <c r="DC1180">
        <f t="shared" si="389"/>
        <v>0</v>
      </c>
      <c r="DD1180" t="s">
        <v>3</v>
      </c>
      <c r="DE1180" t="s">
        <v>3</v>
      </c>
      <c r="DF1180">
        <f>ROUND(ROUND(AE1180*AI1180,2)*CX1180,2)</f>
        <v>660.86</v>
      </c>
      <c r="DG1180">
        <f t="shared" si="390"/>
        <v>0</v>
      </c>
      <c r="DH1180">
        <f t="shared" si="384"/>
        <v>0</v>
      </c>
      <c r="DI1180">
        <f t="shared" si="385"/>
        <v>0</v>
      </c>
      <c r="DJ1180">
        <f>DF1180</f>
        <v>660.86</v>
      </c>
      <c r="DK1180">
        <v>0</v>
      </c>
      <c r="DL1180" t="s">
        <v>3</v>
      </c>
      <c r="DM1180">
        <v>0</v>
      </c>
      <c r="DN1180" t="s">
        <v>3</v>
      </c>
      <c r="DO1180">
        <v>0</v>
      </c>
    </row>
    <row r="1181" spans="1:119" x14ac:dyDescent="0.2">
      <c r="A1181">
        <f>ROW(Source!A1034)</f>
        <v>1034</v>
      </c>
      <c r="B1181">
        <v>61617792</v>
      </c>
      <c r="C1181">
        <v>61622977</v>
      </c>
      <c r="D1181">
        <v>56223463</v>
      </c>
      <c r="E1181">
        <v>108</v>
      </c>
      <c r="F1181">
        <v>1</v>
      </c>
      <c r="G1181">
        <v>1</v>
      </c>
      <c r="H1181">
        <v>3</v>
      </c>
      <c r="I1181" t="s">
        <v>560</v>
      </c>
      <c r="J1181" t="s">
        <v>3</v>
      </c>
      <c r="K1181" t="s">
        <v>561</v>
      </c>
      <c r="L1181">
        <v>3277935</v>
      </c>
      <c r="N1181">
        <v>1013</v>
      </c>
      <c r="O1181" t="s">
        <v>562</v>
      </c>
      <c r="P1181" t="s">
        <v>562</v>
      </c>
      <c r="Q1181">
        <v>1</v>
      </c>
      <c r="W1181">
        <v>0</v>
      </c>
      <c r="X1181">
        <v>274903907</v>
      </c>
      <c r="Y1181">
        <f t="shared" si="387"/>
        <v>2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1</v>
      </c>
      <c r="AJ1181">
        <v>1</v>
      </c>
      <c r="AK1181">
        <v>1</v>
      </c>
      <c r="AL1181">
        <v>1</v>
      </c>
      <c r="AM1181">
        <v>-2</v>
      </c>
      <c r="AN1181">
        <v>0</v>
      </c>
      <c r="AO1181">
        <v>0</v>
      </c>
      <c r="AP1181">
        <v>0</v>
      </c>
      <c r="AQ1181">
        <v>1</v>
      </c>
      <c r="AR1181">
        <v>0</v>
      </c>
      <c r="AS1181" t="s">
        <v>3</v>
      </c>
      <c r="AT1181">
        <v>2</v>
      </c>
      <c r="AU1181" t="s">
        <v>3</v>
      </c>
      <c r="AV1181">
        <v>0</v>
      </c>
      <c r="AW1181">
        <v>2</v>
      </c>
      <c r="AX1181">
        <v>61622995</v>
      </c>
      <c r="AY1181">
        <v>1</v>
      </c>
      <c r="AZ1181">
        <v>0</v>
      </c>
      <c r="BA1181">
        <v>1197</v>
      </c>
      <c r="BB1181">
        <v>1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CV1181">
        <v>0</v>
      </c>
      <c r="CW1181">
        <v>0</v>
      </c>
      <c r="CX1181">
        <f>ROUND(Y1181*Source!I1034,7)</f>
        <v>1.98</v>
      </c>
      <c r="CY1181">
        <f>AA1181</f>
        <v>0</v>
      </c>
      <c r="CZ1181">
        <f>AE1181</f>
        <v>0</v>
      </c>
      <c r="DA1181">
        <f>AI1181</f>
        <v>1</v>
      </c>
      <c r="DB1181">
        <f t="shared" si="388"/>
        <v>0</v>
      </c>
      <c r="DC1181">
        <f t="shared" si="389"/>
        <v>0</v>
      </c>
      <c r="DD1181" t="s">
        <v>3</v>
      </c>
      <c r="DE1181" t="s">
        <v>3</v>
      </c>
      <c r="DF1181">
        <f>ROUND(ROUND(AE1181,2)*CX1181,2)</f>
        <v>0</v>
      </c>
      <c r="DG1181">
        <f t="shared" si="390"/>
        <v>0</v>
      </c>
      <c r="DH1181">
        <f t="shared" si="384"/>
        <v>0</v>
      </c>
      <c r="DI1181">
        <f t="shared" si="385"/>
        <v>0</v>
      </c>
      <c r="DJ1181">
        <f>DF1181</f>
        <v>0</v>
      </c>
      <c r="DK1181">
        <v>0</v>
      </c>
      <c r="DL1181" t="s">
        <v>3</v>
      </c>
      <c r="DM1181">
        <v>0</v>
      </c>
      <c r="DN1181" t="s">
        <v>3</v>
      </c>
      <c r="DO1181">
        <v>0</v>
      </c>
    </row>
    <row r="1182" spans="1:119" x14ac:dyDescent="0.2">
      <c r="A1182">
        <f>ROW(Source!A1035)</f>
        <v>1035</v>
      </c>
      <c r="B1182">
        <v>61617792</v>
      </c>
      <c r="C1182">
        <v>61622996</v>
      </c>
      <c r="D1182">
        <v>37064978</v>
      </c>
      <c r="E1182">
        <v>108</v>
      </c>
      <c r="F1182">
        <v>1</v>
      </c>
      <c r="G1182">
        <v>1</v>
      </c>
      <c r="H1182">
        <v>1</v>
      </c>
      <c r="I1182" t="s">
        <v>521</v>
      </c>
      <c r="J1182" t="s">
        <v>3</v>
      </c>
      <c r="K1182" t="s">
        <v>522</v>
      </c>
      <c r="L1182">
        <v>1191</v>
      </c>
      <c r="N1182">
        <v>1013</v>
      </c>
      <c r="O1182" t="s">
        <v>509</v>
      </c>
      <c r="P1182" t="s">
        <v>509</v>
      </c>
      <c r="Q1182">
        <v>1</v>
      </c>
      <c r="W1182">
        <v>0</v>
      </c>
      <c r="X1182">
        <v>-1759674247</v>
      </c>
      <c r="Y1182">
        <f t="shared" si="387"/>
        <v>3.76</v>
      </c>
      <c r="AA1182">
        <v>0</v>
      </c>
      <c r="AB1182">
        <v>0</v>
      </c>
      <c r="AC1182">
        <v>0</v>
      </c>
      <c r="AD1182">
        <v>410.04</v>
      </c>
      <c r="AE1182">
        <v>0</v>
      </c>
      <c r="AF1182">
        <v>0</v>
      </c>
      <c r="AG1182">
        <v>0</v>
      </c>
      <c r="AH1182">
        <v>410.04</v>
      </c>
      <c r="AI1182">
        <v>1</v>
      </c>
      <c r="AJ1182">
        <v>1</v>
      </c>
      <c r="AK1182">
        <v>1</v>
      </c>
      <c r="AL1182">
        <v>1</v>
      </c>
      <c r="AM1182">
        <v>-2</v>
      </c>
      <c r="AN1182">
        <v>0</v>
      </c>
      <c r="AO1182">
        <v>0</v>
      </c>
      <c r="AP1182">
        <v>0</v>
      </c>
      <c r="AQ1182">
        <v>1</v>
      </c>
      <c r="AR1182">
        <v>0</v>
      </c>
      <c r="AS1182" t="s">
        <v>3</v>
      </c>
      <c r="AT1182">
        <v>3.76</v>
      </c>
      <c r="AU1182" t="s">
        <v>3</v>
      </c>
      <c r="AV1182">
        <v>1</v>
      </c>
      <c r="AW1182">
        <v>2</v>
      </c>
      <c r="AX1182">
        <v>61623011</v>
      </c>
      <c r="AY1182">
        <v>1</v>
      </c>
      <c r="AZ1182">
        <v>0</v>
      </c>
      <c r="BA1182">
        <v>1198</v>
      </c>
      <c r="BB1182">
        <v>1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1541.7503999999999</v>
      </c>
      <c r="BN1182">
        <v>3.76</v>
      </c>
      <c r="BO1182">
        <v>0</v>
      </c>
      <c r="BP1182">
        <v>1</v>
      </c>
      <c r="BQ1182">
        <v>0</v>
      </c>
      <c r="BR1182">
        <v>0</v>
      </c>
      <c r="BS1182">
        <v>0</v>
      </c>
      <c r="BT1182">
        <v>1541.7503999999999</v>
      </c>
      <c r="BU1182">
        <v>3.76</v>
      </c>
      <c r="BV1182">
        <v>0</v>
      </c>
      <c r="BW1182">
        <v>1</v>
      </c>
      <c r="CU1182">
        <f>ROUND(AT1182*Source!I1035*AH1182*AL1182,2)</f>
        <v>10792.25</v>
      </c>
      <c r="CV1182">
        <f>ROUND(Y1182*Source!I1035,7)</f>
        <v>26.32</v>
      </c>
      <c r="CW1182">
        <v>0</v>
      </c>
      <c r="CX1182">
        <f>ROUND(Y1182*Source!I1035,7)</f>
        <v>26.32</v>
      </c>
      <c r="CY1182">
        <f>AD1182</f>
        <v>410.04</v>
      </c>
      <c r="CZ1182">
        <f>AH1182</f>
        <v>410.04</v>
      </c>
      <c r="DA1182">
        <f>AL1182</f>
        <v>1</v>
      </c>
      <c r="DB1182">
        <f t="shared" si="388"/>
        <v>1541.75</v>
      </c>
      <c r="DC1182">
        <f t="shared" si="389"/>
        <v>0</v>
      </c>
      <c r="DD1182" t="s">
        <v>3</v>
      </c>
      <c r="DE1182" t="s">
        <v>3</v>
      </c>
      <c r="DF1182">
        <f>ROUND(ROUND(AE1182,2)*CX1182,2)</f>
        <v>0</v>
      </c>
      <c r="DG1182">
        <f t="shared" si="390"/>
        <v>0</v>
      </c>
      <c r="DH1182">
        <f t="shared" si="384"/>
        <v>0</v>
      </c>
      <c r="DI1182">
        <f t="shared" si="385"/>
        <v>10792.25</v>
      </c>
      <c r="DJ1182">
        <f>DI1182</f>
        <v>10792.25</v>
      </c>
      <c r="DK1182">
        <v>1</v>
      </c>
      <c r="DL1182" t="s">
        <v>3</v>
      </c>
      <c r="DM1182">
        <v>0</v>
      </c>
      <c r="DN1182" t="s">
        <v>3</v>
      </c>
      <c r="DO1182">
        <v>0</v>
      </c>
    </row>
    <row r="1183" spans="1:119" x14ac:dyDescent="0.2">
      <c r="A1183">
        <f>ROW(Source!A1035)</f>
        <v>1035</v>
      </c>
      <c r="B1183">
        <v>61617792</v>
      </c>
      <c r="C1183">
        <v>61622996</v>
      </c>
      <c r="D1183">
        <v>37064876</v>
      </c>
      <c r="E1183">
        <v>108</v>
      </c>
      <c r="F1183">
        <v>1</v>
      </c>
      <c r="G1183">
        <v>1</v>
      </c>
      <c r="H1183">
        <v>1</v>
      </c>
      <c r="I1183" t="s">
        <v>510</v>
      </c>
      <c r="J1183" t="s">
        <v>3</v>
      </c>
      <c r="K1183" t="s">
        <v>511</v>
      </c>
      <c r="L1183">
        <v>1191</v>
      </c>
      <c r="N1183">
        <v>1013</v>
      </c>
      <c r="O1183" t="s">
        <v>509</v>
      </c>
      <c r="P1183" t="s">
        <v>509</v>
      </c>
      <c r="Q1183">
        <v>1</v>
      </c>
      <c r="W1183">
        <v>0</v>
      </c>
      <c r="X1183">
        <v>-1417349443</v>
      </c>
      <c r="Y1183">
        <f t="shared" si="387"/>
        <v>1.07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1</v>
      </c>
      <c r="AJ1183">
        <v>1</v>
      </c>
      <c r="AK1183">
        <v>1</v>
      </c>
      <c r="AL1183">
        <v>1</v>
      </c>
      <c r="AM1183">
        <v>-2</v>
      </c>
      <c r="AN1183">
        <v>0</v>
      </c>
      <c r="AO1183">
        <v>0</v>
      </c>
      <c r="AP1183">
        <v>0</v>
      </c>
      <c r="AQ1183">
        <v>1</v>
      </c>
      <c r="AR1183">
        <v>0</v>
      </c>
      <c r="AS1183" t="s">
        <v>3</v>
      </c>
      <c r="AT1183">
        <v>1.07</v>
      </c>
      <c r="AU1183" t="s">
        <v>3</v>
      </c>
      <c r="AV1183">
        <v>2</v>
      </c>
      <c r="AW1183">
        <v>2</v>
      </c>
      <c r="AX1183">
        <v>61623012</v>
      </c>
      <c r="AY1183">
        <v>1</v>
      </c>
      <c r="AZ1183">
        <v>0</v>
      </c>
      <c r="BA1183">
        <v>1199</v>
      </c>
      <c r="BB1183">
        <v>1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CV1183">
        <v>0</v>
      </c>
      <c r="CW1183">
        <v>0</v>
      </c>
      <c r="CX1183">
        <f>ROUND(Y1183*Source!I1035,7)</f>
        <v>7.49</v>
      </c>
      <c r="CY1183">
        <f>AD1183</f>
        <v>0</v>
      </c>
      <c r="CZ1183">
        <f>AH1183</f>
        <v>0</v>
      </c>
      <c r="DA1183">
        <f>AL1183</f>
        <v>1</v>
      </c>
      <c r="DB1183">
        <f t="shared" si="388"/>
        <v>0</v>
      </c>
      <c r="DC1183">
        <f t="shared" si="389"/>
        <v>0</v>
      </c>
      <c r="DD1183" t="s">
        <v>3</v>
      </c>
      <c r="DE1183" t="s">
        <v>3</v>
      </c>
      <c r="DF1183">
        <f>ROUND(ROUND(AE1183,2)*CX1183,2)</f>
        <v>0</v>
      </c>
      <c r="DG1183">
        <f t="shared" si="390"/>
        <v>0</v>
      </c>
      <c r="DH1183">
        <f t="shared" si="384"/>
        <v>0</v>
      </c>
      <c r="DI1183">
        <f t="shared" si="385"/>
        <v>0</v>
      </c>
      <c r="DJ1183">
        <f>DI1183</f>
        <v>0</v>
      </c>
      <c r="DK1183">
        <v>0</v>
      </c>
      <c r="DL1183" t="s">
        <v>3</v>
      </c>
      <c r="DM1183">
        <v>0</v>
      </c>
      <c r="DN1183" t="s">
        <v>3</v>
      </c>
      <c r="DO1183">
        <v>0</v>
      </c>
    </row>
    <row r="1184" spans="1:119" x14ac:dyDescent="0.2">
      <c r="A1184">
        <f>ROW(Source!A1035)</f>
        <v>1035</v>
      </c>
      <c r="B1184">
        <v>61617792</v>
      </c>
      <c r="C1184">
        <v>61622996</v>
      </c>
      <c r="D1184">
        <v>56571702</v>
      </c>
      <c r="E1184">
        <v>1</v>
      </c>
      <c r="F1184">
        <v>1</v>
      </c>
      <c r="G1184">
        <v>1</v>
      </c>
      <c r="H1184">
        <v>2</v>
      </c>
      <c r="I1184" t="s">
        <v>512</v>
      </c>
      <c r="J1184" t="s">
        <v>513</v>
      </c>
      <c r="K1184" t="s">
        <v>514</v>
      </c>
      <c r="L1184">
        <v>1368</v>
      </c>
      <c r="N1184">
        <v>1011</v>
      </c>
      <c r="O1184" t="s">
        <v>273</v>
      </c>
      <c r="P1184" t="s">
        <v>273</v>
      </c>
      <c r="Q1184">
        <v>1</v>
      </c>
      <c r="W1184">
        <v>0</v>
      </c>
      <c r="X1184">
        <v>-1146903463</v>
      </c>
      <c r="Y1184">
        <f t="shared" si="387"/>
        <v>0.85</v>
      </c>
      <c r="AA1184">
        <v>0</v>
      </c>
      <c r="AB1184">
        <v>426.48</v>
      </c>
      <c r="AC1184">
        <v>444.91</v>
      </c>
      <c r="AD1184">
        <v>0</v>
      </c>
      <c r="AE1184">
        <v>0</v>
      </c>
      <c r="AF1184">
        <v>346.73</v>
      </c>
      <c r="AG1184">
        <v>444.91</v>
      </c>
      <c r="AH1184">
        <v>0</v>
      </c>
      <c r="AI1184">
        <v>1</v>
      </c>
      <c r="AJ1184">
        <v>1.23</v>
      </c>
      <c r="AK1184">
        <v>1</v>
      </c>
      <c r="AL1184">
        <v>1</v>
      </c>
      <c r="AM1184">
        <v>2</v>
      </c>
      <c r="AN1184">
        <v>0</v>
      </c>
      <c r="AO1184">
        <v>0</v>
      </c>
      <c r="AP1184">
        <v>0</v>
      </c>
      <c r="AQ1184">
        <v>1</v>
      </c>
      <c r="AR1184">
        <v>0</v>
      </c>
      <c r="AS1184" t="s">
        <v>3</v>
      </c>
      <c r="AT1184">
        <v>0.85</v>
      </c>
      <c r="AU1184" t="s">
        <v>3</v>
      </c>
      <c r="AV1184">
        <v>1</v>
      </c>
      <c r="AW1184">
        <v>2</v>
      </c>
      <c r="AX1184">
        <v>61623013</v>
      </c>
      <c r="AY1184">
        <v>1</v>
      </c>
      <c r="AZ1184">
        <v>0</v>
      </c>
      <c r="BA1184">
        <v>1200</v>
      </c>
      <c r="BB1184">
        <v>1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294.72050000000002</v>
      </c>
      <c r="BL1184">
        <v>378.17349999999999</v>
      </c>
      <c r="BM1184">
        <v>0</v>
      </c>
      <c r="BN1184">
        <v>0</v>
      </c>
      <c r="BO1184">
        <v>0.85</v>
      </c>
      <c r="BP1184">
        <v>1</v>
      </c>
      <c r="BQ1184">
        <v>0</v>
      </c>
      <c r="BR1184">
        <v>294.72050000000002</v>
      </c>
      <c r="BS1184">
        <v>378.17349999999999</v>
      </c>
      <c r="BT1184">
        <v>0</v>
      </c>
      <c r="BU1184">
        <v>0</v>
      </c>
      <c r="BV1184">
        <v>0.85</v>
      </c>
      <c r="BW1184">
        <v>1</v>
      </c>
      <c r="CV1184">
        <v>0</v>
      </c>
      <c r="CW1184">
        <f>ROUND(Y1184*Source!I1035*DO1184,7)</f>
        <v>5.95</v>
      </c>
      <c r="CX1184">
        <f>ROUND(Y1184*Source!I1035,7)</f>
        <v>5.95</v>
      </c>
      <c r="CY1184">
        <f>AB1184</f>
        <v>426.48</v>
      </c>
      <c r="CZ1184">
        <f>AF1184</f>
        <v>346.73</v>
      </c>
      <c r="DA1184">
        <f>AJ1184</f>
        <v>1.23</v>
      </c>
      <c r="DB1184">
        <f t="shared" si="388"/>
        <v>294.72000000000003</v>
      </c>
      <c r="DC1184">
        <f t="shared" si="389"/>
        <v>378.17</v>
      </c>
      <c r="DD1184" t="s">
        <v>3</v>
      </c>
      <c r="DE1184" t="s">
        <v>3</v>
      </c>
      <c r="DF1184">
        <f>ROUND(ROUND(AE1184,2)*CX1184,2)</f>
        <v>0</v>
      </c>
      <c r="DG1184">
        <f>ROUND(ROUND(AF1184*AJ1184,2)*CX1184,2)</f>
        <v>2537.56</v>
      </c>
      <c r="DH1184">
        <f t="shared" si="384"/>
        <v>2647.21</v>
      </c>
      <c r="DI1184">
        <f t="shared" si="385"/>
        <v>0</v>
      </c>
      <c r="DJ1184">
        <f>DG1184+DH1184</f>
        <v>5184.7700000000004</v>
      </c>
      <c r="DK1184">
        <v>1</v>
      </c>
      <c r="DL1184" t="s">
        <v>515</v>
      </c>
      <c r="DM1184">
        <v>4</v>
      </c>
      <c r="DN1184" t="s">
        <v>509</v>
      </c>
      <c r="DO1184">
        <v>1</v>
      </c>
    </row>
    <row r="1185" spans="1:119" x14ac:dyDescent="0.2">
      <c r="A1185">
        <f>ROW(Source!A1035)</f>
        <v>1035</v>
      </c>
      <c r="B1185">
        <v>61617792</v>
      </c>
      <c r="C1185">
        <v>61622996</v>
      </c>
      <c r="D1185">
        <v>56572833</v>
      </c>
      <c r="E1185">
        <v>1</v>
      </c>
      <c r="F1185">
        <v>1</v>
      </c>
      <c r="G1185">
        <v>1</v>
      </c>
      <c r="H1185">
        <v>2</v>
      </c>
      <c r="I1185" t="s">
        <v>516</v>
      </c>
      <c r="J1185" t="s">
        <v>517</v>
      </c>
      <c r="K1185" t="s">
        <v>518</v>
      </c>
      <c r="L1185">
        <v>1368</v>
      </c>
      <c r="N1185">
        <v>1011</v>
      </c>
      <c r="O1185" t="s">
        <v>273</v>
      </c>
      <c r="P1185" t="s">
        <v>273</v>
      </c>
      <c r="Q1185">
        <v>1</v>
      </c>
      <c r="W1185">
        <v>0</v>
      </c>
      <c r="X1185">
        <v>1230426758</v>
      </c>
      <c r="Y1185">
        <f t="shared" si="387"/>
        <v>0.22</v>
      </c>
      <c r="AA1185">
        <v>0</v>
      </c>
      <c r="AB1185">
        <v>546.22</v>
      </c>
      <c r="AC1185">
        <v>444.91</v>
      </c>
      <c r="AD1185">
        <v>0</v>
      </c>
      <c r="AE1185">
        <v>0</v>
      </c>
      <c r="AF1185">
        <v>546.22</v>
      </c>
      <c r="AG1185">
        <v>444.91</v>
      </c>
      <c r="AH1185">
        <v>0</v>
      </c>
      <c r="AI1185">
        <v>1</v>
      </c>
      <c r="AJ1185">
        <v>1</v>
      </c>
      <c r="AK1185">
        <v>1</v>
      </c>
      <c r="AL1185">
        <v>1</v>
      </c>
      <c r="AM1185">
        <v>-2</v>
      </c>
      <c r="AN1185">
        <v>0</v>
      </c>
      <c r="AO1185">
        <v>0</v>
      </c>
      <c r="AP1185">
        <v>0</v>
      </c>
      <c r="AQ1185">
        <v>1</v>
      </c>
      <c r="AR1185">
        <v>0</v>
      </c>
      <c r="AS1185" t="s">
        <v>3</v>
      </c>
      <c r="AT1185">
        <v>0.22</v>
      </c>
      <c r="AU1185" t="s">
        <v>3</v>
      </c>
      <c r="AV1185">
        <v>1</v>
      </c>
      <c r="AW1185">
        <v>2</v>
      </c>
      <c r="AX1185">
        <v>61623014</v>
      </c>
      <c r="AY1185">
        <v>1</v>
      </c>
      <c r="AZ1185">
        <v>0</v>
      </c>
      <c r="BA1185">
        <v>1201</v>
      </c>
      <c r="BB1185">
        <v>1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120.16840000000001</v>
      </c>
      <c r="BL1185">
        <v>97.880200000000002</v>
      </c>
      <c r="BM1185">
        <v>0</v>
      </c>
      <c r="BN1185">
        <v>0</v>
      </c>
      <c r="BO1185">
        <v>0.22</v>
      </c>
      <c r="BP1185">
        <v>1</v>
      </c>
      <c r="BQ1185">
        <v>0</v>
      </c>
      <c r="BR1185">
        <v>120.16840000000001</v>
      </c>
      <c r="BS1185">
        <v>97.880200000000002</v>
      </c>
      <c r="BT1185">
        <v>0</v>
      </c>
      <c r="BU1185">
        <v>0</v>
      </c>
      <c r="BV1185">
        <v>0.22</v>
      </c>
      <c r="BW1185">
        <v>1</v>
      </c>
      <c r="CV1185">
        <v>0</v>
      </c>
      <c r="CW1185">
        <f>ROUND(Y1185*Source!I1035*DO1185,7)</f>
        <v>1.54</v>
      </c>
      <c r="CX1185">
        <f>ROUND(Y1185*Source!I1035,7)</f>
        <v>1.54</v>
      </c>
      <c r="CY1185">
        <f>AB1185</f>
        <v>546.22</v>
      </c>
      <c r="CZ1185">
        <f>AF1185</f>
        <v>546.22</v>
      </c>
      <c r="DA1185">
        <f>AJ1185</f>
        <v>1</v>
      </c>
      <c r="DB1185">
        <f t="shared" si="388"/>
        <v>120.17</v>
      </c>
      <c r="DC1185">
        <f t="shared" si="389"/>
        <v>97.88</v>
      </c>
      <c r="DD1185" t="s">
        <v>3</v>
      </c>
      <c r="DE1185" t="s">
        <v>3</v>
      </c>
      <c r="DF1185">
        <f>ROUND(ROUND(AE1185,2)*CX1185,2)</f>
        <v>0</v>
      </c>
      <c r="DG1185">
        <f t="shared" ref="DG1185:DG1212" si="391">ROUND(ROUND(AF1185,2)*CX1185,2)</f>
        <v>841.18</v>
      </c>
      <c r="DH1185">
        <f t="shared" si="384"/>
        <v>685.16</v>
      </c>
      <c r="DI1185">
        <f t="shared" si="385"/>
        <v>0</v>
      </c>
      <c r="DJ1185">
        <f>DG1185+DH1185</f>
        <v>1526.34</v>
      </c>
      <c r="DK1185">
        <v>1</v>
      </c>
      <c r="DL1185" t="s">
        <v>515</v>
      </c>
      <c r="DM1185">
        <v>4</v>
      </c>
      <c r="DN1185" t="s">
        <v>509</v>
      </c>
      <c r="DO1185">
        <v>1</v>
      </c>
    </row>
    <row r="1186" spans="1:119" x14ac:dyDescent="0.2">
      <c r="A1186">
        <f>ROW(Source!A1035)</f>
        <v>1035</v>
      </c>
      <c r="B1186">
        <v>61617792</v>
      </c>
      <c r="C1186">
        <v>61622996</v>
      </c>
      <c r="D1186">
        <v>56574842</v>
      </c>
      <c r="E1186">
        <v>1</v>
      </c>
      <c r="F1186">
        <v>1</v>
      </c>
      <c r="G1186">
        <v>1</v>
      </c>
      <c r="H1186">
        <v>3</v>
      </c>
      <c r="I1186" t="s">
        <v>523</v>
      </c>
      <c r="J1186" t="s">
        <v>524</v>
      </c>
      <c r="K1186" t="s">
        <v>525</v>
      </c>
      <c r="L1186">
        <v>1346</v>
      </c>
      <c r="N1186">
        <v>1009</v>
      </c>
      <c r="O1186" t="s">
        <v>526</v>
      </c>
      <c r="P1186" t="s">
        <v>526</v>
      </c>
      <c r="Q1186">
        <v>1</v>
      </c>
      <c r="W1186">
        <v>0</v>
      </c>
      <c r="X1186">
        <v>-306422680</v>
      </c>
      <c r="Y1186">
        <f t="shared" si="387"/>
        <v>0.1</v>
      </c>
      <c r="AA1186">
        <v>474.2</v>
      </c>
      <c r="AB1186">
        <v>0</v>
      </c>
      <c r="AC1186">
        <v>0</v>
      </c>
      <c r="AD1186">
        <v>0</v>
      </c>
      <c r="AE1186">
        <v>238.29</v>
      </c>
      <c r="AF1186">
        <v>0</v>
      </c>
      <c r="AG1186">
        <v>0</v>
      </c>
      <c r="AH1186">
        <v>0</v>
      </c>
      <c r="AI1186">
        <v>1.99</v>
      </c>
      <c r="AJ1186">
        <v>1</v>
      </c>
      <c r="AK1186">
        <v>1</v>
      </c>
      <c r="AL1186">
        <v>1</v>
      </c>
      <c r="AM1186">
        <v>2</v>
      </c>
      <c r="AN1186">
        <v>0</v>
      </c>
      <c r="AO1186">
        <v>0</v>
      </c>
      <c r="AP1186">
        <v>0</v>
      </c>
      <c r="AQ1186">
        <v>1</v>
      </c>
      <c r="AR1186">
        <v>0</v>
      </c>
      <c r="AS1186" t="s">
        <v>3</v>
      </c>
      <c r="AT1186">
        <v>0.1</v>
      </c>
      <c r="AU1186" t="s">
        <v>3</v>
      </c>
      <c r="AV1186">
        <v>0</v>
      </c>
      <c r="AW1186">
        <v>2</v>
      </c>
      <c r="AX1186">
        <v>61623015</v>
      </c>
      <c r="AY1186">
        <v>1</v>
      </c>
      <c r="AZ1186">
        <v>0</v>
      </c>
      <c r="BA1186">
        <v>1202</v>
      </c>
      <c r="BB1186">
        <v>1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23.829000000000001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1</v>
      </c>
      <c r="BQ1186">
        <v>23.829000000000001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1</v>
      </c>
      <c r="CV1186">
        <v>0</v>
      </c>
      <c r="CW1186">
        <v>0</v>
      </c>
      <c r="CX1186">
        <f>ROUND(Y1186*Source!I1035,7)</f>
        <v>0.7</v>
      </c>
      <c r="CY1186">
        <f t="shared" ref="CY1186:CY1195" si="392">AA1186</f>
        <v>474.2</v>
      </c>
      <c r="CZ1186">
        <f t="shared" ref="CZ1186:CZ1195" si="393">AE1186</f>
        <v>238.29</v>
      </c>
      <c r="DA1186">
        <f t="shared" ref="DA1186:DA1195" si="394">AI1186</f>
        <v>1.99</v>
      </c>
      <c r="DB1186">
        <f t="shared" si="388"/>
        <v>23.83</v>
      </c>
      <c r="DC1186">
        <f t="shared" si="389"/>
        <v>0</v>
      </c>
      <c r="DD1186" t="s">
        <v>3</v>
      </c>
      <c r="DE1186" t="s">
        <v>3</v>
      </c>
      <c r="DF1186">
        <f>ROUND(ROUND(AE1186*AI1186,2)*CX1186,2)</f>
        <v>331.94</v>
      </c>
      <c r="DG1186">
        <f t="shared" si="391"/>
        <v>0</v>
      </c>
      <c r="DH1186">
        <f t="shared" si="384"/>
        <v>0</v>
      </c>
      <c r="DI1186">
        <f t="shared" si="385"/>
        <v>0</v>
      </c>
      <c r="DJ1186">
        <f t="shared" ref="DJ1186:DJ1195" si="395">DF1186</f>
        <v>331.94</v>
      </c>
      <c r="DK1186">
        <v>0</v>
      </c>
      <c r="DL1186" t="s">
        <v>3</v>
      </c>
      <c r="DM1186">
        <v>0</v>
      </c>
      <c r="DN1186" t="s">
        <v>3</v>
      </c>
      <c r="DO1186">
        <v>0</v>
      </c>
    </row>
    <row r="1187" spans="1:119" x14ac:dyDescent="0.2">
      <c r="A1187">
        <f>ROW(Source!A1035)</f>
        <v>1035</v>
      </c>
      <c r="B1187">
        <v>61617792</v>
      </c>
      <c r="C1187">
        <v>61622996</v>
      </c>
      <c r="D1187">
        <v>56574852</v>
      </c>
      <c r="E1187">
        <v>1</v>
      </c>
      <c r="F1187">
        <v>1</v>
      </c>
      <c r="G1187">
        <v>1</v>
      </c>
      <c r="H1187">
        <v>3</v>
      </c>
      <c r="I1187" t="s">
        <v>527</v>
      </c>
      <c r="J1187" t="s">
        <v>528</v>
      </c>
      <c r="K1187" t="s">
        <v>529</v>
      </c>
      <c r="L1187">
        <v>1346</v>
      </c>
      <c r="N1187">
        <v>1009</v>
      </c>
      <c r="O1187" t="s">
        <v>526</v>
      </c>
      <c r="P1187" t="s">
        <v>526</v>
      </c>
      <c r="Q1187">
        <v>1</v>
      </c>
      <c r="W1187">
        <v>0</v>
      </c>
      <c r="X1187">
        <v>-448438601</v>
      </c>
      <c r="Y1187">
        <f t="shared" si="387"/>
        <v>0.03</v>
      </c>
      <c r="AA1187">
        <v>159.24</v>
      </c>
      <c r="AB1187">
        <v>0</v>
      </c>
      <c r="AC1187">
        <v>0</v>
      </c>
      <c r="AD1187">
        <v>0</v>
      </c>
      <c r="AE1187">
        <v>80.02</v>
      </c>
      <c r="AF1187">
        <v>0</v>
      </c>
      <c r="AG1187">
        <v>0</v>
      </c>
      <c r="AH1187">
        <v>0</v>
      </c>
      <c r="AI1187">
        <v>1.99</v>
      </c>
      <c r="AJ1187">
        <v>1</v>
      </c>
      <c r="AK1187">
        <v>1</v>
      </c>
      <c r="AL1187">
        <v>1</v>
      </c>
      <c r="AM1187">
        <v>2</v>
      </c>
      <c r="AN1187">
        <v>0</v>
      </c>
      <c r="AO1187">
        <v>0</v>
      </c>
      <c r="AP1187">
        <v>0</v>
      </c>
      <c r="AQ1187">
        <v>1</v>
      </c>
      <c r="AR1187">
        <v>0</v>
      </c>
      <c r="AS1187" t="s">
        <v>3</v>
      </c>
      <c r="AT1187">
        <v>0.03</v>
      </c>
      <c r="AU1187" t="s">
        <v>3</v>
      </c>
      <c r="AV1187">
        <v>0</v>
      </c>
      <c r="AW1187">
        <v>2</v>
      </c>
      <c r="AX1187">
        <v>61623016</v>
      </c>
      <c r="AY1187">
        <v>1</v>
      </c>
      <c r="AZ1187">
        <v>0</v>
      </c>
      <c r="BA1187">
        <v>1203</v>
      </c>
      <c r="BB1187">
        <v>1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2.4005999999999998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1</v>
      </c>
      <c r="BQ1187">
        <v>2.4005999999999998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1</v>
      </c>
      <c r="CV1187">
        <v>0</v>
      </c>
      <c r="CW1187">
        <v>0</v>
      </c>
      <c r="CX1187">
        <f>ROUND(Y1187*Source!I1035,7)</f>
        <v>0.21</v>
      </c>
      <c r="CY1187">
        <f t="shared" si="392"/>
        <v>159.24</v>
      </c>
      <c r="CZ1187">
        <f t="shared" si="393"/>
        <v>80.02</v>
      </c>
      <c r="DA1187">
        <f t="shared" si="394"/>
        <v>1.99</v>
      </c>
      <c r="DB1187">
        <f t="shared" si="388"/>
        <v>2.4</v>
      </c>
      <c r="DC1187">
        <f t="shared" si="389"/>
        <v>0</v>
      </c>
      <c r="DD1187" t="s">
        <v>3</v>
      </c>
      <c r="DE1187" t="s">
        <v>3</v>
      </c>
      <c r="DF1187">
        <f>ROUND(ROUND(AE1187*AI1187,2)*CX1187,2)</f>
        <v>33.44</v>
      </c>
      <c r="DG1187">
        <f t="shared" si="391"/>
        <v>0</v>
      </c>
      <c r="DH1187">
        <f t="shared" si="384"/>
        <v>0</v>
      </c>
      <c r="DI1187">
        <f t="shared" si="385"/>
        <v>0</v>
      </c>
      <c r="DJ1187">
        <f t="shared" si="395"/>
        <v>33.44</v>
      </c>
      <c r="DK1187">
        <v>0</v>
      </c>
      <c r="DL1187" t="s">
        <v>3</v>
      </c>
      <c r="DM1187">
        <v>0</v>
      </c>
      <c r="DN1187" t="s">
        <v>3</v>
      </c>
      <c r="DO1187">
        <v>0</v>
      </c>
    </row>
    <row r="1188" spans="1:119" x14ac:dyDescent="0.2">
      <c r="A1188">
        <f>ROW(Source!A1035)</f>
        <v>1035</v>
      </c>
      <c r="B1188">
        <v>61617792</v>
      </c>
      <c r="C1188">
        <v>61622996</v>
      </c>
      <c r="D1188">
        <v>56580368</v>
      </c>
      <c r="E1188">
        <v>1</v>
      </c>
      <c r="F1188">
        <v>1</v>
      </c>
      <c r="G1188">
        <v>1</v>
      </c>
      <c r="H1188">
        <v>3</v>
      </c>
      <c r="I1188" t="s">
        <v>530</v>
      </c>
      <c r="J1188" t="s">
        <v>531</v>
      </c>
      <c r="K1188" t="s">
        <v>532</v>
      </c>
      <c r="L1188">
        <v>1346</v>
      </c>
      <c r="N1188">
        <v>1009</v>
      </c>
      <c r="O1188" t="s">
        <v>526</v>
      </c>
      <c r="P1188" t="s">
        <v>526</v>
      </c>
      <c r="Q1188">
        <v>1</v>
      </c>
      <c r="W1188">
        <v>0</v>
      </c>
      <c r="X1188">
        <v>-385218612</v>
      </c>
      <c r="Y1188">
        <f t="shared" si="387"/>
        <v>0</v>
      </c>
      <c r="AA1188">
        <v>194.17</v>
      </c>
      <c r="AB1188">
        <v>0</v>
      </c>
      <c r="AC1188">
        <v>0</v>
      </c>
      <c r="AD1188">
        <v>0</v>
      </c>
      <c r="AE1188">
        <v>174.93</v>
      </c>
      <c r="AF1188">
        <v>0</v>
      </c>
      <c r="AG1188">
        <v>0</v>
      </c>
      <c r="AH1188">
        <v>0</v>
      </c>
      <c r="AI1188">
        <v>1.1100000000000001</v>
      </c>
      <c r="AJ1188">
        <v>1</v>
      </c>
      <c r="AK1188">
        <v>1</v>
      </c>
      <c r="AL1188">
        <v>1</v>
      </c>
      <c r="AM1188">
        <v>2</v>
      </c>
      <c r="AN1188">
        <v>1</v>
      </c>
      <c r="AO1188">
        <v>0</v>
      </c>
      <c r="AP1188">
        <v>0</v>
      </c>
      <c r="AQ1188">
        <v>1</v>
      </c>
      <c r="AR1188">
        <v>0</v>
      </c>
      <c r="AS1188" t="s">
        <v>3</v>
      </c>
      <c r="AT1188">
        <v>0</v>
      </c>
      <c r="AU1188" t="s">
        <v>3</v>
      </c>
      <c r="AV1188">
        <v>0</v>
      </c>
      <c r="AW1188">
        <v>2</v>
      </c>
      <c r="AX1188">
        <v>61623017</v>
      </c>
      <c r="AY1188">
        <v>1</v>
      </c>
      <c r="AZ1188">
        <v>0</v>
      </c>
      <c r="BA1188">
        <v>1204</v>
      </c>
      <c r="BB1188">
        <v>1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CV1188">
        <v>0</v>
      </c>
      <c r="CW1188">
        <v>0</v>
      </c>
      <c r="CX1188">
        <f>ROUND(Y1188*Source!I1035,7)</f>
        <v>0</v>
      </c>
      <c r="CY1188">
        <f t="shared" si="392"/>
        <v>194.17</v>
      </c>
      <c r="CZ1188">
        <f t="shared" si="393"/>
        <v>174.93</v>
      </c>
      <c r="DA1188">
        <f t="shared" si="394"/>
        <v>1.1100000000000001</v>
      </c>
      <c r="DB1188">
        <f t="shared" si="388"/>
        <v>0</v>
      </c>
      <c r="DC1188">
        <f t="shared" si="389"/>
        <v>0</v>
      </c>
      <c r="DD1188" t="s">
        <v>3</v>
      </c>
      <c r="DE1188" t="s">
        <v>3</v>
      </c>
      <c r="DF1188">
        <f>ROUND(ROUND(AE1188*AI1188,2)*CX1188,2)</f>
        <v>0</v>
      </c>
      <c r="DG1188">
        <f t="shared" si="391"/>
        <v>0</v>
      </c>
      <c r="DH1188">
        <f t="shared" si="384"/>
        <v>0</v>
      </c>
      <c r="DI1188">
        <f t="shared" si="385"/>
        <v>0</v>
      </c>
      <c r="DJ1188">
        <f t="shared" si="395"/>
        <v>0</v>
      </c>
      <c r="DK1188">
        <v>0</v>
      </c>
      <c r="DL1188" t="s">
        <v>3</v>
      </c>
      <c r="DM1188">
        <v>0</v>
      </c>
      <c r="DN1188" t="s">
        <v>3</v>
      </c>
      <c r="DO1188">
        <v>0</v>
      </c>
    </row>
    <row r="1189" spans="1:119" x14ac:dyDescent="0.2">
      <c r="A1189">
        <f>ROW(Source!A1035)</f>
        <v>1035</v>
      </c>
      <c r="B1189">
        <v>61617792</v>
      </c>
      <c r="C1189">
        <v>61622996</v>
      </c>
      <c r="D1189">
        <v>56582407</v>
      </c>
      <c r="E1189">
        <v>1</v>
      </c>
      <c r="F1189">
        <v>1</v>
      </c>
      <c r="G1189">
        <v>1</v>
      </c>
      <c r="H1189">
        <v>3</v>
      </c>
      <c r="I1189" t="s">
        <v>533</v>
      </c>
      <c r="J1189" t="s">
        <v>534</v>
      </c>
      <c r="K1189" t="s">
        <v>535</v>
      </c>
      <c r="L1189">
        <v>1346</v>
      </c>
      <c r="N1189">
        <v>1009</v>
      </c>
      <c r="O1189" t="s">
        <v>526</v>
      </c>
      <c r="P1189" t="s">
        <v>526</v>
      </c>
      <c r="Q1189">
        <v>1</v>
      </c>
      <c r="W1189">
        <v>0</v>
      </c>
      <c r="X1189">
        <v>-529816839</v>
      </c>
      <c r="Y1189">
        <f t="shared" si="387"/>
        <v>0.02</v>
      </c>
      <c r="AA1189">
        <v>103.8</v>
      </c>
      <c r="AB1189">
        <v>0</v>
      </c>
      <c r="AC1189">
        <v>0</v>
      </c>
      <c r="AD1189">
        <v>0</v>
      </c>
      <c r="AE1189">
        <v>56.11</v>
      </c>
      <c r="AF1189">
        <v>0</v>
      </c>
      <c r="AG1189">
        <v>0</v>
      </c>
      <c r="AH1189">
        <v>0</v>
      </c>
      <c r="AI1189">
        <v>1.85</v>
      </c>
      <c r="AJ1189">
        <v>1</v>
      </c>
      <c r="AK1189">
        <v>1</v>
      </c>
      <c r="AL1189">
        <v>1</v>
      </c>
      <c r="AM1189">
        <v>2</v>
      </c>
      <c r="AN1189">
        <v>0</v>
      </c>
      <c r="AO1189">
        <v>0</v>
      </c>
      <c r="AP1189">
        <v>0</v>
      </c>
      <c r="AQ1189">
        <v>1</v>
      </c>
      <c r="AR1189">
        <v>0</v>
      </c>
      <c r="AS1189" t="s">
        <v>3</v>
      </c>
      <c r="AT1189">
        <v>0.02</v>
      </c>
      <c r="AU1189" t="s">
        <v>3</v>
      </c>
      <c r="AV1189">
        <v>0</v>
      </c>
      <c r="AW1189">
        <v>2</v>
      </c>
      <c r="AX1189">
        <v>61623018</v>
      </c>
      <c r="AY1189">
        <v>1</v>
      </c>
      <c r="AZ1189">
        <v>0</v>
      </c>
      <c r="BA1189">
        <v>1205</v>
      </c>
      <c r="BB1189">
        <v>1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1.1222000000000001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1</v>
      </c>
      <c r="BQ1189">
        <v>1.1222000000000001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1</v>
      </c>
      <c r="CV1189">
        <v>0</v>
      </c>
      <c r="CW1189">
        <v>0</v>
      </c>
      <c r="CX1189">
        <f>ROUND(Y1189*Source!I1035,7)</f>
        <v>0.14000000000000001</v>
      </c>
      <c r="CY1189">
        <f t="shared" si="392"/>
        <v>103.8</v>
      </c>
      <c r="CZ1189">
        <f t="shared" si="393"/>
        <v>56.11</v>
      </c>
      <c r="DA1189">
        <f t="shared" si="394"/>
        <v>1.85</v>
      </c>
      <c r="DB1189">
        <f t="shared" si="388"/>
        <v>1.1200000000000001</v>
      </c>
      <c r="DC1189">
        <f t="shared" si="389"/>
        <v>0</v>
      </c>
      <c r="DD1189" t="s">
        <v>3</v>
      </c>
      <c r="DE1189" t="s">
        <v>3</v>
      </c>
      <c r="DF1189">
        <f>ROUND(ROUND(AE1189*AI1189,2)*CX1189,2)</f>
        <v>14.53</v>
      </c>
      <c r="DG1189">
        <f t="shared" si="391"/>
        <v>0</v>
      </c>
      <c r="DH1189">
        <f t="shared" si="384"/>
        <v>0</v>
      </c>
      <c r="DI1189">
        <f t="shared" si="385"/>
        <v>0</v>
      </c>
      <c r="DJ1189">
        <f t="shared" si="395"/>
        <v>14.53</v>
      </c>
      <c r="DK1189">
        <v>0</v>
      </c>
      <c r="DL1189" t="s">
        <v>3</v>
      </c>
      <c r="DM1189">
        <v>0</v>
      </c>
      <c r="DN1189" t="s">
        <v>3</v>
      </c>
      <c r="DO1189">
        <v>0</v>
      </c>
    </row>
    <row r="1190" spans="1:119" x14ac:dyDescent="0.2">
      <c r="A1190">
        <f>ROW(Source!A1035)</f>
        <v>1035</v>
      </c>
      <c r="B1190">
        <v>61617792</v>
      </c>
      <c r="C1190">
        <v>61622996</v>
      </c>
      <c r="D1190">
        <v>56219801</v>
      </c>
      <c r="E1190">
        <v>108</v>
      </c>
      <c r="F1190">
        <v>1</v>
      </c>
      <c r="G1190">
        <v>1</v>
      </c>
      <c r="H1190">
        <v>3</v>
      </c>
      <c r="I1190" t="s">
        <v>536</v>
      </c>
      <c r="J1190" t="s">
        <v>3</v>
      </c>
      <c r="K1190" t="s">
        <v>537</v>
      </c>
      <c r="L1190">
        <v>1346</v>
      </c>
      <c r="N1190">
        <v>1009</v>
      </c>
      <c r="O1190" t="s">
        <v>526</v>
      </c>
      <c r="P1190" t="s">
        <v>526</v>
      </c>
      <c r="Q1190">
        <v>1</v>
      </c>
      <c r="W1190">
        <v>0</v>
      </c>
      <c r="X1190">
        <v>-1111733769</v>
      </c>
      <c r="Y1190">
        <f t="shared" si="387"/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1</v>
      </c>
      <c r="AJ1190">
        <v>1</v>
      </c>
      <c r="AK1190">
        <v>1</v>
      </c>
      <c r="AL1190">
        <v>1</v>
      </c>
      <c r="AM1190">
        <v>-2</v>
      </c>
      <c r="AN1190">
        <v>1</v>
      </c>
      <c r="AO1190">
        <v>0</v>
      </c>
      <c r="AP1190">
        <v>0</v>
      </c>
      <c r="AQ1190">
        <v>1</v>
      </c>
      <c r="AR1190">
        <v>0</v>
      </c>
      <c r="AS1190" t="s">
        <v>3</v>
      </c>
      <c r="AT1190">
        <v>0</v>
      </c>
      <c r="AU1190" t="s">
        <v>3</v>
      </c>
      <c r="AV1190">
        <v>0</v>
      </c>
      <c r="AW1190">
        <v>2</v>
      </c>
      <c r="AX1190">
        <v>61623019</v>
      </c>
      <c r="AY1190">
        <v>1</v>
      </c>
      <c r="AZ1190">
        <v>0</v>
      </c>
      <c r="BA1190">
        <v>1206</v>
      </c>
      <c r="BB1190">
        <v>1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CV1190">
        <v>0</v>
      </c>
      <c r="CW1190">
        <v>0</v>
      </c>
      <c r="CX1190">
        <f>ROUND(Y1190*Source!I1035,7)</f>
        <v>0</v>
      </c>
      <c r="CY1190">
        <f t="shared" si="392"/>
        <v>0</v>
      </c>
      <c r="CZ1190">
        <f t="shared" si="393"/>
        <v>0</v>
      </c>
      <c r="DA1190">
        <f t="shared" si="394"/>
        <v>1</v>
      </c>
      <c r="DB1190">
        <f t="shared" si="388"/>
        <v>0</v>
      </c>
      <c r="DC1190">
        <f t="shared" si="389"/>
        <v>0</v>
      </c>
      <c r="DD1190" t="s">
        <v>3</v>
      </c>
      <c r="DE1190" t="s">
        <v>3</v>
      </c>
      <c r="DF1190">
        <f>ROUND(ROUND(AE1190,2)*CX1190,2)</f>
        <v>0</v>
      </c>
      <c r="DG1190">
        <f t="shared" si="391"/>
        <v>0</v>
      </c>
      <c r="DH1190">
        <f t="shared" si="384"/>
        <v>0</v>
      </c>
      <c r="DI1190">
        <f t="shared" si="385"/>
        <v>0</v>
      </c>
      <c r="DJ1190">
        <f t="shared" si="395"/>
        <v>0</v>
      </c>
      <c r="DK1190">
        <v>0</v>
      </c>
      <c r="DL1190" t="s">
        <v>3</v>
      </c>
      <c r="DM1190">
        <v>0</v>
      </c>
      <c r="DN1190" t="s">
        <v>3</v>
      </c>
      <c r="DO1190">
        <v>0</v>
      </c>
    </row>
    <row r="1191" spans="1:119" x14ac:dyDescent="0.2">
      <c r="A1191">
        <f>ROW(Source!A1035)</f>
        <v>1035</v>
      </c>
      <c r="B1191">
        <v>61617792</v>
      </c>
      <c r="C1191">
        <v>61622996</v>
      </c>
      <c r="D1191">
        <v>56220121</v>
      </c>
      <c r="E1191">
        <v>108</v>
      </c>
      <c r="F1191">
        <v>1</v>
      </c>
      <c r="G1191">
        <v>1</v>
      </c>
      <c r="H1191">
        <v>3</v>
      </c>
      <c r="I1191" t="s">
        <v>538</v>
      </c>
      <c r="J1191" t="s">
        <v>3</v>
      </c>
      <c r="K1191" t="s">
        <v>539</v>
      </c>
      <c r="L1191">
        <v>1348</v>
      </c>
      <c r="N1191">
        <v>1009</v>
      </c>
      <c r="O1191" t="s">
        <v>238</v>
      </c>
      <c r="P1191" t="s">
        <v>238</v>
      </c>
      <c r="Q1191">
        <v>1000</v>
      </c>
      <c r="W1191">
        <v>0</v>
      </c>
      <c r="X1191">
        <v>1613753229</v>
      </c>
      <c r="Y1191">
        <f t="shared" si="387"/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1</v>
      </c>
      <c r="AJ1191">
        <v>1</v>
      </c>
      <c r="AK1191">
        <v>1</v>
      </c>
      <c r="AL1191">
        <v>1</v>
      </c>
      <c r="AM1191">
        <v>-2</v>
      </c>
      <c r="AN1191">
        <v>1</v>
      </c>
      <c r="AO1191">
        <v>0</v>
      </c>
      <c r="AP1191">
        <v>0</v>
      </c>
      <c r="AQ1191">
        <v>1</v>
      </c>
      <c r="AR1191">
        <v>0</v>
      </c>
      <c r="AS1191" t="s">
        <v>3</v>
      </c>
      <c r="AT1191">
        <v>0</v>
      </c>
      <c r="AU1191" t="s">
        <v>3</v>
      </c>
      <c r="AV1191">
        <v>0</v>
      </c>
      <c r="AW1191">
        <v>2</v>
      </c>
      <c r="AX1191">
        <v>61623020</v>
      </c>
      <c r="AY1191">
        <v>1</v>
      </c>
      <c r="AZ1191">
        <v>0</v>
      </c>
      <c r="BA1191">
        <v>1207</v>
      </c>
      <c r="BB1191">
        <v>1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CV1191">
        <v>0</v>
      </c>
      <c r="CW1191">
        <v>0</v>
      </c>
      <c r="CX1191">
        <f>ROUND(Y1191*Source!I1035,7)</f>
        <v>0</v>
      </c>
      <c r="CY1191">
        <f t="shared" si="392"/>
        <v>0</v>
      </c>
      <c r="CZ1191">
        <f t="shared" si="393"/>
        <v>0</v>
      </c>
      <c r="DA1191">
        <f t="shared" si="394"/>
        <v>1</v>
      </c>
      <c r="DB1191">
        <f t="shared" si="388"/>
        <v>0</v>
      </c>
      <c r="DC1191">
        <f t="shared" si="389"/>
        <v>0</v>
      </c>
      <c r="DD1191" t="s">
        <v>3</v>
      </c>
      <c r="DE1191" t="s">
        <v>3</v>
      </c>
      <c r="DF1191">
        <f>ROUND(ROUND(AE1191,2)*CX1191,2)</f>
        <v>0</v>
      </c>
      <c r="DG1191">
        <f t="shared" si="391"/>
        <v>0</v>
      </c>
      <c r="DH1191">
        <f t="shared" si="384"/>
        <v>0</v>
      </c>
      <c r="DI1191">
        <f t="shared" si="385"/>
        <v>0</v>
      </c>
      <c r="DJ1191">
        <f t="shared" si="395"/>
        <v>0</v>
      </c>
      <c r="DK1191">
        <v>0</v>
      </c>
      <c r="DL1191" t="s">
        <v>3</v>
      </c>
      <c r="DM1191">
        <v>0</v>
      </c>
      <c r="DN1191" t="s">
        <v>3</v>
      </c>
      <c r="DO1191">
        <v>0</v>
      </c>
    </row>
    <row r="1192" spans="1:119" x14ac:dyDescent="0.2">
      <c r="A1192">
        <f>ROW(Source!A1035)</f>
        <v>1035</v>
      </c>
      <c r="B1192">
        <v>61617792</v>
      </c>
      <c r="C1192">
        <v>61622996</v>
      </c>
      <c r="D1192">
        <v>56610133</v>
      </c>
      <c r="E1192">
        <v>1</v>
      </c>
      <c r="F1192">
        <v>1</v>
      </c>
      <c r="G1192">
        <v>1</v>
      </c>
      <c r="H1192">
        <v>3</v>
      </c>
      <c r="I1192" t="s">
        <v>540</v>
      </c>
      <c r="J1192" t="s">
        <v>541</v>
      </c>
      <c r="K1192" t="s">
        <v>542</v>
      </c>
      <c r="L1192">
        <v>1348</v>
      </c>
      <c r="N1192">
        <v>1009</v>
      </c>
      <c r="O1192" t="s">
        <v>238</v>
      </c>
      <c r="P1192" t="s">
        <v>238</v>
      </c>
      <c r="Q1192">
        <v>1000</v>
      </c>
      <c r="W1192">
        <v>0</v>
      </c>
      <c r="X1192">
        <v>-548549702</v>
      </c>
      <c r="Y1192">
        <f t="shared" si="387"/>
        <v>1E-4</v>
      </c>
      <c r="AA1192">
        <v>86422.66</v>
      </c>
      <c r="AB1192">
        <v>0</v>
      </c>
      <c r="AC1192">
        <v>0</v>
      </c>
      <c r="AD1192">
        <v>0</v>
      </c>
      <c r="AE1192">
        <v>80020.98</v>
      </c>
      <c r="AF1192">
        <v>0</v>
      </c>
      <c r="AG1192">
        <v>0</v>
      </c>
      <c r="AH1192">
        <v>0</v>
      </c>
      <c r="AI1192">
        <v>1.08</v>
      </c>
      <c r="AJ1192">
        <v>1</v>
      </c>
      <c r="AK1192">
        <v>1</v>
      </c>
      <c r="AL1192">
        <v>1</v>
      </c>
      <c r="AM1192">
        <v>2</v>
      </c>
      <c r="AN1192">
        <v>0</v>
      </c>
      <c r="AO1192">
        <v>0</v>
      </c>
      <c r="AP1192">
        <v>0</v>
      </c>
      <c r="AQ1192">
        <v>1</v>
      </c>
      <c r="AR1192">
        <v>0</v>
      </c>
      <c r="AS1192" t="s">
        <v>3</v>
      </c>
      <c r="AT1192">
        <v>1E-4</v>
      </c>
      <c r="AU1192" t="s">
        <v>3</v>
      </c>
      <c r="AV1192">
        <v>0</v>
      </c>
      <c r="AW1192">
        <v>2</v>
      </c>
      <c r="AX1192">
        <v>61623021</v>
      </c>
      <c r="AY1192">
        <v>1</v>
      </c>
      <c r="AZ1192">
        <v>0</v>
      </c>
      <c r="BA1192">
        <v>1208</v>
      </c>
      <c r="BB1192">
        <v>1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8.0020980000000002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1</v>
      </c>
      <c r="BQ1192">
        <v>8.0020980000000002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1</v>
      </c>
      <c r="CV1192">
        <v>0</v>
      </c>
      <c r="CW1192">
        <v>0</v>
      </c>
      <c r="CX1192">
        <f>ROUND(Y1192*Source!I1035,7)</f>
        <v>6.9999999999999999E-4</v>
      </c>
      <c r="CY1192">
        <f t="shared" si="392"/>
        <v>86422.66</v>
      </c>
      <c r="CZ1192">
        <f t="shared" si="393"/>
        <v>80020.98</v>
      </c>
      <c r="DA1192">
        <f t="shared" si="394"/>
        <v>1.08</v>
      </c>
      <c r="DB1192">
        <f t="shared" si="388"/>
        <v>8</v>
      </c>
      <c r="DC1192">
        <f t="shared" si="389"/>
        <v>0</v>
      </c>
      <c r="DD1192" t="s">
        <v>3</v>
      </c>
      <c r="DE1192" t="s">
        <v>3</v>
      </c>
      <c r="DF1192">
        <f>ROUND(ROUND(AE1192*AI1192,2)*CX1192,2)</f>
        <v>60.5</v>
      </c>
      <c r="DG1192">
        <f t="shared" si="391"/>
        <v>0</v>
      </c>
      <c r="DH1192">
        <f t="shared" si="384"/>
        <v>0</v>
      </c>
      <c r="DI1192">
        <f t="shared" si="385"/>
        <v>0</v>
      </c>
      <c r="DJ1192">
        <f t="shared" si="395"/>
        <v>60.5</v>
      </c>
      <c r="DK1192">
        <v>0</v>
      </c>
      <c r="DL1192" t="s">
        <v>3</v>
      </c>
      <c r="DM1192">
        <v>0</v>
      </c>
      <c r="DN1192" t="s">
        <v>3</v>
      </c>
      <c r="DO1192">
        <v>0</v>
      </c>
    </row>
    <row r="1193" spans="1:119" x14ac:dyDescent="0.2">
      <c r="A1193">
        <f>ROW(Source!A1035)</f>
        <v>1035</v>
      </c>
      <c r="B1193">
        <v>61617792</v>
      </c>
      <c r="C1193">
        <v>61622996</v>
      </c>
      <c r="D1193">
        <v>56610726</v>
      </c>
      <c r="E1193">
        <v>1</v>
      </c>
      <c r="F1193">
        <v>1</v>
      </c>
      <c r="G1193">
        <v>1</v>
      </c>
      <c r="H1193">
        <v>3</v>
      </c>
      <c r="I1193" t="s">
        <v>543</v>
      </c>
      <c r="J1193" t="s">
        <v>544</v>
      </c>
      <c r="K1193" t="s">
        <v>545</v>
      </c>
      <c r="L1193">
        <v>1346</v>
      </c>
      <c r="N1193">
        <v>1009</v>
      </c>
      <c r="O1193" t="s">
        <v>526</v>
      </c>
      <c r="P1193" t="s">
        <v>526</v>
      </c>
      <c r="Q1193">
        <v>1</v>
      </c>
      <c r="W1193">
        <v>0</v>
      </c>
      <c r="X1193">
        <v>-710112584</v>
      </c>
      <c r="Y1193">
        <f t="shared" si="387"/>
        <v>0.03</v>
      </c>
      <c r="AA1193">
        <v>66.66</v>
      </c>
      <c r="AB1193">
        <v>0</v>
      </c>
      <c r="AC1193">
        <v>0</v>
      </c>
      <c r="AD1193">
        <v>0</v>
      </c>
      <c r="AE1193">
        <v>60.6</v>
      </c>
      <c r="AF1193">
        <v>0</v>
      </c>
      <c r="AG1193">
        <v>0</v>
      </c>
      <c r="AH1193">
        <v>0</v>
      </c>
      <c r="AI1193">
        <v>1.1000000000000001</v>
      </c>
      <c r="AJ1193">
        <v>1</v>
      </c>
      <c r="AK1193">
        <v>1</v>
      </c>
      <c r="AL1193">
        <v>1</v>
      </c>
      <c r="AM1193">
        <v>2</v>
      </c>
      <c r="AN1193">
        <v>0</v>
      </c>
      <c r="AO1193">
        <v>0</v>
      </c>
      <c r="AP1193">
        <v>0</v>
      </c>
      <c r="AQ1193">
        <v>1</v>
      </c>
      <c r="AR1193">
        <v>0</v>
      </c>
      <c r="AS1193" t="s">
        <v>3</v>
      </c>
      <c r="AT1193">
        <v>0.03</v>
      </c>
      <c r="AU1193" t="s">
        <v>3</v>
      </c>
      <c r="AV1193">
        <v>0</v>
      </c>
      <c r="AW1193">
        <v>2</v>
      </c>
      <c r="AX1193">
        <v>61623022</v>
      </c>
      <c r="AY1193">
        <v>1</v>
      </c>
      <c r="AZ1193">
        <v>0</v>
      </c>
      <c r="BA1193">
        <v>1209</v>
      </c>
      <c r="BB1193">
        <v>1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1.8180000000000001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1</v>
      </c>
      <c r="BQ1193">
        <v>1.8180000000000001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1</v>
      </c>
      <c r="CV1193">
        <v>0</v>
      </c>
      <c r="CW1193">
        <v>0</v>
      </c>
      <c r="CX1193">
        <f>ROUND(Y1193*Source!I1035,7)</f>
        <v>0.21</v>
      </c>
      <c r="CY1193">
        <f t="shared" si="392"/>
        <v>66.66</v>
      </c>
      <c r="CZ1193">
        <f t="shared" si="393"/>
        <v>60.6</v>
      </c>
      <c r="DA1193">
        <f t="shared" si="394"/>
        <v>1.1000000000000001</v>
      </c>
      <c r="DB1193">
        <f t="shared" si="388"/>
        <v>1.82</v>
      </c>
      <c r="DC1193">
        <f t="shared" si="389"/>
        <v>0</v>
      </c>
      <c r="DD1193" t="s">
        <v>3</v>
      </c>
      <c r="DE1193" t="s">
        <v>3</v>
      </c>
      <c r="DF1193">
        <f>ROUND(ROUND(AE1193*AI1193,2)*CX1193,2)</f>
        <v>14</v>
      </c>
      <c r="DG1193">
        <f t="shared" si="391"/>
        <v>0</v>
      </c>
      <c r="DH1193">
        <f t="shared" si="384"/>
        <v>0</v>
      </c>
      <c r="DI1193">
        <f t="shared" si="385"/>
        <v>0</v>
      </c>
      <c r="DJ1193">
        <f t="shared" si="395"/>
        <v>14</v>
      </c>
      <c r="DK1193">
        <v>0</v>
      </c>
      <c r="DL1193" t="s">
        <v>3</v>
      </c>
      <c r="DM1193">
        <v>0</v>
      </c>
      <c r="DN1193" t="s">
        <v>3</v>
      </c>
      <c r="DO1193">
        <v>0</v>
      </c>
    </row>
    <row r="1194" spans="1:119" x14ac:dyDescent="0.2">
      <c r="A1194">
        <f>ROW(Source!A1035)</f>
        <v>1035</v>
      </c>
      <c r="B1194">
        <v>61617792</v>
      </c>
      <c r="C1194">
        <v>61622996</v>
      </c>
      <c r="D1194">
        <v>56222458</v>
      </c>
      <c r="E1194">
        <v>108</v>
      </c>
      <c r="F1194">
        <v>1</v>
      </c>
      <c r="G1194">
        <v>1</v>
      </c>
      <c r="H1194">
        <v>3</v>
      </c>
      <c r="I1194" t="s">
        <v>546</v>
      </c>
      <c r="J1194" t="s">
        <v>3</v>
      </c>
      <c r="K1194" t="s">
        <v>547</v>
      </c>
      <c r="L1194">
        <v>1371</v>
      </c>
      <c r="N1194">
        <v>1013</v>
      </c>
      <c r="O1194" t="s">
        <v>22</v>
      </c>
      <c r="P1194" t="s">
        <v>22</v>
      </c>
      <c r="Q1194">
        <v>1</v>
      </c>
      <c r="W1194">
        <v>0</v>
      </c>
      <c r="X1194">
        <v>1740798612</v>
      </c>
      <c r="Y1194">
        <f t="shared" si="387"/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1</v>
      </c>
      <c r="AJ1194">
        <v>1</v>
      </c>
      <c r="AK1194">
        <v>1</v>
      </c>
      <c r="AL1194">
        <v>1</v>
      </c>
      <c r="AM1194">
        <v>-2</v>
      </c>
      <c r="AN1194">
        <v>1</v>
      </c>
      <c r="AO1194">
        <v>0</v>
      </c>
      <c r="AP1194">
        <v>0</v>
      </c>
      <c r="AQ1194">
        <v>1</v>
      </c>
      <c r="AR1194">
        <v>0</v>
      </c>
      <c r="AS1194" t="s">
        <v>3</v>
      </c>
      <c r="AT1194">
        <v>0</v>
      </c>
      <c r="AU1194" t="s">
        <v>3</v>
      </c>
      <c r="AV1194">
        <v>0</v>
      </c>
      <c r="AW1194">
        <v>2</v>
      </c>
      <c r="AX1194">
        <v>61623023</v>
      </c>
      <c r="AY1194">
        <v>1</v>
      </c>
      <c r="AZ1194">
        <v>0</v>
      </c>
      <c r="BA1194">
        <v>1210</v>
      </c>
      <c r="BB1194">
        <v>1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CV1194">
        <v>0</v>
      </c>
      <c r="CW1194">
        <v>0</v>
      </c>
      <c r="CX1194">
        <f>ROUND(Y1194*Source!I1035,7)</f>
        <v>0</v>
      </c>
      <c r="CY1194">
        <f t="shared" si="392"/>
        <v>0</v>
      </c>
      <c r="CZ1194">
        <f t="shared" si="393"/>
        <v>0</v>
      </c>
      <c r="DA1194">
        <f t="shared" si="394"/>
        <v>1</v>
      </c>
      <c r="DB1194">
        <f t="shared" si="388"/>
        <v>0</v>
      </c>
      <c r="DC1194">
        <f t="shared" si="389"/>
        <v>0</v>
      </c>
      <c r="DD1194" t="s">
        <v>3</v>
      </c>
      <c r="DE1194" t="s">
        <v>3</v>
      </c>
      <c r="DF1194">
        <f t="shared" ref="DF1194:DF1199" si="396">ROUND(ROUND(AE1194,2)*CX1194,2)</f>
        <v>0</v>
      </c>
      <c r="DG1194">
        <f t="shared" si="391"/>
        <v>0</v>
      </c>
      <c r="DH1194">
        <f t="shared" si="384"/>
        <v>0</v>
      </c>
      <c r="DI1194">
        <f t="shared" si="385"/>
        <v>0</v>
      </c>
      <c r="DJ1194">
        <f t="shared" si="395"/>
        <v>0</v>
      </c>
      <c r="DK1194">
        <v>0</v>
      </c>
      <c r="DL1194" t="s">
        <v>3</v>
      </c>
      <c r="DM1194">
        <v>0</v>
      </c>
      <c r="DN1194" t="s">
        <v>3</v>
      </c>
      <c r="DO1194">
        <v>0</v>
      </c>
    </row>
    <row r="1195" spans="1:119" x14ac:dyDescent="0.2">
      <c r="A1195">
        <f>ROW(Source!A1035)</f>
        <v>1035</v>
      </c>
      <c r="B1195">
        <v>61617792</v>
      </c>
      <c r="C1195">
        <v>61622996</v>
      </c>
      <c r="D1195">
        <v>56222467</v>
      </c>
      <c r="E1195">
        <v>108</v>
      </c>
      <c r="F1195">
        <v>1</v>
      </c>
      <c r="G1195">
        <v>1</v>
      </c>
      <c r="H1195">
        <v>3</v>
      </c>
      <c r="I1195" t="s">
        <v>548</v>
      </c>
      <c r="J1195" t="s">
        <v>3</v>
      </c>
      <c r="K1195" t="s">
        <v>549</v>
      </c>
      <c r="L1195">
        <v>1346</v>
      </c>
      <c r="N1195">
        <v>1009</v>
      </c>
      <c r="O1195" t="s">
        <v>526</v>
      </c>
      <c r="P1195" t="s">
        <v>526</v>
      </c>
      <c r="Q1195">
        <v>1</v>
      </c>
      <c r="W1195">
        <v>0</v>
      </c>
      <c r="X1195">
        <v>1533393836</v>
      </c>
      <c r="Y1195">
        <f t="shared" si="387"/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1</v>
      </c>
      <c r="AJ1195">
        <v>1</v>
      </c>
      <c r="AK1195">
        <v>1</v>
      </c>
      <c r="AL1195">
        <v>1</v>
      </c>
      <c r="AM1195">
        <v>-2</v>
      </c>
      <c r="AN1195">
        <v>1</v>
      </c>
      <c r="AO1195">
        <v>0</v>
      </c>
      <c r="AP1195">
        <v>0</v>
      </c>
      <c r="AQ1195">
        <v>1</v>
      </c>
      <c r="AR1195">
        <v>0</v>
      </c>
      <c r="AS1195" t="s">
        <v>3</v>
      </c>
      <c r="AT1195">
        <v>0</v>
      </c>
      <c r="AU1195" t="s">
        <v>3</v>
      </c>
      <c r="AV1195">
        <v>0</v>
      </c>
      <c r="AW1195">
        <v>2</v>
      </c>
      <c r="AX1195">
        <v>61623024</v>
      </c>
      <c r="AY1195">
        <v>1</v>
      </c>
      <c r="AZ1195">
        <v>0</v>
      </c>
      <c r="BA1195">
        <v>1211</v>
      </c>
      <c r="BB1195">
        <v>1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CV1195">
        <v>0</v>
      </c>
      <c r="CW1195">
        <v>0</v>
      </c>
      <c r="CX1195">
        <f>ROUND(Y1195*Source!I1035,7)</f>
        <v>0</v>
      </c>
      <c r="CY1195">
        <f t="shared" si="392"/>
        <v>0</v>
      </c>
      <c r="CZ1195">
        <f t="shared" si="393"/>
        <v>0</v>
      </c>
      <c r="DA1195">
        <f t="shared" si="394"/>
        <v>1</v>
      </c>
      <c r="DB1195">
        <f t="shared" si="388"/>
        <v>0</v>
      </c>
      <c r="DC1195">
        <f t="shared" si="389"/>
        <v>0</v>
      </c>
      <c r="DD1195" t="s">
        <v>3</v>
      </c>
      <c r="DE1195" t="s">
        <v>3</v>
      </c>
      <c r="DF1195">
        <f t="shared" si="396"/>
        <v>0</v>
      </c>
      <c r="DG1195">
        <f t="shared" si="391"/>
        <v>0</v>
      </c>
      <c r="DH1195">
        <f t="shared" si="384"/>
        <v>0</v>
      </c>
      <c r="DI1195">
        <f t="shared" si="385"/>
        <v>0</v>
      </c>
      <c r="DJ1195">
        <f t="shared" si="395"/>
        <v>0</v>
      </c>
      <c r="DK1195">
        <v>0</v>
      </c>
      <c r="DL1195" t="s">
        <v>3</v>
      </c>
      <c r="DM1195">
        <v>0</v>
      </c>
      <c r="DN1195" t="s">
        <v>3</v>
      </c>
      <c r="DO1195">
        <v>0</v>
      </c>
    </row>
    <row r="1196" spans="1:119" x14ac:dyDescent="0.2">
      <c r="A1196">
        <f>ROW(Source!A1036)</f>
        <v>1036</v>
      </c>
      <c r="B1196">
        <v>61617792</v>
      </c>
      <c r="C1196">
        <v>61623025</v>
      </c>
      <c r="D1196">
        <v>37075528</v>
      </c>
      <c r="E1196">
        <v>108</v>
      </c>
      <c r="F1196">
        <v>1</v>
      </c>
      <c r="G1196">
        <v>1</v>
      </c>
      <c r="H1196">
        <v>1</v>
      </c>
      <c r="I1196" t="s">
        <v>550</v>
      </c>
      <c r="J1196" t="s">
        <v>3</v>
      </c>
      <c r="K1196" t="s">
        <v>551</v>
      </c>
      <c r="L1196">
        <v>1191</v>
      </c>
      <c r="N1196">
        <v>1013</v>
      </c>
      <c r="O1196" t="s">
        <v>509</v>
      </c>
      <c r="P1196" t="s">
        <v>509</v>
      </c>
      <c r="Q1196">
        <v>1</v>
      </c>
      <c r="W1196">
        <v>0</v>
      </c>
      <c r="X1196">
        <v>-1841613679</v>
      </c>
      <c r="Y1196">
        <f t="shared" si="387"/>
        <v>7.42</v>
      </c>
      <c r="AA1196">
        <v>0</v>
      </c>
      <c r="AB1196">
        <v>0</v>
      </c>
      <c r="AC1196">
        <v>0</v>
      </c>
      <c r="AD1196">
        <v>464.83</v>
      </c>
      <c r="AE1196">
        <v>0</v>
      </c>
      <c r="AF1196">
        <v>0</v>
      </c>
      <c r="AG1196">
        <v>0</v>
      </c>
      <c r="AH1196">
        <v>464.83</v>
      </c>
      <c r="AI1196">
        <v>1</v>
      </c>
      <c r="AJ1196">
        <v>1</v>
      </c>
      <c r="AK1196">
        <v>1</v>
      </c>
      <c r="AL1196">
        <v>1</v>
      </c>
      <c r="AM1196">
        <v>-2</v>
      </c>
      <c r="AN1196">
        <v>0</v>
      </c>
      <c r="AO1196">
        <v>0</v>
      </c>
      <c r="AP1196">
        <v>0</v>
      </c>
      <c r="AQ1196">
        <v>1</v>
      </c>
      <c r="AR1196">
        <v>0</v>
      </c>
      <c r="AS1196" t="s">
        <v>3</v>
      </c>
      <c r="AT1196">
        <v>7.42</v>
      </c>
      <c r="AU1196" t="s">
        <v>3</v>
      </c>
      <c r="AV1196">
        <v>1</v>
      </c>
      <c r="AW1196">
        <v>2</v>
      </c>
      <c r="AX1196">
        <v>61623041</v>
      </c>
      <c r="AY1196">
        <v>1</v>
      </c>
      <c r="AZ1196">
        <v>0</v>
      </c>
      <c r="BA1196">
        <v>1212</v>
      </c>
      <c r="BB1196">
        <v>1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3449.0385999999999</v>
      </c>
      <c r="BN1196">
        <v>7.42</v>
      </c>
      <c r="BO1196">
        <v>0</v>
      </c>
      <c r="BP1196">
        <v>1</v>
      </c>
      <c r="BQ1196">
        <v>0</v>
      </c>
      <c r="BR1196">
        <v>0</v>
      </c>
      <c r="BS1196">
        <v>0</v>
      </c>
      <c r="BT1196">
        <v>3449.0385999999999</v>
      </c>
      <c r="BU1196">
        <v>7.42</v>
      </c>
      <c r="BV1196">
        <v>0</v>
      </c>
      <c r="BW1196">
        <v>1</v>
      </c>
      <c r="CU1196">
        <f>ROUND(AT1196*Source!I1036*AH1196*AL1196,2)</f>
        <v>6898.08</v>
      </c>
      <c r="CV1196">
        <f>ROUND(Y1196*Source!I1036,7)</f>
        <v>14.84</v>
      </c>
      <c r="CW1196">
        <v>0</v>
      </c>
      <c r="CX1196">
        <f>ROUND(Y1196*Source!I1036,7)</f>
        <v>14.84</v>
      </c>
      <c r="CY1196">
        <f>AD1196</f>
        <v>464.83</v>
      </c>
      <c r="CZ1196">
        <f>AH1196</f>
        <v>464.83</v>
      </c>
      <c r="DA1196">
        <f>AL1196</f>
        <v>1</v>
      </c>
      <c r="DB1196">
        <f t="shared" si="388"/>
        <v>3449.04</v>
      </c>
      <c r="DC1196">
        <f t="shared" si="389"/>
        <v>0</v>
      </c>
      <c r="DD1196" t="s">
        <v>3</v>
      </c>
      <c r="DE1196" t="s">
        <v>3</v>
      </c>
      <c r="DF1196">
        <f t="shared" si="396"/>
        <v>0</v>
      </c>
      <c r="DG1196">
        <f t="shared" si="391"/>
        <v>0</v>
      </c>
      <c r="DH1196">
        <f t="shared" si="384"/>
        <v>0</v>
      </c>
      <c r="DI1196">
        <f t="shared" si="385"/>
        <v>6898.08</v>
      </c>
      <c r="DJ1196">
        <f>DI1196</f>
        <v>6898.08</v>
      </c>
      <c r="DK1196">
        <v>1</v>
      </c>
      <c r="DL1196" t="s">
        <v>3</v>
      </c>
      <c r="DM1196">
        <v>0</v>
      </c>
      <c r="DN1196" t="s">
        <v>3</v>
      </c>
      <c r="DO1196">
        <v>0</v>
      </c>
    </row>
    <row r="1197" spans="1:119" x14ac:dyDescent="0.2">
      <c r="A1197">
        <f>ROW(Source!A1036)</f>
        <v>1036</v>
      </c>
      <c r="B1197">
        <v>61617792</v>
      </c>
      <c r="C1197">
        <v>61623025</v>
      </c>
      <c r="D1197">
        <v>37064876</v>
      </c>
      <c r="E1197">
        <v>108</v>
      </c>
      <c r="F1197">
        <v>1</v>
      </c>
      <c r="G1197">
        <v>1</v>
      </c>
      <c r="H1197">
        <v>1</v>
      </c>
      <c r="I1197" t="s">
        <v>510</v>
      </c>
      <c r="J1197" t="s">
        <v>3</v>
      </c>
      <c r="K1197" t="s">
        <v>511</v>
      </c>
      <c r="L1197">
        <v>1191</v>
      </c>
      <c r="N1197">
        <v>1013</v>
      </c>
      <c r="O1197" t="s">
        <v>509</v>
      </c>
      <c r="P1197" t="s">
        <v>509</v>
      </c>
      <c r="Q1197">
        <v>1</v>
      </c>
      <c r="W1197">
        <v>0</v>
      </c>
      <c r="X1197">
        <v>-1417349443</v>
      </c>
      <c r="Y1197">
        <f t="shared" si="387"/>
        <v>1.02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1</v>
      </c>
      <c r="AJ1197">
        <v>1</v>
      </c>
      <c r="AK1197">
        <v>1</v>
      </c>
      <c r="AL1197">
        <v>1</v>
      </c>
      <c r="AM1197">
        <v>-2</v>
      </c>
      <c r="AN1197">
        <v>0</v>
      </c>
      <c r="AO1197">
        <v>0</v>
      </c>
      <c r="AP1197">
        <v>0</v>
      </c>
      <c r="AQ1197">
        <v>1</v>
      </c>
      <c r="AR1197">
        <v>0</v>
      </c>
      <c r="AS1197" t="s">
        <v>3</v>
      </c>
      <c r="AT1197">
        <v>1.02</v>
      </c>
      <c r="AU1197" t="s">
        <v>3</v>
      </c>
      <c r="AV1197">
        <v>2</v>
      </c>
      <c r="AW1197">
        <v>2</v>
      </c>
      <c r="AX1197">
        <v>61623042</v>
      </c>
      <c r="AY1197">
        <v>1</v>
      </c>
      <c r="AZ1197">
        <v>0</v>
      </c>
      <c r="BA1197">
        <v>1213</v>
      </c>
      <c r="BB1197">
        <v>1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CV1197">
        <v>0</v>
      </c>
      <c r="CW1197">
        <v>0</v>
      </c>
      <c r="CX1197">
        <f>ROUND(Y1197*Source!I1036,7)</f>
        <v>2.04</v>
      </c>
      <c r="CY1197">
        <f>AD1197</f>
        <v>0</v>
      </c>
      <c r="CZ1197">
        <f>AH1197</f>
        <v>0</v>
      </c>
      <c r="DA1197">
        <f>AL1197</f>
        <v>1</v>
      </c>
      <c r="DB1197">
        <f t="shared" si="388"/>
        <v>0</v>
      </c>
      <c r="DC1197">
        <f t="shared" si="389"/>
        <v>0</v>
      </c>
      <c r="DD1197" t="s">
        <v>3</v>
      </c>
      <c r="DE1197" t="s">
        <v>3</v>
      </c>
      <c r="DF1197">
        <f t="shared" si="396"/>
        <v>0</v>
      </c>
      <c r="DG1197">
        <f t="shared" si="391"/>
        <v>0</v>
      </c>
      <c r="DH1197">
        <f t="shared" si="384"/>
        <v>0</v>
      </c>
      <c r="DI1197">
        <f t="shared" si="385"/>
        <v>0</v>
      </c>
      <c r="DJ1197">
        <f>DI1197</f>
        <v>0</v>
      </c>
      <c r="DK1197">
        <v>0</v>
      </c>
      <c r="DL1197" t="s">
        <v>3</v>
      </c>
      <c r="DM1197">
        <v>0</v>
      </c>
      <c r="DN1197" t="s">
        <v>3</v>
      </c>
      <c r="DO1197">
        <v>0</v>
      </c>
    </row>
    <row r="1198" spans="1:119" x14ac:dyDescent="0.2">
      <c r="A1198">
        <f>ROW(Source!A1036)</f>
        <v>1036</v>
      </c>
      <c r="B1198">
        <v>61617792</v>
      </c>
      <c r="C1198">
        <v>61623025</v>
      </c>
      <c r="D1198">
        <v>56571417</v>
      </c>
      <c r="E1198">
        <v>1</v>
      </c>
      <c r="F1198">
        <v>1</v>
      </c>
      <c r="G1198">
        <v>1</v>
      </c>
      <c r="H1198">
        <v>2</v>
      </c>
      <c r="I1198" t="s">
        <v>552</v>
      </c>
      <c r="J1198" t="s">
        <v>553</v>
      </c>
      <c r="K1198" t="s">
        <v>554</v>
      </c>
      <c r="L1198">
        <v>1368</v>
      </c>
      <c r="N1198">
        <v>1011</v>
      </c>
      <c r="O1198" t="s">
        <v>273</v>
      </c>
      <c r="P1198" t="s">
        <v>273</v>
      </c>
      <c r="Q1198">
        <v>1</v>
      </c>
      <c r="W1198">
        <v>0</v>
      </c>
      <c r="X1198">
        <v>-848025172</v>
      </c>
      <c r="Y1198">
        <f t="shared" ref="Y1198:Y1229" si="397">AT1198</f>
        <v>0.61</v>
      </c>
      <c r="AA1198">
        <v>0</v>
      </c>
      <c r="AB1198">
        <v>1406.6</v>
      </c>
      <c r="AC1198">
        <v>597.64</v>
      </c>
      <c r="AD1198">
        <v>0</v>
      </c>
      <c r="AE1198">
        <v>0</v>
      </c>
      <c r="AF1198">
        <v>1406.6</v>
      </c>
      <c r="AG1198">
        <v>597.64</v>
      </c>
      <c r="AH1198">
        <v>0</v>
      </c>
      <c r="AI1198">
        <v>1</v>
      </c>
      <c r="AJ1198">
        <v>1</v>
      </c>
      <c r="AK1198">
        <v>1</v>
      </c>
      <c r="AL1198">
        <v>1</v>
      </c>
      <c r="AM1198">
        <v>-2</v>
      </c>
      <c r="AN1198">
        <v>0</v>
      </c>
      <c r="AO1198">
        <v>0</v>
      </c>
      <c r="AP1198">
        <v>0</v>
      </c>
      <c r="AQ1198">
        <v>1</v>
      </c>
      <c r="AR1198">
        <v>0</v>
      </c>
      <c r="AS1198" t="s">
        <v>3</v>
      </c>
      <c r="AT1198">
        <v>0.61</v>
      </c>
      <c r="AU1198" t="s">
        <v>3</v>
      </c>
      <c r="AV1198">
        <v>1</v>
      </c>
      <c r="AW1198">
        <v>2</v>
      </c>
      <c r="AX1198">
        <v>61623043</v>
      </c>
      <c r="AY1198">
        <v>1</v>
      </c>
      <c r="AZ1198">
        <v>0</v>
      </c>
      <c r="BA1198">
        <v>1214</v>
      </c>
      <c r="BB1198">
        <v>1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858.02599999999995</v>
      </c>
      <c r="BL1198">
        <v>364.56039999999996</v>
      </c>
      <c r="BM1198">
        <v>0</v>
      </c>
      <c r="BN1198">
        <v>0</v>
      </c>
      <c r="BO1198">
        <v>0.61</v>
      </c>
      <c r="BP1198">
        <v>1</v>
      </c>
      <c r="BQ1198">
        <v>0</v>
      </c>
      <c r="BR1198">
        <v>858.02599999999995</v>
      </c>
      <c r="BS1198">
        <v>364.56039999999996</v>
      </c>
      <c r="BT1198">
        <v>0</v>
      </c>
      <c r="BU1198">
        <v>0</v>
      </c>
      <c r="BV1198">
        <v>0.61</v>
      </c>
      <c r="BW1198">
        <v>1</v>
      </c>
      <c r="CV1198">
        <v>0</v>
      </c>
      <c r="CW1198">
        <f>ROUND(Y1198*Source!I1036*DO1198,7)</f>
        <v>1.22</v>
      </c>
      <c r="CX1198">
        <f>ROUND(Y1198*Source!I1036,7)</f>
        <v>1.22</v>
      </c>
      <c r="CY1198">
        <f>AB1198</f>
        <v>1406.6</v>
      </c>
      <c r="CZ1198">
        <f>AF1198</f>
        <v>1406.6</v>
      </c>
      <c r="DA1198">
        <f>AJ1198</f>
        <v>1</v>
      </c>
      <c r="DB1198">
        <f t="shared" ref="DB1198:DB1229" si="398">ROUND(ROUND(AT1198*CZ1198,2),6)</f>
        <v>858.03</v>
      </c>
      <c r="DC1198">
        <f t="shared" ref="DC1198:DC1229" si="399">ROUND(ROUND(AT1198*AG1198,2),6)</f>
        <v>364.56</v>
      </c>
      <c r="DD1198" t="s">
        <v>3</v>
      </c>
      <c r="DE1198" t="s">
        <v>3</v>
      </c>
      <c r="DF1198">
        <f t="shared" si="396"/>
        <v>0</v>
      </c>
      <c r="DG1198">
        <f t="shared" si="391"/>
        <v>1716.05</v>
      </c>
      <c r="DH1198">
        <f t="shared" si="384"/>
        <v>729.12</v>
      </c>
      <c r="DI1198">
        <f t="shared" si="385"/>
        <v>0</v>
      </c>
      <c r="DJ1198">
        <f>DG1198+DH1198</f>
        <v>2445.17</v>
      </c>
      <c r="DK1198">
        <v>1</v>
      </c>
      <c r="DL1198" t="s">
        <v>555</v>
      </c>
      <c r="DM1198">
        <v>6</v>
      </c>
      <c r="DN1198" t="s">
        <v>509</v>
      </c>
      <c r="DO1198">
        <v>1</v>
      </c>
    </row>
    <row r="1199" spans="1:119" x14ac:dyDescent="0.2">
      <c r="A1199">
        <f>ROW(Source!A1036)</f>
        <v>1036</v>
      </c>
      <c r="B1199">
        <v>61617792</v>
      </c>
      <c r="C1199">
        <v>61623025</v>
      </c>
      <c r="D1199">
        <v>56572833</v>
      </c>
      <c r="E1199">
        <v>1</v>
      </c>
      <c r="F1199">
        <v>1</v>
      </c>
      <c r="G1199">
        <v>1</v>
      </c>
      <c r="H1199">
        <v>2</v>
      </c>
      <c r="I1199" t="s">
        <v>516</v>
      </c>
      <c r="J1199" t="s">
        <v>517</v>
      </c>
      <c r="K1199" t="s">
        <v>518</v>
      </c>
      <c r="L1199">
        <v>1368</v>
      </c>
      <c r="N1199">
        <v>1011</v>
      </c>
      <c r="O1199" t="s">
        <v>273</v>
      </c>
      <c r="P1199" t="s">
        <v>273</v>
      </c>
      <c r="Q1199">
        <v>1</v>
      </c>
      <c r="W1199">
        <v>0</v>
      </c>
      <c r="X1199">
        <v>1230426758</v>
      </c>
      <c r="Y1199">
        <f t="shared" si="397"/>
        <v>0.41</v>
      </c>
      <c r="AA1199">
        <v>0</v>
      </c>
      <c r="AB1199">
        <v>546.22</v>
      </c>
      <c r="AC1199">
        <v>444.91</v>
      </c>
      <c r="AD1199">
        <v>0</v>
      </c>
      <c r="AE1199">
        <v>0</v>
      </c>
      <c r="AF1199">
        <v>546.22</v>
      </c>
      <c r="AG1199">
        <v>444.91</v>
      </c>
      <c r="AH1199">
        <v>0</v>
      </c>
      <c r="AI1199">
        <v>1</v>
      </c>
      <c r="AJ1199">
        <v>1</v>
      </c>
      <c r="AK1199">
        <v>1</v>
      </c>
      <c r="AL1199">
        <v>1</v>
      </c>
      <c r="AM1199">
        <v>-2</v>
      </c>
      <c r="AN1199">
        <v>0</v>
      </c>
      <c r="AO1199">
        <v>0</v>
      </c>
      <c r="AP1199">
        <v>0</v>
      </c>
      <c r="AQ1199">
        <v>1</v>
      </c>
      <c r="AR1199">
        <v>0</v>
      </c>
      <c r="AS1199" t="s">
        <v>3</v>
      </c>
      <c r="AT1199">
        <v>0.41</v>
      </c>
      <c r="AU1199" t="s">
        <v>3</v>
      </c>
      <c r="AV1199">
        <v>1</v>
      </c>
      <c r="AW1199">
        <v>2</v>
      </c>
      <c r="AX1199">
        <v>61623044</v>
      </c>
      <c r="AY1199">
        <v>1</v>
      </c>
      <c r="AZ1199">
        <v>0</v>
      </c>
      <c r="BA1199">
        <v>1215</v>
      </c>
      <c r="BB1199">
        <v>1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223.9502</v>
      </c>
      <c r="BL1199">
        <v>182.41309999999999</v>
      </c>
      <c r="BM1199">
        <v>0</v>
      </c>
      <c r="BN1199">
        <v>0</v>
      </c>
      <c r="BO1199">
        <v>0.41</v>
      </c>
      <c r="BP1199">
        <v>1</v>
      </c>
      <c r="BQ1199">
        <v>0</v>
      </c>
      <c r="BR1199">
        <v>223.9502</v>
      </c>
      <c r="BS1199">
        <v>182.41309999999999</v>
      </c>
      <c r="BT1199">
        <v>0</v>
      </c>
      <c r="BU1199">
        <v>0</v>
      </c>
      <c r="BV1199">
        <v>0.41</v>
      </c>
      <c r="BW1199">
        <v>1</v>
      </c>
      <c r="CV1199">
        <v>0</v>
      </c>
      <c r="CW1199">
        <f>ROUND(Y1199*Source!I1036*DO1199,7)</f>
        <v>0.82</v>
      </c>
      <c r="CX1199">
        <f>ROUND(Y1199*Source!I1036,7)</f>
        <v>0.82</v>
      </c>
      <c r="CY1199">
        <f>AB1199</f>
        <v>546.22</v>
      </c>
      <c r="CZ1199">
        <f>AF1199</f>
        <v>546.22</v>
      </c>
      <c r="DA1199">
        <f>AJ1199</f>
        <v>1</v>
      </c>
      <c r="DB1199">
        <f t="shared" si="398"/>
        <v>223.95</v>
      </c>
      <c r="DC1199">
        <f t="shared" si="399"/>
        <v>182.41</v>
      </c>
      <c r="DD1199" t="s">
        <v>3</v>
      </c>
      <c r="DE1199" t="s">
        <v>3</v>
      </c>
      <c r="DF1199">
        <f t="shared" si="396"/>
        <v>0</v>
      </c>
      <c r="DG1199">
        <f t="shared" si="391"/>
        <v>447.9</v>
      </c>
      <c r="DH1199">
        <f t="shared" si="384"/>
        <v>364.83</v>
      </c>
      <c r="DI1199">
        <f t="shared" si="385"/>
        <v>0</v>
      </c>
      <c r="DJ1199">
        <f>DG1199+DH1199</f>
        <v>812.73</v>
      </c>
      <c r="DK1199">
        <v>1</v>
      </c>
      <c r="DL1199" t="s">
        <v>515</v>
      </c>
      <c r="DM1199">
        <v>4</v>
      </c>
      <c r="DN1199" t="s">
        <v>509</v>
      </c>
      <c r="DO1199">
        <v>1</v>
      </c>
    </row>
    <row r="1200" spans="1:119" x14ac:dyDescent="0.2">
      <c r="A1200">
        <f>ROW(Source!A1036)</f>
        <v>1036</v>
      </c>
      <c r="B1200">
        <v>61617792</v>
      </c>
      <c r="C1200">
        <v>61623025</v>
      </c>
      <c r="D1200">
        <v>56574842</v>
      </c>
      <c r="E1200">
        <v>1</v>
      </c>
      <c r="F1200">
        <v>1</v>
      </c>
      <c r="G1200">
        <v>1</v>
      </c>
      <c r="H1200">
        <v>3</v>
      </c>
      <c r="I1200" t="s">
        <v>523</v>
      </c>
      <c r="J1200" t="s">
        <v>524</v>
      </c>
      <c r="K1200" t="s">
        <v>525</v>
      </c>
      <c r="L1200">
        <v>1346</v>
      </c>
      <c r="N1200">
        <v>1009</v>
      </c>
      <c r="O1200" t="s">
        <v>526</v>
      </c>
      <c r="P1200" t="s">
        <v>526</v>
      </c>
      <c r="Q1200">
        <v>1</v>
      </c>
      <c r="W1200">
        <v>0</v>
      </c>
      <c r="X1200">
        <v>-306422680</v>
      </c>
      <c r="Y1200">
        <f t="shared" si="397"/>
        <v>0.01</v>
      </c>
      <c r="AA1200">
        <v>474.2</v>
      </c>
      <c r="AB1200">
        <v>0</v>
      </c>
      <c r="AC1200">
        <v>0</v>
      </c>
      <c r="AD1200">
        <v>0</v>
      </c>
      <c r="AE1200">
        <v>238.29</v>
      </c>
      <c r="AF1200">
        <v>0</v>
      </c>
      <c r="AG1200">
        <v>0</v>
      </c>
      <c r="AH1200">
        <v>0</v>
      </c>
      <c r="AI1200">
        <v>1.99</v>
      </c>
      <c r="AJ1200">
        <v>1</v>
      </c>
      <c r="AK1200">
        <v>1</v>
      </c>
      <c r="AL1200">
        <v>1</v>
      </c>
      <c r="AM1200">
        <v>2</v>
      </c>
      <c r="AN1200">
        <v>0</v>
      </c>
      <c r="AO1200">
        <v>0</v>
      </c>
      <c r="AP1200">
        <v>0</v>
      </c>
      <c r="AQ1200">
        <v>1</v>
      </c>
      <c r="AR1200">
        <v>0</v>
      </c>
      <c r="AS1200" t="s">
        <v>3</v>
      </c>
      <c r="AT1200">
        <v>0.01</v>
      </c>
      <c r="AU1200" t="s">
        <v>3</v>
      </c>
      <c r="AV1200">
        <v>0</v>
      </c>
      <c r="AW1200">
        <v>2</v>
      </c>
      <c r="AX1200">
        <v>61623045</v>
      </c>
      <c r="AY1200">
        <v>1</v>
      </c>
      <c r="AZ1200">
        <v>0</v>
      </c>
      <c r="BA1200">
        <v>1216</v>
      </c>
      <c r="BB1200">
        <v>1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2.3828999999999998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1</v>
      </c>
      <c r="BQ1200">
        <v>2.3828999999999998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1</v>
      </c>
      <c r="CV1200">
        <v>0</v>
      </c>
      <c r="CW1200">
        <v>0</v>
      </c>
      <c r="CX1200">
        <f>ROUND(Y1200*Source!I1036,7)</f>
        <v>0.02</v>
      </c>
      <c r="CY1200">
        <f t="shared" ref="CY1200:CY1210" si="400">AA1200</f>
        <v>474.2</v>
      </c>
      <c r="CZ1200">
        <f t="shared" ref="CZ1200:CZ1210" si="401">AE1200</f>
        <v>238.29</v>
      </c>
      <c r="DA1200">
        <f t="shared" ref="DA1200:DA1210" si="402">AI1200</f>
        <v>1.99</v>
      </c>
      <c r="DB1200">
        <f t="shared" si="398"/>
        <v>2.38</v>
      </c>
      <c r="DC1200">
        <f t="shared" si="399"/>
        <v>0</v>
      </c>
      <c r="DD1200" t="s">
        <v>3</v>
      </c>
      <c r="DE1200" t="s">
        <v>3</v>
      </c>
      <c r="DF1200">
        <f>ROUND(ROUND(AE1200*AI1200,2)*CX1200,2)</f>
        <v>9.48</v>
      </c>
      <c r="DG1200">
        <f t="shared" si="391"/>
        <v>0</v>
      </c>
      <c r="DH1200">
        <f t="shared" si="384"/>
        <v>0</v>
      </c>
      <c r="DI1200">
        <f t="shared" si="385"/>
        <v>0</v>
      </c>
      <c r="DJ1200">
        <f t="shared" ref="DJ1200:DJ1210" si="403">DF1200</f>
        <v>9.48</v>
      </c>
      <c r="DK1200">
        <v>0</v>
      </c>
      <c r="DL1200" t="s">
        <v>3</v>
      </c>
      <c r="DM1200">
        <v>0</v>
      </c>
      <c r="DN1200" t="s">
        <v>3</v>
      </c>
      <c r="DO1200">
        <v>0</v>
      </c>
    </row>
    <row r="1201" spans="1:119" x14ac:dyDescent="0.2">
      <c r="A1201">
        <f>ROW(Source!A1036)</f>
        <v>1036</v>
      </c>
      <c r="B1201">
        <v>61617792</v>
      </c>
      <c r="C1201">
        <v>61623025</v>
      </c>
      <c r="D1201">
        <v>56574852</v>
      </c>
      <c r="E1201">
        <v>1</v>
      </c>
      <c r="F1201">
        <v>1</v>
      </c>
      <c r="G1201">
        <v>1</v>
      </c>
      <c r="H1201">
        <v>3</v>
      </c>
      <c r="I1201" t="s">
        <v>527</v>
      </c>
      <c r="J1201" t="s">
        <v>528</v>
      </c>
      <c r="K1201" t="s">
        <v>529</v>
      </c>
      <c r="L1201">
        <v>1346</v>
      </c>
      <c r="N1201">
        <v>1009</v>
      </c>
      <c r="O1201" t="s">
        <v>526</v>
      </c>
      <c r="P1201" t="s">
        <v>526</v>
      </c>
      <c r="Q1201">
        <v>1</v>
      </c>
      <c r="W1201">
        <v>0</v>
      </c>
      <c r="X1201">
        <v>-448438601</v>
      </c>
      <c r="Y1201">
        <f t="shared" si="397"/>
        <v>0.03</v>
      </c>
      <c r="AA1201">
        <v>159.24</v>
      </c>
      <c r="AB1201">
        <v>0</v>
      </c>
      <c r="AC1201">
        <v>0</v>
      </c>
      <c r="AD1201">
        <v>0</v>
      </c>
      <c r="AE1201">
        <v>80.02</v>
      </c>
      <c r="AF1201">
        <v>0</v>
      </c>
      <c r="AG1201">
        <v>0</v>
      </c>
      <c r="AH1201">
        <v>0</v>
      </c>
      <c r="AI1201">
        <v>1.99</v>
      </c>
      <c r="AJ1201">
        <v>1</v>
      </c>
      <c r="AK1201">
        <v>1</v>
      </c>
      <c r="AL1201">
        <v>1</v>
      </c>
      <c r="AM1201">
        <v>2</v>
      </c>
      <c r="AN1201">
        <v>0</v>
      </c>
      <c r="AO1201">
        <v>0</v>
      </c>
      <c r="AP1201">
        <v>0</v>
      </c>
      <c r="AQ1201">
        <v>1</v>
      </c>
      <c r="AR1201">
        <v>0</v>
      </c>
      <c r="AS1201" t="s">
        <v>3</v>
      </c>
      <c r="AT1201">
        <v>0.03</v>
      </c>
      <c r="AU1201" t="s">
        <v>3</v>
      </c>
      <c r="AV1201">
        <v>0</v>
      </c>
      <c r="AW1201">
        <v>2</v>
      </c>
      <c r="AX1201">
        <v>61623046</v>
      </c>
      <c r="AY1201">
        <v>1</v>
      </c>
      <c r="AZ1201">
        <v>0</v>
      </c>
      <c r="BA1201">
        <v>1217</v>
      </c>
      <c r="BB1201">
        <v>1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2.4005999999999998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1</v>
      </c>
      <c r="BQ1201">
        <v>2.4005999999999998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1</v>
      </c>
      <c r="CV1201">
        <v>0</v>
      </c>
      <c r="CW1201">
        <v>0</v>
      </c>
      <c r="CX1201">
        <f>ROUND(Y1201*Source!I1036,7)</f>
        <v>0.06</v>
      </c>
      <c r="CY1201">
        <f t="shared" si="400"/>
        <v>159.24</v>
      </c>
      <c r="CZ1201">
        <f t="shared" si="401"/>
        <v>80.02</v>
      </c>
      <c r="DA1201">
        <f t="shared" si="402"/>
        <v>1.99</v>
      </c>
      <c r="DB1201">
        <f t="shared" si="398"/>
        <v>2.4</v>
      </c>
      <c r="DC1201">
        <f t="shared" si="399"/>
        <v>0</v>
      </c>
      <c r="DD1201" t="s">
        <v>3</v>
      </c>
      <c r="DE1201" t="s">
        <v>3</v>
      </c>
      <c r="DF1201">
        <f>ROUND(ROUND(AE1201*AI1201,2)*CX1201,2)</f>
        <v>9.5500000000000007</v>
      </c>
      <c r="DG1201">
        <f t="shared" si="391"/>
        <v>0</v>
      </c>
      <c r="DH1201">
        <f t="shared" si="384"/>
        <v>0</v>
      </c>
      <c r="DI1201">
        <f t="shared" si="385"/>
        <v>0</v>
      </c>
      <c r="DJ1201">
        <f t="shared" si="403"/>
        <v>9.5500000000000007</v>
      </c>
      <c r="DK1201">
        <v>0</v>
      </c>
      <c r="DL1201" t="s">
        <v>3</v>
      </c>
      <c r="DM1201">
        <v>0</v>
      </c>
      <c r="DN1201" t="s">
        <v>3</v>
      </c>
      <c r="DO1201">
        <v>0</v>
      </c>
    </row>
    <row r="1202" spans="1:119" x14ac:dyDescent="0.2">
      <c r="A1202">
        <f>ROW(Source!A1036)</f>
        <v>1036</v>
      </c>
      <c r="B1202">
        <v>61617792</v>
      </c>
      <c r="C1202">
        <v>61623025</v>
      </c>
      <c r="D1202">
        <v>56580368</v>
      </c>
      <c r="E1202">
        <v>1</v>
      </c>
      <c r="F1202">
        <v>1</v>
      </c>
      <c r="G1202">
        <v>1</v>
      </c>
      <c r="H1202">
        <v>3</v>
      </c>
      <c r="I1202" t="s">
        <v>530</v>
      </c>
      <c r="J1202" t="s">
        <v>531</v>
      </c>
      <c r="K1202" t="s">
        <v>532</v>
      </c>
      <c r="L1202">
        <v>1346</v>
      </c>
      <c r="N1202">
        <v>1009</v>
      </c>
      <c r="O1202" t="s">
        <v>526</v>
      </c>
      <c r="P1202" t="s">
        <v>526</v>
      </c>
      <c r="Q1202">
        <v>1</v>
      </c>
      <c r="W1202">
        <v>0</v>
      </c>
      <c r="X1202">
        <v>-385218612</v>
      </c>
      <c r="Y1202">
        <f t="shared" si="397"/>
        <v>0</v>
      </c>
      <c r="AA1202">
        <v>194.17</v>
      </c>
      <c r="AB1202">
        <v>0</v>
      </c>
      <c r="AC1202">
        <v>0</v>
      </c>
      <c r="AD1202">
        <v>0</v>
      </c>
      <c r="AE1202">
        <v>174.93</v>
      </c>
      <c r="AF1202">
        <v>0</v>
      </c>
      <c r="AG1202">
        <v>0</v>
      </c>
      <c r="AH1202">
        <v>0</v>
      </c>
      <c r="AI1202">
        <v>1.1100000000000001</v>
      </c>
      <c r="AJ1202">
        <v>1</v>
      </c>
      <c r="AK1202">
        <v>1</v>
      </c>
      <c r="AL1202">
        <v>1</v>
      </c>
      <c r="AM1202">
        <v>2</v>
      </c>
      <c r="AN1202">
        <v>1</v>
      </c>
      <c r="AO1202">
        <v>0</v>
      </c>
      <c r="AP1202">
        <v>0</v>
      </c>
      <c r="AQ1202">
        <v>1</v>
      </c>
      <c r="AR1202">
        <v>0</v>
      </c>
      <c r="AS1202" t="s">
        <v>3</v>
      </c>
      <c r="AT1202">
        <v>0</v>
      </c>
      <c r="AU1202" t="s">
        <v>3</v>
      </c>
      <c r="AV1202">
        <v>0</v>
      </c>
      <c r="AW1202">
        <v>2</v>
      </c>
      <c r="AX1202">
        <v>61623047</v>
      </c>
      <c r="AY1202">
        <v>1</v>
      </c>
      <c r="AZ1202">
        <v>0</v>
      </c>
      <c r="BA1202">
        <v>1218</v>
      </c>
      <c r="BB1202">
        <v>1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CV1202">
        <v>0</v>
      </c>
      <c r="CW1202">
        <v>0</v>
      </c>
      <c r="CX1202">
        <f>ROUND(Y1202*Source!I1036,7)</f>
        <v>0</v>
      </c>
      <c r="CY1202">
        <f t="shared" si="400"/>
        <v>194.17</v>
      </c>
      <c r="CZ1202">
        <f t="shared" si="401"/>
        <v>174.93</v>
      </c>
      <c r="DA1202">
        <f t="shared" si="402"/>
        <v>1.1100000000000001</v>
      </c>
      <c r="DB1202">
        <f t="shared" si="398"/>
        <v>0</v>
      </c>
      <c r="DC1202">
        <f t="shared" si="399"/>
        <v>0</v>
      </c>
      <c r="DD1202" t="s">
        <v>3</v>
      </c>
      <c r="DE1202" t="s">
        <v>3</v>
      </c>
      <c r="DF1202">
        <f>ROUND(ROUND(AE1202*AI1202,2)*CX1202,2)</f>
        <v>0</v>
      </c>
      <c r="DG1202">
        <f t="shared" si="391"/>
        <v>0</v>
      </c>
      <c r="DH1202">
        <f t="shared" si="384"/>
        <v>0</v>
      </c>
      <c r="DI1202">
        <f t="shared" si="385"/>
        <v>0</v>
      </c>
      <c r="DJ1202">
        <f t="shared" si="403"/>
        <v>0</v>
      </c>
      <c r="DK1202">
        <v>0</v>
      </c>
      <c r="DL1202" t="s">
        <v>3</v>
      </c>
      <c r="DM1202">
        <v>0</v>
      </c>
      <c r="DN1202" t="s">
        <v>3</v>
      </c>
      <c r="DO1202">
        <v>0</v>
      </c>
    </row>
    <row r="1203" spans="1:119" x14ac:dyDescent="0.2">
      <c r="A1203">
        <f>ROW(Source!A1036)</f>
        <v>1036</v>
      </c>
      <c r="B1203">
        <v>61617792</v>
      </c>
      <c r="C1203">
        <v>61623025</v>
      </c>
      <c r="D1203">
        <v>56582407</v>
      </c>
      <c r="E1203">
        <v>1</v>
      </c>
      <c r="F1203">
        <v>1</v>
      </c>
      <c r="G1203">
        <v>1</v>
      </c>
      <c r="H1203">
        <v>3</v>
      </c>
      <c r="I1203" t="s">
        <v>533</v>
      </c>
      <c r="J1203" t="s">
        <v>534</v>
      </c>
      <c r="K1203" t="s">
        <v>535</v>
      </c>
      <c r="L1203">
        <v>1346</v>
      </c>
      <c r="N1203">
        <v>1009</v>
      </c>
      <c r="O1203" t="s">
        <v>526</v>
      </c>
      <c r="P1203" t="s">
        <v>526</v>
      </c>
      <c r="Q1203">
        <v>1</v>
      </c>
      <c r="W1203">
        <v>0</v>
      </c>
      <c r="X1203">
        <v>-529816839</v>
      </c>
      <c r="Y1203">
        <f t="shared" si="397"/>
        <v>0.02</v>
      </c>
      <c r="AA1203">
        <v>103.8</v>
      </c>
      <c r="AB1203">
        <v>0</v>
      </c>
      <c r="AC1203">
        <v>0</v>
      </c>
      <c r="AD1203">
        <v>0</v>
      </c>
      <c r="AE1203">
        <v>56.11</v>
      </c>
      <c r="AF1203">
        <v>0</v>
      </c>
      <c r="AG1203">
        <v>0</v>
      </c>
      <c r="AH1203">
        <v>0</v>
      </c>
      <c r="AI1203">
        <v>1.85</v>
      </c>
      <c r="AJ1203">
        <v>1</v>
      </c>
      <c r="AK1203">
        <v>1</v>
      </c>
      <c r="AL1203">
        <v>1</v>
      </c>
      <c r="AM1203">
        <v>2</v>
      </c>
      <c r="AN1203">
        <v>0</v>
      </c>
      <c r="AO1203">
        <v>0</v>
      </c>
      <c r="AP1203">
        <v>0</v>
      </c>
      <c r="AQ1203">
        <v>1</v>
      </c>
      <c r="AR1203">
        <v>0</v>
      </c>
      <c r="AS1203" t="s">
        <v>3</v>
      </c>
      <c r="AT1203">
        <v>0.02</v>
      </c>
      <c r="AU1203" t="s">
        <v>3</v>
      </c>
      <c r="AV1203">
        <v>0</v>
      </c>
      <c r="AW1203">
        <v>2</v>
      </c>
      <c r="AX1203">
        <v>61623048</v>
      </c>
      <c r="AY1203">
        <v>1</v>
      </c>
      <c r="AZ1203">
        <v>0</v>
      </c>
      <c r="BA1203">
        <v>1219</v>
      </c>
      <c r="BB1203">
        <v>1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1.1222000000000001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1</v>
      </c>
      <c r="BQ1203">
        <v>1.1222000000000001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1</v>
      </c>
      <c r="CV1203">
        <v>0</v>
      </c>
      <c r="CW1203">
        <v>0</v>
      </c>
      <c r="CX1203">
        <f>ROUND(Y1203*Source!I1036,7)</f>
        <v>0.04</v>
      </c>
      <c r="CY1203">
        <f t="shared" si="400"/>
        <v>103.8</v>
      </c>
      <c r="CZ1203">
        <f t="shared" si="401"/>
        <v>56.11</v>
      </c>
      <c r="DA1203">
        <f t="shared" si="402"/>
        <v>1.85</v>
      </c>
      <c r="DB1203">
        <f t="shared" si="398"/>
        <v>1.1200000000000001</v>
      </c>
      <c r="DC1203">
        <f t="shared" si="399"/>
        <v>0</v>
      </c>
      <c r="DD1203" t="s">
        <v>3</v>
      </c>
      <c r="DE1203" t="s">
        <v>3</v>
      </c>
      <c r="DF1203">
        <f>ROUND(ROUND(AE1203*AI1203,2)*CX1203,2)</f>
        <v>4.1500000000000004</v>
      </c>
      <c r="DG1203">
        <f t="shared" si="391"/>
        <v>0</v>
      </c>
      <c r="DH1203">
        <f t="shared" si="384"/>
        <v>0</v>
      </c>
      <c r="DI1203">
        <f t="shared" si="385"/>
        <v>0</v>
      </c>
      <c r="DJ1203">
        <f t="shared" si="403"/>
        <v>4.1500000000000004</v>
      </c>
      <c r="DK1203">
        <v>0</v>
      </c>
      <c r="DL1203" t="s">
        <v>3</v>
      </c>
      <c r="DM1203">
        <v>0</v>
      </c>
      <c r="DN1203" t="s">
        <v>3</v>
      </c>
      <c r="DO1203">
        <v>0</v>
      </c>
    </row>
    <row r="1204" spans="1:119" x14ac:dyDescent="0.2">
      <c r="A1204">
        <f>ROW(Source!A1036)</f>
        <v>1036</v>
      </c>
      <c r="B1204">
        <v>61617792</v>
      </c>
      <c r="C1204">
        <v>61623025</v>
      </c>
      <c r="D1204">
        <v>56219801</v>
      </c>
      <c r="E1204">
        <v>108</v>
      </c>
      <c r="F1204">
        <v>1</v>
      </c>
      <c r="G1204">
        <v>1</v>
      </c>
      <c r="H1204">
        <v>3</v>
      </c>
      <c r="I1204" t="s">
        <v>536</v>
      </c>
      <c r="J1204" t="s">
        <v>3</v>
      </c>
      <c r="K1204" t="s">
        <v>537</v>
      </c>
      <c r="L1204">
        <v>1346</v>
      </c>
      <c r="N1204">
        <v>1009</v>
      </c>
      <c r="O1204" t="s">
        <v>526</v>
      </c>
      <c r="P1204" t="s">
        <v>526</v>
      </c>
      <c r="Q1204">
        <v>1</v>
      </c>
      <c r="W1204">
        <v>0</v>
      </c>
      <c r="X1204">
        <v>-1111733769</v>
      </c>
      <c r="Y1204">
        <f t="shared" si="397"/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1</v>
      </c>
      <c r="AJ1204">
        <v>1</v>
      </c>
      <c r="AK1204">
        <v>1</v>
      </c>
      <c r="AL1204">
        <v>1</v>
      </c>
      <c r="AM1204">
        <v>-2</v>
      </c>
      <c r="AN1204">
        <v>1</v>
      </c>
      <c r="AO1204">
        <v>0</v>
      </c>
      <c r="AP1204">
        <v>0</v>
      </c>
      <c r="AQ1204">
        <v>1</v>
      </c>
      <c r="AR1204">
        <v>0</v>
      </c>
      <c r="AS1204" t="s">
        <v>3</v>
      </c>
      <c r="AT1204">
        <v>0</v>
      </c>
      <c r="AU1204" t="s">
        <v>3</v>
      </c>
      <c r="AV1204">
        <v>0</v>
      </c>
      <c r="AW1204">
        <v>2</v>
      </c>
      <c r="AX1204">
        <v>61623049</v>
      </c>
      <c r="AY1204">
        <v>1</v>
      </c>
      <c r="AZ1204">
        <v>0</v>
      </c>
      <c r="BA1204">
        <v>1220</v>
      </c>
      <c r="BB1204">
        <v>1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CV1204">
        <v>0</v>
      </c>
      <c r="CW1204">
        <v>0</v>
      </c>
      <c r="CX1204">
        <f>ROUND(Y1204*Source!I1036,7)</f>
        <v>0</v>
      </c>
      <c r="CY1204">
        <f t="shared" si="400"/>
        <v>0</v>
      </c>
      <c r="CZ1204">
        <f t="shared" si="401"/>
        <v>0</v>
      </c>
      <c r="DA1204">
        <f t="shared" si="402"/>
        <v>1</v>
      </c>
      <c r="DB1204">
        <f t="shared" si="398"/>
        <v>0</v>
      </c>
      <c r="DC1204">
        <f t="shared" si="399"/>
        <v>0</v>
      </c>
      <c r="DD1204" t="s">
        <v>3</v>
      </c>
      <c r="DE1204" t="s">
        <v>3</v>
      </c>
      <c r="DF1204">
        <f>ROUND(ROUND(AE1204,2)*CX1204,2)</f>
        <v>0</v>
      </c>
      <c r="DG1204">
        <f t="shared" si="391"/>
        <v>0</v>
      </c>
      <c r="DH1204">
        <f t="shared" si="384"/>
        <v>0</v>
      </c>
      <c r="DI1204">
        <f t="shared" si="385"/>
        <v>0</v>
      </c>
      <c r="DJ1204">
        <f t="shared" si="403"/>
        <v>0</v>
      </c>
      <c r="DK1204">
        <v>0</v>
      </c>
      <c r="DL1204" t="s">
        <v>3</v>
      </c>
      <c r="DM1204">
        <v>0</v>
      </c>
      <c r="DN1204" t="s">
        <v>3</v>
      </c>
      <c r="DO1204">
        <v>0</v>
      </c>
    </row>
    <row r="1205" spans="1:119" x14ac:dyDescent="0.2">
      <c r="A1205">
        <f>ROW(Source!A1036)</f>
        <v>1036</v>
      </c>
      <c r="B1205">
        <v>61617792</v>
      </c>
      <c r="C1205">
        <v>61623025</v>
      </c>
      <c r="D1205">
        <v>56220121</v>
      </c>
      <c r="E1205">
        <v>108</v>
      </c>
      <c r="F1205">
        <v>1</v>
      </c>
      <c r="G1205">
        <v>1</v>
      </c>
      <c r="H1205">
        <v>3</v>
      </c>
      <c r="I1205" t="s">
        <v>538</v>
      </c>
      <c r="J1205" t="s">
        <v>3</v>
      </c>
      <c r="K1205" t="s">
        <v>539</v>
      </c>
      <c r="L1205">
        <v>1348</v>
      </c>
      <c r="N1205">
        <v>1009</v>
      </c>
      <c r="O1205" t="s">
        <v>238</v>
      </c>
      <c r="P1205" t="s">
        <v>238</v>
      </c>
      <c r="Q1205">
        <v>1000</v>
      </c>
      <c r="W1205">
        <v>0</v>
      </c>
      <c r="X1205">
        <v>1613753229</v>
      </c>
      <c r="Y1205">
        <f t="shared" si="397"/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1</v>
      </c>
      <c r="AJ1205">
        <v>1</v>
      </c>
      <c r="AK1205">
        <v>1</v>
      </c>
      <c r="AL1205">
        <v>1</v>
      </c>
      <c r="AM1205">
        <v>-2</v>
      </c>
      <c r="AN1205">
        <v>1</v>
      </c>
      <c r="AO1205">
        <v>0</v>
      </c>
      <c r="AP1205">
        <v>0</v>
      </c>
      <c r="AQ1205">
        <v>1</v>
      </c>
      <c r="AR1205">
        <v>0</v>
      </c>
      <c r="AS1205" t="s">
        <v>3</v>
      </c>
      <c r="AT1205">
        <v>0</v>
      </c>
      <c r="AU1205" t="s">
        <v>3</v>
      </c>
      <c r="AV1205">
        <v>0</v>
      </c>
      <c r="AW1205">
        <v>2</v>
      </c>
      <c r="AX1205">
        <v>61623050</v>
      </c>
      <c r="AY1205">
        <v>1</v>
      </c>
      <c r="AZ1205">
        <v>0</v>
      </c>
      <c r="BA1205">
        <v>1221</v>
      </c>
      <c r="BB1205">
        <v>1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CV1205">
        <v>0</v>
      </c>
      <c r="CW1205">
        <v>0</v>
      </c>
      <c r="CX1205">
        <f>ROUND(Y1205*Source!I1036,7)</f>
        <v>0</v>
      </c>
      <c r="CY1205">
        <f t="shared" si="400"/>
        <v>0</v>
      </c>
      <c r="CZ1205">
        <f t="shared" si="401"/>
        <v>0</v>
      </c>
      <c r="DA1205">
        <f t="shared" si="402"/>
        <v>1</v>
      </c>
      <c r="DB1205">
        <f t="shared" si="398"/>
        <v>0</v>
      </c>
      <c r="DC1205">
        <f t="shared" si="399"/>
        <v>0</v>
      </c>
      <c r="DD1205" t="s">
        <v>3</v>
      </c>
      <c r="DE1205" t="s">
        <v>3</v>
      </c>
      <c r="DF1205">
        <f>ROUND(ROUND(AE1205,2)*CX1205,2)</f>
        <v>0</v>
      </c>
      <c r="DG1205">
        <f t="shared" si="391"/>
        <v>0</v>
      </c>
      <c r="DH1205">
        <f t="shared" si="384"/>
        <v>0</v>
      </c>
      <c r="DI1205">
        <f t="shared" si="385"/>
        <v>0</v>
      </c>
      <c r="DJ1205">
        <f t="shared" si="403"/>
        <v>0</v>
      </c>
      <c r="DK1205">
        <v>0</v>
      </c>
      <c r="DL1205" t="s">
        <v>3</v>
      </c>
      <c r="DM1205">
        <v>0</v>
      </c>
      <c r="DN1205" t="s">
        <v>3</v>
      </c>
      <c r="DO1205">
        <v>0</v>
      </c>
    </row>
    <row r="1206" spans="1:119" x14ac:dyDescent="0.2">
      <c r="A1206">
        <f>ROW(Source!A1036)</f>
        <v>1036</v>
      </c>
      <c r="B1206">
        <v>61617792</v>
      </c>
      <c r="C1206">
        <v>61623025</v>
      </c>
      <c r="D1206">
        <v>56610133</v>
      </c>
      <c r="E1206">
        <v>1</v>
      </c>
      <c r="F1206">
        <v>1</v>
      </c>
      <c r="G1206">
        <v>1</v>
      </c>
      <c r="H1206">
        <v>3</v>
      </c>
      <c r="I1206" t="s">
        <v>540</v>
      </c>
      <c r="J1206" t="s">
        <v>541</v>
      </c>
      <c r="K1206" t="s">
        <v>542</v>
      </c>
      <c r="L1206">
        <v>1348</v>
      </c>
      <c r="N1206">
        <v>1009</v>
      </c>
      <c r="O1206" t="s">
        <v>238</v>
      </c>
      <c r="P1206" t="s">
        <v>238</v>
      </c>
      <c r="Q1206">
        <v>1000</v>
      </c>
      <c r="W1206">
        <v>0</v>
      </c>
      <c r="X1206">
        <v>-548549702</v>
      </c>
      <c r="Y1206">
        <f t="shared" si="397"/>
        <v>1E-4</v>
      </c>
      <c r="AA1206">
        <v>86422.66</v>
      </c>
      <c r="AB1206">
        <v>0</v>
      </c>
      <c r="AC1206">
        <v>0</v>
      </c>
      <c r="AD1206">
        <v>0</v>
      </c>
      <c r="AE1206">
        <v>80020.98</v>
      </c>
      <c r="AF1206">
        <v>0</v>
      </c>
      <c r="AG1206">
        <v>0</v>
      </c>
      <c r="AH1206">
        <v>0</v>
      </c>
      <c r="AI1206">
        <v>1.08</v>
      </c>
      <c r="AJ1206">
        <v>1</v>
      </c>
      <c r="AK1206">
        <v>1</v>
      </c>
      <c r="AL1206">
        <v>1</v>
      </c>
      <c r="AM1206">
        <v>2</v>
      </c>
      <c r="AN1206">
        <v>0</v>
      </c>
      <c r="AO1206">
        <v>0</v>
      </c>
      <c r="AP1206">
        <v>0</v>
      </c>
      <c r="AQ1206">
        <v>1</v>
      </c>
      <c r="AR1206">
        <v>0</v>
      </c>
      <c r="AS1206" t="s">
        <v>3</v>
      </c>
      <c r="AT1206">
        <v>1E-4</v>
      </c>
      <c r="AU1206" t="s">
        <v>3</v>
      </c>
      <c r="AV1206">
        <v>0</v>
      </c>
      <c r="AW1206">
        <v>2</v>
      </c>
      <c r="AX1206">
        <v>61623051</v>
      </c>
      <c r="AY1206">
        <v>1</v>
      </c>
      <c r="AZ1206">
        <v>0</v>
      </c>
      <c r="BA1206">
        <v>1222</v>
      </c>
      <c r="BB1206">
        <v>1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8.0020980000000002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1</v>
      </c>
      <c r="BQ1206">
        <v>8.0020980000000002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1</v>
      </c>
      <c r="CV1206">
        <v>0</v>
      </c>
      <c r="CW1206">
        <v>0</v>
      </c>
      <c r="CX1206">
        <f>ROUND(Y1206*Source!I1036,7)</f>
        <v>2.0000000000000001E-4</v>
      </c>
      <c r="CY1206">
        <f t="shared" si="400"/>
        <v>86422.66</v>
      </c>
      <c r="CZ1206">
        <f t="shared" si="401"/>
        <v>80020.98</v>
      </c>
      <c r="DA1206">
        <f t="shared" si="402"/>
        <v>1.08</v>
      </c>
      <c r="DB1206">
        <f t="shared" si="398"/>
        <v>8</v>
      </c>
      <c r="DC1206">
        <f t="shared" si="399"/>
        <v>0</v>
      </c>
      <c r="DD1206" t="s">
        <v>3</v>
      </c>
      <c r="DE1206" t="s">
        <v>3</v>
      </c>
      <c r="DF1206">
        <f>ROUND(ROUND(AE1206*AI1206,2)*CX1206,2)</f>
        <v>17.28</v>
      </c>
      <c r="DG1206">
        <f t="shared" si="391"/>
        <v>0</v>
      </c>
      <c r="DH1206">
        <f t="shared" si="384"/>
        <v>0</v>
      </c>
      <c r="DI1206">
        <f t="shared" si="385"/>
        <v>0</v>
      </c>
      <c r="DJ1206">
        <f t="shared" si="403"/>
        <v>17.28</v>
      </c>
      <c r="DK1206">
        <v>0</v>
      </c>
      <c r="DL1206" t="s">
        <v>3</v>
      </c>
      <c r="DM1206">
        <v>0</v>
      </c>
      <c r="DN1206" t="s">
        <v>3</v>
      </c>
      <c r="DO1206">
        <v>0</v>
      </c>
    </row>
    <row r="1207" spans="1:119" x14ac:dyDescent="0.2">
      <c r="A1207">
        <f>ROW(Source!A1036)</f>
        <v>1036</v>
      </c>
      <c r="B1207">
        <v>61617792</v>
      </c>
      <c r="C1207">
        <v>61623025</v>
      </c>
      <c r="D1207">
        <v>56610726</v>
      </c>
      <c r="E1207">
        <v>1</v>
      </c>
      <c r="F1207">
        <v>1</v>
      </c>
      <c r="G1207">
        <v>1</v>
      </c>
      <c r="H1207">
        <v>3</v>
      </c>
      <c r="I1207" t="s">
        <v>543</v>
      </c>
      <c r="J1207" t="s">
        <v>544</v>
      </c>
      <c r="K1207" t="s">
        <v>545</v>
      </c>
      <c r="L1207">
        <v>1346</v>
      </c>
      <c r="N1207">
        <v>1009</v>
      </c>
      <c r="O1207" t="s">
        <v>526</v>
      </c>
      <c r="P1207" t="s">
        <v>526</v>
      </c>
      <c r="Q1207">
        <v>1</v>
      </c>
      <c r="W1207">
        <v>0</v>
      </c>
      <c r="X1207">
        <v>-710112584</v>
      </c>
      <c r="Y1207">
        <f t="shared" si="397"/>
        <v>0.12</v>
      </c>
      <c r="AA1207">
        <v>66.66</v>
      </c>
      <c r="AB1207">
        <v>0</v>
      </c>
      <c r="AC1207">
        <v>0</v>
      </c>
      <c r="AD1207">
        <v>0</v>
      </c>
      <c r="AE1207">
        <v>60.6</v>
      </c>
      <c r="AF1207">
        <v>0</v>
      </c>
      <c r="AG1207">
        <v>0</v>
      </c>
      <c r="AH1207">
        <v>0</v>
      </c>
      <c r="AI1207">
        <v>1.1000000000000001</v>
      </c>
      <c r="AJ1207">
        <v>1</v>
      </c>
      <c r="AK1207">
        <v>1</v>
      </c>
      <c r="AL1207">
        <v>1</v>
      </c>
      <c r="AM1207">
        <v>2</v>
      </c>
      <c r="AN1207">
        <v>0</v>
      </c>
      <c r="AO1207">
        <v>0</v>
      </c>
      <c r="AP1207">
        <v>0</v>
      </c>
      <c r="AQ1207">
        <v>1</v>
      </c>
      <c r="AR1207">
        <v>0</v>
      </c>
      <c r="AS1207" t="s">
        <v>3</v>
      </c>
      <c r="AT1207">
        <v>0.12</v>
      </c>
      <c r="AU1207" t="s">
        <v>3</v>
      </c>
      <c r="AV1207">
        <v>0</v>
      </c>
      <c r="AW1207">
        <v>2</v>
      </c>
      <c r="AX1207">
        <v>61623052</v>
      </c>
      <c r="AY1207">
        <v>1</v>
      </c>
      <c r="AZ1207">
        <v>0</v>
      </c>
      <c r="BA1207">
        <v>1223</v>
      </c>
      <c r="BB1207">
        <v>1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7.2720000000000002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1</v>
      </c>
      <c r="BQ1207">
        <v>7.2720000000000002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1</v>
      </c>
      <c r="CV1207">
        <v>0</v>
      </c>
      <c r="CW1207">
        <v>0</v>
      </c>
      <c r="CX1207">
        <f>ROUND(Y1207*Source!I1036,7)</f>
        <v>0.24</v>
      </c>
      <c r="CY1207">
        <f t="shared" si="400"/>
        <v>66.66</v>
      </c>
      <c r="CZ1207">
        <f t="shared" si="401"/>
        <v>60.6</v>
      </c>
      <c r="DA1207">
        <f t="shared" si="402"/>
        <v>1.1000000000000001</v>
      </c>
      <c r="DB1207">
        <f t="shared" si="398"/>
        <v>7.27</v>
      </c>
      <c r="DC1207">
        <f t="shared" si="399"/>
        <v>0</v>
      </c>
      <c r="DD1207" t="s">
        <v>3</v>
      </c>
      <c r="DE1207" t="s">
        <v>3</v>
      </c>
      <c r="DF1207">
        <f>ROUND(ROUND(AE1207*AI1207,2)*CX1207,2)</f>
        <v>16</v>
      </c>
      <c r="DG1207">
        <f t="shared" si="391"/>
        <v>0</v>
      </c>
      <c r="DH1207">
        <f t="shared" si="384"/>
        <v>0</v>
      </c>
      <c r="DI1207">
        <f t="shared" si="385"/>
        <v>0</v>
      </c>
      <c r="DJ1207">
        <f t="shared" si="403"/>
        <v>16</v>
      </c>
      <c r="DK1207">
        <v>0</v>
      </c>
      <c r="DL1207" t="s">
        <v>3</v>
      </c>
      <c r="DM1207">
        <v>0</v>
      </c>
      <c r="DN1207" t="s">
        <v>3</v>
      </c>
      <c r="DO1207">
        <v>0</v>
      </c>
    </row>
    <row r="1208" spans="1:119" x14ac:dyDescent="0.2">
      <c r="A1208">
        <f>ROW(Source!A1036)</f>
        <v>1036</v>
      </c>
      <c r="B1208">
        <v>61617792</v>
      </c>
      <c r="C1208">
        <v>61623025</v>
      </c>
      <c r="D1208">
        <v>56222426</v>
      </c>
      <c r="E1208">
        <v>108</v>
      </c>
      <c r="F1208">
        <v>1</v>
      </c>
      <c r="G1208">
        <v>1</v>
      </c>
      <c r="H1208">
        <v>3</v>
      </c>
      <c r="I1208" t="s">
        <v>556</v>
      </c>
      <c r="J1208" t="s">
        <v>3</v>
      </c>
      <c r="K1208" t="s">
        <v>557</v>
      </c>
      <c r="L1208">
        <v>1348</v>
      </c>
      <c r="N1208">
        <v>1009</v>
      </c>
      <c r="O1208" t="s">
        <v>238</v>
      </c>
      <c r="P1208" t="s">
        <v>238</v>
      </c>
      <c r="Q1208">
        <v>1000</v>
      </c>
      <c r="W1208">
        <v>0</v>
      </c>
      <c r="X1208">
        <v>-2074906300</v>
      </c>
      <c r="Y1208">
        <f t="shared" si="397"/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1</v>
      </c>
      <c r="AJ1208">
        <v>1</v>
      </c>
      <c r="AK1208">
        <v>1</v>
      </c>
      <c r="AL1208">
        <v>1</v>
      </c>
      <c r="AM1208">
        <v>-2</v>
      </c>
      <c r="AN1208">
        <v>1</v>
      </c>
      <c r="AO1208">
        <v>0</v>
      </c>
      <c r="AP1208">
        <v>0</v>
      </c>
      <c r="AQ1208">
        <v>1</v>
      </c>
      <c r="AR1208">
        <v>0</v>
      </c>
      <c r="AS1208" t="s">
        <v>3</v>
      </c>
      <c r="AT1208">
        <v>0</v>
      </c>
      <c r="AU1208" t="s">
        <v>3</v>
      </c>
      <c r="AV1208">
        <v>0</v>
      </c>
      <c r="AW1208">
        <v>2</v>
      </c>
      <c r="AX1208">
        <v>61623053</v>
      </c>
      <c r="AY1208">
        <v>1</v>
      </c>
      <c r="AZ1208">
        <v>0</v>
      </c>
      <c r="BA1208">
        <v>1224</v>
      </c>
      <c r="BB1208">
        <v>1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CV1208">
        <v>0</v>
      </c>
      <c r="CW1208">
        <v>0</v>
      </c>
      <c r="CX1208">
        <f>ROUND(Y1208*Source!I1036,7)</f>
        <v>0</v>
      </c>
      <c r="CY1208">
        <f t="shared" si="400"/>
        <v>0</v>
      </c>
      <c r="CZ1208">
        <f t="shared" si="401"/>
        <v>0</v>
      </c>
      <c r="DA1208">
        <f t="shared" si="402"/>
        <v>1</v>
      </c>
      <c r="DB1208">
        <f t="shared" si="398"/>
        <v>0</v>
      </c>
      <c r="DC1208">
        <f t="shared" si="399"/>
        <v>0</v>
      </c>
      <c r="DD1208" t="s">
        <v>3</v>
      </c>
      <c r="DE1208" t="s">
        <v>3</v>
      </c>
      <c r="DF1208">
        <f t="shared" ref="DF1208:DF1214" si="404">ROUND(ROUND(AE1208,2)*CX1208,2)</f>
        <v>0</v>
      </c>
      <c r="DG1208">
        <f t="shared" si="391"/>
        <v>0</v>
      </c>
      <c r="DH1208">
        <f t="shared" si="384"/>
        <v>0</v>
      </c>
      <c r="DI1208">
        <f t="shared" si="385"/>
        <v>0</v>
      </c>
      <c r="DJ1208">
        <f t="shared" si="403"/>
        <v>0</v>
      </c>
      <c r="DK1208">
        <v>0</v>
      </c>
      <c r="DL1208" t="s">
        <v>3</v>
      </c>
      <c r="DM1208">
        <v>0</v>
      </c>
      <c r="DN1208" t="s">
        <v>3</v>
      </c>
      <c r="DO1208">
        <v>0</v>
      </c>
    </row>
    <row r="1209" spans="1:119" x14ac:dyDescent="0.2">
      <c r="A1209">
        <f>ROW(Source!A1036)</f>
        <v>1036</v>
      </c>
      <c r="B1209">
        <v>61617792</v>
      </c>
      <c r="C1209">
        <v>61623025</v>
      </c>
      <c r="D1209">
        <v>56222458</v>
      </c>
      <c r="E1209">
        <v>108</v>
      </c>
      <c r="F1209">
        <v>1</v>
      </c>
      <c r="G1209">
        <v>1</v>
      </c>
      <c r="H1209">
        <v>3</v>
      </c>
      <c r="I1209" t="s">
        <v>546</v>
      </c>
      <c r="J1209" t="s">
        <v>3</v>
      </c>
      <c r="K1209" t="s">
        <v>547</v>
      </c>
      <c r="L1209">
        <v>1371</v>
      </c>
      <c r="N1209">
        <v>1013</v>
      </c>
      <c r="O1209" t="s">
        <v>22</v>
      </c>
      <c r="P1209" t="s">
        <v>22</v>
      </c>
      <c r="Q1209">
        <v>1</v>
      </c>
      <c r="W1209">
        <v>0</v>
      </c>
      <c r="X1209">
        <v>1740798612</v>
      </c>
      <c r="Y1209">
        <f t="shared" si="397"/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1</v>
      </c>
      <c r="AJ1209">
        <v>1</v>
      </c>
      <c r="AK1209">
        <v>1</v>
      </c>
      <c r="AL1209">
        <v>1</v>
      </c>
      <c r="AM1209">
        <v>-2</v>
      </c>
      <c r="AN1209">
        <v>1</v>
      </c>
      <c r="AO1209">
        <v>0</v>
      </c>
      <c r="AP1209">
        <v>0</v>
      </c>
      <c r="AQ1209">
        <v>1</v>
      </c>
      <c r="AR1209">
        <v>0</v>
      </c>
      <c r="AS1209" t="s">
        <v>3</v>
      </c>
      <c r="AT1209">
        <v>0</v>
      </c>
      <c r="AU1209" t="s">
        <v>3</v>
      </c>
      <c r="AV1209">
        <v>0</v>
      </c>
      <c r="AW1209">
        <v>2</v>
      </c>
      <c r="AX1209">
        <v>61623054</v>
      </c>
      <c r="AY1209">
        <v>1</v>
      </c>
      <c r="AZ1209">
        <v>0</v>
      </c>
      <c r="BA1209">
        <v>1225</v>
      </c>
      <c r="BB1209">
        <v>1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CV1209">
        <v>0</v>
      </c>
      <c r="CW1209">
        <v>0</v>
      </c>
      <c r="CX1209">
        <f>ROUND(Y1209*Source!I1036,7)</f>
        <v>0</v>
      </c>
      <c r="CY1209">
        <f t="shared" si="400"/>
        <v>0</v>
      </c>
      <c r="CZ1209">
        <f t="shared" si="401"/>
        <v>0</v>
      </c>
      <c r="DA1209">
        <f t="shared" si="402"/>
        <v>1</v>
      </c>
      <c r="DB1209">
        <f t="shared" si="398"/>
        <v>0</v>
      </c>
      <c r="DC1209">
        <f t="shared" si="399"/>
        <v>0</v>
      </c>
      <c r="DD1209" t="s">
        <v>3</v>
      </c>
      <c r="DE1209" t="s">
        <v>3</v>
      </c>
      <c r="DF1209">
        <f t="shared" si="404"/>
        <v>0</v>
      </c>
      <c r="DG1209">
        <f t="shared" si="391"/>
        <v>0</v>
      </c>
      <c r="DH1209">
        <f t="shared" si="384"/>
        <v>0</v>
      </c>
      <c r="DI1209">
        <f t="shared" si="385"/>
        <v>0</v>
      </c>
      <c r="DJ1209">
        <f t="shared" si="403"/>
        <v>0</v>
      </c>
      <c r="DK1209">
        <v>0</v>
      </c>
      <c r="DL1209" t="s">
        <v>3</v>
      </c>
      <c r="DM1209">
        <v>0</v>
      </c>
      <c r="DN1209" t="s">
        <v>3</v>
      </c>
      <c r="DO1209">
        <v>0</v>
      </c>
    </row>
    <row r="1210" spans="1:119" x14ac:dyDescent="0.2">
      <c r="A1210">
        <f>ROW(Source!A1036)</f>
        <v>1036</v>
      </c>
      <c r="B1210">
        <v>61617792</v>
      </c>
      <c r="C1210">
        <v>61623025</v>
      </c>
      <c r="D1210">
        <v>56222467</v>
      </c>
      <c r="E1210">
        <v>108</v>
      </c>
      <c r="F1210">
        <v>1</v>
      </c>
      <c r="G1210">
        <v>1</v>
      </c>
      <c r="H1210">
        <v>3</v>
      </c>
      <c r="I1210" t="s">
        <v>548</v>
      </c>
      <c r="J1210" t="s">
        <v>3</v>
      </c>
      <c r="K1210" t="s">
        <v>549</v>
      </c>
      <c r="L1210">
        <v>1346</v>
      </c>
      <c r="N1210">
        <v>1009</v>
      </c>
      <c r="O1210" t="s">
        <v>526</v>
      </c>
      <c r="P1210" t="s">
        <v>526</v>
      </c>
      <c r="Q1210">
        <v>1</v>
      </c>
      <c r="W1210">
        <v>0</v>
      </c>
      <c r="X1210">
        <v>1533393836</v>
      </c>
      <c r="Y1210">
        <f t="shared" si="397"/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1</v>
      </c>
      <c r="AJ1210">
        <v>1</v>
      </c>
      <c r="AK1210">
        <v>1</v>
      </c>
      <c r="AL1210">
        <v>1</v>
      </c>
      <c r="AM1210">
        <v>-2</v>
      </c>
      <c r="AN1210">
        <v>1</v>
      </c>
      <c r="AO1210">
        <v>0</v>
      </c>
      <c r="AP1210">
        <v>0</v>
      </c>
      <c r="AQ1210">
        <v>1</v>
      </c>
      <c r="AR1210">
        <v>0</v>
      </c>
      <c r="AS1210" t="s">
        <v>3</v>
      </c>
      <c r="AT1210">
        <v>0</v>
      </c>
      <c r="AU1210" t="s">
        <v>3</v>
      </c>
      <c r="AV1210">
        <v>0</v>
      </c>
      <c r="AW1210">
        <v>2</v>
      </c>
      <c r="AX1210">
        <v>61623055</v>
      </c>
      <c r="AY1210">
        <v>1</v>
      </c>
      <c r="AZ1210">
        <v>0</v>
      </c>
      <c r="BA1210">
        <v>1226</v>
      </c>
      <c r="BB1210">
        <v>1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CV1210">
        <v>0</v>
      </c>
      <c r="CW1210">
        <v>0</v>
      </c>
      <c r="CX1210">
        <f>ROUND(Y1210*Source!I1036,7)</f>
        <v>0</v>
      </c>
      <c r="CY1210">
        <f t="shared" si="400"/>
        <v>0</v>
      </c>
      <c r="CZ1210">
        <f t="shared" si="401"/>
        <v>0</v>
      </c>
      <c r="DA1210">
        <f t="shared" si="402"/>
        <v>1</v>
      </c>
      <c r="DB1210">
        <f t="shared" si="398"/>
        <v>0</v>
      </c>
      <c r="DC1210">
        <f t="shared" si="399"/>
        <v>0</v>
      </c>
      <c r="DD1210" t="s">
        <v>3</v>
      </c>
      <c r="DE1210" t="s">
        <v>3</v>
      </c>
      <c r="DF1210">
        <f t="shared" si="404"/>
        <v>0</v>
      </c>
      <c r="DG1210">
        <f t="shared" si="391"/>
        <v>0</v>
      </c>
      <c r="DH1210">
        <f t="shared" si="384"/>
        <v>0</v>
      </c>
      <c r="DI1210">
        <f t="shared" si="385"/>
        <v>0</v>
      </c>
      <c r="DJ1210">
        <f t="shared" si="403"/>
        <v>0</v>
      </c>
      <c r="DK1210">
        <v>0</v>
      </c>
      <c r="DL1210" t="s">
        <v>3</v>
      </c>
      <c r="DM1210">
        <v>0</v>
      </c>
      <c r="DN1210" t="s">
        <v>3</v>
      </c>
      <c r="DO1210">
        <v>0</v>
      </c>
    </row>
    <row r="1211" spans="1:119" x14ac:dyDescent="0.2">
      <c r="A1211">
        <f>ROW(Source!A1037)</f>
        <v>1037</v>
      </c>
      <c r="B1211">
        <v>61617792</v>
      </c>
      <c r="C1211">
        <v>61623114</v>
      </c>
      <c r="D1211">
        <v>37064928</v>
      </c>
      <c r="E1211">
        <v>108</v>
      </c>
      <c r="F1211">
        <v>1</v>
      </c>
      <c r="G1211">
        <v>1</v>
      </c>
      <c r="H1211">
        <v>1</v>
      </c>
      <c r="I1211" t="s">
        <v>632</v>
      </c>
      <c r="J1211" t="s">
        <v>3</v>
      </c>
      <c r="K1211" t="s">
        <v>633</v>
      </c>
      <c r="L1211">
        <v>1191</v>
      </c>
      <c r="N1211">
        <v>1013</v>
      </c>
      <c r="O1211" t="s">
        <v>509</v>
      </c>
      <c r="P1211" t="s">
        <v>509</v>
      </c>
      <c r="Q1211">
        <v>1</v>
      </c>
      <c r="W1211">
        <v>0</v>
      </c>
      <c r="X1211">
        <v>1893946532</v>
      </c>
      <c r="Y1211">
        <f t="shared" si="397"/>
        <v>1.27</v>
      </c>
      <c r="AA1211">
        <v>0</v>
      </c>
      <c r="AB1211">
        <v>0</v>
      </c>
      <c r="AC1211">
        <v>0</v>
      </c>
      <c r="AD1211">
        <v>420.01</v>
      </c>
      <c r="AE1211">
        <v>0</v>
      </c>
      <c r="AF1211">
        <v>0</v>
      </c>
      <c r="AG1211">
        <v>0</v>
      </c>
      <c r="AH1211">
        <v>420.01</v>
      </c>
      <c r="AI1211">
        <v>1</v>
      </c>
      <c r="AJ1211">
        <v>1</v>
      </c>
      <c r="AK1211">
        <v>1</v>
      </c>
      <c r="AL1211">
        <v>1</v>
      </c>
      <c r="AM1211">
        <v>-2</v>
      </c>
      <c r="AN1211">
        <v>0</v>
      </c>
      <c r="AO1211">
        <v>0</v>
      </c>
      <c r="AP1211">
        <v>1</v>
      </c>
      <c r="AQ1211">
        <v>1</v>
      </c>
      <c r="AR1211">
        <v>0</v>
      </c>
      <c r="AS1211" t="s">
        <v>3</v>
      </c>
      <c r="AT1211">
        <v>1.27</v>
      </c>
      <c r="AU1211" t="s">
        <v>3</v>
      </c>
      <c r="AV1211">
        <v>1</v>
      </c>
      <c r="AW1211">
        <v>2</v>
      </c>
      <c r="AX1211">
        <v>61623125</v>
      </c>
      <c r="AY1211">
        <v>1</v>
      </c>
      <c r="AZ1211">
        <v>0</v>
      </c>
      <c r="BA1211">
        <v>1227</v>
      </c>
      <c r="BB1211">
        <v>1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533.41269999999997</v>
      </c>
      <c r="BN1211">
        <v>1.27</v>
      </c>
      <c r="BO1211">
        <v>0</v>
      </c>
      <c r="BP1211">
        <v>1</v>
      </c>
      <c r="BQ1211">
        <v>0</v>
      </c>
      <c r="BR1211">
        <v>0</v>
      </c>
      <c r="BS1211">
        <v>0</v>
      </c>
      <c r="BT1211">
        <v>533.41269999999997</v>
      </c>
      <c r="BU1211">
        <v>1.27</v>
      </c>
      <c r="BV1211">
        <v>0</v>
      </c>
      <c r="BW1211">
        <v>1</v>
      </c>
      <c r="CU1211">
        <f>ROUND(AT1211*Source!I1037*AH1211*AL1211,2)</f>
        <v>1600.24</v>
      </c>
      <c r="CV1211">
        <f>ROUND(Y1211*Source!I1037,7)</f>
        <v>3.81</v>
      </c>
      <c r="CW1211">
        <v>0</v>
      </c>
      <c r="CX1211">
        <f>ROUND(Y1211*Source!I1037,7)</f>
        <v>3.81</v>
      </c>
      <c r="CY1211">
        <f>AD1211</f>
        <v>420.01</v>
      </c>
      <c r="CZ1211">
        <f>AH1211</f>
        <v>420.01</v>
      </c>
      <c r="DA1211">
        <f>AL1211</f>
        <v>1</v>
      </c>
      <c r="DB1211">
        <f t="shared" si="398"/>
        <v>533.41</v>
      </c>
      <c r="DC1211">
        <f t="shared" si="399"/>
        <v>0</v>
      </c>
      <c r="DD1211" t="s">
        <v>3</v>
      </c>
      <c r="DE1211" t="s">
        <v>3</v>
      </c>
      <c r="DF1211">
        <f t="shared" si="404"/>
        <v>0</v>
      </c>
      <c r="DG1211">
        <f t="shared" si="391"/>
        <v>0</v>
      </c>
      <c r="DH1211">
        <f t="shared" si="384"/>
        <v>0</v>
      </c>
      <c r="DI1211">
        <f t="shared" si="385"/>
        <v>1600.24</v>
      </c>
      <c r="DJ1211">
        <f>DI1211</f>
        <v>1600.24</v>
      </c>
      <c r="DK1211">
        <v>1</v>
      </c>
      <c r="DL1211" t="s">
        <v>3</v>
      </c>
      <c r="DM1211">
        <v>0</v>
      </c>
      <c r="DN1211" t="s">
        <v>3</v>
      </c>
      <c r="DO1211">
        <v>0</v>
      </c>
    </row>
    <row r="1212" spans="1:119" x14ac:dyDescent="0.2">
      <c r="A1212">
        <f>ROW(Source!A1037)</f>
        <v>1037</v>
      </c>
      <c r="B1212">
        <v>61617792</v>
      </c>
      <c r="C1212">
        <v>61623114</v>
      </c>
      <c r="D1212">
        <v>37064876</v>
      </c>
      <c r="E1212">
        <v>108</v>
      </c>
      <c r="F1212">
        <v>1</v>
      </c>
      <c r="G1212">
        <v>1</v>
      </c>
      <c r="H1212">
        <v>1</v>
      </c>
      <c r="I1212" t="s">
        <v>510</v>
      </c>
      <c r="J1212" t="s">
        <v>3</v>
      </c>
      <c r="K1212" t="s">
        <v>511</v>
      </c>
      <c r="L1212">
        <v>1191</v>
      </c>
      <c r="N1212">
        <v>1013</v>
      </c>
      <c r="O1212" t="s">
        <v>509</v>
      </c>
      <c r="P1212" t="s">
        <v>509</v>
      </c>
      <c r="Q1212">
        <v>1</v>
      </c>
      <c r="W1212">
        <v>0</v>
      </c>
      <c r="X1212">
        <v>-1417349443</v>
      </c>
      <c r="Y1212">
        <f t="shared" si="397"/>
        <v>0.13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1</v>
      </c>
      <c r="AJ1212">
        <v>1</v>
      </c>
      <c r="AK1212">
        <v>1</v>
      </c>
      <c r="AL1212">
        <v>1</v>
      </c>
      <c r="AM1212">
        <v>-2</v>
      </c>
      <c r="AN1212">
        <v>0</v>
      </c>
      <c r="AO1212">
        <v>0</v>
      </c>
      <c r="AP1212">
        <v>1</v>
      </c>
      <c r="AQ1212">
        <v>1</v>
      </c>
      <c r="AR1212">
        <v>0</v>
      </c>
      <c r="AS1212" t="s">
        <v>3</v>
      </c>
      <c r="AT1212">
        <v>0.13</v>
      </c>
      <c r="AU1212" t="s">
        <v>3</v>
      </c>
      <c r="AV1212">
        <v>2</v>
      </c>
      <c r="AW1212">
        <v>2</v>
      </c>
      <c r="AX1212">
        <v>61623126</v>
      </c>
      <c r="AY1212">
        <v>1</v>
      </c>
      <c r="AZ1212">
        <v>0</v>
      </c>
      <c r="BA1212">
        <v>1228</v>
      </c>
      <c r="BB1212">
        <v>1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CV1212">
        <v>0</v>
      </c>
      <c r="CW1212">
        <v>0</v>
      </c>
      <c r="CX1212">
        <f>ROUND(Y1212*Source!I1037,7)</f>
        <v>0.39</v>
      </c>
      <c r="CY1212">
        <f>AD1212</f>
        <v>0</v>
      </c>
      <c r="CZ1212">
        <f>AH1212</f>
        <v>0</v>
      </c>
      <c r="DA1212">
        <f>AL1212</f>
        <v>1</v>
      </c>
      <c r="DB1212">
        <f t="shared" si="398"/>
        <v>0</v>
      </c>
      <c r="DC1212">
        <f t="shared" si="399"/>
        <v>0</v>
      </c>
      <c r="DD1212" t="s">
        <v>3</v>
      </c>
      <c r="DE1212" t="s">
        <v>3</v>
      </c>
      <c r="DF1212">
        <f t="shared" si="404"/>
        <v>0</v>
      </c>
      <c r="DG1212">
        <f t="shared" si="391"/>
        <v>0</v>
      </c>
      <c r="DH1212">
        <f t="shared" si="384"/>
        <v>0</v>
      </c>
      <c r="DI1212">
        <f t="shared" si="385"/>
        <v>0</v>
      </c>
      <c r="DJ1212">
        <f>DI1212</f>
        <v>0</v>
      </c>
      <c r="DK1212">
        <v>0</v>
      </c>
      <c r="DL1212" t="s">
        <v>3</v>
      </c>
      <c r="DM1212">
        <v>0</v>
      </c>
      <c r="DN1212" t="s">
        <v>3</v>
      </c>
      <c r="DO1212">
        <v>0</v>
      </c>
    </row>
    <row r="1213" spans="1:119" x14ac:dyDescent="0.2">
      <c r="A1213">
        <f>ROW(Source!A1037)</f>
        <v>1037</v>
      </c>
      <c r="B1213">
        <v>61617792</v>
      </c>
      <c r="C1213">
        <v>61623114</v>
      </c>
      <c r="D1213">
        <v>56571702</v>
      </c>
      <c r="E1213">
        <v>1</v>
      </c>
      <c r="F1213">
        <v>1</v>
      </c>
      <c r="G1213">
        <v>1</v>
      </c>
      <c r="H1213">
        <v>2</v>
      </c>
      <c r="I1213" t="s">
        <v>512</v>
      </c>
      <c r="J1213" t="s">
        <v>513</v>
      </c>
      <c r="K1213" t="s">
        <v>514</v>
      </c>
      <c r="L1213">
        <v>1368</v>
      </c>
      <c r="N1213">
        <v>1011</v>
      </c>
      <c r="O1213" t="s">
        <v>273</v>
      </c>
      <c r="P1213" t="s">
        <v>273</v>
      </c>
      <c r="Q1213">
        <v>1</v>
      </c>
      <c r="W1213">
        <v>0</v>
      </c>
      <c r="X1213">
        <v>-1146903463</v>
      </c>
      <c r="Y1213">
        <f t="shared" si="397"/>
        <v>0.06</v>
      </c>
      <c r="AA1213">
        <v>0</v>
      </c>
      <c r="AB1213">
        <v>426.48</v>
      </c>
      <c r="AC1213">
        <v>444.91</v>
      </c>
      <c r="AD1213">
        <v>0</v>
      </c>
      <c r="AE1213">
        <v>0</v>
      </c>
      <c r="AF1213">
        <v>346.73</v>
      </c>
      <c r="AG1213">
        <v>444.91</v>
      </c>
      <c r="AH1213">
        <v>0</v>
      </c>
      <c r="AI1213">
        <v>1</v>
      </c>
      <c r="AJ1213">
        <v>1.23</v>
      </c>
      <c r="AK1213">
        <v>1</v>
      </c>
      <c r="AL1213">
        <v>1</v>
      </c>
      <c r="AM1213">
        <v>2</v>
      </c>
      <c r="AN1213">
        <v>0</v>
      </c>
      <c r="AO1213">
        <v>0</v>
      </c>
      <c r="AP1213">
        <v>1</v>
      </c>
      <c r="AQ1213">
        <v>1</v>
      </c>
      <c r="AR1213">
        <v>0</v>
      </c>
      <c r="AS1213" t="s">
        <v>3</v>
      </c>
      <c r="AT1213">
        <v>0.06</v>
      </c>
      <c r="AU1213" t="s">
        <v>3</v>
      </c>
      <c r="AV1213">
        <v>1</v>
      </c>
      <c r="AW1213">
        <v>2</v>
      </c>
      <c r="AX1213">
        <v>61623127</v>
      </c>
      <c r="AY1213">
        <v>1</v>
      </c>
      <c r="AZ1213">
        <v>0</v>
      </c>
      <c r="BA1213">
        <v>1229</v>
      </c>
      <c r="BB1213">
        <v>1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20.803799999999999</v>
      </c>
      <c r="BL1213">
        <v>26.694600000000001</v>
      </c>
      <c r="BM1213">
        <v>0</v>
      </c>
      <c r="BN1213">
        <v>0</v>
      </c>
      <c r="BO1213">
        <v>0.06</v>
      </c>
      <c r="BP1213">
        <v>1</v>
      </c>
      <c r="BQ1213">
        <v>0</v>
      </c>
      <c r="BR1213">
        <v>20.803799999999999</v>
      </c>
      <c r="BS1213">
        <v>26.694600000000001</v>
      </c>
      <c r="BT1213">
        <v>0</v>
      </c>
      <c r="BU1213">
        <v>0</v>
      </c>
      <c r="BV1213">
        <v>0.06</v>
      </c>
      <c r="BW1213">
        <v>1</v>
      </c>
      <c r="CV1213">
        <v>0</v>
      </c>
      <c r="CW1213">
        <f>ROUND(Y1213*Source!I1037*DO1213,7)</f>
        <v>0.18</v>
      </c>
      <c r="CX1213">
        <f>ROUND(Y1213*Source!I1037,7)</f>
        <v>0.18</v>
      </c>
      <c r="CY1213">
        <f>AB1213</f>
        <v>426.48</v>
      </c>
      <c r="CZ1213">
        <f>AF1213</f>
        <v>346.73</v>
      </c>
      <c r="DA1213">
        <f>AJ1213</f>
        <v>1.23</v>
      </c>
      <c r="DB1213">
        <f t="shared" si="398"/>
        <v>20.8</v>
      </c>
      <c r="DC1213">
        <f t="shared" si="399"/>
        <v>26.69</v>
      </c>
      <c r="DD1213" t="s">
        <v>3</v>
      </c>
      <c r="DE1213" t="s">
        <v>3</v>
      </c>
      <c r="DF1213">
        <f t="shared" si="404"/>
        <v>0</v>
      </c>
      <c r="DG1213">
        <f>ROUND(ROUND(AF1213*AJ1213,2)*CX1213,2)</f>
        <v>76.77</v>
      </c>
      <c r="DH1213">
        <f t="shared" si="384"/>
        <v>80.08</v>
      </c>
      <c r="DI1213">
        <f t="shared" si="385"/>
        <v>0</v>
      </c>
      <c r="DJ1213">
        <f>DG1213+DH1213</f>
        <v>156.85</v>
      </c>
      <c r="DK1213">
        <v>1</v>
      </c>
      <c r="DL1213" t="s">
        <v>515</v>
      </c>
      <c r="DM1213">
        <v>4</v>
      </c>
      <c r="DN1213" t="s">
        <v>509</v>
      </c>
      <c r="DO1213">
        <v>1</v>
      </c>
    </row>
    <row r="1214" spans="1:119" x14ac:dyDescent="0.2">
      <c r="A1214">
        <f>ROW(Source!A1037)</f>
        <v>1037</v>
      </c>
      <c r="B1214">
        <v>61617792</v>
      </c>
      <c r="C1214">
        <v>61623114</v>
      </c>
      <c r="D1214">
        <v>56572833</v>
      </c>
      <c r="E1214">
        <v>1</v>
      </c>
      <c r="F1214">
        <v>1</v>
      </c>
      <c r="G1214">
        <v>1</v>
      </c>
      <c r="H1214">
        <v>2</v>
      </c>
      <c r="I1214" t="s">
        <v>516</v>
      </c>
      <c r="J1214" t="s">
        <v>517</v>
      </c>
      <c r="K1214" t="s">
        <v>518</v>
      </c>
      <c r="L1214">
        <v>1368</v>
      </c>
      <c r="N1214">
        <v>1011</v>
      </c>
      <c r="O1214" t="s">
        <v>273</v>
      </c>
      <c r="P1214" t="s">
        <v>273</v>
      </c>
      <c r="Q1214">
        <v>1</v>
      </c>
      <c r="W1214">
        <v>0</v>
      </c>
      <c r="X1214">
        <v>1230426758</v>
      </c>
      <c r="Y1214">
        <f t="shared" si="397"/>
        <v>7.0000000000000007E-2</v>
      </c>
      <c r="AA1214">
        <v>0</v>
      </c>
      <c r="AB1214">
        <v>546.22</v>
      </c>
      <c r="AC1214">
        <v>444.91</v>
      </c>
      <c r="AD1214">
        <v>0</v>
      </c>
      <c r="AE1214">
        <v>0</v>
      </c>
      <c r="AF1214">
        <v>546.22</v>
      </c>
      <c r="AG1214">
        <v>444.91</v>
      </c>
      <c r="AH1214">
        <v>0</v>
      </c>
      <c r="AI1214">
        <v>1</v>
      </c>
      <c r="AJ1214">
        <v>1</v>
      </c>
      <c r="AK1214">
        <v>1</v>
      </c>
      <c r="AL1214">
        <v>1</v>
      </c>
      <c r="AM1214">
        <v>-2</v>
      </c>
      <c r="AN1214">
        <v>0</v>
      </c>
      <c r="AO1214">
        <v>0</v>
      </c>
      <c r="AP1214">
        <v>1</v>
      </c>
      <c r="AQ1214">
        <v>1</v>
      </c>
      <c r="AR1214">
        <v>0</v>
      </c>
      <c r="AS1214" t="s">
        <v>3</v>
      </c>
      <c r="AT1214">
        <v>7.0000000000000007E-2</v>
      </c>
      <c r="AU1214" t="s">
        <v>3</v>
      </c>
      <c r="AV1214">
        <v>1</v>
      </c>
      <c r="AW1214">
        <v>2</v>
      </c>
      <c r="AX1214">
        <v>61623128</v>
      </c>
      <c r="AY1214">
        <v>1</v>
      </c>
      <c r="AZ1214">
        <v>0</v>
      </c>
      <c r="BA1214">
        <v>1230</v>
      </c>
      <c r="BB1214">
        <v>1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38.235400000000006</v>
      </c>
      <c r="BL1214">
        <v>31.143700000000006</v>
      </c>
      <c r="BM1214">
        <v>0</v>
      </c>
      <c r="BN1214">
        <v>0</v>
      </c>
      <c r="BO1214">
        <v>7.0000000000000007E-2</v>
      </c>
      <c r="BP1214">
        <v>1</v>
      </c>
      <c r="BQ1214">
        <v>0</v>
      </c>
      <c r="BR1214">
        <v>38.235400000000006</v>
      </c>
      <c r="BS1214">
        <v>31.143700000000006</v>
      </c>
      <c r="BT1214">
        <v>0</v>
      </c>
      <c r="BU1214">
        <v>0</v>
      </c>
      <c r="BV1214">
        <v>7.0000000000000007E-2</v>
      </c>
      <c r="BW1214">
        <v>1</v>
      </c>
      <c r="CV1214">
        <v>0</v>
      </c>
      <c r="CW1214">
        <f>ROUND(Y1214*Source!I1037*DO1214,7)</f>
        <v>0.21</v>
      </c>
      <c r="CX1214">
        <f>ROUND(Y1214*Source!I1037,7)</f>
        <v>0.21</v>
      </c>
      <c r="CY1214">
        <f>AB1214</f>
        <v>546.22</v>
      </c>
      <c r="CZ1214">
        <f>AF1214</f>
        <v>546.22</v>
      </c>
      <c r="DA1214">
        <f>AJ1214</f>
        <v>1</v>
      </c>
      <c r="DB1214">
        <f t="shared" si="398"/>
        <v>38.24</v>
      </c>
      <c r="DC1214">
        <f t="shared" si="399"/>
        <v>31.14</v>
      </c>
      <c r="DD1214" t="s">
        <v>3</v>
      </c>
      <c r="DE1214" t="s">
        <v>3</v>
      </c>
      <c r="DF1214">
        <f t="shared" si="404"/>
        <v>0</v>
      </c>
      <c r="DG1214">
        <f t="shared" ref="DG1214:DG1223" si="405">ROUND(ROUND(AF1214,2)*CX1214,2)</f>
        <v>114.71</v>
      </c>
      <c r="DH1214">
        <f t="shared" si="384"/>
        <v>93.43</v>
      </c>
      <c r="DI1214">
        <f t="shared" si="385"/>
        <v>0</v>
      </c>
      <c r="DJ1214">
        <f>DG1214+DH1214</f>
        <v>208.14</v>
      </c>
      <c r="DK1214">
        <v>1</v>
      </c>
      <c r="DL1214" t="s">
        <v>515</v>
      </c>
      <c r="DM1214">
        <v>4</v>
      </c>
      <c r="DN1214" t="s">
        <v>509</v>
      </c>
      <c r="DO1214">
        <v>1</v>
      </c>
    </row>
    <row r="1215" spans="1:119" x14ac:dyDescent="0.2">
      <c r="A1215">
        <f>ROW(Source!A1037)</f>
        <v>1037</v>
      </c>
      <c r="B1215">
        <v>61617792</v>
      </c>
      <c r="C1215">
        <v>61623114</v>
      </c>
      <c r="D1215">
        <v>56580368</v>
      </c>
      <c r="E1215">
        <v>1</v>
      </c>
      <c r="F1215">
        <v>1</v>
      </c>
      <c r="G1215">
        <v>1</v>
      </c>
      <c r="H1215">
        <v>3</v>
      </c>
      <c r="I1215" t="s">
        <v>530</v>
      </c>
      <c r="J1215" t="s">
        <v>531</v>
      </c>
      <c r="K1215" t="s">
        <v>532</v>
      </c>
      <c r="L1215">
        <v>1346</v>
      </c>
      <c r="N1215">
        <v>1009</v>
      </c>
      <c r="O1215" t="s">
        <v>526</v>
      </c>
      <c r="P1215" t="s">
        <v>526</v>
      </c>
      <c r="Q1215">
        <v>1</v>
      </c>
      <c r="W1215">
        <v>0</v>
      </c>
      <c r="X1215">
        <v>-385218612</v>
      </c>
      <c r="Y1215">
        <f t="shared" si="397"/>
        <v>0</v>
      </c>
      <c r="AA1215">
        <v>194.17</v>
      </c>
      <c r="AB1215">
        <v>0</v>
      </c>
      <c r="AC1215">
        <v>0</v>
      </c>
      <c r="AD1215">
        <v>0</v>
      </c>
      <c r="AE1215">
        <v>174.93</v>
      </c>
      <c r="AF1215">
        <v>0</v>
      </c>
      <c r="AG1215">
        <v>0</v>
      </c>
      <c r="AH1215">
        <v>0</v>
      </c>
      <c r="AI1215">
        <v>1.1100000000000001</v>
      </c>
      <c r="AJ1215">
        <v>1</v>
      </c>
      <c r="AK1215">
        <v>1</v>
      </c>
      <c r="AL1215">
        <v>1</v>
      </c>
      <c r="AM1215">
        <v>2</v>
      </c>
      <c r="AN1215">
        <v>1</v>
      </c>
      <c r="AO1215">
        <v>0</v>
      </c>
      <c r="AP1215">
        <v>1</v>
      </c>
      <c r="AQ1215">
        <v>1</v>
      </c>
      <c r="AR1215">
        <v>0</v>
      </c>
      <c r="AS1215" t="s">
        <v>3</v>
      </c>
      <c r="AT1215">
        <v>0</v>
      </c>
      <c r="AU1215" t="s">
        <v>3</v>
      </c>
      <c r="AV1215">
        <v>0</v>
      </c>
      <c r="AW1215">
        <v>2</v>
      </c>
      <c r="AX1215">
        <v>61623129</v>
      </c>
      <c r="AY1215">
        <v>1</v>
      </c>
      <c r="AZ1215">
        <v>0</v>
      </c>
      <c r="BA1215">
        <v>1231</v>
      </c>
      <c r="BB1215">
        <v>1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CV1215">
        <v>0</v>
      </c>
      <c r="CW1215">
        <v>0</v>
      </c>
      <c r="CX1215">
        <f>ROUND(Y1215*Source!I1037,7)</f>
        <v>0</v>
      </c>
      <c r="CY1215">
        <f t="shared" ref="CY1215:CY1220" si="406">AA1215</f>
        <v>194.17</v>
      </c>
      <c r="CZ1215">
        <f t="shared" ref="CZ1215:CZ1220" si="407">AE1215</f>
        <v>174.93</v>
      </c>
      <c r="DA1215">
        <f t="shared" ref="DA1215:DA1220" si="408">AI1215</f>
        <v>1.1100000000000001</v>
      </c>
      <c r="DB1215">
        <f t="shared" si="398"/>
        <v>0</v>
      </c>
      <c r="DC1215">
        <f t="shared" si="399"/>
        <v>0</v>
      </c>
      <c r="DD1215" t="s">
        <v>3</v>
      </c>
      <c r="DE1215" t="s">
        <v>3</v>
      </c>
      <c r="DF1215">
        <f>ROUND(ROUND(AE1215*AI1215,2)*CX1215,2)</f>
        <v>0</v>
      </c>
      <c r="DG1215">
        <f t="shared" si="405"/>
        <v>0</v>
      </c>
      <c r="DH1215">
        <f t="shared" si="384"/>
        <v>0</v>
      </c>
      <c r="DI1215">
        <f t="shared" si="385"/>
        <v>0</v>
      </c>
      <c r="DJ1215">
        <f t="shared" ref="DJ1215:DJ1220" si="409">DF1215</f>
        <v>0</v>
      </c>
      <c r="DK1215">
        <v>0</v>
      </c>
      <c r="DL1215" t="s">
        <v>3</v>
      </c>
      <c r="DM1215">
        <v>0</v>
      </c>
      <c r="DN1215" t="s">
        <v>3</v>
      </c>
      <c r="DO1215">
        <v>0</v>
      </c>
    </row>
    <row r="1216" spans="1:119" x14ac:dyDescent="0.2">
      <c r="A1216">
        <f>ROW(Source!A1037)</f>
        <v>1037</v>
      </c>
      <c r="B1216">
        <v>61617792</v>
      </c>
      <c r="C1216">
        <v>61623114</v>
      </c>
      <c r="D1216">
        <v>56219626</v>
      </c>
      <c r="E1216">
        <v>108</v>
      </c>
      <c r="F1216">
        <v>1</v>
      </c>
      <c r="G1216">
        <v>1</v>
      </c>
      <c r="H1216">
        <v>3</v>
      </c>
      <c r="I1216" t="s">
        <v>634</v>
      </c>
      <c r="J1216" t="s">
        <v>3</v>
      </c>
      <c r="K1216" t="s">
        <v>635</v>
      </c>
      <c r="L1216">
        <v>1348</v>
      </c>
      <c r="N1216">
        <v>1009</v>
      </c>
      <c r="O1216" t="s">
        <v>238</v>
      </c>
      <c r="P1216" t="s">
        <v>238</v>
      </c>
      <c r="Q1216">
        <v>1000</v>
      </c>
      <c r="W1216">
        <v>0</v>
      </c>
      <c r="X1216">
        <v>1602794472</v>
      </c>
      <c r="Y1216">
        <f t="shared" si="397"/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1</v>
      </c>
      <c r="AJ1216">
        <v>1</v>
      </c>
      <c r="AK1216">
        <v>1</v>
      </c>
      <c r="AL1216">
        <v>1</v>
      </c>
      <c r="AM1216">
        <v>-2</v>
      </c>
      <c r="AN1216">
        <v>1</v>
      </c>
      <c r="AO1216">
        <v>0</v>
      </c>
      <c r="AP1216">
        <v>1</v>
      </c>
      <c r="AQ1216">
        <v>1</v>
      </c>
      <c r="AR1216">
        <v>0</v>
      </c>
      <c r="AS1216" t="s">
        <v>3</v>
      </c>
      <c r="AT1216">
        <v>0</v>
      </c>
      <c r="AU1216" t="s">
        <v>3</v>
      </c>
      <c r="AV1216">
        <v>0</v>
      </c>
      <c r="AW1216">
        <v>2</v>
      </c>
      <c r="AX1216">
        <v>61623130</v>
      </c>
      <c r="AY1216">
        <v>1</v>
      </c>
      <c r="AZ1216">
        <v>0</v>
      </c>
      <c r="BA1216">
        <v>1232</v>
      </c>
      <c r="BB1216">
        <v>1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CV1216">
        <v>0</v>
      </c>
      <c r="CW1216">
        <v>0</v>
      </c>
      <c r="CX1216">
        <f>ROUND(Y1216*Source!I1037,7)</f>
        <v>0</v>
      </c>
      <c r="CY1216">
        <f t="shared" si="406"/>
        <v>0</v>
      </c>
      <c r="CZ1216">
        <f t="shared" si="407"/>
        <v>0</v>
      </c>
      <c r="DA1216">
        <f t="shared" si="408"/>
        <v>1</v>
      </c>
      <c r="DB1216">
        <f t="shared" si="398"/>
        <v>0</v>
      </c>
      <c r="DC1216">
        <f t="shared" si="399"/>
        <v>0</v>
      </c>
      <c r="DD1216" t="s">
        <v>3</v>
      </c>
      <c r="DE1216" t="s">
        <v>3</v>
      </c>
      <c r="DF1216">
        <f t="shared" ref="DF1216:DF1225" si="410">ROUND(ROUND(AE1216,2)*CX1216,2)</f>
        <v>0</v>
      </c>
      <c r="DG1216">
        <f t="shared" si="405"/>
        <v>0</v>
      </c>
      <c r="DH1216">
        <f t="shared" si="384"/>
        <v>0</v>
      </c>
      <c r="DI1216">
        <f t="shared" si="385"/>
        <v>0</v>
      </c>
      <c r="DJ1216">
        <f t="shared" si="409"/>
        <v>0</v>
      </c>
      <c r="DK1216">
        <v>0</v>
      </c>
      <c r="DL1216" t="s">
        <v>3</v>
      </c>
      <c r="DM1216">
        <v>0</v>
      </c>
      <c r="DN1216" t="s">
        <v>3</v>
      </c>
      <c r="DO1216">
        <v>0</v>
      </c>
    </row>
    <row r="1217" spans="1:119" x14ac:dyDescent="0.2">
      <c r="A1217">
        <f>ROW(Source!A1037)</f>
        <v>1037</v>
      </c>
      <c r="B1217">
        <v>61617792</v>
      </c>
      <c r="C1217">
        <v>61623114</v>
      </c>
      <c r="D1217">
        <v>56219801</v>
      </c>
      <c r="E1217">
        <v>108</v>
      </c>
      <c r="F1217">
        <v>1</v>
      </c>
      <c r="G1217">
        <v>1</v>
      </c>
      <c r="H1217">
        <v>3</v>
      </c>
      <c r="I1217" t="s">
        <v>536</v>
      </c>
      <c r="J1217" t="s">
        <v>3</v>
      </c>
      <c r="K1217" t="s">
        <v>537</v>
      </c>
      <c r="L1217">
        <v>1346</v>
      </c>
      <c r="N1217">
        <v>1009</v>
      </c>
      <c r="O1217" t="s">
        <v>526</v>
      </c>
      <c r="P1217" t="s">
        <v>526</v>
      </c>
      <c r="Q1217">
        <v>1</v>
      </c>
      <c r="W1217">
        <v>0</v>
      </c>
      <c r="X1217">
        <v>-1111733769</v>
      </c>
      <c r="Y1217">
        <f t="shared" si="397"/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1</v>
      </c>
      <c r="AJ1217">
        <v>1</v>
      </c>
      <c r="AK1217">
        <v>1</v>
      </c>
      <c r="AL1217">
        <v>1</v>
      </c>
      <c r="AM1217">
        <v>-2</v>
      </c>
      <c r="AN1217">
        <v>1</v>
      </c>
      <c r="AO1217">
        <v>0</v>
      </c>
      <c r="AP1217">
        <v>1</v>
      </c>
      <c r="AQ1217">
        <v>1</v>
      </c>
      <c r="AR1217">
        <v>0</v>
      </c>
      <c r="AS1217" t="s">
        <v>3</v>
      </c>
      <c r="AT1217">
        <v>0</v>
      </c>
      <c r="AU1217" t="s">
        <v>3</v>
      </c>
      <c r="AV1217">
        <v>0</v>
      </c>
      <c r="AW1217">
        <v>2</v>
      </c>
      <c r="AX1217">
        <v>61623131</v>
      </c>
      <c r="AY1217">
        <v>1</v>
      </c>
      <c r="AZ1217">
        <v>0</v>
      </c>
      <c r="BA1217">
        <v>1233</v>
      </c>
      <c r="BB1217">
        <v>1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CV1217">
        <v>0</v>
      </c>
      <c r="CW1217">
        <v>0</v>
      </c>
      <c r="CX1217">
        <f>ROUND(Y1217*Source!I1037,7)</f>
        <v>0</v>
      </c>
      <c r="CY1217">
        <f t="shared" si="406"/>
        <v>0</v>
      </c>
      <c r="CZ1217">
        <f t="shared" si="407"/>
        <v>0</v>
      </c>
      <c r="DA1217">
        <f t="shared" si="408"/>
        <v>1</v>
      </c>
      <c r="DB1217">
        <f t="shared" si="398"/>
        <v>0</v>
      </c>
      <c r="DC1217">
        <f t="shared" si="399"/>
        <v>0</v>
      </c>
      <c r="DD1217" t="s">
        <v>3</v>
      </c>
      <c r="DE1217" t="s">
        <v>3</v>
      </c>
      <c r="DF1217">
        <f t="shared" si="410"/>
        <v>0</v>
      </c>
      <c r="DG1217">
        <f t="shared" si="405"/>
        <v>0</v>
      </c>
      <c r="DH1217">
        <f t="shared" ref="DH1217:DH1275" si="411">ROUND(ROUND(AG1217,2)*CX1217,2)</f>
        <v>0</v>
      </c>
      <c r="DI1217">
        <f t="shared" ref="DI1217:DI1275" si="412">ROUND(ROUND(AH1217,2)*CX1217,2)</f>
        <v>0</v>
      </c>
      <c r="DJ1217">
        <f t="shared" si="409"/>
        <v>0</v>
      </c>
      <c r="DK1217">
        <v>0</v>
      </c>
      <c r="DL1217" t="s">
        <v>3</v>
      </c>
      <c r="DM1217">
        <v>0</v>
      </c>
      <c r="DN1217" t="s">
        <v>3</v>
      </c>
      <c r="DO1217">
        <v>0</v>
      </c>
    </row>
    <row r="1218" spans="1:119" x14ac:dyDescent="0.2">
      <c r="A1218">
        <f>ROW(Source!A1037)</f>
        <v>1037</v>
      </c>
      <c r="B1218">
        <v>61617792</v>
      </c>
      <c r="C1218">
        <v>61623114</v>
      </c>
      <c r="D1218">
        <v>56222426</v>
      </c>
      <c r="E1218">
        <v>108</v>
      </c>
      <c r="F1218">
        <v>1</v>
      </c>
      <c r="G1218">
        <v>1</v>
      </c>
      <c r="H1218">
        <v>3</v>
      </c>
      <c r="I1218" t="s">
        <v>556</v>
      </c>
      <c r="J1218" t="s">
        <v>3</v>
      </c>
      <c r="K1218" t="s">
        <v>557</v>
      </c>
      <c r="L1218">
        <v>1348</v>
      </c>
      <c r="N1218">
        <v>1009</v>
      </c>
      <c r="O1218" t="s">
        <v>238</v>
      </c>
      <c r="P1218" t="s">
        <v>238</v>
      </c>
      <c r="Q1218">
        <v>1000</v>
      </c>
      <c r="W1218">
        <v>0</v>
      </c>
      <c r="X1218">
        <v>-2074906300</v>
      </c>
      <c r="Y1218">
        <f t="shared" si="397"/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1</v>
      </c>
      <c r="AJ1218">
        <v>1</v>
      </c>
      <c r="AK1218">
        <v>1</v>
      </c>
      <c r="AL1218">
        <v>1</v>
      </c>
      <c r="AM1218">
        <v>-2</v>
      </c>
      <c r="AN1218">
        <v>1</v>
      </c>
      <c r="AO1218">
        <v>0</v>
      </c>
      <c r="AP1218">
        <v>1</v>
      </c>
      <c r="AQ1218">
        <v>1</v>
      </c>
      <c r="AR1218">
        <v>0</v>
      </c>
      <c r="AS1218" t="s">
        <v>3</v>
      </c>
      <c r="AT1218">
        <v>0</v>
      </c>
      <c r="AU1218" t="s">
        <v>3</v>
      </c>
      <c r="AV1218">
        <v>0</v>
      </c>
      <c r="AW1218">
        <v>2</v>
      </c>
      <c r="AX1218">
        <v>61623132</v>
      </c>
      <c r="AY1218">
        <v>1</v>
      </c>
      <c r="AZ1218">
        <v>0</v>
      </c>
      <c r="BA1218">
        <v>1234</v>
      </c>
      <c r="BB1218">
        <v>1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CV1218">
        <v>0</v>
      </c>
      <c r="CW1218">
        <v>0</v>
      </c>
      <c r="CX1218">
        <f>ROUND(Y1218*Source!I1037,7)</f>
        <v>0</v>
      </c>
      <c r="CY1218">
        <f t="shared" si="406"/>
        <v>0</v>
      </c>
      <c r="CZ1218">
        <f t="shared" si="407"/>
        <v>0</v>
      </c>
      <c r="DA1218">
        <f t="shared" si="408"/>
        <v>1</v>
      </c>
      <c r="DB1218">
        <f t="shared" si="398"/>
        <v>0</v>
      </c>
      <c r="DC1218">
        <f t="shared" si="399"/>
        <v>0</v>
      </c>
      <c r="DD1218" t="s">
        <v>3</v>
      </c>
      <c r="DE1218" t="s">
        <v>3</v>
      </c>
      <c r="DF1218">
        <f t="shared" si="410"/>
        <v>0</v>
      </c>
      <c r="DG1218">
        <f t="shared" si="405"/>
        <v>0</v>
      </c>
      <c r="DH1218">
        <f t="shared" si="411"/>
        <v>0</v>
      </c>
      <c r="DI1218">
        <f t="shared" si="412"/>
        <v>0</v>
      </c>
      <c r="DJ1218">
        <f t="shared" si="409"/>
        <v>0</v>
      </c>
      <c r="DK1218">
        <v>0</v>
      </c>
      <c r="DL1218" t="s">
        <v>3</v>
      </c>
      <c r="DM1218">
        <v>0</v>
      </c>
      <c r="DN1218" t="s">
        <v>3</v>
      </c>
      <c r="DO1218">
        <v>0</v>
      </c>
    </row>
    <row r="1219" spans="1:119" x14ac:dyDescent="0.2">
      <c r="A1219">
        <f>ROW(Source!A1037)</f>
        <v>1037</v>
      </c>
      <c r="B1219">
        <v>61617792</v>
      </c>
      <c r="C1219">
        <v>61623114</v>
      </c>
      <c r="D1219">
        <v>56222458</v>
      </c>
      <c r="E1219">
        <v>108</v>
      </c>
      <c r="F1219">
        <v>1</v>
      </c>
      <c r="G1219">
        <v>1</v>
      </c>
      <c r="H1219">
        <v>3</v>
      </c>
      <c r="I1219" t="s">
        <v>546</v>
      </c>
      <c r="J1219" t="s">
        <v>3</v>
      </c>
      <c r="K1219" t="s">
        <v>547</v>
      </c>
      <c r="L1219">
        <v>1371</v>
      </c>
      <c r="N1219">
        <v>1013</v>
      </c>
      <c r="O1219" t="s">
        <v>22</v>
      </c>
      <c r="P1219" t="s">
        <v>22</v>
      </c>
      <c r="Q1219">
        <v>1</v>
      </c>
      <c r="W1219">
        <v>0</v>
      </c>
      <c r="X1219">
        <v>1740798612</v>
      </c>
      <c r="Y1219">
        <f t="shared" si="397"/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1</v>
      </c>
      <c r="AJ1219">
        <v>1</v>
      </c>
      <c r="AK1219">
        <v>1</v>
      </c>
      <c r="AL1219">
        <v>1</v>
      </c>
      <c r="AM1219">
        <v>-2</v>
      </c>
      <c r="AN1219">
        <v>1</v>
      </c>
      <c r="AO1219">
        <v>0</v>
      </c>
      <c r="AP1219">
        <v>1</v>
      </c>
      <c r="AQ1219">
        <v>1</v>
      </c>
      <c r="AR1219">
        <v>0</v>
      </c>
      <c r="AS1219" t="s">
        <v>3</v>
      </c>
      <c r="AT1219">
        <v>0</v>
      </c>
      <c r="AU1219" t="s">
        <v>3</v>
      </c>
      <c r="AV1219">
        <v>0</v>
      </c>
      <c r="AW1219">
        <v>2</v>
      </c>
      <c r="AX1219">
        <v>61623133</v>
      </c>
      <c r="AY1219">
        <v>1</v>
      </c>
      <c r="AZ1219">
        <v>0</v>
      </c>
      <c r="BA1219">
        <v>1235</v>
      </c>
      <c r="BB1219">
        <v>1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CV1219">
        <v>0</v>
      </c>
      <c r="CW1219">
        <v>0</v>
      </c>
      <c r="CX1219">
        <f>ROUND(Y1219*Source!I1037,7)</f>
        <v>0</v>
      </c>
      <c r="CY1219">
        <f t="shared" si="406"/>
        <v>0</v>
      </c>
      <c r="CZ1219">
        <f t="shared" si="407"/>
        <v>0</v>
      </c>
      <c r="DA1219">
        <f t="shared" si="408"/>
        <v>1</v>
      </c>
      <c r="DB1219">
        <f t="shared" si="398"/>
        <v>0</v>
      </c>
      <c r="DC1219">
        <f t="shared" si="399"/>
        <v>0</v>
      </c>
      <c r="DD1219" t="s">
        <v>3</v>
      </c>
      <c r="DE1219" t="s">
        <v>3</v>
      </c>
      <c r="DF1219">
        <f t="shared" si="410"/>
        <v>0</v>
      </c>
      <c r="DG1219">
        <f t="shared" si="405"/>
        <v>0</v>
      </c>
      <c r="DH1219">
        <f t="shared" si="411"/>
        <v>0</v>
      </c>
      <c r="DI1219">
        <f t="shared" si="412"/>
        <v>0</v>
      </c>
      <c r="DJ1219">
        <f t="shared" si="409"/>
        <v>0</v>
      </c>
      <c r="DK1219">
        <v>0</v>
      </c>
      <c r="DL1219" t="s">
        <v>3</v>
      </c>
      <c r="DM1219">
        <v>0</v>
      </c>
      <c r="DN1219" t="s">
        <v>3</v>
      </c>
      <c r="DO1219">
        <v>0</v>
      </c>
    </row>
    <row r="1220" spans="1:119" x14ac:dyDescent="0.2">
      <c r="A1220">
        <f>ROW(Source!A1037)</f>
        <v>1037</v>
      </c>
      <c r="B1220">
        <v>61617792</v>
      </c>
      <c r="C1220">
        <v>61623114</v>
      </c>
      <c r="D1220">
        <v>56222480</v>
      </c>
      <c r="E1220">
        <v>108</v>
      </c>
      <c r="F1220">
        <v>1</v>
      </c>
      <c r="G1220">
        <v>1</v>
      </c>
      <c r="H1220">
        <v>3</v>
      </c>
      <c r="I1220" t="s">
        <v>636</v>
      </c>
      <c r="J1220" t="s">
        <v>3</v>
      </c>
      <c r="K1220" t="s">
        <v>637</v>
      </c>
      <c r="L1220">
        <v>1346</v>
      </c>
      <c r="N1220">
        <v>1009</v>
      </c>
      <c r="O1220" t="s">
        <v>526</v>
      </c>
      <c r="P1220" t="s">
        <v>526</v>
      </c>
      <c r="Q1220">
        <v>1</v>
      </c>
      <c r="W1220">
        <v>0</v>
      </c>
      <c r="X1220">
        <v>86920782</v>
      </c>
      <c r="Y1220">
        <f t="shared" si="397"/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1</v>
      </c>
      <c r="AJ1220">
        <v>1</v>
      </c>
      <c r="AK1220">
        <v>1</v>
      </c>
      <c r="AL1220">
        <v>1</v>
      </c>
      <c r="AM1220">
        <v>-2</v>
      </c>
      <c r="AN1220">
        <v>1</v>
      </c>
      <c r="AO1220">
        <v>0</v>
      </c>
      <c r="AP1220">
        <v>1</v>
      </c>
      <c r="AQ1220">
        <v>1</v>
      </c>
      <c r="AR1220">
        <v>0</v>
      </c>
      <c r="AS1220" t="s">
        <v>3</v>
      </c>
      <c r="AT1220">
        <v>0</v>
      </c>
      <c r="AU1220" t="s">
        <v>3</v>
      </c>
      <c r="AV1220">
        <v>0</v>
      </c>
      <c r="AW1220">
        <v>2</v>
      </c>
      <c r="AX1220">
        <v>61623134</v>
      </c>
      <c r="AY1220">
        <v>1</v>
      </c>
      <c r="AZ1220">
        <v>0</v>
      </c>
      <c r="BA1220">
        <v>1236</v>
      </c>
      <c r="BB1220">
        <v>1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CV1220">
        <v>0</v>
      </c>
      <c r="CW1220">
        <v>0</v>
      </c>
      <c r="CX1220">
        <f>ROUND(Y1220*Source!I1037,7)</f>
        <v>0</v>
      </c>
      <c r="CY1220">
        <f t="shared" si="406"/>
        <v>0</v>
      </c>
      <c r="CZ1220">
        <f t="shared" si="407"/>
        <v>0</v>
      </c>
      <c r="DA1220">
        <f t="shared" si="408"/>
        <v>1</v>
      </c>
      <c r="DB1220">
        <f t="shared" si="398"/>
        <v>0</v>
      </c>
      <c r="DC1220">
        <f t="shared" si="399"/>
        <v>0</v>
      </c>
      <c r="DD1220" t="s">
        <v>3</v>
      </c>
      <c r="DE1220" t="s">
        <v>3</v>
      </c>
      <c r="DF1220">
        <f t="shared" si="410"/>
        <v>0</v>
      </c>
      <c r="DG1220">
        <f t="shared" si="405"/>
        <v>0</v>
      </c>
      <c r="DH1220">
        <f t="shared" si="411"/>
        <v>0</v>
      </c>
      <c r="DI1220">
        <f t="shared" si="412"/>
        <v>0</v>
      </c>
      <c r="DJ1220">
        <f t="shared" si="409"/>
        <v>0</v>
      </c>
      <c r="DK1220">
        <v>0</v>
      </c>
      <c r="DL1220" t="s">
        <v>3</v>
      </c>
      <c r="DM1220">
        <v>0</v>
      </c>
      <c r="DN1220" t="s">
        <v>3</v>
      </c>
      <c r="DO1220">
        <v>0</v>
      </c>
    </row>
    <row r="1221" spans="1:119" x14ac:dyDescent="0.2">
      <c r="A1221">
        <f>ROW(Source!A1038)</f>
        <v>1038</v>
      </c>
      <c r="B1221">
        <v>61617792</v>
      </c>
      <c r="C1221">
        <v>61623135</v>
      </c>
      <c r="D1221">
        <v>37077359</v>
      </c>
      <c r="E1221">
        <v>108</v>
      </c>
      <c r="F1221">
        <v>1</v>
      </c>
      <c r="G1221">
        <v>1</v>
      </c>
      <c r="H1221">
        <v>1</v>
      </c>
      <c r="I1221" t="s">
        <v>565</v>
      </c>
      <c r="J1221" t="s">
        <v>3</v>
      </c>
      <c r="K1221" t="s">
        <v>566</v>
      </c>
      <c r="L1221">
        <v>1191</v>
      </c>
      <c r="N1221">
        <v>1013</v>
      </c>
      <c r="O1221" t="s">
        <v>509</v>
      </c>
      <c r="P1221" t="s">
        <v>509</v>
      </c>
      <c r="Q1221">
        <v>1</v>
      </c>
      <c r="W1221">
        <v>0</v>
      </c>
      <c r="X1221">
        <v>432497713</v>
      </c>
      <c r="Y1221">
        <f t="shared" si="397"/>
        <v>3.47</v>
      </c>
      <c r="AA1221">
        <v>0</v>
      </c>
      <c r="AB1221">
        <v>0</v>
      </c>
      <c r="AC1221">
        <v>0</v>
      </c>
      <c r="AD1221">
        <v>484.75</v>
      </c>
      <c r="AE1221">
        <v>0</v>
      </c>
      <c r="AF1221">
        <v>0</v>
      </c>
      <c r="AG1221">
        <v>0</v>
      </c>
      <c r="AH1221">
        <v>484.75</v>
      </c>
      <c r="AI1221">
        <v>1</v>
      </c>
      <c r="AJ1221">
        <v>1</v>
      </c>
      <c r="AK1221">
        <v>1</v>
      </c>
      <c r="AL1221">
        <v>1</v>
      </c>
      <c r="AM1221">
        <v>-2</v>
      </c>
      <c r="AN1221">
        <v>0</v>
      </c>
      <c r="AO1221">
        <v>0</v>
      </c>
      <c r="AP1221">
        <v>1</v>
      </c>
      <c r="AQ1221">
        <v>1</v>
      </c>
      <c r="AR1221">
        <v>0</v>
      </c>
      <c r="AS1221" t="s">
        <v>3</v>
      </c>
      <c r="AT1221">
        <v>3.47</v>
      </c>
      <c r="AU1221" t="s">
        <v>3</v>
      </c>
      <c r="AV1221">
        <v>1</v>
      </c>
      <c r="AW1221">
        <v>2</v>
      </c>
      <c r="AX1221">
        <v>61623147</v>
      </c>
      <c r="AY1221">
        <v>1</v>
      </c>
      <c r="AZ1221">
        <v>0</v>
      </c>
      <c r="BA1221">
        <v>1237</v>
      </c>
      <c r="BB1221">
        <v>1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1682.0825</v>
      </c>
      <c r="BN1221">
        <v>3.47</v>
      </c>
      <c r="BO1221">
        <v>0</v>
      </c>
      <c r="BP1221">
        <v>1</v>
      </c>
      <c r="BQ1221">
        <v>0</v>
      </c>
      <c r="BR1221">
        <v>0</v>
      </c>
      <c r="BS1221">
        <v>0</v>
      </c>
      <c r="BT1221">
        <v>1682.0825</v>
      </c>
      <c r="BU1221">
        <v>3.47</v>
      </c>
      <c r="BV1221">
        <v>0</v>
      </c>
      <c r="BW1221">
        <v>1</v>
      </c>
      <c r="CU1221">
        <f>ROUND(AT1221*Source!I1038*AH1221*AL1221,2)</f>
        <v>1682.08</v>
      </c>
      <c r="CV1221">
        <f>ROUND(Y1221*Source!I1038,7)</f>
        <v>3.47</v>
      </c>
      <c r="CW1221">
        <v>0</v>
      </c>
      <c r="CX1221">
        <f>ROUND(Y1221*Source!I1038,7)</f>
        <v>3.47</v>
      </c>
      <c r="CY1221">
        <f>AD1221</f>
        <v>484.75</v>
      </c>
      <c r="CZ1221">
        <f>AH1221</f>
        <v>484.75</v>
      </c>
      <c r="DA1221">
        <f>AL1221</f>
        <v>1</v>
      </c>
      <c r="DB1221">
        <f t="shared" si="398"/>
        <v>1682.08</v>
      </c>
      <c r="DC1221">
        <f t="shared" si="399"/>
        <v>0</v>
      </c>
      <c r="DD1221" t="s">
        <v>3</v>
      </c>
      <c r="DE1221" t="s">
        <v>3</v>
      </c>
      <c r="DF1221">
        <f t="shared" si="410"/>
        <v>0</v>
      </c>
      <c r="DG1221">
        <f t="shared" si="405"/>
        <v>0</v>
      </c>
      <c r="DH1221">
        <f t="shared" si="411"/>
        <v>0</v>
      </c>
      <c r="DI1221">
        <f t="shared" si="412"/>
        <v>1682.08</v>
      </c>
      <c r="DJ1221">
        <f>DI1221</f>
        <v>1682.08</v>
      </c>
      <c r="DK1221">
        <v>1</v>
      </c>
      <c r="DL1221" t="s">
        <v>3</v>
      </c>
      <c r="DM1221">
        <v>0</v>
      </c>
      <c r="DN1221" t="s">
        <v>3</v>
      </c>
      <c r="DO1221">
        <v>0</v>
      </c>
    </row>
    <row r="1222" spans="1:119" x14ac:dyDescent="0.2">
      <c r="A1222">
        <f>ROW(Source!A1038)</f>
        <v>1038</v>
      </c>
      <c r="B1222">
        <v>61617792</v>
      </c>
      <c r="C1222">
        <v>61623135</v>
      </c>
      <c r="D1222">
        <v>37064876</v>
      </c>
      <c r="E1222">
        <v>108</v>
      </c>
      <c r="F1222">
        <v>1</v>
      </c>
      <c r="G1222">
        <v>1</v>
      </c>
      <c r="H1222">
        <v>1</v>
      </c>
      <c r="I1222" t="s">
        <v>510</v>
      </c>
      <c r="J1222" t="s">
        <v>3</v>
      </c>
      <c r="K1222" t="s">
        <v>511</v>
      </c>
      <c r="L1222">
        <v>1191</v>
      </c>
      <c r="N1222">
        <v>1013</v>
      </c>
      <c r="O1222" t="s">
        <v>509</v>
      </c>
      <c r="P1222" t="s">
        <v>509</v>
      </c>
      <c r="Q1222">
        <v>1</v>
      </c>
      <c r="W1222">
        <v>0</v>
      </c>
      <c r="X1222">
        <v>-1417349443</v>
      </c>
      <c r="Y1222">
        <f t="shared" si="397"/>
        <v>3.04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1</v>
      </c>
      <c r="AJ1222">
        <v>1</v>
      </c>
      <c r="AK1222">
        <v>1</v>
      </c>
      <c r="AL1222">
        <v>1</v>
      </c>
      <c r="AM1222">
        <v>-2</v>
      </c>
      <c r="AN1222">
        <v>0</v>
      </c>
      <c r="AO1222">
        <v>0</v>
      </c>
      <c r="AP1222">
        <v>1</v>
      </c>
      <c r="AQ1222">
        <v>1</v>
      </c>
      <c r="AR1222">
        <v>0</v>
      </c>
      <c r="AS1222" t="s">
        <v>3</v>
      </c>
      <c r="AT1222">
        <v>3.04</v>
      </c>
      <c r="AU1222" t="s">
        <v>3</v>
      </c>
      <c r="AV1222">
        <v>2</v>
      </c>
      <c r="AW1222">
        <v>2</v>
      </c>
      <c r="AX1222">
        <v>61623148</v>
      </c>
      <c r="AY1222">
        <v>1</v>
      </c>
      <c r="AZ1222">
        <v>0</v>
      </c>
      <c r="BA1222">
        <v>1238</v>
      </c>
      <c r="BB1222">
        <v>1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CV1222">
        <v>0</v>
      </c>
      <c r="CW1222">
        <v>0</v>
      </c>
      <c r="CX1222">
        <f>ROUND(Y1222*Source!I1038,7)</f>
        <v>3.04</v>
      </c>
      <c r="CY1222">
        <f>AD1222</f>
        <v>0</v>
      </c>
      <c r="CZ1222">
        <f>AH1222</f>
        <v>0</v>
      </c>
      <c r="DA1222">
        <f>AL1222</f>
        <v>1</v>
      </c>
      <c r="DB1222">
        <f t="shared" si="398"/>
        <v>0</v>
      </c>
      <c r="DC1222">
        <f t="shared" si="399"/>
        <v>0</v>
      </c>
      <c r="DD1222" t="s">
        <v>3</v>
      </c>
      <c r="DE1222" t="s">
        <v>3</v>
      </c>
      <c r="DF1222">
        <f t="shared" si="410"/>
        <v>0</v>
      </c>
      <c r="DG1222">
        <f t="shared" si="405"/>
        <v>0</v>
      </c>
      <c r="DH1222">
        <f t="shared" si="411"/>
        <v>0</v>
      </c>
      <c r="DI1222">
        <f t="shared" si="412"/>
        <v>0</v>
      </c>
      <c r="DJ1222">
        <f>DI1222</f>
        <v>0</v>
      </c>
      <c r="DK1222">
        <v>0</v>
      </c>
      <c r="DL1222" t="s">
        <v>3</v>
      </c>
      <c r="DM1222">
        <v>0</v>
      </c>
      <c r="DN1222" t="s">
        <v>3</v>
      </c>
      <c r="DO1222">
        <v>0</v>
      </c>
    </row>
    <row r="1223" spans="1:119" x14ac:dyDescent="0.2">
      <c r="A1223">
        <f>ROW(Source!A1038)</f>
        <v>1038</v>
      </c>
      <c r="B1223">
        <v>61617792</v>
      </c>
      <c r="C1223">
        <v>61623135</v>
      </c>
      <c r="D1223">
        <v>56571417</v>
      </c>
      <c r="E1223">
        <v>1</v>
      </c>
      <c r="F1223">
        <v>1</v>
      </c>
      <c r="G1223">
        <v>1</v>
      </c>
      <c r="H1223">
        <v>2</v>
      </c>
      <c r="I1223" t="s">
        <v>552</v>
      </c>
      <c r="J1223" t="s">
        <v>553</v>
      </c>
      <c r="K1223" t="s">
        <v>554</v>
      </c>
      <c r="L1223">
        <v>1368</v>
      </c>
      <c r="N1223">
        <v>1011</v>
      </c>
      <c r="O1223" t="s">
        <v>273</v>
      </c>
      <c r="P1223" t="s">
        <v>273</v>
      </c>
      <c r="Q1223">
        <v>1</v>
      </c>
      <c r="W1223">
        <v>0</v>
      </c>
      <c r="X1223">
        <v>-848025172</v>
      </c>
      <c r="Y1223">
        <f t="shared" si="397"/>
        <v>0.01</v>
      </c>
      <c r="AA1223">
        <v>0</v>
      </c>
      <c r="AB1223">
        <v>1406.6</v>
      </c>
      <c r="AC1223">
        <v>597.64</v>
      </c>
      <c r="AD1223">
        <v>0</v>
      </c>
      <c r="AE1223">
        <v>0</v>
      </c>
      <c r="AF1223">
        <v>1406.6</v>
      </c>
      <c r="AG1223">
        <v>597.64</v>
      </c>
      <c r="AH1223">
        <v>0</v>
      </c>
      <c r="AI1223">
        <v>1</v>
      </c>
      <c r="AJ1223">
        <v>1</v>
      </c>
      <c r="AK1223">
        <v>1</v>
      </c>
      <c r="AL1223">
        <v>1</v>
      </c>
      <c r="AM1223">
        <v>-2</v>
      </c>
      <c r="AN1223">
        <v>0</v>
      </c>
      <c r="AO1223">
        <v>0</v>
      </c>
      <c r="AP1223">
        <v>1</v>
      </c>
      <c r="AQ1223">
        <v>1</v>
      </c>
      <c r="AR1223">
        <v>0</v>
      </c>
      <c r="AS1223" t="s">
        <v>3</v>
      </c>
      <c r="AT1223">
        <v>0.01</v>
      </c>
      <c r="AU1223" t="s">
        <v>3</v>
      </c>
      <c r="AV1223">
        <v>1</v>
      </c>
      <c r="AW1223">
        <v>2</v>
      </c>
      <c r="AX1223">
        <v>61623149</v>
      </c>
      <c r="AY1223">
        <v>1</v>
      </c>
      <c r="AZ1223">
        <v>0</v>
      </c>
      <c r="BA1223">
        <v>1239</v>
      </c>
      <c r="BB1223">
        <v>1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14.065999999999999</v>
      </c>
      <c r="BL1223">
        <v>5.9763999999999999</v>
      </c>
      <c r="BM1223">
        <v>0</v>
      </c>
      <c r="BN1223">
        <v>0</v>
      </c>
      <c r="BO1223">
        <v>0.01</v>
      </c>
      <c r="BP1223">
        <v>1</v>
      </c>
      <c r="BQ1223">
        <v>0</v>
      </c>
      <c r="BR1223">
        <v>14.065999999999999</v>
      </c>
      <c r="BS1223">
        <v>5.9763999999999999</v>
      </c>
      <c r="BT1223">
        <v>0</v>
      </c>
      <c r="BU1223">
        <v>0</v>
      </c>
      <c r="BV1223">
        <v>0.01</v>
      </c>
      <c r="BW1223">
        <v>1</v>
      </c>
      <c r="CV1223">
        <v>0</v>
      </c>
      <c r="CW1223">
        <f>ROUND(Y1223*Source!I1038*DO1223,7)</f>
        <v>0.01</v>
      </c>
      <c r="CX1223">
        <f>ROUND(Y1223*Source!I1038,7)</f>
        <v>0.01</v>
      </c>
      <c r="CY1223">
        <f>AB1223</f>
        <v>1406.6</v>
      </c>
      <c r="CZ1223">
        <f>AF1223</f>
        <v>1406.6</v>
      </c>
      <c r="DA1223">
        <f>AJ1223</f>
        <v>1</v>
      </c>
      <c r="DB1223">
        <f t="shared" si="398"/>
        <v>14.07</v>
      </c>
      <c r="DC1223">
        <f t="shared" si="399"/>
        <v>5.98</v>
      </c>
      <c r="DD1223" t="s">
        <v>3</v>
      </c>
      <c r="DE1223" t="s">
        <v>3</v>
      </c>
      <c r="DF1223">
        <f t="shared" si="410"/>
        <v>0</v>
      </c>
      <c r="DG1223">
        <f t="shared" si="405"/>
        <v>14.07</v>
      </c>
      <c r="DH1223">
        <f t="shared" si="411"/>
        <v>5.98</v>
      </c>
      <c r="DI1223">
        <f t="shared" si="412"/>
        <v>0</v>
      </c>
      <c r="DJ1223">
        <f>DG1223+DH1223</f>
        <v>20.05</v>
      </c>
      <c r="DK1223">
        <v>1</v>
      </c>
      <c r="DL1223" t="s">
        <v>555</v>
      </c>
      <c r="DM1223">
        <v>6</v>
      </c>
      <c r="DN1223" t="s">
        <v>509</v>
      </c>
      <c r="DO1223">
        <v>1</v>
      </c>
    </row>
    <row r="1224" spans="1:119" x14ac:dyDescent="0.2">
      <c r="A1224">
        <f>ROW(Source!A1038)</f>
        <v>1038</v>
      </c>
      <c r="B1224">
        <v>61617792</v>
      </c>
      <c r="C1224">
        <v>61623135</v>
      </c>
      <c r="D1224">
        <v>56571773</v>
      </c>
      <c r="E1224">
        <v>1</v>
      </c>
      <c r="F1224">
        <v>1</v>
      </c>
      <c r="G1224">
        <v>1</v>
      </c>
      <c r="H1224">
        <v>2</v>
      </c>
      <c r="I1224" t="s">
        <v>567</v>
      </c>
      <c r="J1224" t="s">
        <v>568</v>
      </c>
      <c r="K1224" t="s">
        <v>569</v>
      </c>
      <c r="L1224">
        <v>1368</v>
      </c>
      <c r="N1224">
        <v>1011</v>
      </c>
      <c r="O1224" t="s">
        <v>273</v>
      </c>
      <c r="P1224" t="s">
        <v>273</v>
      </c>
      <c r="Q1224">
        <v>1</v>
      </c>
      <c r="W1224">
        <v>0</v>
      </c>
      <c r="X1224">
        <v>802529245</v>
      </c>
      <c r="Y1224">
        <f t="shared" si="397"/>
        <v>3.02</v>
      </c>
      <c r="AA1224">
        <v>0</v>
      </c>
      <c r="AB1224">
        <v>1810.98</v>
      </c>
      <c r="AC1224">
        <v>597.64</v>
      </c>
      <c r="AD1224">
        <v>0</v>
      </c>
      <c r="AE1224">
        <v>0</v>
      </c>
      <c r="AF1224">
        <v>1472.34</v>
      </c>
      <c r="AG1224">
        <v>597.64</v>
      </c>
      <c r="AH1224">
        <v>0</v>
      </c>
      <c r="AI1224">
        <v>1</v>
      </c>
      <c r="AJ1224">
        <v>1.23</v>
      </c>
      <c r="AK1224">
        <v>1</v>
      </c>
      <c r="AL1224">
        <v>1</v>
      </c>
      <c r="AM1224">
        <v>2</v>
      </c>
      <c r="AN1224">
        <v>0</v>
      </c>
      <c r="AO1224">
        <v>0</v>
      </c>
      <c r="AP1224">
        <v>1</v>
      </c>
      <c r="AQ1224">
        <v>1</v>
      </c>
      <c r="AR1224">
        <v>0</v>
      </c>
      <c r="AS1224" t="s">
        <v>3</v>
      </c>
      <c r="AT1224">
        <v>3.02</v>
      </c>
      <c r="AU1224" t="s">
        <v>3</v>
      </c>
      <c r="AV1224">
        <v>1</v>
      </c>
      <c r="AW1224">
        <v>2</v>
      </c>
      <c r="AX1224">
        <v>61623150</v>
      </c>
      <c r="AY1224">
        <v>1</v>
      </c>
      <c r="AZ1224">
        <v>0</v>
      </c>
      <c r="BA1224">
        <v>1240</v>
      </c>
      <c r="BB1224">
        <v>1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4446.4668000000001</v>
      </c>
      <c r="BL1224">
        <v>1804.8727999999999</v>
      </c>
      <c r="BM1224">
        <v>0</v>
      </c>
      <c r="BN1224">
        <v>0</v>
      </c>
      <c r="BO1224">
        <v>3.02</v>
      </c>
      <c r="BP1224">
        <v>1</v>
      </c>
      <c r="BQ1224">
        <v>0</v>
      </c>
      <c r="BR1224">
        <v>4446.4668000000001</v>
      </c>
      <c r="BS1224">
        <v>1804.8727999999999</v>
      </c>
      <c r="BT1224">
        <v>0</v>
      </c>
      <c r="BU1224">
        <v>0</v>
      </c>
      <c r="BV1224">
        <v>3.02</v>
      </c>
      <c r="BW1224">
        <v>1</v>
      </c>
      <c r="CV1224">
        <v>0</v>
      </c>
      <c r="CW1224">
        <f>ROUND(Y1224*Source!I1038*DO1224,7)</f>
        <v>3.02</v>
      </c>
      <c r="CX1224">
        <f>ROUND(Y1224*Source!I1038,7)</f>
        <v>3.02</v>
      </c>
      <c r="CY1224">
        <f>AB1224</f>
        <v>1810.98</v>
      </c>
      <c r="CZ1224">
        <f>AF1224</f>
        <v>1472.34</v>
      </c>
      <c r="DA1224">
        <f>AJ1224</f>
        <v>1.23</v>
      </c>
      <c r="DB1224">
        <f t="shared" si="398"/>
        <v>4446.47</v>
      </c>
      <c r="DC1224">
        <f t="shared" si="399"/>
        <v>1804.87</v>
      </c>
      <c r="DD1224" t="s">
        <v>3</v>
      </c>
      <c r="DE1224" t="s">
        <v>3</v>
      </c>
      <c r="DF1224">
        <f t="shared" si="410"/>
        <v>0</v>
      </c>
      <c r="DG1224">
        <f>ROUND(ROUND(AF1224*AJ1224,2)*CX1224,2)</f>
        <v>5469.16</v>
      </c>
      <c r="DH1224">
        <f t="shared" si="411"/>
        <v>1804.87</v>
      </c>
      <c r="DI1224">
        <f t="shared" si="412"/>
        <v>0</v>
      </c>
      <c r="DJ1224">
        <f>DG1224+DH1224</f>
        <v>7274.03</v>
      </c>
      <c r="DK1224">
        <v>1</v>
      </c>
      <c r="DL1224" t="s">
        <v>555</v>
      </c>
      <c r="DM1224">
        <v>6</v>
      </c>
      <c r="DN1224" t="s">
        <v>509</v>
      </c>
      <c r="DO1224">
        <v>1</v>
      </c>
    </row>
    <row r="1225" spans="1:119" x14ac:dyDescent="0.2">
      <c r="A1225">
        <f>ROW(Source!A1038)</f>
        <v>1038</v>
      </c>
      <c r="B1225">
        <v>61617792</v>
      </c>
      <c r="C1225">
        <v>61623135</v>
      </c>
      <c r="D1225">
        <v>56572833</v>
      </c>
      <c r="E1225">
        <v>1</v>
      </c>
      <c r="F1225">
        <v>1</v>
      </c>
      <c r="G1225">
        <v>1</v>
      </c>
      <c r="H1225">
        <v>2</v>
      </c>
      <c r="I1225" t="s">
        <v>516</v>
      </c>
      <c r="J1225" t="s">
        <v>517</v>
      </c>
      <c r="K1225" t="s">
        <v>518</v>
      </c>
      <c r="L1225">
        <v>1368</v>
      </c>
      <c r="N1225">
        <v>1011</v>
      </c>
      <c r="O1225" t="s">
        <v>273</v>
      </c>
      <c r="P1225" t="s">
        <v>273</v>
      </c>
      <c r="Q1225">
        <v>1</v>
      </c>
      <c r="W1225">
        <v>0</v>
      </c>
      <c r="X1225">
        <v>1230426758</v>
      </c>
      <c r="Y1225">
        <f t="shared" si="397"/>
        <v>0.01</v>
      </c>
      <c r="AA1225">
        <v>0</v>
      </c>
      <c r="AB1225">
        <v>546.22</v>
      </c>
      <c r="AC1225">
        <v>444.91</v>
      </c>
      <c r="AD1225">
        <v>0</v>
      </c>
      <c r="AE1225">
        <v>0</v>
      </c>
      <c r="AF1225">
        <v>546.22</v>
      </c>
      <c r="AG1225">
        <v>444.91</v>
      </c>
      <c r="AH1225">
        <v>0</v>
      </c>
      <c r="AI1225">
        <v>1</v>
      </c>
      <c r="AJ1225">
        <v>1</v>
      </c>
      <c r="AK1225">
        <v>1</v>
      </c>
      <c r="AL1225">
        <v>1</v>
      </c>
      <c r="AM1225">
        <v>-2</v>
      </c>
      <c r="AN1225">
        <v>0</v>
      </c>
      <c r="AO1225">
        <v>0</v>
      </c>
      <c r="AP1225">
        <v>1</v>
      </c>
      <c r="AQ1225">
        <v>1</v>
      </c>
      <c r="AR1225">
        <v>0</v>
      </c>
      <c r="AS1225" t="s">
        <v>3</v>
      </c>
      <c r="AT1225">
        <v>0.01</v>
      </c>
      <c r="AU1225" t="s">
        <v>3</v>
      </c>
      <c r="AV1225">
        <v>1</v>
      </c>
      <c r="AW1225">
        <v>2</v>
      </c>
      <c r="AX1225">
        <v>61623151</v>
      </c>
      <c r="AY1225">
        <v>1</v>
      </c>
      <c r="AZ1225">
        <v>0</v>
      </c>
      <c r="BA1225">
        <v>1241</v>
      </c>
      <c r="BB1225">
        <v>1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5.4622000000000002</v>
      </c>
      <c r="BL1225">
        <v>4.4491000000000005</v>
      </c>
      <c r="BM1225">
        <v>0</v>
      </c>
      <c r="BN1225">
        <v>0</v>
      </c>
      <c r="BO1225">
        <v>0.01</v>
      </c>
      <c r="BP1225">
        <v>1</v>
      </c>
      <c r="BQ1225">
        <v>0</v>
      </c>
      <c r="BR1225">
        <v>5.4622000000000002</v>
      </c>
      <c r="BS1225">
        <v>4.4491000000000005</v>
      </c>
      <c r="BT1225">
        <v>0</v>
      </c>
      <c r="BU1225">
        <v>0</v>
      </c>
      <c r="BV1225">
        <v>0.01</v>
      </c>
      <c r="BW1225">
        <v>1</v>
      </c>
      <c r="CV1225">
        <v>0</v>
      </c>
      <c r="CW1225">
        <f>ROUND(Y1225*Source!I1038*DO1225,7)</f>
        <v>0.01</v>
      </c>
      <c r="CX1225">
        <f>ROUND(Y1225*Source!I1038,7)</f>
        <v>0.01</v>
      </c>
      <c r="CY1225">
        <f>AB1225</f>
        <v>546.22</v>
      </c>
      <c r="CZ1225">
        <f>AF1225</f>
        <v>546.22</v>
      </c>
      <c r="DA1225">
        <f>AJ1225</f>
        <v>1</v>
      </c>
      <c r="DB1225">
        <f t="shared" si="398"/>
        <v>5.46</v>
      </c>
      <c r="DC1225">
        <f t="shared" si="399"/>
        <v>4.45</v>
      </c>
      <c r="DD1225" t="s">
        <v>3</v>
      </c>
      <c r="DE1225" t="s">
        <v>3</v>
      </c>
      <c r="DF1225">
        <f t="shared" si="410"/>
        <v>0</v>
      </c>
      <c r="DG1225">
        <f t="shared" ref="DG1225:DG1256" si="413">ROUND(ROUND(AF1225,2)*CX1225,2)</f>
        <v>5.46</v>
      </c>
      <c r="DH1225">
        <f t="shared" si="411"/>
        <v>4.45</v>
      </c>
      <c r="DI1225">
        <f t="shared" si="412"/>
        <v>0</v>
      </c>
      <c r="DJ1225">
        <f>DG1225+DH1225</f>
        <v>9.91</v>
      </c>
      <c r="DK1225">
        <v>1</v>
      </c>
      <c r="DL1225" t="s">
        <v>515</v>
      </c>
      <c r="DM1225">
        <v>4</v>
      </c>
      <c r="DN1225" t="s">
        <v>509</v>
      </c>
      <c r="DO1225">
        <v>1</v>
      </c>
    </row>
    <row r="1226" spans="1:119" x14ac:dyDescent="0.2">
      <c r="A1226">
        <f>ROW(Source!A1038)</f>
        <v>1038</v>
      </c>
      <c r="B1226">
        <v>61617792</v>
      </c>
      <c r="C1226">
        <v>61623135</v>
      </c>
      <c r="D1226">
        <v>56578363</v>
      </c>
      <c r="E1226">
        <v>1</v>
      </c>
      <c r="F1226">
        <v>1</v>
      </c>
      <c r="G1226">
        <v>1</v>
      </c>
      <c r="H1226">
        <v>3</v>
      </c>
      <c r="I1226" t="s">
        <v>570</v>
      </c>
      <c r="J1226" t="s">
        <v>571</v>
      </c>
      <c r="K1226" t="s">
        <v>572</v>
      </c>
      <c r="L1226">
        <v>1301</v>
      </c>
      <c r="N1226">
        <v>1003</v>
      </c>
      <c r="O1226" t="s">
        <v>573</v>
      </c>
      <c r="P1226" t="s">
        <v>573</v>
      </c>
      <c r="Q1226">
        <v>1</v>
      </c>
      <c r="W1226">
        <v>0</v>
      </c>
      <c r="X1226">
        <v>-1322345673</v>
      </c>
      <c r="Y1226">
        <f t="shared" si="397"/>
        <v>21.82</v>
      </c>
      <c r="AA1226">
        <v>0.72</v>
      </c>
      <c r="AB1226">
        <v>0</v>
      </c>
      <c r="AC1226">
        <v>0</v>
      </c>
      <c r="AD1226">
        <v>0</v>
      </c>
      <c r="AE1226">
        <v>0.5</v>
      </c>
      <c r="AF1226">
        <v>0</v>
      </c>
      <c r="AG1226">
        <v>0</v>
      </c>
      <c r="AH1226">
        <v>0</v>
      </c>
      <c r="AI1226">
        <v>1.43</v>
      </c>
      <c r="AJ1226">
        <v>1</v>
      </c>
      <c r="AK1226">
        <v>1</v>
      </c>
      <c r="AL1226">
        <v>1</v>
      </c>
      <c r="AM1226">
        <v>2</v>
      </c>
      <c r="AN1226">
        <v>0</v>
      </c>
      <c r="AO1226">
        <v>0</v>
      </c>
      <c r="AP1226">
        <v>1</v>
      </c>
      <c r="AQ1226">
        <v>1</v>
      </c>
      <c r="AR1226">
        <v>0</v>
      </c>
      <c r="AS1226" t="s">
        <v>3</v>
      </c>
      <c r="AT1226">
        <v>21.82</v>
      </c>
      <c r="AU1226" t="s">
        <v>3</v>
      </c>
      <c r="AV1226">
        <v>0</v>
      </c>
      <c r="AW1226">
        <v>2</v>
      </c>
      <c r="AX1226">
        <v>61623152</v>
      </c>
      <c r="AY1226">
        <v>1</v>
      </c>
      <c r="AZ1226">
        <v>0</v>
      </c>
      <c r="BA1226">
        <v>1242</v>
      </c>
      <c r="BB1226">
        <v>1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10.91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1</v>
      </c>
      <c r="BQ1226">
        <v>10.91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1</v>
      </c>
      <c r="CV1226">
        <v>0</v>
      </c>
      <c r="CW1226">
        <v>0</v>
      </c>
      <c r="CX1226">
        <f>ROUND(Y1226*Source!I1038,7)</f>
        <v>21.82</v>
      </c>
      <c r="CY1226">
        <f t="shared" ref="CY1226:CY1231" si="414">AA1226</f>
        <v>0.72</v>
      </c>
      <c r="CZ1226">
        <f t="shared" ref="CZ1226:CZ1231" si="415">AE1226</f>
        <v>0.5</v>
      </c>
      <c r="DA1226">
        <f t="shared" ref="DA1226:DA1231" si="416">AI1226</f>
        <v>1.43</v>
      </c>
      <c r="DB1226">
        <f t="shared" si="398"/>
        <v>10.91</v>
      </c>
      <c r="DC1226">
        <f t="shared" si="399"/>
        <v>0</v>
      </c>
      <c r="DD1226" t="s">
        <v>3</v>
      </c>
      <c r="DE1226" t="s">
        <v>3</v>
      </c>
      <c r="DF1226">
        <f>ROUND(ROUND(AE1226*AI1226,2)*CX1226,2)</f>
        <v>15.71</v>
      </c>
      <c r="DG1226">
        <f t="shared" si="413"/>
        <v>0</v>
      </c>
      <c r="DH1226">
        <f t="shared" si="411"/>
        <v>0</v>
      </c>
      <c r="DI1226">
        <f t="shared" si="412"/>
        <v>0</v>
      </c>
      <c r="DJ1226">
        <f t="shared" ref="DJ1226:DJ1231" si="417">DF1226</f>
        <v>15.71</v>
      </c>
      <c r="DK1226">
        <v>0</v>
      </c>
      <c r="DL1226" t="s">
        <v>3</v>
      </c>
      <c r="DM1226">
        <v>0</v>
      </c>
      <c r="DN1226" t="s">
        <v>3</v>
      </c>
      <c r="DO1226">
        <v>0</v>
      </c>
    </row>
    <row r="1227" spans="1:119" x14ac:dyDescent="0.2">
      <c r="A1227">
        <f>ROW(Source!A1038)</f>
        <v>1038</v>
      </c>
      <c r="B1227">
        <v>61617792</v>
      </c>
      <c r="C1227">
        <v>61623135</v>
      </c>
      <c r="D1227">
        <v>56580368</v>
      </c>
      <c r="E1227">
        <v>1</v>
      </c>
      <c r="F1227">
        <v>1</v>
      </c>
      <c r="G1227">
        <v>1</v>
      </c>
      <c r="H1227">
        <v>3</v>
      </c>
      <c r="I1227" t="s">
        <v>530</v>
      </c>
      <c r="J1227" t="s">
        <v>531</v>
      </c>
      <c r="K1227" t="s">
        <v>532</v>
      </c>
      <c r="L1227">
        <v>1346</v>
      </c>
      <c r="N1227">
        <v>1009</v>
      </c>
      <c r="O1227" t="s">
        <v>526</v>
      </c>
      <c r="P1227" t="s">
        <v>526</v>
      </c>
      <c r="Q1227">
        <v>1</v>
      </c>
      <c r="W1227">
        <v>0</v>
      </c>
      <c r="X1227">
        <v>-385218612</v>
      </c>
      <c r="Y1227">
        <f t="shared" si="397"/>
        <v>0.02</v>
      </c>
      <c r="AA1227">
        <v>194.17</v>
      </c>
      <c r="AB1227">
        <v>0</v>
      </c>
      <c r="AC1227">
        <v>0</v>
      </c>
      <c r="AD1227">
        <v>0</v>
      </c>
      <c r="AE1227">
        <v>174.93</v>
      </c>
      <c r="AF1227">
        <v>0</v>
      </c>
      <c r="AG1227">
        <v>0</v>
      </c>
      <c r="AH1227">
        <v>0</v>
      </c>
      <c r="AI1227">
        <v>1.1100000000000001</v>
      </c>
      <c r="AJ1227">
        <v>1</v>
      </c>
      <c r="AK1227">
        <v>1</v>
      </c>
      <c r="AL1227">
        <v>1</v>
      </c>
      <c r="AM1227">
        <v>2</v>
      </c>
      <c r="AN1227">
        <v>0</v>
      </c>
      <c r="AO1227">
        <v>0</v>
      </c>
      <c r="AP1227">
        <v>1</v>
      </c>
      <c r="AQ1227">
        <v>1</v>
      </c>
      <c r="AR1227">
        <v>0</v>
      </c>
      <c r="AS1227" t="s">
        <v>3</v>
      </c>
      <c r="AT1227">
        <v>0.02</v>
      </c>
      <c r="AU1227" t="s">
        <v>3</v>
      </c>
      <c r="AV1227">
        <v>0</v>
      </c>
      <c r="AW1227">
        <v>2</v>
      </c>
      <c r="AX1227">
        <v>61623153</v>
      </c>
      <c r="AY1227">
        <v>1</v>
      </c>
      <c r="AZ1227">
        <v>0</v>
      </c>
      <c r="BA1227">
        <v>1243</v>
      </c>
      <c r="BB1227">
        <v>1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3.4986000000000002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1</v>
      </c>
      <c r="BQ1227">
        <v>3.4986000000000002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1</v>
      </c>
      <c r="CV1227">
        <v>0</v>
      </c>
      <c r="CW1227">
        <v>0</v>
      </c>
      <c r="CX1227">
        <f>ROUND(Y1227*Source!I1038,7)</f>
        <v>0.02</v>
      </c>
      <c r="CY1227">
        <f t="shared" si="414"/>
        <v>194.17</v>
      </c>
      <c r="CZ1227">
        <f t="shared" si="415"/>
        <v>174.93</v>
      </c>
      <c r="DA1227">
        <f t="shared" si="416"/>
        <v>1.1100000000000001</v>
      </c>
      <c r="DB1227">
        <f t="shared" si="398"/>
        <v>3.5</v>
      </c>
      <c r="DC1227">
        <f t="shared" si="399"/>
        <v>0</v>
      </c>
      <c r="DD1227" t="s">
        <v>3</v>
      </c>
      <c r="DE1227" t="s">
        <v>3</v>
      </c>
      <c r="DF1227">
        <f>ROUND(ROUND(AE1227*AI1227,2)*CX1227,2)</f>
        <v>3.88</v>
      </c>
      <c r="DG1227">
        <f t="shared" si="413"/>
        <v>0</v>
      </c>
      <c r="DH1227">
        <f t="shared" si="411"/>
        <v>0</v>
      </c>
      <c r="DI1227">
        <f t="shared" si="412"/>
        <v>0</v>
      </c>
      <c r="DJ1227">
        <f t="shared" si="417"/>
        <v>3.88</v>
      </c>
      <c r="DK1227">
        <v>0</v>
      </c>
      <c r="DL1227" t="s">
        <v>3</v>
      </c>
      <c r="DM1227">
        <v>0</v>
      </c>
      <c r="DN1227" t="s">
        <v>3</v>
      </c>
      <c r="DO1227">
        <v>0</v>
      </c>
    </row>
    <row r="1228" spans="1:119" x14ac:dyDescent="0.2">
      <c r="A1228">
        <f>ROW(Source!A1038)</f>
        <v>1038</v>
      </c>
      <c r="B1228">
        <v>61617792</v>
      </c>
      <c r="C1228">
        <v>61623135</v>
      </c>
      <c r="D1228">
        <v>56610084</v>
      </c>
      <c r="E1228">
        <v>1</v>
      </c>
      <c r="F1228">
        <v>1</v>
      </c>
      <c r="G1228">
        <v>1</v>
      </c>
      <c r="H1228">
        <v>3</v>
      </c>
      <c r="I1228" t="s">
        <v>574</v>
      </c>
      <c r="J1228" t="s">
        <v>575</v>
      </c>
      <c r="K1228" t="s">
        <v>576</v>
      </c>
      <c r="L1228">
        <v>1346</v>
      </c>
      <c r="N1228">
        <v>1009</v>
      </c>
      <c r="O1228" t="s">
        <v>526</v>
      </c>
      <c r="P1228" t="s">
        <v>526</v>
      </c>
      <c r="Q1228">
        <v>1</v>
      </c>
      <c r="W1228">
        <v>0</v>
      </c>
      <c r="X1228">
        <v>50985725</v>
      </c>
      <c r="Y1228">
        <f t="shared" si="397"/>
        <v>0.13</v>
      </c>
      <c r="AA1228">
        <v>103.84</v>
      </c>
      <c r="AB1228">
        <v>0</v>
      </c>
      <c r="AC1228">
        <v>0</v>
      </c>
      <c r="AD1228">
        <v>0</v>
      </c>
      <c r="AE1228">
        <v>79.88</v>
      </c>
      <c r="AF1228">
        <v>0</v>
      </c>
      <c r="AG1228">
        <v>0</v>
      </c>
      <c r="AH1228">
        <v>0</v>
      </c>
      <c r="AI1228">
        <v>1.3</v>
      </c>
      <c r="AJ1228">
        <v>1</v>
      </c>
      <c r="AK1228">
        <v>1</v>
      </c>
      <c r="AL1228">
        <v>1</v>
      </c>
      <c r="AM1228">
        <v>2</v>
      </c>
      <c r="AN1228">
        <v>0</v>
      </c>
      <c r="AO1228">
        <v>0</v>
      </c>
      <c r="AP1228">
        <v>1</v>
      </c>
      <c r="AQ1228">
        <v>1</v>
      </c>
      <c r="AR1228">
        <v>0</v>
      </c>
      <c r="AS1228" t="s">
        <v>3</v>
      </c>
      <c r="AT1228">
        <v>0.13</v>
      </c>
      <c r="AU1228" t="s">
        <v>3</v>
      </c>
      <c r="AV1228">
        <v>0</v>
      </c>
      <c r="AW1228">
        <v>2</v>
      </c>
      <c r="AX1228">
        <v>61623154</v>
      </c>
      <c r="AY1228">
        <v>1</v>
      </c>
      <c r="AZ1228">
        <v>0</v>
      </c>
      <c r="BA1228">
        <v>1244</v>
      </c>
      <c r="BB1228">
        <v>1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10.384399999999999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1</v>
      </c>
      <c r="BQ1228">
        <v>10.384399999999999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1</v>
      </c>
      <c r="CV1228">
        <v>0</v>
      </c>
      <c r="CW1228">
        <v>0</v>
      </c>
      <c r="CX1228">
        <f>ROUND(Y1228*Source!I1038,7)</f>
        <v>0.13</v>
      </c>
      <c r="CY1228">
        <f t="shared" si="414"/>
        <v>103.84</v>
      </c>
      <c r="CZ1228">
        <f t="shared" si="415"/>
        <v>79.88</v>
      </c>
      <c r="DA1228">
        <f t="shared" si="416"/>
        <v>1.3</v>
      </c>
      <c r="DB1228">
        <f t="shared" si="398"/>
        <v>10.38</v>
      </c>
      <c r="DC1228">
        <f t="shared" si="399"/>
        <v>0</v>
      </c>
      <c r="DD1228" t="s">
        <v>3</v>
      </c>
      <c r="DE1228" t="s">
        <v>3</v>
      </c>
      <c r="DF1228">
        <f>ROUND(ROUND(AE1228*AI1228,2)*CX1228,2)</f>
        <v>13.5</v>
      </c>
      <c r="DG1228">
        <f t="shared" si="413"/>
        <v>0</v>
      </c>
      <c r="DH1228">
        <f t="shared" si="411"/>
        <v>0</v>
      </c>
      <c r="DI1228">
        <f t="shared" si="412"/>
        <v>0</v>
      </c>
      <c r="DJ1228">
        <f t="shared" si="417"/>
        <v>13.5</v>
      </c>
      <c r="DK1228">
        <v>0</v>
      </c>
      <c r="DL1228" t="s">
        <v>3</v>
      </c>
      <c r="DM1228">
        <v>0</v>
      </c>
      <c r="DN1228" t="s">
        <v>3</v>
      </c>
      <c r="DO1228">
        <v>0</v>
      </c>
    </row>
    <row r="1229" spans="1:119" x14ac:dyDescent="0.2">
      <c r="A1229">
        <f>ROW(Source!A1038)</f>
        <v>1038</v>
      </c>
      <c r="B1229">
        <v>61617792</v>
      </c>
      <c r="C1229">
        <v>61623135</v>
      </c>
      <c r="D1229">
        <v>56610130</v>
      </c>
      <c r="E1229">
        <v>1</v>
      </c>
      <c r="F1229">
        <v>1</v>
      </c>
      <c r="G1229">
        <v>1</v>
      </c>
      <c r="H1229">
        <v>3</v>
      </c>
      <c r="I1229" t="s">
        <v>577</v>
      </c>
      <c r="J1229" t="s">
        <v>578</v>
      </c>
      <c r="K1229" t="s">
        <v>579</v>
      </c>
      <c r="L1229">
        <v>1348</v>
      </c>
      <c r="N1229">
        <v>1009</v>
      </c>
      <c r="O1229" t="s">
        <v>238</v>
      </c>
      <c r="P1229" t="s">
        <v>238</v>
      </c>
      <c r="Q1229">
        <v>1000</v>
      </c>
      <c r="W1229">
        <v>0</v>
      </c>
      <c r="X1229">
        <v>-246350641</v>
      </c>
      <c r="Y1229">
        <f t="shared" si="397"/>
        <v>2.0000000000000002E-5</v>
      </c>
      <c r="AA1229">
        <v>89313.99</v>
      </c>
      <c r="AB1229">
        <v>0</v>
      </c>
      <c r="AC1229">
        <v>0</v>
      </c>
      <c r="AD1229">
        <v>0</v>
      </c>
      <c r="AE1229">
        <v>82698.14</v>
      </c>
      <c r="AF1229">
        <v>0</v>
      </c>
      <c r="AG1229">
        <v>0</v>
      </c>
      <c r="AH1229">
        <v>0</v>
      </c>
      <c r="AI1229">
        <v>1.08</v>
      </c>
      <c r="AJ1229">
        <v>1</v>
      </c>
      <c r="AK1229">
        <v>1</v>
      </c>
      <c r="AL1229">
        <v>1</v>
      </c>
      <c r="AM1229">
        <v>2</v>
      </c>
      <c r="AN1229">
        <v>0</v>
      </c>
      <c r="AO1229">
        <v>0</v>
      </c>
      <c r="AP1229">
        <v>1</v>
      </c>
      <c r="AQ1229">
        <v>1</v>
      </c>
      <c r="AR1229">
        <v>0</v>
      </c>
      <c r="AS1229" t="s">
        <v>3</v>
      </c>
      <c r="AT1229">
        <v>2.0000000000000002E-5</v>
      </c>
      <c r="AU1229" t="s">
        <v>3</v>
      </c>
      <c r="AV1229">
        <v>0</v>
      </c>
      <c r="AW1229">
        <v>2</v>
      </c>
      <c r="AX1229">
        <v>61623155</v>
      </c>
      <c r="AY1229">
        <v>1</v>
      </c>
      <c r="AZ1229">
        <v>0</v>
      </c>
      <c r="BA1229">
        <v>1245</v>
      </c>
      <c r="BB1229">
        <v>1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1.6539628000000002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1</v>
      </c>
      <c r="BQ1229">
        <v>1.6539628000000002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1</v>
      </c>
      <c r="CV1229">
        <v>0</v>
      </c>
      <c r="CW1229">
        <v>0</v>
      </c>
      <c r="CX1229">
        <f>ROUND(Y1229*Source!I1038,7)</f>
        <v>2.0000000000000002E-5</v>
      </c>
      <c r="CY1229">
        <f t="shared" si="414"/>
        <v>89313.99</v>
      </c>
      <c r="CZ1229">
        <f t="shared" si="415"/>
        <v>82698.14</v>
      </c>
      <c r="DA1229">
        <f t="shared" si="416"/>
        <v>1.08</v>
      </c>
      <c r="DB1229">
        <f t="shared" si="398"/>
        <v>1.65</v>
      </c>
      <c r="DC1229">
        <f t="shared" si="399"/>
        <v>0</v>
      </c>
      <c r="DD1229" t="s">
        <v>3</v>
      </c>
      <c r="DE1229" t="s">
        <v>3</v>
      </c>
      <c r="DF1229">
        <f>ROUND(ROUND(AE1229*AI1229,2)*CX1229,2)</f>
        <v>1.79</v>
      </c>
      <c r="DG1229">
        <f t="shared" si="413"/>
        <v>0</v>
      </c>
      <c r="DH1229">
        <f t="shared" si="411"/>
        <v>0</v>
      </c>
      <c r="DI1229">
        <f t="shared" si="412"/>
        <v>0</v>
      </c>
      <c r="DJ1229">
        <f t="shared" si="417"/>
        <v>1.79</v>
      </c>
      <c r="DK1229">
        <v>0</v>
      </c>
      <c r="DL1229" t="s">
        <v>3</v>
      </c>
      <c r="DM1229">
        <v>0</v>
      </c>
      <c r="DN1229" t="s">
        <v>3</v>
      </c>
      <c r="DO1229">
        <v>0</v>
      </c>
    </row>
    <row r="1230" spans="1:119" x14ac:dyDescent="0.2">
      <c r="A1230">
        <f>ROW(Source!A1038)</f>
        <v>1038</v>
      </c>
      <c r="B1230">
        <v>61617792</v>
      </c>
      <c r="C1230">
        <v>61623135</v>
      </c>
      <c r="D1230">
        <v>56622749</v>
      </c>
      <c r="E1230">
        <v>1</v>
      </c>
      <c r="F1230">
        <v>1</v>
      </c>
      <c r="G1230">
        <v>1</v>
      </c>
      <c r="H1230">
        <v>3</v>
      </c>
      <c r="I1230" t="s">
        <v>580</v>
      </c>
      <c r="J1230" t="s">
        <v>581</v>
      </c>
      <c r="K1230" t="s">
        <v>582</v>
      </c>
      <c r="L1230">
        <v>1407</v>
      </c>
      <c r="N1230">
        <v>1013</v>
      </c>
      <c r="O1230" t="s">
        <v>583</v>
      </c>
      <c r="P1230" t="s">
        <v>583</v>
      </c>
      <c r="Q1230">
        <v>1</v>
      </c>
      <c r="W1230">
        <v>0</v>
      </c>
      <c r="X1230">
        <v>1796783163</v>
      </c>
      <c r="Y1230">
        <f t="shared" ref="Y1230:Y1261" si="418">AT1230</f>
        <v>6.0000000000000001E-3</v>
      </c>
      <c r="AA1230">
        <v>3988.24</v>
      </c>
      <c r="AB1230">
        <v>0</v>
      </c>
      <c r="AC1230">
        <v>0</v>
      </c>
      <c r="AD1230">
        <v>0</v>
      </c>
      <c r="AE1230">
        <v>3658.94</v>
      </c>
      <c r="AF1230">
        <v>0</v>
      </c>
      <c r="AG1230">
        <v>0</v>
      </c>
      <c r="AH1230">
        <v>0</v>
      </c>
      <c r="AI1230">
        <v>1.0900000000000001</v>
      </c>
      <c r="AJ1230">
        <v>1</v>
      </c>
      <c r="AK1230">
        <v>1</v>
      </c>
      <c r="AL1230">
        <v>1</v>
      </c>
      <c r="AM1230">
        <v>2</v>
      </c>
      <c r="AN1230">
        <v>0</v>
      </c>
      <c r="AO1230">
        <v>0</v>
      </c>
      <c r="AP1230">
        <v>1</v>
      </c>
      <c r="AQ1230">
        <v>1</v>
      </c>
      <c r="AR1230">
        <v>0</v>
      </c>
      <c r="AS1230" t="s">
        <v>3</v>
      </c>
      <c r="AT1230">
        <v>6.0000000000000001E-3</v>
      </c>
      <c r="AU1230" t="s">
        <v>3</v>
      </c>
      <c r="AV1230">
        <v>0</v>
      </c>
      <c r="AW1230">
        <v>2</v>
      </c>
      <c r="AX1230">
        <v>61623156</v>
      </c>
      <c r="AY1230">
        <v>1</v>
      </c>
      <c r="AZ1230">
        <v>0</v>
      </c>
      <c r="BA1230">
        <v>1246</v>
      </c>
      <c r="BB1230">
        <v>1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21.95364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1</v>
      </c>
      <c r="BQ1230">
        <v>21.95364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1</v>
      </c>
      <c r="CV1230">
        <v>0</v>
      </c>
      <c r="CW1230">
        <v>0</v>
      </c>
      <c r="CX1230">
        <f>ROUND(Y1230*Source!I1038,7)</f>
        <v>6.0000000000000001E-3</v>
      </c>
      <c r="CY1230">
        <f t="shared" si="414"/>
        <v>3988.24</v>
      </c>
      <c r="CZ1230">
        <f t="shared" si="415"/>
        <v>3658.94</v>
      </c>
      <c r="DA1230">
        <f t="shared" si="416"/>
        <v>1.0900000000000001</v>
      </c>
      <c r="DB1230">
        <f t="shared" ref="DB1230:DB1261" si="419">ROUND(ROUND(AT1230*CZ1230,2),6)</f>
        <v>21.95</v>
      </c>
      <c r="DC1230">
        <f t="shared" ref="DC1230:DC1261" si="420">ROUND(ROUND(AT1230*AG1230,2),6)</f>
        <v>0</v>
      </c>
      <c r="DD1230" t="s">
        <v>3</v>
      </c>
      <c r="DE1230" t="s">
        <v>3</v>
      </c>
      <c r="DF1230">
        <f>ROUND(ROUND(AE1230*AI1230,2)*CX1230,2)</f>
        <v>23.93</v>
      </c>
      <c r="DG1230">
        <f t="shared" si="413"/>
        <v>0</v>
      </c>
      <c r="DH1230">
        <f t="shared" si="411"/>
        <v>0</v>
      </c>
      <c r="DI1230">
        <f t="shared" si="412"/>
        <v>0</v>
      </c>
      <c r="DJ1230">
        <f t="shared" si="417"/>
        <v>23.93</v>
      </c>
      <c r="DK1230">
        <v>0</v>
      </c>
      <c r="DL1230" t="s">
        <v>3</v>
      </c>
      <c r="DM1230">
        <v>0</v>
      </c>
      <c r="DN1230" t="s">
        <v>3</v>
      </c>
      <c r="DO1230">
        <v>0</v>
      </c>
    </row>
    <row r="1231" spans="1:119" x14ac:dyDescent="0.2">
      <c r="A1231">
        <f>ROW(Source!A1038)</f>
        <v>1038</v>
      </c>
      <c r="B1231">
        <v>61617792</v>
      </c>
      <c r="C1231">
        <v>61623135</v>
      </c>
      <c r="D1231">
        <v>56223463</v>
      </c>
      <c r="E1231">
        <v>108</v>
      </c>
      <c r="F1231">
        <v>1</v>
      </c>
      <c r="G1231">
        <v>1</v>
      </c>
      <c r="H1231">
        <v>3</v>
      </c>
      <c r="I1231" t="s">
        <v>560</v>
      </c>
      <c r="J1231" t="s">
        <v>3</v>
      </c>
      <c r="K1231" t="s">
        <v>561</v>
      </c>
      <c r="L1231">
        <v>3277935</v>
      </c>
      <c r="N1231">
        <v>1013</v>
      </c>
      <c r="O1231" t="s">
        <v>562</v>
      </c>
      <c r="P1231" t="s">
        <v>562</v>
      </c>
      <c r="Q1231">
        <v>1</v>
      </c>
      <c r="W1231">
        <v>0</v>
      </c>
      <c r="X1231">
        <v>274903907</v>
      </c>
      <c r="Y1231">
        <f t="shared" si="418"/>
        <v>2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1</v>
      </c>
      <c r="AJ1231">
        <v>1</v>
      </c>
      <c r="AK1231">
        <v>1</v>
      </c>
      <c r="AL1231">
        <v>1</v>
      </c>
      <c r="AM1231">
        <v>-2</v>
      </c>
      <c r="AN1231">
        <v>0</v>
      </c>
      <c r="AO1231">
        <v>0</v>
      </c>
      <c r="AP1231">
        <v>0</v>
      </c>
      <c r="AQ1231">
        <v>1</v>
      </c>
      <c r="AR1231">
        <v>0</v>
      </c>
      <c r="AS1231" t="s">
        <v>3</v>
      </c>
      <c r="AT1231">
        <v>2</v>
      </c>
      <c r="AU1231" t="s">
        <v>3</v>
      </c>
      <c r="AV1231">
        <v>0</v>
      </c>
      <c r="AW1231">
        <v>2</v>
      </c>
      <c r="AX1231">
        <v>61623157</v>
      </c>
      <c r="AY1231">
        <v>1</v>
      </c>
      <c r="AZ1231">
        <v>0</v>
      </c>
      <c r="BA1231">
        <v>1247</v>
      </c>
      <c r="BB1231">
        <v>1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CV1231">
        <v>0</v>
      </c>
      <c r="CW1231">
        <v>0</v>
      </c>
      <c r="CX1231">
        <f>ROUND(Y1231*Source!I1038,7)</f>
        <v>2</v>
      </c>
      <c r="CY1231">
        <f t="shared" si="414"/>
        <v>0</v>
      </c>
      <c r="CZ1231">
        <f t="shared" si="415"/>
        <v>0</v>
      </c>
      <c r="DA1231">
        <f t="shared" si="416"/>
        <v>1</v>
      </c>
      <c r="DB1231">
        <f t="shared" si="419"/>
        <v>0</v>
      </c>
      <c r="DC1231">
        <f t="shared" si="420"/>
        <v>0</v>
      </c>
      <c r="DD1231" t="s">
        <v>3</v>
      </c>
      <c r="DE1231" t="s">
        <v>3</v>
      </c>
      <c r="DF1231">
        <f t="shared" ref="DF1231:DF1236" si="421">ROUND(ROUND(AE1231,2)*CX1231,2)</f>
        <v>0</v>
      </c>
      <c r="DG1231">
        <f t="shared" si="413"/>
        <v>0</v>
      </c>
      <c r="DH1231">
        <f t="shared" si="411"/>
        <v>0</v>
      </c>
      <c r="DI1231">
        <f t="shared" si="412"/>
        <v>0</v>
      </c>
      <c r="DJ1231">
        <f t="shared" si="417"/>
        <v>0</v>
      </c>
      <c r="DK1231">
        <v>0</v>
      </c>
      <c r="DL1231" t="s">
        <v>3</v>
      </c>
      <c r="DM1231">
        <v>0</v>
      </c>
      <c r="DN1231" t="s">
        <v>3</v>
      </c>
      <c r="DO1231">
        <v>0</v>
      </c>
    </row>
    <row r="1232" spans="1:119" x14ac:dyDescent="0.2">
      <c r="A1232">
        <f>ROW(Source!A1039)</f>
        <v>1039</v>
      </c>
      <c r="B1232">
        <v>61617792</v>
      </c>
      <c r="C1232">
        <v>61623158</v>
      </c>
      <c r="D1232">
        <v>37064878</v>
      </c>
      <c r="E1232">
        <v>108</v>
      </c>
      <c r="F1232">
        <v>1</v>
      </c>
      <c r="G1232">
        <v>1</v>
      </c>
      <c r="H1232">
        <v>1</v>
      </c>
      <c r="I1232" t="s">
        <v>584</v>
      </c>
      <c r="J1232" t="s">
        <v>3</v>
      </c>
      <c r="K1232" t="s">
        <v>585</v>
      </c>
      <c r="L1232">
        <v>1191</v>
      </c>
      <c r="N1232">
        <v>1013</v>
      </c>
      <c r="O1232" t="s">
        <v>509</v>
      </c>
      <c r="P1232" t="s">
        <v>509</v>
      </c>
      <c r="Q1232">
        <v>1</v>
      </c>
      <c r="W1232">
        <v>0</v>
      </c>
      <c r="X1232">
        <v>-2012709214</v>
      </c>
      <c r="Y1232">
        <f t="shared" si="418"/>
        <v>9.27</v>
      </c>
      <c r="AA1232">
        <v>0</v>
      </c>
      <c r="AB1232">
        <v>0</v>
      </c>
      <c r="AC1232">
        <v>0</v>
      </c>
      <c r="AD1232">
        <v>434.95</v>
      </c>
      <c r="AE1232">
        <v>0</v>
      </c>
      <c r="AF1232">
        <v>0</v>
      </c>
      <c r="AG1232">
        <v>0</v>
      </c>
      <c r="AH1232">
        <v>434.95</v>
      </c>
      <c r="AI1232">
        <v>1</v>
      </c>
      <c r="AJ1232">
        <v>1</v>
      </c>
      <c r="AK1232">
        <v>1</v>
      </c>
      <c r="AL1232">
        <v>1</v>
      </c>
      <c r="AM1232">
        <v>-2</v>
      </c>
      <c r="AN1232">
        <v>0</v>
      </c>
      <c r="AO1232">
        <v>0</v>
      </c>
      <c r="AP1232">
        <v>0</v>
      </c>
      <c r="AQ1232">
        <v>1</v>
      </c>
      <c r="AR1232">
        <v>0</v>
      </c>
      <c r="AS1232" t="s">
        <v>3</v>
      </c>
      <c r="AT1232">
        <v>9.27</v>
      </c>
      <c r="AU1232" t="s">
        <v>3</v>
      </c>
      <c r="AV1232">
        <v>1</v>
      </c>
      <c r="AW1232">
        <v>2</v>
      </c>
      <c r="AX1232">
        <v>61623167</v>
      </c>
      <c r="AY1232">
        <v>1</v>
      </c>
      <c r="AZ1232">
        <v>0</v>
      </c>
      <c r="BA1232">
        <v>1248</v>
      </c>
      <c r="BB1232">
        <v>1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4031.9864999999995</v>
      </c>
      <c r="BN1232">
        <v>9.27</v>
      </c>
      <c r="BO1232">
        <v>0</v>
      </c>
      <c r="BP1232">
        <v>1</v>
      </c>
      <c r="BQ1232">
        <v>0</v>
      </c>
      <c r="BR1232">
        <v>0</v>
      </c>
      <c r="BS1232">
        <v>0</v>
      </c>
      <c r="BT1232">
        <v>4031.9864999999995</v>
      </c>
      <c r="BU1232">
        <v>9.27</v>
      </c>
      <c r="BV1232">
        <v>0</v>
      </c>
      <c r="BW1232">
        <v>1</v>
      </c>
      <c r="CU1232">
        <f>ROUND(AT1232*Source!I1039*AH1232*AL1232,2)</f>
        <v>2822.39</v>
      </c>
      <c r="CV1232">
        <f>ROUND(Y1232*Source!I1039,7)</f>
        <v>6.4889999999999999</v>
      </c>
      <c r="CW1232">
        <v>0</v>
      </c>
      <c r="CX1232">
        <f>ROUND(Y1232*Source!I1039,7)</f>
        <v>6.4889999999999999</v>
      </c>
      <c r="CY1232">
        <f>AD1232</f>
        <v>434.95</v>
      </c>
      <c r="CZ1232">
        <f>AH1232</f>
        <v>434.95</v>
      </c>
      <c r="DA1232">
        <f>AL1232</f>
        <v>1</v>
      </c>
      <c r="DB1232">
        <f t="shared" si="419"/>
        <v>4031.99</v>
      </c>
      <c r="DC1232">
        <f t="shared" si="420"/>
        <v>0</v>
      </c>
      <c r="DD1232" t="s">
        <v>3</v>
      </c>
      <c r="DE1232" t="s">
        <v>3</v>
      </c>
      <c r="DF1232">
        <f t="shared" si="421"/>
        <v>0</v>
      </c>
      <c r="DG1232">
        <f t="shared" si="413"/>
        <v>0</v>
      </c>
      <c r="DH1232">
        <f t="shared" si="411"/>
        <v>0</v>
      </c>
      <c r="DI1232">
        <f t="shared" si="412"/>
        <v>2822.39</v>
      </c>
      <c r="DJ1232">
        <f>DI1232</f>
        <v>2822.39</v>
      </c>
      <c r="DK1232">
        <v>1</v>
      </c>
      <c r="DL1232" t="s">
        <v>3</v>
      </c>
      <c r="DM1232">
        <v>0</v>
      </c>
      <c r="DN1232" t="s">
        <v>3</v>
      </c>
      <c r="DO1232">
        <v>0</v>
      </c>
    </row>
    <row r="1233" spans="1:119" x14ac:dyDescent="0.2">
      <c r="A1233">
        <f>ROW(Source!A1039)</f>
        <v>1039</v>
      </c>
      <c r="B1233">
        <v>61617792</v>
      </c>
      <c r="C1233">
        <v>61623158</v>
      </c>
      <c r="D1233">
        <v>37064876</v>
      </c>
      <c r="E1233">
        <v>108</v>
      </c>
      <c r="F1233">
        <v>1</v>
      </c>
      <c r="G1233">
        <v>1</v>
      </c>
      <c r="H1233">
        <v>1</v>
      </c>
      <c r="I1233" t="s">
        <v>510</v>
      </c>
      <c r="J1233" t="s">
        <v>3</v>
      </c>
      <c r="K1233" t="s">
        <v>511</v>
      </c>
      <c r="L1233">
        <v>1191</v>
      </c>
      <c r="N1233">
        <v>1013</v>
      </c>
      <c r="O1233" t="s">
        <v>509</v>
      </c>
      <c r="P1233" t="s">
        <v>509</v>
      </c>
      <c r="Q1233">
        <v>1</v>
      </c>
      <c r="W1233">
        <v>0</v>
      </c>
      <c r="X1233">
        <v>-1417349443</v>
      </c>
      <c r="Y1233">
        <f t="shared" si="418"/>
        <v>0.34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1</v>
      </c>
      <c r="AJ1233">
        <v>1</v>
      </c>
      <c r="AK1233">
        <v>1</v>
      </c>
      <c r="AL1233">
        <v>1</v>
      </c>
      <c r="AM1233">
        <v>-2</v>
      </c>
      <c r="AN1233">
        <v>0</v>
      </c>
      <c r="AO1233">
        <v>0</v>
      </c>
      <c r="AP1233">
        <v>0</v>
      </c>
      <c r="AQ1233">
        <v>1</v>
      </c>
      <c r="AR1233">
        <v>0</v>
      </c>
      <c r="AS1233" t="s">
        <v>3</v>
      </c>
      <c r="AT1233">
        <v>0.34</v>
      </c>
      <c r="AU1233" t="s">
        <v>3</v>
      </c>
      <c r="AV1233">
        <v>2</v>
      </c>
      <c r="AW1233">
        <v>2</v>
      </c>
      <c r="AX1233">
        <v>61623168</v>
      </c>
      <c r="AY1233">
        <v>1</v>
      </c>
      <c r="AZ1233">
        <v>0</v>
      </c>
      <c r="BA1233">
        <v>1249</v>
      </c>
      <c r="BB1233">
        <v>1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CV1233">
        <v>0</v>
      </c>
      <c r="CW1233">
        <v>0</v>
      </c>
      <c r="CX1233">
        <f>ROUND(Y1233*Source!I1039,7)</f>
        <v>0.23799999999999999</v>
      </c>
      <c r="CY1233">
        <f>AD1233</f>
        <v>0</v>
      </c>
      <c r="CZ1233">
        <f>AH1233</f>
        <v>0</v>
      </c>
      <c r="DA1233">
        <f>AL1233</f>
        <v>1</v>
      </c>
      <c r="DB1233">
        <f t="shared" si="419"/>
        <v>0</v>
      </c>
      <c r="DC1233">
        <f t="shared" si="420"/>
        <v>0</v>
      </c>
      <c r="DD1233" t="s">
        <v>3</v>
      </c>
      <c r="DE1233" t="s">
        <v>3</v>
      </c>
      <c r="DF1233">
        <f t="shared" si="421"/>
        <v>0</v>
      </c>
      <c r="DG1233">
        <f t="shared" si="413"/>
        <v>0</v>
      </c>
      <c r="DH1233">
        <f t="shared" si="411"/>
        <v>0</v>
      </c>
      <c r="DI1233">
        <f t="shared" si="412"/>
        <v>0</v>
      </c>
      <c r="DJ1233">
        <f>DI1233</f>
        <v>0</v>
      </c>
      <c r="DK1233">
        <v>0</v>
      </c>
      <c r="DL1233" t="s">
        <v>3</v>
      </c>
      <c r="DM1233">
        <v>0</v>
      </c>
      <c r="DN1233" t="s">
        <v>3</v>
      </c>
      <c r="DO1233">
        <v>0</v>
      </c>
    </row>
    <row r="1234" spans="1:119" x14ac:dyDescent="0.2">
      <c r="A1234">
        <f>ROW(Source!A1039)</f>
        <v>1039</v>
      </c>
      <c r="B1234">
        <v>61617792</v>
      </c>
      <c r="C1234">
        <v>61623158</v>
      </c>
      <c r="D1234">
        <v>56571417</v>
      </c>
      <c r="E1234">
        <v>1</v>
      </c>
      <c r="F1234">
        <v>1</v>
      </c>
      <c r="G1234">
        <v>1</v>
      </c>
      <c r="H1234">
        <v>2</v>
      </c>
      <c r="I1234" t="s">
        <v>552</v>
      </c>
      <c r="J1234" t="s">
        <v>553</v>
      </c>
      <c r="K1234" t="s">
        <v>554</v>
      </c>
      <c r="L1234">
        <v>1368</v>
      </c>
      <c r="N1234">
        <v>1011</v>
      </c>
      <c r="O1234" t="s">
        <v>273</v>
      </c>
      <c r="P1234" t="s">
        <v>273</v>
      </c>
      <c r="Q1234">
        <v>1</v>
      </c>
      <c r="W1234">
        <v>0</v>
      </c>
      <c r="X1234">
        <v>-848025172</v>
      </c>
      <c r="Y1234">
        <f t="shared" si="418"/>
        <v>0.17</v>
      </c>
      <c r="AA1234">
        <v>0</v>
      </c>
      <c r="AB1234">
        <v>1406.6</v>
      </c>
      <c r="AC1234">
        <v>597.64</v>
      </c>
      <c r="AD1234">
        <v>0</v>
      </c>
      <c r="AE1234">
        <v>0</v>
      </c>
      <c r="AF1234">
        <v>1406.6</v>
      </c>
      <c r="AG1234">
        <v>597.64</v>
      </c>
      <c r="AH1234">
        <v>0</v>
      </c>
      <c r="AI1234">
        <v>1</v>
      </c>
      <c r="AJ1234">
        <v>1</v>
      </c>
      <c r="AK1234">
        <v>1</v>
      </c>
      <c r="AL1234">
        <v>1</v>
      </c>
      <c r="AM1234">
        <v>-2</v>
      </c>
      <c r="AN1234">
        <v>0</v>
      </c>
      <c r="AO1234">
        <v>0</v>
      </c>
      <c r="AP1234">
        <v>0</v>
      </c>
      <c r="AQ1234">
        <v>1</v>
      </c>
      <c r="AR1234">
        <v>0</v>
      </c>
      <c r="AS1234" t="s">
        <v>3</v>
      </c>
      <c r="AT1234">
        <v>0.17</v>
      </c>
      <c r="AU1234" t="s">
        <v>3</v>
      </c>
      <c r="AV1234">
        <v>1</v>
      </c>
      <c r="AW1234">
        <v>2</v>
      </c>
      <c r="AX1234">
        <v>61623169</v>
      </c>
      <c r="AY1234">
        <v>1</v>
      </c>
      <c r="AZ1234">
        <v>0</v>
      </c>
      <c r="BA1234">
        <v>1250</v>
      </c>
      <c r="BB1234">
        <v>1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239.12200000000001</v>
      </c>
      <c r="BL1234">
        <v>101.59880000000001</v>
      </c>
      <c r="BM1234">
        <v>0</v>
      </c>
      <c r="BN1234">
        <v>0</v>
      </c>
      <c r="BO1234">
        <v>0.17</v>
      </c>
      <c r="BP1234">
        <v>1</v>
      </c>
      <c r="BQ1234">
        <v>0</v>
      </c>
      <c r="BR1234">
        <v>239.12200000000001</v>
      </c>
      <c r="BS1234">
        <v>101.59880000000001</v>
      </c>
      <c r="BT1234">
        <v>0</v>
      </c>
      <c r="BU1234">
        <v>0</v>
      </c>
      <c r="BV1234">
        <v>0.17</v>
      </c>
      <c r="BW1234">
        <v>1</v>
      </c>
      <c r="CV1234">
        <v>0</v>
      </c>
      <c r="CW1234">
        <f>ROUND(Y1234*Source!I1039*DO1234,7)</f>
        <v>0.11899999999999999</v>
      </c>
      <c r="CX1234">
        <f>ROUND(Y1234*Source!I1039,7)</f>
        <v>0.11899999999999999</v>
      </c>
      <c r="CY1234">
        <f>AB1234</f>
        <v>1406.6</v>
      </c>
      <c r="CZ1234">
        <f>AF1234</f>
        <v>1406.6</v>
      </c>
      <c r="DA1234">
        <f>AJ1234</f>
        <v>1</v>
      </c>
      <c r="DB1234">
        <f t="shared" si="419"/>
        <v>239.12</v>
      </c>
      <c r="DC1234">
        <f t="shared" si="420"/>
        <v>101.6</v>
      </c>
      <c r="DD1234" t="s">
        <v>3</v>
      </c>
      <c r="DE1234" t="s">
        <v>3</v>
      </c>
      <c r="DF1234">
        <f t="shared" si="421"/>
        <v>0</v>
      </c>
      <c r="DG1234">
        <f t="shared" si="413"/>
        <v>167.39</v>
      </c>
      <c r="DH1234">
        <f t="shared" si="411"/>
        <v>71.12</v>
      </c>
      <c r="DI1234">
        <f t="shared" si="412"/>
        <v>0</v>
      </c>
      <c r="DJ1234">
        <f>DG1234+DH1234</f>
        <v>238.51</v>
      </c>
      <c r="DK1234">
        <v>1</v>
      </c>
      <c r="DL1234" t="s">
        <v>555</v>
      </c>
      <c r="DM1234">
        <v>6</v>
      </c>
      <c r="DN1234" t="s">
        <v>509</v>
      </c>
      <c r="DO1234">
        <v>1</v>
      </c>
    </row>
    <row r="1235" spans="1:119" x14ac:dyDescent="0.2">
      <c r="A1235">
        <f>ROW(Source!A1039)</f>
        <v>1039</v>
      </c>
      <c r="B1235">
        <v>61617792</v>
      </c>
      <c r="C1235">
        <v>61623158</v>
      </c>
      <c r="D1235">
        <v>56572833</v>
      </c>
      <c r="E1235">
        <v>1</v>
      </c>
      <c r="F1235">
        <v>1</v>
      </c>
      <c r="G1235">
        <v>1</v>
      </c>
      <c r="H1235">
        <v>2</v>
      </c>
      <c r="I1235" t="s">
        <v>516</v>
      </c>
      <c r="J1235" t="s">
        <v>517</v>
      </c>
      <c r="K1235" t="s">
        <v>518</v>
      </c>
      <c r="L1235">
        <v>1368</v>
      </c>
      <c r="N1235">
        <v>1011</v>
      </c>
      <c r="O1235" t="s">
        <v>273</v>
      </c>
      <c r="P1235" t="s">
        <v>273</v>
      </c>
      <c r="Q1235">
        <v>1</v>
      </c>
      <c r="W1235">
        <v>0</v>
      </c>
      <c r="X1235">
        <v>1230426758</v>
      </c>
      <c r="Y1235">
        <f t="shared" si="418"/>
        <v>0.17</v>
      </c>
      <c r="AA1235">
        <v>0</v>
      </c>
      <c r="AB1235">
        <v>546.22</v>
      </c>
      <c r="AC1235">
        <v>444.91</v>
      </c>
      <c r="AD1235">
        <v>0</v>
      </c>
      <c r="AE1235">
        <v>0</v>
      </c>
      <c r="AF1235">
        <v>546.22</v>
      </c>
      <c r="AG1235">
        <v>444.91</v>
      </c>
      <c r="AH1235">
        <v>0</v>
      </c>
      <c r="AI1235">
        <v>1</v>
      </c>
      <c r="AJ1235">
        <v>1</v>
      </c>
      <c r="AK1235">
        <v>1</v>
      </c>
      <c r="AL1235">
        <v>1</v>
      </c>
      <c r="AM1235">
        <v>-2</v>
      </c>
      <c r="AN1235">
        <v>0</v>
      </c>
      <c r="AO1235">
        <v>0</v>
      </c>
      <c r="AP1235">
        <v>0</v>
      </c>
      <c r="AQ1235">
        <v>1</v>
      </c>
      <c r="AR1235">
        <v>0</v>
      </c>
      <c r="AS1235" t="s">
        <v>3</v>
      </c>
      <c r="AT1235">
        <v>0.17</v>
      </c>
      <c r="AU1235" t="s">
        <v>3</v>
      </c>
      <c r="AV1235">
        <v>1</v>
      </c>
      <c r="AW1235">
        <v>2</v>
      </c>
      <c r="AX1235">
        <v>61623170</v>
      </c>
      <c r="AY1235">
        <v>1</v>
      </c>
      <c r="AZ1235">
        <v>0</v>
      </c>
      <c r="BA1235">
        <v>1251</v>
      </c>
      <c r="BB1235">
        <v>1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92.857400000000013</v>
      </c>
      <c r="BL1235">
        <v>75.634700000000009</v>
      </c>
      <c r="BM1235">
        <v>0</v>
      </c>
      <c r="BN1235">
        <v>0</v>
      </c>
      <c r="BO1235">
        <v>0.17</v>
      </c>
      <c r="BP1235">
        <v>1</v>
      </c>
      <c r="BQ1235">
        <v>0</v>
      </c>
      <c r="BR1235">
        <v>92.857400000000013</v>
      </c>
      <c r="BS1235">
        <v>75.634700000000009</v>
      </c>
      <c r="BT1235">
        <v>0</v>
      </c>
      <c r="BU1235">
        <v>0</v>
      </c>
      <c r="BV1235">
        <v>0.17</v>
      </c>
      <c r="BW1235">
        <v>1</v>
      </c>
      <c r="CV1235">
        <v>0</v>
      </c>
      <c r="CW1235">
        <f>ROUND(Y1235*Source!I1039*DO1235,7)</f>
        <v>0.11899999999999999</v>
      </c>
      <c r="CX1235">
        <f>ROUND(Y1235*Source!I1039,7)</f>
        <v>0.11899999999999999</v>
      </c>
      <c r="CY1235">
        <f>AB1235</f>
        <v>546.22</v>
      </c>
      <c r="CZ1235">
        <f>AF1235</f>
        <v>546.22</v>
      </c>
      <c r="DA1235">
        <f>AJ1235</f>
        <v>1</v>
      </c>
      <c r="DB1235">
        <f t="shared" si="419"/>
        <v>92.86</v>
      </c>
      <c r="DC1235">
        <f t="shared" si="420"/>
        <v>75.63</v>
      </c>
      <c r="DD1235" t="s">
        <v>3</v>
      </c>
      <c r="DE1235" t="s">
        <v>3</v>
      </c>
      <c r="DF1235">
        <f t="shared" si="421"/>
        <v>0</v>
      </c>
      <c r="DG1235">
        <f t="shared" si="413"/>
        <v>65</v>
      </c>
      <c r="DH1235">
        <f t="shared" si="411"/>
        <v>52.94</v>
      </c>
      <c r="DI1235">
        <f t="shared" si="412"/>
        <v>0</v>
      </c>
      <c r="DJ1235">
        <f>DG1235+DH1235</f>
        <v>117.94</v>
      </c>
      <c r="DK1235">
        <v>1</v>
      </c>
      <c r="DL1235" t="s">
        <v>515</v>
      </c>
      <c r="DM1235">
        <v>4</v>
      </c>
      <c r="DN1235" t="s">
        <v>509</v>
      </c>
      <c r="DO1235">
        <v>1</v>
      </c>
    </row>
    <row r="1236" spans="1:119" x14ac:dyDescent="0.2">
      <c r="A1236">
        <f>ROW(Source!A1039)</f>
        <v>1039</v>
      </c>
      <c r="B1236">
        <v>61617792</v>
      </c>
      <c r="C1236">
        <v>61623158</v>
      </c>
      <c r="D1236">
        <v>56573153</v>
      </c>
      <c r="E1236">
        <v>1</v>
      </c>
      <c r="F1236">
        <v>1</v>
      </c>
      <c r="G1236">
        <v>1</v>
      </c>
      <c r="H1236">
        <v>2</v>
      </c>
      <c r="I1236" t="s">
        <v>586</v>
      </c>
      <c r="J1236" t="s">
        <v>587</v>
      </c>
      <c r="K1236" t="s">
        <v>588</v>
      </c>
      <c r="L1236">
        <v>1368</v>
      </c>
      <c r="N1236">
        <v>1011</v>
      </c>
      <c r="O1236" t="s">
        <v>273</v>
      </c>
      <c r="P1236" t="s">
        <v>273</v>
      </c>
      <c r="Q1236">
        <v>1</v>
      </c>
      <c r="W1236">
        <v>0</v>
      </c>
      <c r="X1236">
        <v>1280601743</v>
      </c>
      <c r="Y1236">
        <f t="shared" si="418"/>
        <v>1.51</v>
      </c>
      <c r="AA1236">
        <v>0</v>
      </c>
      <c r="AB1236">
        <v>26.33</v>
      </c>
      <c r="AC1236">
        <v>0</v>
      </c>
      <c r="AD1236">
        <v>0</v>
      </c>
      <c r="AE1236">
        <v>0</v>
      </c>
      <c r="AF1236">
        <v>26.33</v>
      </c>
      <c r="AG1236">
        <v>0</v>
      </c>
      <c r="AH1236">
        <v>0</v>
      </c>
      <c r="AI1236">
        <v>1</v>
      </c>
      <c r="AJ1236">
        <v>1</v>
      </c>
      <c r="AK1236">
        <v>1</v>
      </c>
      <c r="AL1236">
        <v>1</v>
      </c>
      <c r="AM1236">
        <v>-2</v>
      </c>
      <c r="AN1236">
        <v>0</v>
      </c>
      <c r="AO1236">
        <v>0</v>
      </c>
      <c r="AP1236">
        <v>0</v>
      </c>
      <c r="AQ1236">
        <v>1</v>
      </c>
      <c r="AR1236">
        <v>0</v>
      </c>
      <c r="AS1236" t="s">
        <v>3</v>
      </c>
      <c r="AT1236">
        <v>1.51</v>
      </c>
      <c r="AU1236" t="s">
        <v>3</v>
      </c>
      <c r="AV1236">
        <v>1</v>
      </c>
      <c r="AW1236">
        <v>2</v>
      </c>
      <c r="AX1236">
        <v>61623171</v>
      </c>
      <c r="AY1236">
        <v>1</v>
      </c>
      <c r="AZ1236">
        <v>0</v>
      </c>
      <c r="BA1236">
        <v>1252</v>
      </c>
      <c r="BB1236">
        <v>1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39.758299999999998</v>
      </c>
      <c r="BL1236">
        <v>0</v>
      </c>
      <c r="BM1236">
        <v>0</v>
      </c>
      <c r="BN1236">
        <v>0</v>
      </c>
      <c r="BO1236">
        <v>0</v>
      </c>
      <c r="BP1236">
        <v>1</v>
      </c>
      <c r="BQ1236">
        <v>0</v>
      </c>
      <c r="BR1236">
        <v>39.758299999999998</v>
      </c>
      <c r="BS1236">
        <v>0</v>
      </c>
      <c r="BT1236">
        <v>0</v>
      </c>
      <c r="BU1236">
        <v>0</v>
      </c>
      <c r="BV1236">
        <v>0</v>
      </c>
      <c r="BW1236">
        <v>1</v>
      </c>
      <c r="CV1236">
        <v>0</v>
      </c>
      <c r="CW1236">
        <f>ROUND(Y1236*Source!I1039*DO1236,7)</f>
        <v>0</v>
      </c>
      <c r="CX1236">
        <f>ROUND(Y1236*Source!I1039,7)</f>
        <v>1.0569999999999999</v>
      </c>
      <c r="CY1236">
        <f>AB1236</f>
        <v>26.33</v>
      </c>
      <c r="CZ1236">
        <f>AF1236</f>
        <v>26.33</v>
      </c>
      <c r="DA1236">
        <f>AJ1236</f>
        <v>1</v>
      </c>
      <c r="DB1236">
        <f t="shared" si="419"/>
        <v>39.76</v>
      </c>
      <c r="DC1236">
        <f t="shared" si="420"/>
        <v>0</v>
      </c>
      <c r="DD1236" t="s">
        <v>3</v>
      </c>
      <c r="DE1236" t="s">
        <v>3</v>
      </c>
      <c r="DF1236">
        <f t="shared" si="421"/>
        <v>0</v>
      </c>
      <c r="DG1236">
        <f t="shared" si="413"/>
        <v>27.83</v>
      </c>
      <c r="DH1236">
        <f t="shared" si="411"/>
        <v>0</v>
      </c>
      <c r="DI1236">
        <f t="shared" si="412"/>
        <v>0</v>
      </c>
      <c r="DJ1236">
        <f>DG1236+DH1236</f>
        <v>27.83</v>
      </c>
      <c r="DK1236">
        <v>1</v>
      </c>
      <c r="DL1236" t="s">
        <v>3</v>
      </c>
      <c r="DM1236">
        <v>0</v>
      </c>
      <c r="DN1236" t="s">
        <v>3</v>
      </c>
      <c r="DO1236">
        <v>0</v>
      </c>
    </row>
    <row r="1237" spans="1:119" x14ac:dyDescent="0.2">
      <c r="A1237">
        <f>ROW(Source!A1039)</f>
        <v>1039</v>
      </c>
      <c r="B1237">
        <v>61617792</v>
      </c>
      <c r="C1237">
        <v>61623158</v>
      </c>
      <c r="D1237">
        <v>56579266</v>
      </c>
      <c r="E1237">
        <v>1</v>
      </c>
      <c r="F1237">
        <v>1</v>
      </c>
      <c r="G1237">
        <v>1</v>
      </c>
      <c r="H1237">
        <v>3</v>
      </c>
      <c r="I1237" t="s">
        <v>589</v>
      </c>
      <c r="J1237" t="s">
        <v>590</v>
      </c>
      <c r="K1237" t="s">
        <v>591</v>
      </c>
      <c r="L1237">
        <v>1346</v>
      </c>
      <c r="N1237">
        <v>1009</v>
      </c>
      <c r="O1237" t="s">
        <v>526</v>
      </c>
      <c r="P1237" t="s">
        <v>526</v>
      </c>
      <c r="Q1237">
        <v>1</v>
      </c>
      <c r="W1237">
        <v>0</v>
      </c>
      <c r="X1237">
        <v>-1545686836</v>
      </c>
      <c r="Y1237">
        <f t="shared" si="418"/>
        <v>0.65</v>
      </c>
      <c r="AA1237">
        <v>157.19</v>
      </c>
      <c r="AB1237">
        <v>0</v>
      </c>
      <c r="AC1237">
        <v>0</v>
      </c>
      <c r="AD1237">
        <v>0</v>
      </c>
      <c r="AE1237">
        <v>155.63</v>
      </c>
      <c r="AF1237">
        <v>0</v>
      </c>
      <c r="AG1237">
        <v>0</v>
      </c>
      <c r="AH1237">
        <v>0</v>
      </c>
      <c r="AI1237">
        <v>1.01</v>
      </c>
      <c r="AJ1237">
        <v>1</v>
      </c>
      <c r="AK1237">
        <v>1</v>
      </c>
      <c r="AL1237">
        <v>1</v>
      </c>
      <c r="AM1237">
        <v>2</v>
      </c>
      <c r="AN1237">
        <v>0</v>
      </c>
      <c r="AO1237">
        <v>0</v>
      </c>
      <c r="AP1237">
        <v>0</v>
      </c>
      <c r="AQ1237">
        <v>1</v>
      </c>
      <c r="AR1237">
        <v>0</v>
      </c>
      <c r="AS1237" t="s">
        <v>3</v>
      </c>
      <c r="AT1237">
        <v>0.65</v>
      </c>
      <c r="AU1237" t="s">
        <v>3</v>
      </c>
      <c r="AV1237">
        <v>0</v>
      </c>
      <c r="AW1237">
        <v>2</v>
      </c>
      <c r="AX1237">
        <v>61623172</v>
      </c>
      <c r="AY1237">
        <v>1</v>
      </c>
      <c r="AZ1237">
        <v>0</v>
      </c>
      <c r="BA1237">
        <v>1253</v>
      </c>
      <c r="BB1237">
        <v>1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101.15949999999999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1</v>
      </c>
      <c r="BQ1237">
        <v>101.15949999999999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1</v>
      </c>
      <c r="CV1237">
        <v>0</v>
      </c>
      <c r="CW1237">
        <v>0</v>
      </c>
      <c r="CX1237">
        <f>ROUND(Y1237*Source!I1039,7)</f>
        <v>0.45500000000000002</v>
      </c>
      <c r="CY1237">
        <f>AA1237</f>
        <v>157.19</v>
      </c>
      <c r="CZ1237">
        <f>AE1237</f>
        <v>155.63</v>
      </c>
      <c r="DA1237">
        <f>AI1237</f>
        <v>1.01</v>
      </c>
      <c r="DB1237">
        <f t="shared" si="419"/>
        <v>101.16</v>
      </c>
      <c r="DC1237">
        <f t="shared" si="420"/>
        <v>0</v>
      </c>
      <c r="DD1237" t="s">
        <v>3</v>
      </c>
      <c r="DE1237" t="s">
        <v>3</v>
      </c>
      <c r="DF1237">
        <f>ROUND(ROUND(AE1237*AI1237,2)*CX1237,2)</f>
        <v>71.52</v>
      </c>
      <c r="DG1237">
        <f t="shared" si="413"/>
        <v>0</v>
      </c>
      <c r="DH1237">
        <f t="shared" si="411"/>
        <v>0</v>
      </c>
      <c r="DI1237">
        <f t="shared" si="412"/>
        <v>0</v>
      </c>
      <c r="DJ1237">
        <f>DF1237</f>
        <v>71.52</v>
      </c>
      <c r="DK1237">
        <v>0</v>
      </c>
      <c r="DL1237" t="s">
        <v>3</v>
      </c>
      <c r="DM1237">
        <v>0</v>
      </c>
      <c r="DN1237" t="s">
        <v>3</v>
      </c>
      <c r="DO1237">
        <v>0</v>
      </c>
    </row>
    <row r="1238" spans="1:119" x14ac:dyDescent="0.2">
      <c r="A1238">
        <f>ROW(Source!A1039)</f>
        <v>1039</v>
      </c>
      <c r="B1238">
        <v>61617792</v>
      </c>
      <c r="C1238">
        <v>61623158</v>
      </c>
      <c r="D1238">
        <v>56609983</v>
      </c>
      <c r="E1238">
        <v>1</v>
      </c>
      <c r="F1238">
        <v>1</v>
      </c>
      <c r="G1238">
        <v>1</v>
      </c>
      <c r="H1238">
        <v>3</v>
      </c>
      <c r="I1238" t="s">
        <v>592</v>
      </c>
      <c r="J1238" t="s">
        <v>593</v>
      </c>
      <c r="K1238" t="s">
        <v>594</v>
      </c>
      <c r="L1238">
        <v>1346</v>
      </c>
      <c r="N1238">
        <v>1009</v>
      </c>
      <c r="O1238" t="s">
        <v>526</v>
      </c>
      <c r="P1238" t="s">
        <v>526</v>
      </c>
      <c r="Q1238">
        <v>1</v>
      </c>
      <c r="W1238">
        <v>0</v>
      </c>
      <c r="X1238">
        <v>4985900</v>
      </c>
      <c r="Y1238">
        <f t="shared" si="418"/>
        <v>2</v>
      </c>
      <c r="AA1238">
        <v>1048.29</v>
      </c>
      <c r="AB1238">
        <v>0</v>
      </c>
      <c r="AC1238">
        <v>0</v>
      </c>
      <c r="AD1238">
        <v>0</v>
      </c>
      <c r="AE1238">
        <v>911.56</v>
      </c>
      <c r="AF1238">
        <v>0</v>
      </c>
      <c r="AG1238">
        <v>0</v>
      </c>
      <c r="AH1238">
        <v>0</v>
      </c>
      <c r="AI1238">
        <v>1.1499999999999999</v>
      </c>
      <c r="AJ1238">
        <v>1</v>
      </c>
      <c r="AK1238">
        <v>1</v>
      </c>
      <c r="AL1238">
        <v>1</v>
      </c>
      <c r="AM1238">
        <v>2</v>
      </c>
      <c r="AN1238">
        <v>0</v>
      </c>
      <c r="AO1238">
        <v>0</v>
      </c>
      <c r="AP1238">
        <v>0</v>
      </c>
      <c r="AQ1238">
        <v>1</v>
      </c>
      <c r="AR1238">
        <v>0</v>
      </c>
      <c r="AS1238" t="s">
        <v>3</v>
      </c>
      <c r="AT1238">
        <v>2</v>
      </c>
      <c r="AU1238" t="s">
        <v>3</v>
      </c>
      <c r="AV1238">
        <v>0</v>
      </c>
      <c r="AW1238">
        <v>2</v>
      </c>
      <c r="AX1238">
        <v>61623173</v>
      </c>
      <c r="AY1238">
        <v>1</v>
      </c>
      <c r="AZ1238">
        <v>0</v>
      </c>
      <c r="BA1238">
        <v>1254</v>
      </c>
      <c r="BB1238">
        <v>1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1823.12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1</v>
      </c>
      <c r="BQ1238">
        <v>1823.12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1</v>
      </c>
      <c r="CV1238">
        <v>0</v>
      </c>
      <c r="CW1238">
        <v>0</v>
      </c>
      <c r="CX1238">
        <f>ROUND(Y1238*Source!I1039,7)</f>
        <v>1.4</v>
      </c>
      <c r="CY1238">
        <f>AA1238</f>
        <v>1048.29</v>
      </c>
      <c r="CZ1238">
        <f>AE1238</f>
        <v>911.56</v>
      </c>
      <c r="DA1238">
        <f>AI1238</f>
        <v>1.1499999999999999</v>
      </c>
      <c r="DB1238">
        <f t="shared" si="419"/>
        <v>1823.12</v>
      </c>
      <c r="DC1238">
        <f t="shared" si="420"/>
        <v>0</v>
      </c>
      <c r="DD1238" t="s">
        <v>3</v>
      </c>
      <c r="DE1238" t="s">
        <v>3</v>
      </c>
      <c r="DF1238">
        <f>ROUND(ROUND(AE1238*AI1238,2)*CX1238,2)</f>
        <v>1467.61</v>
      </c>
      <c r="DG1238">
        <f t="shared" si="413"/>
        <v>0</v>
      </c>
      <c r="DH1238">
        <f t="shared" si="411"/>
        <v>0</v>
      </c>
      <c r="DI1238">
        <f t="shared" si="412"/>
        <v>0</v>
      </c>
      <c r="DJ1238">
        <f>DF1238</f>
        <v>1467.61</v>
      </c>
      <c r="DK1238">
        <v>0</v>
      </c>
      <c r="DL1238" t="s">
        <v>3</v>
      </c>
      <c r="DM1238">
        <v>0</v>
      </c>
      <c r="DN1238" t="s">
        <v>3</v>
      </c>
      <c r="DO1238">
        <v>0</v>
      </c>
    </row>
    <row r="1239" spans="1:119" x14ac:dyDescent="0.2">
      <c r="A1239">
        <f>ROW(Source!A1039)</f>
        <v>1039</v>
      </c>
      <c r="B1239">
        <v>61617792</v>
      </c>
      <c r="C1239">
        <v>61623158</v>
      </c>
      <c r="D1239">
        <v>56223463</v>
      </c>
      <c r="E1239">
        <v>108</v>
      </c>
      <c r="F1239">
        <v>1</v>
      </c>
      <c r="G1239">
        <v>1</v>
      </c>
      <c r="H1239">
        <v>3</v>
      </c>
      <c r="I1239" t="s">
        <v>560</v>
      </c>
      <c r="J1239" t="s">
        <v>3</v>
      </c>
      <c r="K1239" t="s">
        <v>561</v>
      </c>
      <c r="L1239">
        <v>3277935</v>
      </c>
      <c r="N1239">
        <v>1013</v>
      </c>
      <c r="O1239" t="s">
        <v>562</v>
      </c>
      <c r="P1239" t="s">
        <v>562</v>
      </c>
      <c r="Q1239">
        <v>1</v>
      </c>
      <c r="W1239">
        <v>0</v>
      </c>
      <c r="X1239">
        <v>274903907</v>
      </c>
      <c r="Y1239">
        <f t="shared" si="418"/>
        <v>2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1</v>
      </c>
      <c r="AJ1239">
        <v>1</v>
      </c>
      <c r="AK1239">
        <v>1</v>
      </c>
      <c r="AL1239">
        <v>1</v>
      </c>
      <c r="AM1239">
        <v>-2</v>
      </c>
      <c r="AN1239">
        <v>0</v>
      </c>
      <c r="AO1239">
        <v>0</v>
      </c>
      <c r="AP1239">
        <v>0</v>
      </c>
      <c r="AQ1239">
        <v>1</v>
      </c>
      <c r="AR1239">
        <v>0</v>
      </c>
      <c r="AS1239" t="s">
        <v>3</v>
      </c>
      <c r="AT1239">
        <v>2</v>
      </c>
      <c r="AU1239" t="s">
        <v>3</v>
      </c>
      <c r="AV1239">
        <v>0</v>
      </c>
      <c r="AW1239">
        <v>2</v>
      </c>
      <c r="AX1239">
        <v>61623174</v>
      </c>
      <c r="AY1239">
        <v>1</v>
      </c>
      <c r="AZ1239">
        <v>0</v>
      </c>
      <c r="BA1239">
        <v>1255</v>
      </c>
      <c r="BB1239">
        <v>1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CV1239">
        <v>0</v>
      </c>
      <c r="CW1239">
        <v>0</v>
      </c>
      <c r="CX1239">
        <f>ROUND(Y1239*Source!I1039,7)</f>
        <v>1.4</v>
      </c>
      <c r="CY1239">
        <f>AA1239</f>
        <v>0</v>
      </c>
      <c r="CZ1239">
        <f>AE1239</f>
        <v>0</v>
      </c>
      <c r="DA1239">
        <f>AI1239</f>
        <v>1</v>
      </c>
      <c r="DB1239">
        <f t="shared" si="419"/>
        <v>0</v>
      </c>
      <c r="DC1239">
        <f t="shared" si="420"/>
        <v>0</v>
      </c>
      <c r="DD1239" t="s">
        <v>3</v>
      </c>
      <c r="DE1239" t="s">
        <v>3</v>
      </c>
      <c r="DF1239">
        <f t="shared" ref="DF1239:DF1244" si="422">ROUND(ROUND(AE1239,2)*CX1239,2)</f>
        <v>0</v>
      </c>
      <c r="DG1239">
        <f t="shared" si="413"/>
        <v>0</v>
      </c>
      <c r="DH1239">
        <f t="shared" si="411"/>
        <v>0</v>
      </c>
      <c r="DI1239">
        <f t="shared" si="412"/>
        <v>0</v>
      </c>
      <c r="DJ1239">
        <f>DF1239</f>
        <v>0</v>
      </c>
      <c r="DK1239">
        <v>0</v>
      </c>
      <c r="DL1239" t="s">
        <v>3</v>
      </c>
      <c r="DM1239">
        <v>0</v>
      </c>
      <c r="DN1239" t="s">
        <v>3</v>
      </c>
      <c r="DO1239">
        <v>0</v>
      </c>
    </row>
    <row r="1240" spans="1:119" x14ac:dyDescent="0.2">
      <c r="A1240">
        <f>ROW(Source!A1040)</f>
        <v>1040</v>
      </c>
      <c r="B1240">
        <v>61617792</v>
      </c>
      <c r="C1240">
        <v>61623175</v>
      </c>
      <c r="D1240">
        <v>37064878</v>
      </c>
      <c r="E1240">
        <v>108</v>
      </c>
      <c r="F1240">
        <v>1</v>
      </c>
      <c r="G1240">
        <v>1</v>
      </c>
      <c r="H1240">
        <v>1</v>
      </c>
      <c r="I1240" t="s">
        <v>584</v>
      </c>
      <c r="J1240" t="s">
        <v>3</v>
      </c>
      <c r="K1240" t="s">
        <v>585</v>
      </c>
      <c r="L1240">
        <v>1191</v>
      </c>
      <c r="N1240">
        <v>1013</v>
      </c>
      <c r="O1240" t="s">
        <v>509</v>
      </c>
      <c r="P1240" t="s">
        <v>509</v>
      </c>
      <c r="Q1240">
        <v>1</v>
      </c>
      <c r="W1240">
        <v>0</v>
      </c>
      <c r="X1240">
        <v>-2012709214</v>
      </c>
      <c r="Y1240">
        <f t="shared" si="418"/>
        <v>10.3</v>
      </c>
      <c r="AA1240">
        <v>0</v>
      </c>
      <c r="AB1240">
        <v>0</v>
      </c>
      <c r="AC1240">
        <v>0</v>
      </c>
      <c r="AD1240">
        <v>434.95</v>
      </c>
      <c r="AE1240">
        <v>0</v>
      </c>
      <c r="AF1240">
        <v>0</v>
      </c>
      <c r="AG1240">
        <v>0</v>
      </c>
      <c r="AH1240">
        <v>434.95</v>
      </c>
      <c r="AI1240">
        <v>1</v>
      </c>
      <c r="AJ1240">
        <v>1</v>
      </c>
      <c r="AK1240">
        <v>1</v>
      </c>
      <c r="AL1240">
        <v>1</v>
      </c>
      <c r="AM1240">
        <v>-2</v>
      </c>
      <c r="AN1240">
        <v>0</v>
      </c>
      <c r="AO1240">
        <v>0</v>
      </c>
      <c r="AP1240">
        <v>1</v>
      </c>
      <c r="AQ1240">
        <v>1</v>
      </c>
      <c r="AR1240">
        <v>0</v>
      </c>
      <c r="AS1240" t="s">
        <v>3</v>
      </c>
      <c r="AT1240">
        <v>10.3</v>
      </c>
      <c r="AU1240" t="s">
        <v>3</v>
      </c>
      <c r="AV1240">
        <v>1</v>
      </c>
      <c r="AW1240">
        <v>2</v>
      </c>
      <c r="AX1240">
        <v>61623184</v>
      </c>
      <c r="AY1240">
        <v>1</v>
      </c>
      <c r="AZ1240">
        <v>0</v>
      </c>
      <c r="BA1240">
        <v>1256</v>
      </c>
      <c r="BB1240">
        <v>1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4479.9850000000006</v>
      </c>
      <c r="BN1240">
        <v>10.3</v>
      </c>
      <c r="BO1240">
        <v>0</v>
      </c>
      <c r="BP1240">
        <v>1</v>
      </c>
      <c r="BQ1240">
        <v>0</v>
      </c>
      <c r="BR1240">
        <v>0</v>
      </c>
      <c r="BS1240">
        <v>0</v>
      </c>
      <c r="BT1240">
        <v>4479.9850000000006</v>
      </c>
      <c r="BU1240">
        <v>10.3</v>
      </c>
      <c r="BV1240">
        <v>0</v>
      </c>
      <c r="BW1240">
        <v>1</v>
      </c>
      <c r="CU1240">
        <f>ROUND(AT1240*Source!I1040*AH1240*AL1240,2)</f>
        <v>2687.99</v>
      </c>
      <c r="CV1240">
        <f>ROUND(Y1240*Source!I1040,7)</f>
        <v>6.18</v>
      </c>
      <c r="CW1240">
        <v>0</v>
      </c>
      <c r="CX1240">
        <f>ROUND(Y1240*Source!I1040,7)</f>
        <v>6.18</v>
      </c>
      <c r="CY1240">
        <f>AD1240</f>
        <v>434.95</v>
      </c>
      <c r="CZ1240">
        <f>AH1240</f>
        <v>434.95</v>
      </c>
      <c r="DA1240">
        <f>AL1240</f>
        <v>1</v>
      </c>
      <c r="DB1240">
        <f t="shared" si="419"/>
        <v>4479.99</v>
      </c>
      <c r="DC1240">
        <f t="shared" si="420"/>
        <v>0</v>
      </c>
      <c r="DD1240" t="s">
        <v>3</v>
      </c>
      <c r="DE1240" t="s">
        <v>3</v>
      </c>
      <c r="DF1240">
        <f t="shared" si="422"/>
        <v>0</v>
      </c>
      <c r="DG1240">
        <f t="shared" si="413"/>
        <v>0</v>
      </c>
      <c r="DH1240">
        <f t="shared" si="411"/>
        <v>0</v>
      </c>
      <c r="DI1240">
        <f t="shared" si="412"/>
        <v>2687.99</v>
      </c>
      <c r="DJ1240">
        <f>DI1240</f>
        <v>2687.99</v>
      </c>
      <c r="DK1240">
        <v>1</v>
      </c>
      <c r="DL1240" t="s">
        <v>3</v>
      </c>
      <c r="DM1240">
        <v>0</v>
      </c>
      <c r="DN1240" t="s">
        <v>3</v>
      </c>
      <c r="DO1240">
        <v>0</v>
      </c>
    </row>
    <row r="1241" spans="1:119" x14ac:dyDescent="0.2">
      <c r="A1241">
        <f>ROW(Source!A1040)</f>
        <v>1040</v>
      </c>
      <c r="B1241">
        <v>61617792</v>
      </c>
      <c r="C1241">
        <v>61623175</v>
      </c>
      <c r="D1241">
        <v>37064876</v>
      </c>
      <c r="E1241">
        <v>108</v>
      </c>
      <c r="F1241">
        <v>1</v>
      </c>
      <c r="G1241">
        <v>1</v>
      </c>
      <c r="H1241">
        <v>1</v>
      </c>
      <c r="I1241" t="s">
        <v>510</v>
      </c>
      <c r="J1241" t="s">
        <v>3</v>
      </c>
      <c r="K1241" t="s">
        <v>511</v>
      </c>
      <c r="L1241">
        <v>1191</v>
      </c>
      <c r="N1241">
        <v>1013</v>
      </c>
      <c r="O1241" t="s">
        <v>509</v>
      </c>
      <c r="P1241" t="s">
        <v>509</v>
      </c>
      <c r="Q1241">
        <v>1</v>
      </c>
      <c r="W1241">
        <v>0</v>
      </c>
      <c r="X1241">
        <v>-1417349443</v>
      </c>
      <c r="Y1241">
        <f t="shared" si="418"/>
        <v>0.54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1</v>
      </c>
      <c r="AJ1241">
        <v>1</v>
      </c>
      <c r="AK1241">
        <v>1</v>
      </c>
      <c r="AL1241">
        <v>1</v>
      </c>
      <c r="AM1241">
        <v>-2</v>
      </c>
      <c r="AN1241">
        <v>0</v>
      </c>
      <c r="AO1241">
        <v>0</v>
      </c>
      <c r="AP1241">
        <v>1</v>
      </c>
      <c r="AQ1241">
        <v>1</v>
      </c>
      <c r="AR1241">
        <v>0</v>
      </c>
      <c r="AS1241" t="s">
        <v>3</v>
      </c>
      <c r="AT1241">
        <v>0.54</v>
      </c>
      <c r="AU1241" t="s">
        <v>3</v>
      </c>
      <c r="AV1241">
        <v>2</v>
      </c>
      <c r="AW1241">
        <v>2</v>
      </c>
      <c r="AX1241">
        <v>61623185</v>
      </c>
      <c r="AY1241">
        <v>1</v>
      </c>
      <c r="AZ1241">
        <v>0</v>
      </c>
      <c r="BA1241">
        <v>1257</v>
      </c>
      <c r="BB1241">
        <v>1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CV1241">
        <v>0</v>
      </c>
      <c r="CW1241">
        <v>0</v>
      </c>
      <c r="CX1241">
        <f>ROUND(Y1241*Source!I1040,7)</f>
        <v>0.32400000000000001</v>
      </c>
      <c r="CY1241">
        <f>AD1241</f>
        <v>0</v>
      </c>
      <c r="CZ1241">
        <f>AH1241</f>
        <v>0</v>
      </c>
      <c r="DA1241">
        <f>AL1241</f>
        <v>1</v>
      </c>
      <c r="DB1241">
        <f t="shared" si="419"/>
        <v>0</v>
      </c>
      <c r="DC1241">
        <f t="shared" si="420"/>
        <v>0</v>
      </c>
      <c r="DD1241" t="s">
        <v>3</v>
      </c>
      <c r="DE1241" t="s">
        <v>3</v>
      </c>
      <c r="DF1241">
        <f t="shared" si="422"/>
        <v>0</v>
      </c>
      <c r="DG1241">
        <f t="shared" si="413"/>
        <v>0</v>
      </c>
      <c r="DH1241">
        <f t="shared" si="411"/>
        <v>0</v>
      </c>
      <c r="DI1241">
        <f t="shared" si="412"/>
        <v>0</v>
      </c>
      <c r="DJ1241">
        <f>DI1241</f>
        <v>0</v>
      </c>
      <c r="DK1241">
        <v>0</v>
      </c>
      <c r="DL1241" t="s">
        <v>3</v>
      </c>
      <c r="DM1241">
        <v>0</v>
      </c>
      <c r="DN1241" t="s">
        <v>3</v>
      </c>
      <c r="DO1241">
        <v>0</v>
      </c>
    </row>
    <row r="1242" spans="1:119" x14ac:dyDescent="0.2">
      <c r="A1242">
        <f>ROW(Source!A1040)</f>
        <v>1040</v>
      </c>
      <c r="B1242">
        <v>61617792</v>
      </c>
      <c r="C1242">
        <v>61623175</v>
      </c>
      <c r="D1242">
        <v>56571417</v>
      </c>
      <c r="E1242">
        <v>1</v>
      </c>
      <c r="F1242">
        <v>1</v>
      </c>
      <c r="G1242">
        <v>1</v>
      </c>
      <c r="H1242">
        <v>2</v>
      </c>
      <c r="I1242" t="s">
        <v>552</v>
      </c>
      <c r="J1242" t="s">
        <v>553</v>
      </c>
      <c r="K1242" t="s">
        <v>554</v>
      </c>
      <c r="L1242">
        <v>1368</v>
      </c>
      <c r="N1242">
        <v>1011</v>
      </c>
      <c r="O1242" t="s">
        <v>273</v>
      </c>
      <c r="P1242" t="s">
        <v>273</v>
      </c>
      <c r="Q1242">
        <v>1</v>
      </c>
      <c r="W1242">
        <v>0</v>
      </c>
      <c r="X1242">
        <v>-848025172</v>
      </c>
      <c r="Y1242">
        <f t="shared" si="418"/>
        <v>0.27</v>
      </c>
      <c r="AA1242">
        <v>0</v>
      </c>
      <c r="AB1242">
        <v>1406.6</v>
      </c>
      <c r="AC1242">
        <v>597.64</v>
      </c>
      <c r="AD1242">
        <v>0</v>
      </c>
      <c r="AE1242">
        <v>0</v>
      </c>
      <c r="AF1242">
        <v>1406.6</v>
      </c>
      <c r="AG1242">
        <v>597.64</v>
      </c>
      <c r="AH1242">
        <v>0</v>
      </c>
      <c r="AI1242">
        <v>1</v>
      </c>
      <c r="AJ1242">
        <v>1</v>
      </c>
      <c r="AK1242">
        <v>1</v>
      </c>
      <c r="AL1242">
        <v>1</v>
      </c>
      <c r="AM1242">
        <v>-2</v>
      </c>
      <c r="AN1242">
        <v>0</v>
      </c>
      <c r="AO1242">
        <v>0</v>
      </c>
      <c r="AP1242">
        <v>1</v>
      </c>
      <c r="AQ1242">
        <v>1</v>
      </c>
      <c r="AR1242">
        <v>0</v>
      </c>
      <c r="AS1242" t="s">
        <v>3</v>
      </c>
      <c r="AT1242">
        <v>0.27</v>
      </c>
      <c r="AU1242" t="s">
        <v>3</v>
      </c>
      <c r="AV1242">
        <v>1</v>
      </c>
      <c r="AW1242">
        <v>2</v>
      </c>
      <c r="AX1242">
        <v>61623186</v>
      </c>
      <c r="AY1242">
        <v>1</v>
      </c>
      <c r="AZ1242">
        <v>0</v>
      </c>
      <c r="BA1242">
        <v>1258</v>
      </c>
      <c r="BB1242">
        <v>1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379.78199999999998</v>
      </c>
      <c r="BL1242">
        <v>161.36279999999999</v>
      </c>
      <c r="BM1242">
        <v>0</v>
      </c>
      <c r="BN1242">
        <v>0</v>
      </c>
      <c r="BO1242">
        <v>0.27</v>
      </c>
      <c r="BP1242">
        <v>1</v>
      </c>
      <c r="BQ1242">
        <v>0</v>
      </c>
      <c r="BR1242">
        <v>379.78199999999998</v>
      </c>
      <c r="BS1242">
        <v>161.36279999999999</v>
      </c>
      <c r="BT1242">
        <v>0</v>
      </c>
      <c r="BU1242">
        <v>0</v>
      </c>
      <c r="BV1242">
        <v>0.27</v>
      </c>
      <c r="BW1242">
        <v>1</v>
      </c>
      <c r="CV1242">
        <v>0</v>
      </c>
      <c r="CW1242">
        <f>ROUND(Y1242*Source!I1040*DO1242,7)</f>
        <v>0.16200000000000001</v>
      </c>
      <c r="CX1242">
        <f>ROUND(Y1242*Source!I1040,7)</f>
        <v>0.16200000000000001</v>
      </c>
      <c r="CY1242">
        <f>AB1242</f>
        <v>1406.6</v>
      </c>
      <c r="CZ1242">
        <f>AF1242</f>
        <v>1406.6</v>
      </c>
      <c r="DA1242">
        <f>AJ1242</f>
        <v>1</v>
      </c>
      <c r="DB1242">
        <f t="shared" si="419"/>
        <v>379.78</v>
      </c>
      <c r="DC1242">
        <f t="shared" si="420"/>
        <v>161.36000000000001</v>
      </c>
      <c r="DD1242" t="s">
        <v>3</v>
      </c>
      <c r="DE1242" t="s">
        <v>3</v>
      </c>
      <c r="DF1242">
        <f t="shared" si="422"/>
        <v>0</v>
      </c>
      <c r="DG1242">
        <f t="shared" si="413"/>
        <v>227.87</v>
      </c>
      <c r="DH1242">
        <f t="shared" si="411"/>
        <v>96.82</v>
      </c>
      <c r="DI1242">
        <f t="shared" si="412"/>
        <v>0</v>
      </c>
      <c r="DJ1242">
        <f>DG1242+DH1242</f>
        <v>324.69</v>
      </c>
      <c r="DK1242">
        <v>1</v>
      </c>
      <c r="DL1242" t="s">
        <v>555</v>
      </c>
      <c r="DM1242">
        <v>6</v>
      </c>
      <c r="DN1242" t="s">
        <v>509</v>
      </c>
      <c r="DO1242">
        <v>1</v>
      </c>
    </row>
    <row r="1243" spans="1:119" x14ac:dyDescent="0.2">
      <c r="A1243">
        <f>ROW(Source!A1040)</f>
        <v>1040</v>
      </c>
      <c r="B1243">
        <v>61617792</v>
      </c>
      <c r="C1243">
        <v>61623175</v>
      </c>
      <c r="D1243">
        <v>56572833</v>
      </c>
      <c r="E1243">
        <v>1</v>
      </c>
      <c r="F1243">
        <v>1</v>
      </c>
      <c r="G1243">
        <v>1</v>
      </c>
      <c r="H1243">
        <v>2</v>
      </c>
      <c r="I1243" t="s">
        <v>516</v>
      </c>
      <c r="J1243" t="s">
        <v>517</v>
      </c>
      <c r="K1243" t="s">
        <v>518</v>
      </c>
      <c r="L1243">
        <v>1368</v>
      </c>
      <c r="N1243">
        <v>1011</v>
      </c>
      <c r="O1243" t="s">
        <v>273</v>
      </c>
      <c r="P1243" t="s">
        <v>273</v>
      </c>
      <c r="Q1243">
        <v>1</v>
      </c>
      <c r="W1243">
        <v>0</v>
      </c>
      <c r="X1243">
        <v>1230426758</v>
      </c>
      <c r="Y1243">
        <f t="shared" si="418"/>
        <v>0.27</v>
      </c>
      <c r="AA1243">
        <v>0</v>
      </c>
      <c r="AB1243">
        <v>546.22</v>
      </c>
      <c r="AC1243">
        <v>444.91</v>
      </c>
      <c r="AD1243">
        <v>0</v>
      </c>
      <c r="AE1243">
        <v>0</v>
      </c>
      <c r="AF1243">
        <v>546.22</v>
      </c>
      <c r="AG1243">
        <v>444.91</v>
      </c>
      <c r="AH1243">
        <v>0</v>
      </c>
      <c r="AI1243">
        <v>1</v>
      </c>
      <c r="AJ1243">
        <v>1</v>
      </c>
      <c r="AK1243">
        <v>1</v>
      </c>
      <c r="AL1243">
        <v>1</v>
      </c>
      <c r="AM1243">
        <v>-2</v>
      </c>
      <c r="AN1243">
        <v>0</v>
      </c>
      <c r="AO1243">
        <v>0</v>
      </c>
      <c r="AP1243">
        <v>1</v>
      </c>
      <c r="AQ1243">
        <v>1</v>
      </c>
      <c r="AR1243">
        <v>0</v>
      </c>
      <c r="AS1243" t="s">
        <v>3</v>
      </c>
      <c r="AT1243">
        <v>0.27</v>
      </c>
      <c r="AU1243" t="s">
        <v>3</v>
      </c>
      <c r="AV1243">
        <v>1</v>
      </c>
      <c r="AW1243">
        <v>2</v>
      </c>
      <c r="AX1243">
        <v>61623187</v>
      </c>
      <c r="AY1243">
        <v>1</v>
      </c>
      <c r="AZ1243">
        <v>0</v>
      </c>
      <c r="BA1243">
        <v>1259</v>
      </c>
      <c r="BB1243">
        <v>1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147.47940000000003</v>
      </c>
      <c r="BL1243">
        <v>120.12570000000001</v>
      </c>
      <c r="BM1243">
        <v>0</v>
      </c>
      <c r="BN1243">
        <v>0</v>
      </c>
      <c r="BO1243">
        <v>0.27</v>
      </c>
      <c r="BP1243">
        <v>1</v>
      </c>
      <c r="BQ1243">
        <v>0</v>
      </c>
      <c r="BR1243">
        <v>147.47940000000003</v>
      </c>
      <c r="BS1243">
        <v>120.12570000000001</v>
      </c>
      <c r="BT1243">
        <v>0</v>
      </c>
      <c r="BU1243">
        <v>0</v>
      </c>
      <c r="BV1243">
        <v>0.27</v>
      </c>
      <c r="BW1243">
        <v>1</v>
      </c>
      <c r="CV1243">
        <v>0</v>
      </c>
      <c r="CW1243">
        <f>ROUND(Y1243*Source!I1040*DO1243,7)</f>
        <v>0.16200000000000001</v>
      </c>
      <c r="CX1243">
        <f>ROUND(Y1243*Source!I1040,7)</f>
        <v>0.16200000000000001</v>
      </c>
      <c r="CY1243">
        <f>AB1243</f>
        <v>546.22</v>
      </c>
      <c r="CZ1243">
        <f>AF1243</f>
        <v>546.22</v>
      </c>
      <c r="DA1243">
        <f>AJ1243</f>
        <v>1</v>
      </c>
      <c r="DB1243">
        <f t="shared" si="419"/>
        <v>147.47999999999999</v>
      </c>
      <c r="DC1243">
        <f t="shared" si="420"/>
        <v>120.13</v>
      </c>
      <c r="DD1243" t="s">
        <v>3</v>
      </c>
      <c r="DE1243" t="s">
        <v>3</v>
      </c>
      <c r="DF1243">
        <f t="shared" si="422"/>
        <v>0</v>
      </c>
      <c r="DG1243">
        <f t="shared" si="413"/>
        <v>88.49</v>
      </c>
      <c r="DH1243">
        <f t="shared" si="411"/>
        <v>72.08</v>
      </c>
      <c r="DI1243">
        <f t="shared" si="412"/>
        <v>0</v>
      </c>
      <c r="DJ1243">
        <f>DG1243+DH1243</f>
        <v>160.57</v>
      </c>
      <c r="DK1243">
        <v>1</v>
      </c>
      <c r="DL1243" t="s">
        <v>515</v>
      </c>
      <c r="DM1243">
        <v>4</v>
      </c>
      <c r="DN1243" t="s">
        <v>509</v>
      </c>
      <c r="DO1243">
        <v>1</v>
      </c>
    </row>
    <row r="1244" spans="1:119" x14ac:dyDescent="0.2">
      <c r="A1244">
        <f>ROW(Source!A1040)</f>
        <v>1040</v>
      </c>
      <c r="B1244">
        <v>61617792</v>
      </c>
      <c r="C1244">
        <v>61623175</v>
      </c>
      <c r="D1244">
        <v>56573153</v>
      </c>
      <c r="E1244">
        <v>1</v>
      </c>
      <c r="F1244">
        <v>1</v>
      </c>
      <c r="G1244">
        <v>1</v>
      </c>
      <c r="H1244">
        <v>2</v>
      </c>
      <c r="I1244" t="s">
        <v>586</v>
      </c>
      <c r="J1244" t="s">
        <v>587</v>
      </c>
      <c r="K1244" t="s">
        <v>588</v>
      </c>
      <c r="L1244">
        <v>1368</v>
      </c>
      <c r="N1244">
        <v>1011</v>
      </c>
      <c r="O1244" t="s">
        <v>273</v>
      </c>
      <c r="P1244" t="s">
        <v>273</v>
      </c>
      <c r="Q1244">
        <v>1</v>
      </c>
      <c r="W1244">
        <v>0</v>
      </c>
      <c r="X1244">
        <v>1280601743</v>
      </c>
      <c r="Y1244">
        <f t="shared" si="418"/>
        <v>1.51</v>
      </c>
      <c r="AA1244">
        <v>0</v>
      </c>
      <c r="AB1244">
        <v>26.33</v>
      </c>
      <c r="AC1244">
        <v>0</v>
      </c>
      <c r="AD1244">
        <v>0</v>
      </c>
      <c r="AE1244">
        <v>0</v>
      </c>
      <c r="AF1244">
        <v>26.33</v>
      </c>
      <c r="AG1244">
        <v>0</v>
      </c>
      <c r="AH1244">
        <v>0</v>
      </c>
      <c r="AI1244">
        <v>1</v>
      </c>
      <c r="AJ1244">
        <v>1</v>
      </c>
      <c r="AK1244">
        <v>1</v>
      </c>
      <c r="AL1244">
        <v>1</v>
      </c>
      <c r="AM1244">
        <v>-2</v>
      </c>
      <c r="AN1244">
        <v>0</v>
      </c>
      <c r="AO1244">
        <v>0</v>
      </c>
      <c r="AP1244">
        <v>1</v>
      </c>
      <c r="AQ1244">
        <v>1</v>
      </c>
      <c r="AR1244">
        <v>0</v>
      </c>
      <c r="AS1244" t="s">
        <v>3</v>
      </c>
      <c r="AT1244">
        <v>1.51</v>
      </c>
      <c r="AU1244" t="s">
        <v>3</v>
      </c>
      <c r="AV1244">
        <v>1</v>
      </c>
      <c r="AW1244">
        <v>2</v>
      </c>
      <c r="AX1244">
        <v>61623188</v>
      </c>
      <c r="AY1244">
        <v>1</v>
      </c>
      <c r="AZ1244">
        <v>0</v>
      </c>
      <c r="BA1244">
        <v>1260</v>
      </c>
      <c r="BB1244">
        <v>1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39.758299999999998</v>
      </c>
      <c r="BL1244">
        <v>0</v>
      </c>
      <c r="BM1244">
        <v>0</v>
      </c>
      <c r="BN1244">
        <v>0</v>
      </c>
      <c r="BO1244">
        <v>0</v>
      </c>
      <c r="BP1244">
        <v>1</v>
      </c>
      <c r="BQ1244">
        <v>0</v>
      </c>
      <c r="BR1244">
        <v>39.758299999999998</v>
      </c>
      <c r="BS1244">
        <v>0</v>
      </c>
      <c r="BT1244">
        <v>0</v>
      </c>
      <c r="BU1244">
        <v>0</v>
      </c>
      <c r="BV1244">
        <v>0</v>
      </c>
      <c r="BW1244">
        <v>1</v>
      </c>
      <c r="CV1244">
        <v>0</v>
      </c>
      <c r="CW1244">
        <f>ROUND(Y1244*Source!I1040*DO1244,7)</f>
        <v>0</v>
      </c>
      <c r="CX1244">
        <f>ROUND(Y1244*Source!I1040,7)</f>
        <v>0.90600000000000003</v>
      </c>
      <c r="CY1244">
        <f>AB1244</f>
        <v>26.33</v>
      </c>
      <c r="CZ1244">
        <f>AF1244</f>
        <v>26.33</v>
      </c>
      <c r="DA1244">
        <f>AJ1244</f>
        <v>1</v>
      </c>
      <c r="DB1244">
        <f t="shared" si="419"/>
        <v>39.76</v>
      </c>
      <c r="DC1244">
        <f t="shared" si="420"/>
        <v>0</v>
      </c>
      <c r="DD1244" t="s">
        <v>3</v>
      </c>
      <c r="DE1244" t="s">
        <v>3</v>
      </c>
      <c r="DF1244">
        <f t="shared" si="422"/>
        <v>0</v>
      </c>
      <c r="DG1244">
        <f t="shared" si="413"/>
        <v>23.85</v>
      </c>
      <c r="DH1244">
        <f t="shared" si="411"/>
        <v>0</v>
      </c>
      <c r="DI1244">
        <f t="shared" si="412"/>
        <v>0</v>
      </c>
      <c r="DJ1244">
        <f>DG1244+DH1244</f>
        <v>23.85</v>
      </c>
      <c r="DK1244">
        <v>1</v>
      </c>
      <c r="DL1244" t="s">
        <v>3</v>
      </c>
      <c r="DM1244">
        <v>0</v>
      </c>
      <c r="DN1244" t="s">
        <v>3</v>
      </c>
      <c r="DO1244">
        <v>0</v>
      </c>
    </row>
    <row r="1245" spans="1:119" x14ac:dyDescent="0.2">
      <c r="A1245">
        <f>ROW(Source!A1040)</f>
        <v>1040</v>
      </c>
      <c r="B1245">
        <v>61617792</v>
      </c>
      <c r="C1245">
        <v>61623175</v>
      </c>
      <c r="D1245">
        <v>56579266</v>
      </c>
      <c r="E1245">
        <v>1</v>
      </c>
      <c r="F1245">
        <v>1</v>
      </c>
      <c r="G1245">
        <v>1</v>
      </c>
      <c r="H1245">
        <v>3</v>
      </c>
      <c r="I1245" t="s">
        <v>589</v>
      </c>
      <c r="J1245" t="s">
        <v>590</v>
      </c>
      <c r="K1245" t="s">
        <v>591</v>
      </c>
      <c r="L1245">
        <v>1346</v>
      </c>
      <c r="N1245">
        <v>1009</v>
      </c>
      <c r="O1245" t="s">
        <v>526</v>
      </c>
      <c r="P1245" t="s">
        <v>526</v>
      </c>
      <c r="Q1245">
        <v>1</v>
      </c>
      <c r="W1245">
        <v>0</v>
      </c>
      <c r="X1245">
        <v>-1545686836</v>
      </c>
      <c r="Y1245">
        <f t="shared" si="418"/>
        <v>0.72</v>
      </c>
      <c r="AA1245">
        <v>157.19</v>
      </c>
      <c r="AB1245">
        <v>0</v>
      </c>
      <c r="AC1245">
        <v>0</v>
      </c>
      <c r="AD1245">
        <v>0</v>
      </c>
      <c r="AE1245">
        <v>155.63</v>
      </c>
      <c r="AF1245">
        <v>0</v>
      </c>
      <c r="AG1245">
        <v>0</v>
      </c>
      <c r="AH1245">
        <v>0</v>
      </c>
      <c r="AI1245">
        <v>1.01</v>
      </c>
      <c r="AJ1245">
        <v>1</v>
      </c>
      <c r="AK1245">
        <v>1</v>
      </c>
      <c r="AL1245">
        <v>1</v>
      </c>
      <c r="AM1245">
        <v>2</v>
      </c>
      <c r="AN1245">
        <v>0</v>
      </c>
      <c r="AO1245">
        <v>0</v>
      </c>
      <c r="AP1245">
        <v>1</v>
      </c>
      <c r="AQ1245">
        <v>1</v>
      </c>
      <c r="AR1245">
        <v>0</v>
      </c>
      <c r="AS1245" t="s">
        <v>3</v>
      </c>
      <c r="AT1245">
        <v>0.72</v>
      </c>
      <c r="AU1245" t="s">
        <v>3</v>
      </c>
      <c r="AV1245">
        <v>0</v>
      </c>
      <c r="AW1245">
        <v>2</v>
      </c>
      <c r="AX1245">
        <v>61623189</v>
      </c>
      <c r="AY1245">
        <v>1</v>
      </c>
      <c r="AZ1245">
        <v>0</v>
      </c>
      <c r="BA1245">
        <v>1261</v>
      </c>
      <c r="BB1245">
        <v>1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112.05359999999999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1</v>
      </c>
      <c r="BQ1245">
        <v>112.05359999999999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1</v>
      </c>
      <c r="CV1245">
        <v>0</v>
      </c>
      <c r="CW1245">
        <v>0</v>
      </c>
      <c r="CX1245">
        <f>ROUND(Y1245*Source!I1040,7)</f>
        <v>0.432</v>
      </c>
      <c r="CY1245">
        <f>AA1245</f>
        <v>157.19</v>
      </c>
      <c r="CZ1245">
        <f>AE1245</f>
        <v>155.63</v>
      </c>
      <c r="DA1245">
        <f>AI1245</f>
        <v>1.01</v>
      </c>
      <c r="DB1245">
        <f t="shared" si="419"/>
        <v>112.05</v>
      </c>
      <c r="DC1245">
        <f t="shared" si="420"/>
        <v>0</v>
      </c>
      <c r="DD1245" t="s">
        <v>3</v>
      </c>
      <c r="DE1245" t="s">
        <v>3</v>
      </c>
      <c r="DF1245">
        <f>ROUND(ROUND(AE1245*AI1245,2)*CX1245,2)</f>
        <v>67.91</v>
      </c>
      <c r="DG1245">
        <f t="shared" si="413"/>
        <v>0</v>
      </c>
      <c r="DH1245">
        <f t="shared" si="411"/>
        <v>0</v>
      </c>
      <c r="DI1245">
        <f t="shared" si="412"/>
        <v>0</v>
      </c>
      <c r="DJ1245">
        <f>DF1245</f>
        <v>67.91</v>
      </c>
      <c r="DK1245">
        <v>0</v>
      </c>
      <c r="DL1245" t="s">
        <v>3</v>
      </c>
      <c r="DM1245">
        <v>0</v>
      </c>
      <c r="DN1245" t="s">
        <v>3</v>
      </c>
      <c r="DO1245">
        <v>0</v>
      </c>
    </row>
    <row r="1246" spans="1:119" x14ac:dyDescent="0.2">
      <c r="A1246">
        <f>ROW(Source!A1040)</f>
        <v>1040</v>
      </c>
      <c r="B1246">
        <v>61617792</v>
      </c>
      <c r="C1246">
        <v>61623175</v>
      </c>
      <c r="D1246">
        <v>56609983</v>
      </c>
      <c r="E1246">
        <v>1</v>
      </c>
      <c r="F1246">
        <v>1</v>
      </c>
      <c r="G1246">
        <v>1</v>
      </c>
      <c r="H1246">
        <v>3</v>
      </c>
      <c r="I1246" t="s">
        <v>592</v>
      </c>
      <c r="J1246" t="s">
        <v>593</v>
      </c>
      <c r="K1246" t="s">
        <v>594</v>
      </c>
      <c r="L1246">
        <v>1346</v>
      </c>
      <c r="N1246">
        <v>1009</v>
      </c>
      <c r="O1246" t="s">
        <v>526</v>
      </c>
      <c r="P1246" t="s">
        <v>526</v>
      </c>
      <c r="Q1246">
        <v>1</v>
      </c>
      <c r="W1246">
        <v>0</v>
      </c>
      <c r="X1246">
        <v>4985900</v>
      </c>
      <c r="Y1246">
        <f t="shared" si="418"/>
        <v>2.4</v>
      </c>
      <c r="AA1246">
        <v>1048.29</v>
      </c>
      <c r="AB1246">
        <v>0</v>
      </c>
      <c r="AC1246">
        <v>0</v>
      </c>
      <c r="AD1246">
        <v>0</v>
      </c>
      <c r="AE1246">
        <v>911.56</v>
      </c>
      <c r="AF1246">
        <v>0</v>
      </c>
      <c r="AG1246">
        <v>0</v>
      </c>
      <c r="AH1246">
        <v>0</v>
      </c>
      <c r="AI1246">
        <v>1.1499999999999999</v>
      </c>
      <c r="AJ1246">
        <v>1</v>
      </c>
      <c r="AK1246">
        <v>1</v>
      </c>
      <c r="AL1246">
        <v>1</v>
      </c>
      <c r="AM1246">
        <v>2</v>
      </c>
      <c r="AN1246">
        <v>0</v>
      </c>
      <c r="AO1246">
        <v>0</v>
      </c>
      <c r="AP1246">
        <v>1</v>
      </c>
      <c r="AQ1246">
        <v>1</v>
      </c>
      <c r="AR1246">
        <v>0</v>
      </c>
      <c r="AS1246" t="s">
        <v>3</v>
      </c>
      <c r="AT1246">
        <v>2.4</v>
      </c>
      <c r="AU1246" t="s">
        <v>3</v>
      </c>
      <c r="AV1246">
        <v>0</v>
      </c>
      <c r="AW1246">
        <v>2</v>
      </c>
      <c r="AX1246">
        <v>61623190</v>
      </c>
      <c r="AY1246">
        <v>1</v>
      </c>
      <c r="AZ1246">
        <v>0</v>
      </c>
      <c r="BA1246">
        <v>1262</v>
      </c>
      <c r="BB1246">
        <v>1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2187.7439999999997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1</v>
      </c>
      <c r="BQ1246">
        <v>2187.7439999999997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1</v>
      </c>
      <c r="CV1246">
        <v>0</v>
      </c>
      <c r="CW1246">
        <v>0</v>
      </c>
      <c r="CX1246">
        <f>ROUND(Y1246*Source!I1040,7)</f>
        <v>1.44</v>
      </c>
      <c r="CY1246">
        <f>AA1246</f>
        <v>1048.29</v>
      </c>
      <c r="CZ1246">
        <f>AE1246</f>
        <v>911.56</v>
      </c>
      <c r="DA1246">
        <f>AI1246</f>
        <v>1.1499999999999999</v>
      </c>
      <c r="DB1246">
        <f t="shared" si="419"/>
        <v>2187.7399999999998</v>
      </c>
      <c r="DC1246">
        <f t="shared" si="420"/>
        <v>0</v>
      </c>
      <c r="DD1246" t="s">
        <v>3</v>
      </c>
      <c r="DE1246" t="s">
        <v>3</v>
      </c>
      <c r="DF1246">
        <f>ROUND(ROUND(AE1246*AI1246,2)*CX1246,2)</f>
        <v>1509.54</v>
      </c>
      <c r="DG1246">
        <f t="shared" si="413"/>
        <v>0</v>
      </c>
      <c r="DH1246">
        <f t="shared" si="411"/>
        <v>0</v>
      </c>
      <c r="DI1246">
        <f t="shared" si="412"/>
        <v>0</v>
      </c>
      <c r="DJ1246">
        <f>DF1246</f>
        <v>1509.54</v>
      </c>
      <c r="DK1246">
        <v>0</v>
      </c>
      <c r="DL1246" t="s">
        <v>3</v>
      </c>
      <c r="DM1246">
        <v>0</v>
      </c>
      <c r="DN1246" t="s">
        <v>3</v>
      </c>
      <c r="DO1246">
        <v>0</v>
      </c>
    </row>
    <row r="1247" spans="1:119" x14ac:dyDescent="0.2">
      <c r="A1247">
        <f>ROW(Source!A1040)</f>
        <v>1040</v>
      </c>
      <c r="B1247">
        <v>61617792</v>
      </c>
      <c r="C1247">
        <v>61623175</v>
      </c>
      <c r="D1247">
        <v>56223463</v>
      </c>
      <c r="E1247">
        <v>108</v>
      </c>
      <c r="F1247">
        <v>1</v>
      </c>
      <c r="G1247">
        <v>1</v>
      </c>
      <c r="H1247">
        <v>3</v>
      </c>
      <c r="I1247" t="s">
        <v>560</v>
      </c>
      <c r="J1247" t="s">
        <v>3</v>
      </c>
      <c r="K1247" t="s">
        <v>561</v>
      </c>
      <c r="L1247">
        <v>3277935</v>
      </c>
      <c r="N1247">
        <v>1013</v>
      </c>
      <c r="O1247" t="s">
        <v>562</v>
      </c>
      <c r="P1247" t="s">
        <v>562</v>
      </c>
      <c r="Q1247">
        <v>1</v>
      </c>
      <c r="W1247">
        <v>0</v>
      </c>
      <c r="X1247">
        <v>274903907</v>
      </c>
      <c r="Y1247">
        <f t="shared" si="418"/>
        <v>2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1</v>
      </c>
      <c r="AJ1247">
        <v>1</v>
      </c>
      <c r="AK1247">
        <v>1</v>
      </c>
      <c r="AL1247">
        <v>1</v>
      </c>
      <c r="AM1247">
        <v>-2</v>
      </c>
      <c r="AN1247">
        <v>0</v>
      </c>
      <c r="AO1247">
        <v>0</v>
      </c>
      <c r="AP1247">
        <v>0</v>
      </c>
      <c r="AQ1247">
        <v>1</v>
      </c>
      <c r="AR1247">
        <v>0</v>
      </c>
      <c r="AS1247" t="s">
        <v>3</v>
      </c>
      <c r="AT1247">
        <v>2</v>
      </c>
      <c r="AU1247" t="s">
        <v>3</v>
      </c>
      <c r="AV1247">
        <v>0</v>
      </c>
      <c r="AW1247">
        <v>2</v>
      </c>
      <c r="AX1247">
        <v>61623191</v>
      </c>
      <c r="AY1247">
        <v>1</v>
      </c>
      <c r="AZ1247">
        <v>0</v>
      </c>
      <c r="BA1247">
        <v>1263</v>
      </c>
      <c r="BB1247">
        <v>1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CV1247">
        <v>0</v>
      </c>
      <c r="CW1247">
        <v>0</v>
      </c>
      <c r="CX1247">
        <f>ROUND(Y1247*Source!I1040,7)</f>
        <v>1.2</v>
      </c>
      <c r="CY1247">
        <f>AA1247</f>
        <v>0</v>
      </c>
      <c r="CZ1247">
        <f>AE1247</f>
        <v>0</v>
      </c>
      <c r="DA1247">
        <f>AI1247</f>
        <v>1</v>
      </c>
      <c r="DB1247">
        <f t="shared" si="419"/>
        <v>0</v>
      </c>
      <c r="DC1247">
        <f t="shared" si="420"/>
        <v>0</v>
      </c>
      <c r="DD1247" t="s">
        <v>3</v>
      </c>
      <c r="DE1247" t="s">
        <v>3</v>
      </c>
      <c r="DF1247">
        <f t="shared" ref="DF1247:DF1252" si="423">ROUND(ROUND(AE1247,2)*CX1247,2)</f>
        <v>0</v>
      </c>
      <c r="DG1247">
        <f t="shared" si="413"/>
        <v>0</v>
      </c>
      <c r="DH1247">
        <f t="shared" si="411"/>
        <v>0</v>
      </c>
      <c r="DI1247">
        <f t="shared" si="412"/>
        <v>0</v>
      </c>
      <c r="DJ1247">
        <f>DF1247</f>
        <v>0</v>
      </c>
      <c r="DK1247">
        <v>0</v>
      </c>
      <c r="DL1247" t="s">
        <v>3</v>
      </c>
      <c r="DM1247">
        <v>0</v>
      </c>
      <c r="DN1247" t="s">
        <v>3</v>
      </c>
      <c r="DO1247">
        <v>0</v>
      </c>
    </row>
    <row r="1248" spans="1:119" x14ac:dyDescent="0.2">
      <c r="A1248">
        <f>ROW(Source!A1041)</f>
        <v>1041</v>
      </c>
      <c r="B1248">
        <v>61617792</v>
      </c>
      <c r="C1248">
        <v>61623192</v>
      </c>
      <c r="D1248">
        <v>37064878</v>
      </c>
      <c r="E1248">
        <v>108</v>
      </c>
      <c r="F1248">
        <v>1</v>
      </c>
      <c r="G1248">
        <v>1</v>
      </c>
      <c r="H1248">
        <v>1</v>
      </c>
      <c r="I1248" t="s">
        <v>584</v>
      </c>
      <c r="J1248" t="s">
        <v>3</v>
      </c>
      <c r="K1248" t="s">
        <v>585</v>
      </c>
      <c r="L1248">
        <v>1191</v>
      </c>
      <c r="N1248">
        <v>1013</v>
      </c>
      <c r="O1248" t="s">
        <v>509</v>
      </c>
      <c r="P1248" t="s">
        <v>509</v>
      </c>
      <c r="Q1248">
        <v>1</v>
      </c>
      <c r="W1248">
        <v>0</v>
      </c>
      <c r="X1248">
        <v>-2012709214</v>
      </c>
      <c r="Y1248">
        <f t="shared" si="418"/>
        <v>18.5</v>
      </c>
      <c r="AA1248">
        <v>0</v>
      </c>
      <c r="AB1248">
        <v>0</v>
      </c>
      <c r="AC1248">
        <v>0</v>
      </c>
      <c r="AD1248">
        <v>434.95</v>
      </c>
      <c r="AE1248">
        <v>0</v>
      </c>
      <c r="AF1248">
        <v>0</v>
      </c>
      <c r="AG1248">
        <v>0</v>
      </c>
      <c r="AH1248">
        <v>434.95</v>
      </c>
      <c r="AI1248">
        <v>1</v>
      </c>
      <c r="AJ1248">
        <v>1</v>
      </c>
      <c r="AK1248">
        <v>1</v>
      </c>
      <c r="AL1248">
        <v>1</v>
      </c>
      <c r="AM1248">
        <v>-2</v>
      </c>
      <c r="AN1248">
        <v>0</v>
      </c>
      <c r="AO1248">
        <v>0</v>
      </c>
      <c r="AP1248">
        <v>1</v>
      </c>
      <c r="AQ1248">
        <v>1</v>
      </c>
      <c r="AR1248">
        <v>0</v>
      </c>
      <c r="AS1248" t="s">
        <v>3</v>
      </c>
      <c r="AT1248">
        <v>18.5</v>
      </c>
      <c r="AU1248" t="s">
        <v>3</v>
      </c>
      <c r="AV1248">
        <v>1</v>
      </c>
      <c r="AW1248">
        <v>2</v>
      </c>
      <c r="AX1248">
        <v>61623202</v>
      </c>
      <c r="AY1248">
        <v>1</v>
      </c>
      <c r="AZ1248">
        <v>0</v>
      </c>
      <c r="BA1248">
        <v>1264</v>
      </c>
      <c r="BB1248">
        <v>1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8046.5749999999998</v>
      </c>
      <c r="BN1248">
        <v>18.5</v>
      </c>
      <c r="BO1248">
        <v>0</v>
      </c>
      <c r="BP1248">
        <v>1</v>
      </c>
      <c r="BQ1248">
        <v>0</v>
      </c>
      <c r="BR1248">
        <v>0</v>
      </c>
      <c r="BS1248">
        <v>0</v>
      </c>
      <c r="BT1248">
        <v>8046.5749999999998</v>
      </c>
      <c r="BU1248">
        <v>18.5</v>
      </c>
      <c r="BV1248">
        <v>0</v>
      </c>
      <c r="BW1248">
        <v>1</v>
      </c>
      <c r="CU1248">
        <f>ROUND(AT1248*Source!I1041*AH1248*AL1248,2)</f>
        <v>3218.63</v>
      </c>
      <c r="CV1248">
        <f>ROUND(Y1248*Source!I1041,7)</f>
        <v>7.4</v>
      </c>
      <c r="CW1248">
        <v>0</v>
      </c>
      <c r="CX1248">
        <f>ROUND(Y1248*Source!I1041,7)</f>
        <v>7.4</v>
      </c>
      <c r="CY1248">
        <f>AD1248</f>
        <v>434.95</v>
      </c>
      <c r="CZ1248">
        <f>AH1248</f>
        <v>434.95</v>
      </c>
      <c r="DA1248">
        <f>AL1248</f>
        <v>1</v>
      </c>
      <c r="DB1248">
        <f t="shared" si="419"/>
        <v>8046.58</v>
      </c>
      <c r="DC1248">
        <f t="shared" si="420"/>
        <v>0</v>
      </c>
      <c r="DD1248" t="s">
        <v>3</v>
      </c>
      <c r="DE1248" t="s">
        <v>3</v>
      </c>
      <c r="DF1248">
        <f t="shared" si="423"/>
        <v>0</v>
      </c>
      <c r="DG1248">
        <f t="shared" si="413"/>
        <v>0</v>
      </c>
      <c r="DH1248">
        <f t="shared" si="411"/>
        <v>0</v>
      </c>
      <c r="DI1248">
        <f t="shared" si="412"/>
        <v>3218.63</v>
      </c>
      <c r="DJ1248">
        <f>DI1248</f>
        <v>3218.63</v>
      </c>
      <c r="DK1248">
        <v>1</v>
      </c>
      <c r="DL1248" t="s">
        <v>3</v>
      </c>
      <c r="DM1248">
        <v>0</v>
      </c>
      <c r="DN1248" t="s">
        <v>3</v>
      </c>
      <c r="DO1248">
        <v>0</v>
      </c>
    </row>
    <row r="1249" spans="1:119" x14ac:dyDescent="0.2">
      <c r="A1249">
        <f>ROW(Source!A1041)</f>
        <v>1041</v>
      </c>
      <c r="B1249">
        <v>61617792</v>
      </c>
      <c r="C1249">
        <v>61623192</v>
      </c>
      <c r="D1249">
        <v>37064876</v>
      </c>
      <c r="E1249">
        <v>108</v>
      </c>
      <c r="F1249">
        <v>1</v>
      </c>
      <c r="G1249">
        <v>1</v>
      </c>
      <c r="H1249">
        <v>1</v>
      </c>
      <c r="I1249" t="s">
        <v>510</v>
      </c>
      <c r="J1249" t="s">
        <v>3</v>
      </c>
      <c r="K1249" t="s">
        <v>511</v>
      </c>
      <c r="L1249">
        <v>1191</v>
      </c>
      <c r="N1249">
        <v>1013</v>
      </c>
      <c r="O1249" t="s">
        <v>509</v>
      </c>
      <c r="P1249" t="s">
        <v>509</v>
      </c>
      <c r="Q1249">
        <v>1</v>
      </c>
      <c r="W1249">
        <v>0</v>
      </c>
      <c r="X1249">
        <v>-1417349443</v>
      </c>
      <c r="Y1249">
        <f t="shared" si="418"/>
        <v>0.46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1</v>
      </c>
      <c r="AJ1249">
        <v>1</v>
      </c>
      <c r="AK1249">
        <v>1</v>
      </c>
      <c r="AL1249">
        <v>1</v>
      </c>
      <c r="AM1249">
        <v>-2</v>
      </c>
      <c r="AN1249">
        <v>0</v>
      </c>
      <c r="AO1249">
        <v>0</v>
      </c>
      <c r="AP1249">
        <v>1</v>
      </c>
      <c r="AQ1249">
        <v>1</v>
      </c>
      <c r="AR1249">
        <v>0</v>
      </c>
      <c r="AS1249" t="s">
        <v>3</v>
      </c>
      <c r="AT1249">
        <v>0.46</v>
      </c>
      <c r="AU1249" t="s">
        <v>3</v>
      </c>
      <c r="AV1249">
        <v>2</v>
      </c>
      <c r="AW1249">
        <v>2</v>
      </c>
      <c r="AX1249">
        <v>61623203</v>
      </c>
      <c r="AY1249">
        <v>1</v>
      </c>
      <c r="AZ1249">
        <v>0</v>
      </c>
      <c r="BA1249">
        <v>1265</v>
      </c>
      <c r="BB1249">
        <v>1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CV1249">
        <v>0</v>
      </c>
      <c r="CW1249">
        <v>0</v>
      </c>
      <c r="CX1249">
        <f>ROUND(Y1249*Source!I1041,7)</f>
        <v>0.184</v>
      </c>
      <c r="CY1249">
        <f>AD1249</f>
        <v>0</v>
      </c>
      <c r="CZ1249">
        <f>AH1249</f>
        <v>0</v>
      </c>
      <c r="DA1249">
        <f>AL1249</f>
        <v>1</v>
      </c>
      <c r="DB1249">
        <f t="shared" si="419"/>
        <v>0</v>
      </c>
      <c r="DC1249">
        <f t="shared" si="420"/>
        <v>0</v>
      </c>
      <c r="DD1249" t="s">
        <v>3</v>
      </c>
      <c r="DE1249" t="s">
        <v>3</v>
      </c>
      <c r="DF1249">
        <f t="shared" si="423"/>
        <v>0</v>
      </c>
      <c r="DG1249">
        <f t="shared" si="413"/>
        <v>0</v>
      </c>
      <c r="DH1249">
        <f t="shared" si="411"/>
        <v>0</v>
      </c>
      <c r="DI1249">
        <f t="shared" si="412"/>
        <v>0</v>
      </c>
      <c r="DJ1249">
        <f>DI1249</f>
        <v>0</v>
      </c>
      <c r="DK1249">
        <v>0</v>
      </c>
      <c r="DL1249" t="s">
        <v>3</v>
      </c>
      <c r="DM1249">
        <v>0</v>
      </c>
      <c r="DN1249" t="s">
        <v>3</v>
      </c>
      <c r="DO1249">
        <v>0</v>
      </c>
    </row>
    <row r="1250" spans="1:119" x14ac:dyDescent="0.2">
      <c r="A1250">
        <f>ROW(Source!A1041)</f>
        <v>1041</v>
      </c>
      <c r="B1250">
        <v>61617792</v>
      </c>
      <c r="C1250">
        <v>61623192</v>
      </c>
      <c r="D1250">
        <v>56571417</v>
      </c>
      <c r="E1250">
        <v>1</v>
      </c>
      <c r="F1250">
        <v>1</v>
      </c>
      <c r="G1250">
        <v>1</v>
      </c>
      <c r="H1250">
        <v>2</v>
      </c>
      <c r="I1250" t="s">
        <v>552</v>
      </c>
      <c r="J1250" t="s">
        <v>553</v>
      </c>
      <c r="K1250" t="s">
        <v>554</v>
      </c>
      <c r="L1250">
        <v>1368</v>
      </c>
      <c r="N1250">
        <v>1011</v>
      </c>
      <c r="O1250" t="s">
        <v>273</v>
      </c>
      <c r="P1250" t="s">
        <v>273</v>
      </c>
      <c r="Q1250">
        <v>1</v>
      </c>
      <c r="W1250">
        <v>0</v>
      </c>
      <c r="X1250">
        <v>-848025172</v>
      </c>
      <c r="Y1250">
        <f t="shared" si="418"/>
        <v>0.23</v>
      </c>
      <c r="AA1250">
        <v>0</v>
      </c>
      <c r="AB1250">
        <v>1406.6</v>
      </c>
      <c r="AC1250">
        <v>597.64</v>
      </c>
      <c r="AD1250">
        <v>0</v>
      </c>
      <c r="AE1250">
        <v>0</v>
      </c>
      <c r="AF1250">
        <v>1406.6</v>
      </c>
      <c r="AG1250">
        <v>597.64</v>
      </c>
      <c r="AH1250">
        <v>0</v>
      </c>
      <c r="AI1250">
        <v>1</v>
      </c>
      <c r="AJ1250">
        <v>1</v>
      </c>
      <c r="AK1250">
        <v>1</v>
      </c>
      <c r="AL1250">
        <v>1</v>
      </c>
      <c r="AM1250">
        <v>-2</v>
      </c>
      <c r="AN1250">
        <v>0</v>
      </c>
      <c r="AO1250">
        <v>0</v>
      </c>
      <c r="AP1250">
        <v>1</v>
      </c>
      <c r="AQ1250">
        <v>1</v>
      </c>
      <c r="AR1250">
        <v>0</v>
      </c>
      <c r="AS1250" t="s">
        <v>3</v>
      </c>
      <c r="AT1250">
        <v>0.23</v>
      </c>
      <c r="AU1250" t="s">
        <v>3</v>
      </c>
      <c r="AV1250">
        <v>1</v>
      </c>
      <c r="AW1250">
        <v>2</v>
      </c>
      <c r="AX1250">
        <v>61623204</v>
      </c>
      <c r="AY1250">
        <v>1</v>
      </c>
      <c r="AZ1250">
        <v>0</v>
      </c>
      <c r="BA1250">
        <v>1266</v>
      </c>
      <c r="BB1250">
        <v>1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323.51799999999997</v>
      </c>
      <c r="BL1250">
        <v>137.4572</v>
      </c>
      <c r="BM1250">
        <v>0</v>
      </c>
      <c r="BN1250">
        <v>0</v>
      </c>
      <c r="BO1250">
        <v>0.23</v>
      </c>
      <c r="BP1250">
        <v>1</v>
      </c>
      <c r="BQ1250">
        <v>0</v>
      </c>
      <c r="BR1250">
        <v>323.51799999999997</v>
      </c>
      <c r="BS1250">
        <v>137.4572</v>
      </c>
      <c r="BT1250">
        <v>0</v>
      </c>
      <c r="BU1250">
        <v>0</v>
      </c>
      <c r="BV1250">
        <v>0.23</v>
      </c>
      <c r="BW1250">
        <v>1</v>
      </c>
      <c r="CV1250">
        <v>0</v>
      </c>
      <c r="CW1250">
        <f>ROUND(Y1250*Source!I1041*DO1250,7)</f>
        <v>9.1999999999999998E-2</v>
      </c>
      <c r="CX1250">
        <f>ROUND(Y1250*Source!I1041,7)</f>
        <v>9.1999999999999998E-2</v>
      </c>
      <c r="CY1250">
        <f>AB1250</f>
        <v>1406.6</v>
      </c>
      <c r="CZ1250">
        <f>AF1250</f>
        <v>1406.6</v>
      </c>
      <c r="DA1250">
        <f>AJ1250</f>
        <v>1</v>
      </c>
      <c r="DB1250">
        <f t="shared" si="419"/>
        <v>323.52</v>
      </c>
      <c r="DC1250">
        <f t="shared" si="420"/>
        <v>137.46</v>
      </c>
      <c r="DD1250" t="s">
        <v>3</v>
      </c>
      <c r="DE1250" t="s">
        <v>3</v>
      </c>
      <c r="DF1250">
        <f t="shared" si="423"/>
        <v>0</v>
      </c>
      <c r="DG1250">
        <f t="shared" si="413"/>
        <v>129.41</v>
      </c>
      <c r="DH1250">
        <f t="shared" si="411"/>
        <v>54.98</v>
      </c>
      <c r="DI1250">
        <f t="shared" si="412"/>
        <v>0</v>
      </c>
      <c r="DJ1250">
        <f>DG1250+DH1250</f>
        <v>184.39</v>
      </c>
      <c r="DK1250">
        <v>1</v>
      </c>
      <c r="DL1250" t="s">
        <v>555</v>
      </c>
      <c r="DM1250">
        <v>6</v>
      </c>
      <c r="DN1250" t="s">
        <v>509</v>
      </c>
      <c r="DO1250">
        <v>1</v>
      </c>
    </row>
    <row r="1251" spans="1:119" x14ac:dyDescent="0.2">
      <c r="A1251">
        <f>ROW(Source!A1041)</f>
        <v>1041</v>
      </c>
      <c r="B1251">
        <v>61617792</v>
      </c>
      <c r="C1251">
        <v>61623192</v>
      </c>
      <c r="D1251">
        <v>56572833</v>
      </c>
      <c r="E1251">
        <v>1</v>
      </c>
      <c r="F1251">
        <v>1</v>
      </c>
      <c r="G1251">
        <v>1</v>
      </c>
      <c r="H1251">
        <v>2</v>
      </c>
      <c r="I1251" t="s">
        <v>516</v>
      </c>
      <c r="J1251" t="s">
        <v>517</v>
      </c>
      <c r="K1251" t="s">
        <v>518</v>
      </c>
      <c r="L1251">
        <v>1368</v>
      </c>
      <c r="N1251">
        <v>1011</v>
      </c>
      <c r="O1251" t="s">
        <v>273</v>
      </c>
      <c r="P1251" t="s">
        <v>273</v>
      </c>
      <c r="Q1251">
        <v>1</v>
      </c>
      <c r="W1251">
        <v>0</v>
      </c>
      <c r="X1251">
        <v>1230426758</v>
      </c>
      <c r="Y1251">
        <f t="shared" si="418"/>
        <v>0.23</v>
      </c>
      <c r="AA1251">
        <v>0</v>
      </c>
      <c r="AB1251">
        <v>546.22</v>
      </c>
      <c r="AC1251">
        <v>444.91</v>
      </c>
      <c r="AD1251">
        <v>0</v>
      </c>
      <c r="AE1251">
        <v>0</v>
      </c>
      <c r="AF1251">
        <v>546.22</v>
      </c>
      <c r="AG1251">
        <v>444.91</v>
      </c>
      <c r="AH1251">
        <v>0</v>
      </c>
      <c r="AI1251">
        <v>1</v>
      </c>
      <c r="AJ1251">
        <v>1</v>
      </c>
      <c r="AK1251">
        <v>1</v>
      </c>
      <c r="AL1251">
        <v>1</v>
      </c>
      <c r="AM1251">
        <v>-2</v>
      </c>
      <c r="AN1251">
        <v>0</v>
      </c>
      <c r="AO1251">
        <v>0</v>
      </c>
      <c r="AP1251">
        <v>1</v>
      </c>
      <c r="AQ1251">
        <v>1</v>
      </c>
      <c r="AR1251">
        <v>0</v>
      </c>
      <c r="AS1251" t="s">
        <v>3</v>
      </c>
      <c r="AT1251">
        <v>0.23</v>
      </c>
      <c r="AU1251" t="s">
        <v>3</v>
      </c>
      <c r="AV1251">
        <v>1</v>
      </c>
      <c r="AW1251">
        <v>2</v>
      </c>
      <c r="AX1251">
        <v>61623205</v>
      </c>
      <c r="AY1251">
        <v>1</v>
      </c>
      <c r="AZ1251">
        <v>0</v>
      </c>
      <c r="BA1251">
        <v>1267</v>
      </c>
      <c r="BB1251">
        <v>1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125.63060000000002</v>
      </c>
      <c r="BL1251">
        <v>102.3293</v>
      </c>
      <c r="BM1251">
        <v>0</v>
      </c>
      <c r="BN1251">
        <v>0</v>
      </c>
      <c r="BO1251">
        <v>0.23</v>
      </c>
      <c r="BP1251">
        <v>1</v>
      </c>
      <c r="BQ1251">
        <v>0</v>
      </c>
      <c r="BR1251">
        <v>125.63060000000002</v>
      </c>
      <c r="BS1251">
        <v>102.3293</v>
      </c>
      <c r="BT1251">
        <v>0</v>
      </c>
      <c r="BU1251">
        <v>0</v>
      </c>
      <c r="BV1251">
        <v>0.23</v>
      </c>
      <c r="BW1251">
        <v>1</v>
      </c>
      <c r="CV1251">
        <v>0</v>
      </c>
      <c r="CW1251">
        <f>ROUND(Y1251*Source!I1041*DO1251,7)</f>
        <v>9.1999999999999998E-2</v>
      </c>
      <c r="CX1251">
        <f>ROUND(Y1251*Source!I1041,7)</f>
        <v>9.1999999999999998E-2</v>
      </c>
      <c r="CY1251">
        <f>AB1251</f>
        <v>546.22</v>
      </c>
      <c r="CZ1251">
        <f>AF1251</f>
        <v>546.22</v>
      </c>
      <c r="DA1251">
        <f>AJ1251</f>
        <v>1</v>
      </c>
      <c r="DB1251">
        <f t="shared" si="419"/>
        <v>125.63</v>
      </c>
      <c r="DC1251">
        <f t="shared" si="420"/>
        <v>102.33</v>
      </c>
      <c r="DD1251" t="s">
        <v>3</v>
      </c>
      <c r="DE1251" t="s">
        <v>3</v>
      </c>
      <c r="DF1251">
        <f t="shared" si="423"/>
        <v>0</v>
      </c>
      <c r="DG1251">
        <f t="shared" si="413"/>
        <v>50.25</v>
      </c>
      <c r="DH1251">
        <f t="shared" si="411"/>
        <v>40.93</v>
      </c>
      <c r="DI1251">
        <f t="shared" si="412"/>
        <v>0</v>
      </c>
      <c r="DJ1251">
        <f>DG1251+DH1251</f>
        <v>91.18</v>
      </c>
      <c r="DK1251">
        <v>1</v>
      </c>
      <c r="DL1251" t="s">
        <v>515</v>
      </c>
      <c r="DM1251">
        <v>4</v>
      </c>
      <c r="DN1251" t="s">
        <v>509</v>
      </c>
      <c r="DO1251">
        <v>1</v>
      </c>
    </row>
    <row r="1252" spans="1:119" x14ac:dyDescent="0.2">
      <c r="A1252">
        <f>ROW(Source!A1041)</f>
        <v>1041</v>
      </c>
      <c r="B1252">
        <v>61617792</v>
      </c>
      <c r="C1252">
        <v>61623192</v>
      </c>
      <c r="D1252">
        <v>56573153</v>
      </c>
      <c r="E1252">
        <v>1</v>
      </c>
      <c r="F1252">
        <v>1</v>
      </c>
      <c r="G1252">
        <v>1</v>
      </c>
      <c r="H1252">
        <v>2</v>
      </c>
      <c r="I1252" t="s">
        <v>586</v>
      </c>
      <c r="J1252" t="s">
        <v>587</v>
      </c>
      <c r="K1252" t="s">
        <v>588</v>
      </c>
      <c r="L1252">
        <v>1368</v>
      </c>
      <c r="N1252">
        <v>1011</v>
      </c>
      <c r="O1252" t="s">
        <v>273</v>
      </c>
      <c r="P1252" t="s">
        <v>273</v>
      </c>
      <c r="Q1252">
        <v>1</v>
      </c>
      <c r="W1252">
        <v>0</v>
      </c>
      <c r="X1252">
        <v>1280601743</v>
      </c>
      <c r="Y1252">
        <f t="shared" si="418"/>
        <v>2.9</v>
      </c>
      <c r="AA1252">
        <v>0</v>
      </c>
      <c r="AB1252">
        <v>26.33</v>
      </c>
      <c r="AC1252">
        <v>0</v>
      </c>
      <c r="AD1252">
        <v>0</v>
      </c>
      <c r="AE1252">
        <v>0</v>
      </c>
      <c r="AF1252">
        <v>26.33</v>
      </c>
      <c r="AG1252">
        <v>0</v>
      </c>
      <c r="AH1252">
        <v>0</v>
      </c>
      <c r="AI1252">
        <v>1</v>
      </c>
      <c r="AJ1252">
        <v>1</v>
      </c>
      <c r="AK1252">
        <v>1</v>
      </c>
      <c r="AL1252">
        <v>1</v>
      </c>
      <c r="AM1252">
        <v>-2</v>
      </c>
      <c r="AN1252">
        <v>0</v>
      </c>
      <c r="AO1252">
        <v>0</v>
      </c>
      <c r="AP1252">
        <v>1</v>
      </c>
      <c r="AQ1252">
        <v>1</v>
      </c>
      <c r="AR1252">
        <v>0</v>
      </c>
      <c r="AS1252" t="s">
        <v>3</v>
      </c>
      <c r="AT1252">
        <v>2.9</v>
      </c>
      <c r="AU1252" t="s">
        <v>3</v>
      </c>
      <c r="AV1252">
        <v>1</v>
      </c>
      <c r="AW1252">
        <v>2</v>
      </c>
      <c r="AX1252">
        <v>61623206</v>
      </c>
      <c r="AY1252">
        <v>1</v>
      </c>
      <c r="AZ1252">
        <v>0</v>
      </c>
      <c r="BA1252">
        <v>1268</v>
      </c>
      <c r="BB1252">
        <v>1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76.356999999999999</v>
      </c>
      <c r="BL1252">
        <v>0</v>
      </c>
      <c r="BM1252">
        <v>0</v>
      </c>
      <c r="BN1252">
        <v>0</v>
      </c>
      <c r="BO1252">
        <v>0</v>
      </c>
      <c r="BP1252">
        <v>1</v>
      </c>
      <c r="BQ1252">
        <v>0</v>
      </c>
      <c r="BR1252">
        <v>76.356999999999999</v>
      </c>
      <c r="BS1252">
        <v>0</v>
      </c>
      <c r="BT1252">
        <v>0</v>
      </c>
      <c r="BU1252">
        <v>0</v>
      </c>
      <c r="BV1252">
        <v>0</v>
      </c>
      <c r="BW1252">
        <v>1</v>
      </c>
      <c r="CV1252">
        <v>0</v>
      </c>
      <c r="CW1252">
        <f>ROUND(Y1252*Source!I1041*DO1252,7)</f>
        <v>0</v>
      </c>
      <c r="CX1252">
        <f>ROUND(Y1252*Source!I1041,7)</f>
        <v>1.1599999999999999</v>
      </c>
      <c r="CY1252">
        <f>AB1252</f>
        <v>26.33</v>
      </c>
      <c r="CZ1252">
        <f>AF1252</f>
        <v>26.33</v>
      </c>
      <c r="DA1252">
        <f>AJ1252</f>
        <v>1</v>
      </c>
      <c r="DB1252">
        <f t="shared" si="419"/>
        <v>76.36</v>
      </c>
      <c r="DC1252">
        <f t="shared" si="420"/>
        <v>0</v>
      </c>
      <c r="DD1252" t="s">
        <v>3</v>
      </c>
      <c r="DE1252" t="s">
        <v>3</v>
      </c>
      <c r="DF1252">
        <f t="shared" si="423"/>
        <v>0</v>
      </c>
      <c r="DG1252">
        <f t="shared" si="413"/>
        <v>30.54</v>
      </c>
      <c r="DH1252">
        <f t="shared" si="411"/>
        <v>0</v>
      </c>
      <c r="DI1252">
        <f t="shared" si="412"/>
        <v>0</v>
      </c>
      <c r="DJ1252">
        <f>DG1252+DH1252</f>
        <v>30.54</v>
      </c>
      <c r="DK1252">
        <v>1</v>
      </c>
      <c r="DL1252" t="s">
        <v>3</v>
      </c>
      <c r="DM1252">
        <v>0</v>
      </c>
      <c r="DN1252" t="s">
        <v>3</v>
      </c>
      <c r="DO1252">
        <v>0</v>
      </c>
    </row>
    <row r="1253" spans="1:119" x14ac:dyDescent="0.2">
      <c r="A1253">
        <f>ROW(Source!A1041)</f>
        <v>1041</v>
      </c>
      <c r="B1253">
        <v>61617792</v>
      </c>
      <c r="C1253">
        <v>61623192</v>
      </c>
      <c r="D1253">
        <v>56579266</v>
      </c>
      <c r="E1253">
        <v>1</v>
      </c>
      <c r="F1253">
        <v>1</v>
      </c>
      <c r="G1253">
        <v>1</v>
      </c>
      <c r="H1253">
        <v>3</v>
      </c>
      <c r="I1253" t="s">
        <v>589</v>
      </c>
      <c r="J1253" t="s">
        <v>590</v>
      </c>
      <c r="K1253" t="s">
        <v>591</v>
      </c>
      <c r="L1253">
        <v>1346</v>
      </c>
      <c r="N1253">
        <v>1009</v>
      </c>
      <c r="O1253" t="s">
        <v>526</v>
      </c>
      <c r="P1253" t="s">
        <v>526</v>
      </c>
      <c r="Q1253">
        <v>1</v>
      </c>
      <c r="W1253">
        <v>0</v>
      </c>
      <c r="X1253">
        <v>-1545686836</v>
      </c>
      <c r="Y1253">
        <f t="shared" si="418"/>
        <v>1.3</v>
      </c>
      <c r="AA1253">
        <v>157.19</v>
      </c>
      <c r="AB1253">
        <v>0</v>
      </c>
      <c r="AC1253">
        <v>0</v>
      </c>
      <c r="AD1253">
        <v>0</v>
      </c>
      <c r="AE1253">
        <v>155.63</v>
      </c>
      <c r="AF1253">
        <v>0</v>
      </c>
      <c r="AG1253">
        <v>0</v>
      </c>
      <c r="AH1253">
        <v>0</v>
      </c>
      <c r="AI1253">
        <v>1.01</v>
      </c>
      <c r="AJ1253">
        <v>1</v>
      </c>
      <c r="AK1253">
        <v>1</v>
      </c>
      <c r="AL1253">
        <v>1</v>
      </c>
      <c r="AM1253">
        <v>2</v>
      </c>
      <c r="AN1253">
        <v>0</v>
      </c>
      <c r="AO1253">
        <v>0</v>
      </c>
      <c r="AP1253">
        <v>1</v>
      </c>
      <c r="AQ1253">
        <v>1</v>
      </c>
      <c r="AR1253">
        <v>0</v>
      </c>
      <c r="AS1253" t="s">
        <v>3</v>
      </c>
      <c r="AT1253">
        <v>1.3</v>
      </c>
      <c r="AU1253" t="s">
        <v>3</v>
      </c>
      <c r="AV1253">
        <v>0</v>
      </c>
      <c r="AW1253">
        <v>2</v>
      </c>
      <c r="AX1253">
        <v>61623207</v>
      </c>
      <c r="AY1253">
        <v>1</v>
      </c>
      <c r="AZ1253">
        <v>0</v>
      </c>
      <c r="BA1253">
        <v>1269</v>
      </c>
      <c r="BB1253">
        <v>1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202.31899999999999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1</v>
      </c>
      <c r="BQ1253">
        <v>202.31899999999999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1</v>
      </c>
      <c r="CV1253">
        <v>0</v>
      </c>
      <c r="CW1253">
        <v>0</v>
      </c>
      <c r="CX1253">
        <f>ROUND(Y1253*Source!I1041,7)</f>
        <v>0.52</v>
      </c>
      <c r="CY1253">
        <f>AA1253</f>
        <v>157.19</v>
      </c>
      <c r="CZ1253">
        <f>AE1253</f>
        <v>155.63</v>
      </c>
      <c r="DA1253">
        <f>AI1253</f>
        <v>1.01</v>
      </c>
      <c r="DB1253">
        <f t="shared" si="419"/>
        <v>202.32</v>
      </c>
      <c r="DC1253">
        <f t="shared" si="420"/>
        <v>0</v>
      </c>
      <c r="DD1253" t="s">
        <v>3</v>
      </c>
      <c r="DE1253" t="s">
        <v>3</v>
      </c>
      <c r="DF1253">
        <f>ROUND(ROUND(AE1253*AI1253,2)*CX1253,2)</f>
        <v>81.739999999999995</v>
      </c>
      <c r="DG1253">
        <f t="shared" si="413"/>
        <v>0</v>
      </c>
      <c r="DH1253">
        <f t="shared" si="411"/>
        <v>0</v>
      </c>
      <c r="DI1253">
        <f t="shared" si="412"/>
        <v>0</v>
      </c>
      <c r="DJ1253">
        <f>DF1253</f>
        <v>81.739999999999995</v>
      </c>
      <c r="DK1253">
        <v>0</v>
      </c>
      <c r="DL1253" t="s">
        <v>3</v>
      </c>
      <c r="DM1253">
        <v>0</v>
      </c>
      <c r="DN1253" t="s">
        <v>3</v>
      </c>
      <c r="DO1253">
        <v>0</v>
      </c>
    </row>
    <row r="1254" spans="1:119" x14ac:dyDescent="0.2">
      <c r="A1254">
        <f>ROW(Source!A1041)</f>
        <v>1041</v>
      </c>
      <c r="B1254">
        <v>61617792</v>
      </c>
      <c r="C1254">
        <v>61623192</v>
      </c>
      <c r="D1254">
        <v>56592692</v>
      </c>
      <c r="E1254">
        <v>1</v>
      </c>
      <c r="F1254">
        <v>1</v>
      </c>
      <c r="G1254">
        <v>1</v>
      </c>
      <c r="H1254">
        <v>3</v>
      </c>
      <c r="I1254" t="s">
        <v>595</v>
      </c>
      <c r="J1254" t="s">
        <v>596</v>
      </c>
      <c r="K1254" t="s">
        <v>597</v>
      </c>
      <c r="L1254">
        <v>1348</v>
      </c>
      <c r="N1254">
        <v>1009</v>
      </c>
      <c r="O1254" t="s">
        <v>238</v>
      </c>
      <c r="P1254" t="s">
        <v>238</v>
      </c>
      <c r="Q1254">
        <v>1000</v>
      </c>
      <c r="W1254">
        <v>0</v>
      </c>
      <c r="X1254">
        <v>-994423950</v>
      </c>
      <c r="Y1254">
        <f t="shared" si="418"/>
        <v>4.0000000000000001E-3</v>
      </c>
      <c r="AA1254">
        <v>58787.93</v>
      </c>
      <c r="AB1254">
        <v>0</v>
      </c>
      <c r="AC1254">
        <v>0</v>
      </c>
      <c r="AD1254">
        <v>0</v>
      </c>
      <c r="AE1254">
        <v>58787.93</v>
      </c>
      <c r="AF1254">
        <v>0</v>
      </c>
      <c r="AG1254">
        <v>0</v>
      </c>
      <c r="AH1254">
        <v>0</v>
      </c>
      <c r="AI1254">
        <v>1</v>
      </c>
      <c r="AJ1254">
        <v>1</v>
      </c>
      <c r="AK1254">
        <v>1</v>
      </c>
      <c r="AL1254">
        <v>1</v>
      </c>
      <c r="AM1254">
        <v>-2</v>
      </c>
      <c r="AN1254">
        <v>0</v>
      </c>
      <c r="AO1254">
        <v>0</v>
      </c>
      <c r="AP1254">
        <v>1</v>
      </c>
      <c r="AQ1254">
        <v>1</v>
      </c>
      <c r="AR1254">
        <v>0</v>
      </c>
      <c r="AS1254" t="s">
        <v>3</v>
      </c>
      <c r="AT1254">
        <v>4.0000000000000001E-3</v>
      </c>
      <c r="AU1254" t="s">
        <v>3</v>
      </c>
      <c r="AV1254">
        <v>0</v>
      </c>
      <c r="AW1254">
        <v>2</v>
      </c>
      <c r="AX1254">
        <v>61623208</v>
      </c>
      <c r="AY1254">
        <v>1</v>
      </c>
      <c r="AZ1254">
        <v>0</v>
      </c>
      <c r="BA1254">
        <v>1270</v>
      </c>
      <c r="BB1254">
        <v>1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235.15172000000001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1</v>
      </c>
      <c r="BQ1254">
        <v>235.15172000000001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1</v>
      </c>
      <c r="CV1254">
        <v>0</v>
      </c>
      <c r="CW1254">
        <v>0</v>
      </c>
      <c r="CX1254">
        <f>ROUND(Y1254*Source!I1041,7)</f>
        <v>1.6000000000000001E-3</v>
      </c>
      <c r="CY1254">
        <f>AA1254</f>
        <v>58787.93</v>
      </c>
      <c r="CZ1254">
        <f>AE1254</f>
        <v>58787.93</v>
      </c>
      <c r="DA1254">
        <f>AI1254</f>
        <v>1</v>
      </c>
      <c r="DB1254">
        <f t="shared" si="419"/>
        <v>235.15</v>
      </c>
      <c r="DC1254">
        <f t="shared" si="420"/>
        <v>0</v>
      </c>
      <c r="DD1254" t="s">
        <v>3</v>
      </c>
      <c r="DE1254" t="s">
        <v>3</v>
      </c>
      <c r="DF1254">
        <f>ROUND(ROUND(AE1254,2)*CX1254,2)</f>
        <v>94.06</v>
      </c>
      <c r="DG1254">
        <f t="shared" si="413"/>
        <v>0</v>
      </c>
      <c r="DH1254">
        <f t="shared" si="411"/>
        <v>0</v>
      </c>
      <c r="DI1254">
        <f t="shared" si="412"/>
        <v>0</v>
      </c>
      <c r="DJ1254">
        <f>DF1254</f>
        <v>94.06</v>
      </c>
      <c r="DK1254">
        <v>1</v>
      </c>
      <c r="DL1254" t="s">
        <v>3</v>
      </c>
      <c r="DM1254">
        <v>0</v>
      </c>
      <c r="DN1254" t="s">
        <v>3</v>
      </c>
      <c r="DO1254">
        <v>0</v>
      </c>
    </row>
    <row r="1255" spans="1:119" x14ac:dyDescent="0.2">
      <c r="A1255">
        <f>ROW(Source!A1041)</f>
        <v>1041</v>
      </c>
      <c r="B1255">
        <v>61617792</v>
      </c>
      <c r="C1255">
        <v>61623192</v>
      </c>
      <c r="D1255">
        <v>56609983</v>
      </c>
      <c r="E1255">
        <v>1</v>
      </c>
      <c r="F1255">
        <v>1</v>
      </c>
      <c r="G1255">
        <v>1</v>
      </c>
      <c r="H1255">
        <v>3</v>
      </c>
      <c r="I1255" t="s">
        <v>592</v>
      </c>
      <c r="J1255" t="s">
        <v>593</v>
      </c>
      <c r="K1255" t="s">
        <v>594</v>
      </c>
      <c r="L1255">
        <v>1346</v>
      </c>
      <c r="N1255">
        <v>1009</v>
      </c>
      <c r="O1255" t="s">
        <v>526</v>
      </c>
      <c r="P1255" t="s">
        <v>526</v>
      </c>
      <c r="Q1255">
        <v>1</v>
      </c>
      <c r="W1255">
        <v>0</v>
      </c>
      <c r="X1255">
        <v>4985900</v>
      </c>
      <c r="Y1255">
        <f t="shared" si="418"/>
        <v>2.2999999999999998</v>
      </c>
      <c r="AA1255">
        <v>1048.29</v>
      </c>
      <c r="AB1255">
        <v>0</v>
      </c>
      <c r="AC1255">
        <v>0</v>
      </c>
      <c r="AD1255">
        <v>0</v>
      </c>
      <c r="AE1255">
        <v>911.56</v>
      </c>
      <c r="AF1255">
        <v>0</v>
      </c>
      <c r="AG1255">
        <v>0</v>
      </c>
      <c r="AH1255">
        <v>0</v>
      </c>
      <c r="AI1255">
        <v>1.1499999999999999</v>
      </c>
      <c r="AJ1255">
        <v>1</v>
      </c>
      <c r="AK1255">
        <v>1</v>
      </c>
      <c r="AL1255">
        <v>1</v>
      </c>
      <c r="AM1255">
        <v>2</v>
      </c>
      <c r="AN1255">
        <v>0</v>
      </c>
      <c r="AO1255">
        <v>0</v>
      </c>
      <c r="AP1255">
        <v>1</v>
      </c>
      <c r="AQ1255">
        <v>1</v>
      </c>
      <c r="AR1255">
        <v>0</v>
      </c>
      <c r="AS1255" t="s">
        <v>3</v>
      </c>
      <c r="AT1255">
        <v>2.2999999999999998</v>
      </c>
      <c r="AU1255" t="s">
        <v>3</v>
      </c>
      <c r="AV1255">
        <v>0</v>
      </c>
      <c r="AW1255">
        <v>2</v>
      </c>
      <c r="AX1255">
        <v>61623209</v>
      </c>
      <c r="AY1255">
        <v>1</v>
      </c>
      <c r="AZ1255">
        <v>0</v>
      </c>
      <c r="BA1255">
        <v>1271</v>
      </c>
      <c r="BB1255">
        <v>1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2096.5879999999997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1</v>
      </c>
      <c r="BQ1255">
        <v>2096.5879999999997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1</v>
      </c>
      <c r="CV1255">
        <v>0</v>
      </c>
      <c r="CW1255">
        <v>0</v>
      </c>
      <c r="CX1255">
        <f>ROUND(Y1255*Source!I1041,7)</f>
        <v>0.92</v>
      </c>
      <c r="CY1255">
        <f>AA1255</f>
        <v>1048.29</v>
      </c>
      <c r="CZ1255">
        <f>AE1255</f>
        <v>911.56</v>
      </c>
      <c r="DA1255">
        <f>AI1255</f>
        <v>1.1499999999999999</v>
      </c>
      <c r="DB1255">
        <f t="shared" si="419"/>
        <v>2096.59</v>
      </c>
      <c r="DC1255">
        <f t="shared" si="420"/>
        <v>0</v>
      </c>
      <c r="DD1255" t="s">
        <v>3</v>
      </c>
      <c r="DE1255" t="s">
        <v>3</v>
      </c>
      <c r="DF1255">
        <f>ROUND(ROUND(AE1255*AI1255,2)*CX1255,2)</f>
        <v>964.43</v>
      </c>
      <c r="DG1255">
        <f t="shared" si="413"/>
        <v>0</v>
      </c>
      <c r="DH1255">
        <f t="shared" si="411"/>
        <v>0</v>
      </c>
      <c r="DI1255">
        <f t="shared" si="412"/>
        <v>0</v>
      </c>
      <c r="DJ1255">
        <f>DF1255</f>
        <v>964.43</v>
      </c>
      <c r="DK1255">
        <v>0</v>
      </c>
      <c r="DL1255" t="s">
        <v>3</v>
      </c>
      <c r="DM1255">
        <v>0</v>
      </c>
      <c r="DN1255" t="s">
        <v>3</v>
      </c>
      <c r="DO1255">
        <v>0</v>
      </c>
    </row>
    <row r="1256" spans="1:119" x14ac:dyDescent="0.2">
      <c r="A1256">
        <f>ROW(Source!A1041)</f>
        <v>1041</v>
      </c>
      <c r="B1256">
        <v>61617792</v>
      </c>
      <c r="C1256">
        <v>61623192</v>
      </c>
      <c r="D1256">
        <v>56223463</v>
      </c>
      <c r="E1256">
        <v>108</v>
      </c>
      <c r="F1256">
        <v>1</v>
      </c>
      <c r="G1256">
        <v>1</v>
      </c>
      <c r="H1256">
        <v>3</v>
      </c>
      <c r="I1256" t="s">
        <v>560</v>
      </c>
      <c r="J1256" t="s">
        <v>3</v>
      </c>
      <c r="K1256" t="s">
        <v>561</v>
      </c>
      <c r="L1256">
        <v>3277935</v>
      </c>
      <c r="N1256">
        <v>1013</v>
      </c>
      <c r="O1256" t="s">
        <v>562</v>
      </c>
      <c r="P1256" t="s">
        <v>562</v>
      </c>
      <c r="Q1256">
        <v>1</v>
      </c>
      <c r="W1256">
        <v>0</v>
      </c>
      <c r="X1256">
        <v>274903907</v>
      </c>
      <c r="Y1256">
        <f t="shared" si="418"/>
        <v>2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1</v>
      </c>
      <c r="AJ1256">
        <v>1</v>
      </c>
      <c r="AK1256">
        <v>1</v>
      </c>
      <c r="AL1256">
        <v>1</v>
      </c>
      <c r="AM1256">
        <v>-2</v>
      </c>
      <c r="AN1256">
        <v>0</v>
      </c>
      <c r="AO1256">
        <v>0</v>
      </c>
      <c r="AP1256">
        <v>0</v>
      </c>
      <c r="AQ1256">
        <v>1</v>
      </c>
      <c r="AR1256">
        <v>0</v>
      </c>
      <c r="AS1256" t="s">
        <v>3</v>
      </c>
      <c r="AT1256">
        <v>2</v>
      </c>
      <c r="AU1256" t="s">
        <v>3</v>
      </c>
      <c r="AV1256">
        <v>0</v>
      </c>
      <c r="AW1256">
        <v>2</v>
      </c>
      <c r="AX1256">
        <v>61623210</v>
      </c>
      <c r="AY1256">
        <v>1</v>
      </c>
      <c r="AZ1256">
        <v>0</v>
      </c>
      <c r="BA1256">
        <v>1272</v>
      </c>
      <c r="BB1256">
        <v>1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CV1256">
        <v>0</v>
      </c>
      <c r="CW1256">
        <v>0</v>
      </c>
      <c r="CX1256">
        <f>ROUND(Y1256*Source!I1041,7)</f>
        <v>0.8</v>
      </c>
      <c r="CY1256">
        <f>AA1256</f>
        <v>0</v>
      </c>
      <c r="CZ1256">
        <f>AE1256</f>
        <v>0</v>
      </c>
      <c r="DA1256">
        <f>AI1256</f>
        <v>1</v>
      </c>
      <c r="DB1256">
        <f t="shared" si="419"/>
        <v>0</v>
      </c>
      <c r="DC1256">
        <f t="shared" si="420"/>
        <v>0</v>
      </c>
      <c r="DD1256" t="s">
        <v>3</v>
      </c>
      <c r="DE1256" t="s">
        <v>3</v>
      </c>
      <c r="DF1256">
        <f t="shared" ref="DF1256:DF1275" si="424">ROUND(ROUND(AE1256,2)*CX1256,2)</f>
        <v>0</v>
      </c>
      <c r="DG1256">
        <f t="shared" si="413"/>
        <v>0</v>
      </c>
      <c r="DH1256">
        <f t="shared" si="411"/>
        <v>0</v>
      </c>
      <c r="DI1256">
        <f t="shared" si="412"/>
        <v>0</v>
      </c>
      <c r="DJ1256">
        <f>DF1256</f>
        <v>0</v>
      </c>
      <c r="DK1256">
        <v>0</v>
      </c>
      <c r="DL1256" t="s">
        <v>3</v>
      </c>
      <c r="DM1256">
        <v>0</v>
      </c>
      <c r="DN1256" t="s">
        <v>3</v>
      </c>
      <c r="DO1256">
        <v>0</v>
      </c>
    </row>
    <row r="1257" spans="1:119" x14ac:dyDescent="0.2">
      <c r="A1257">
        <f>ROW(Source!A1168)</f>
        <v>1168</v>
      </c>
      <c r="B1257">
        <v>61617792</v>
      </c>
      <c r="C1257">
        <v>61623443</v>
      </c>
      <c r="D1257">
        <v>56217421</v>
      </c>
      <c r="E1257">
        <v>108</v>
      </c>
      <c r="F1257">
        <v>1</v>
      </c>
      <c r="G1257">
        <v>1</v>
      </c>
      <c r="H1257">
        <v>1</v>
      </c>
      <c r="I1257" t="s">
        <v>640</v>
      </c>
      <c r="J1257" t="s">
        <v>3</v>
      </c>
      <c r="K1257" t="s">
        <v>641</v>
      </c>
      <c r="L1257">
        <v>1369</v>
      </c>
      <c r="N1257">
        <v>1013</v>
      </c>
      <c r="O1257" t="s">
        <v>607</v>
      </c>
      <c r="P1257" t="s">
        <v>607</v>
      </c>
      <c r="Q1257">
        <v>1</v>
      </c>
      <c r="W1257">
        <v>0</v>
      </c>
      <c r="X1257">
        <v>286205319</v>
      </c>
      <c r="Y1257">
        <f t="shared" si="418"/>
        <v>0.81</v>
      </c>
      <c r="AA1257">
        <v>0</v>
      </c>
      <c r="AB1257">
        <v>0</v>
      </c>
      <c r="AC1257">
        <v>0</v>
      </c>
      <c r="AD1257">
        <v>597.64</v>
      </c>
      <c r="AE1257">
        <v>0</v>
      </c>
      <c r="AF1257">
        <v>0</v>
      </c>
      <c r="AG1257">
        <v>0</v>
      </c>
      <c r="AH1257">
        <v>597.64</v>
      </c>
      <c r="AI1257">
        <v>1</v>
      </c>
      <c r="AJ1257">
        <v>1</v>
      </c>
      <c r="AK1257">
        <v>1</v>
      </c>
      <c r="AL1257">
        <v>1</v>
      </c>
      <c r="AM1257">
        <v>-2</v>
      </c>
      <c r="AN1257">
        <v>0</v>
      </c>
      <c r="AO1257">
        <v>0</v>
      </c>
      <c r="AP1257">
        <v>1</v>
      </c>
      <c r="AQ1257">
        <v>1</v>
      </c>
      <c r="AR1257">
        <v>0</v>
      </c>
      <c r="AS1257" t="s">
        <v>3</v>
      </c>
      <c r="AT1257">
        <v>0.81</v>
      </c>
      <c r="AU1257" t="s">
        <v>3</v>
      </c>
      <c r="AV1257">
        <v>1</v>
      </c>
      <c r="AW1257">
        <v>2</v>
      </c>
      <c r="AX1257">
        <v>61623446</v>
      </c>
      <c r="AY1257">
        <v>1</v>
      </c>
      <c r="AZ1257">
        <v>0</v>
      </c>
      <c r="BA1257">
        <v>1273</v>
      </c>
      <c r="BB1257">
        <v>1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484.08840000000004</v>
      </c>
      <c r="BN1257">
        <v>0.81</v>
      </c>
      <c r="BO1257">
        <v>0</v>
      </c>
      <c r="BP1257">
        <v>1</v>
      </c>
      <c r="BQ1257">
        <v>0</v>
      </c>
      <c r="BR1257">
        <v>0</v>
      </c>
      <c r="BS1257">
        <v>0</v>
      </c>
      <c r="BT1257">
        <v>484.08840000000004</v>
      </c>
      <c r="BU1257">
        <v>0.81</v>
      </c>
      <c r="BV1257">
        <v>0</v>
      </c>
      <c r="BW1257">
        <v>1</v>
      </c>
      <c r="CU1257">
        <f>ROUND(AT1257*Source!I1168*AH1257*AL1257,2)</f>
        <v>2904.53</v>
      </c>
      <c r="CV1257">
        <f>ROUND(Y1257*Source!I1168,7)</f>
        <v>4.8600000000000003</v>
      </c>
      <c r="CW1257">
        <v>0</v>
      </c>
      <c r="CX1257">
        <f>ROUND(Y1257*Source!I1168,7)</f>
        <v>4.8600000000000003</v>
      </c>
      <c r="CY1257">
        <f t="shared" ref="CY1257:CY1275" si="425">AD1257</f>
        <v>597.64</v>
      </c>
      <c r="CZ1257">
        <f t="shared" ref="CZ1257:CZ1275" si="426">AH1257</f>
        <v>597.64</v>
      </c>
      <c r="DA1257">
        <f t="shared" ref="DA1257:DA1275" si="427">AL1257</f>
        <v>1</v>
      </c>
      <c r="DB1257">
        <f t="shared" si="419"/>
        <v>484.09</v>
      </c>
      <c r="DC1257">
        <f t="shared" si="420"/>
        <v>0</v>
      </c>
      <c r="DD1257" t="s">
        <v>3</v>
      </c>
      <c r="DE1257" t="s">
        <v>3</v>
      </c>
      <c r="DF1257">
        <f t="shared" si="424"/>
        <v>0</v>
      </c>
      <c r="DG1257">
        <f t="shared" ref="DG1257:DG1275" si="428">ROUND(ROUND(AF1257,2)*CX1257,2)</f>
        <v>0</v>
      </c>
      <c r="DH1257">
        <f t="shared" si="411"/>
        <v>0</v>
      </c>
      <c r="DI1257">
        <f t="shared" si="412"/>
        <v>2904.53</v>
      </c>
      <c r="DJ1257">
        <f t="shared" ref="DJ1257:DJ1275" si="429">DI1257</f>
        <v>2904.53</v>
      </c>
      <c r="DK1257">
        <v>1</v>
      </c>
      <c r="DL1257" t="s">
        <v>3</v>
      </c>
      <c r="DM1257">
        <v>0</v>
      </c>
      <c r="DN1257" t="s">
        <v>3</v>
      </c>
      <c r="DO1257">
        <v>0</v>
      </c>
    </row>
    <row r="1258" spans="1:119" x14ac:dyDescent="0.2">
      <c r="A1258">
        <f>ROW(Source!A1168)</f>
        <v>1168</v>
      </c>
      <c r="B1258">
        <v>61617792</v>
      </c>
      <c r="C1258">
        <v>61623443</v>
      </c>
      <c r="D1258">
        <v>56217452</v>
      </c>
      <c r="E1258">
        <v>108</v>
      </c>
      <c r="F1258">
        <v>1</v>
      </c>
      <c r="G1258">
        <v>1</v>
      </c>
      <c r="H1258">
        <v>1</v>
      </c>
      <c r="I1258" t="s">
        <v>642</v>
      </c>
      <c r="J1258" t="s">
        <v>3</v>
      </c>
      <c r="K1258" t="s">
        <v>643</v>
      </c>
      <c r="L1258">
        <v>1369</v>
      </c>
      <c r="N1258">
        <v>1013</v>
      </c>
      <c r="O1258" t="s">
        <v>607</v>
      </c>
      <c r="P1258" t="s">
        <v>607</v>
      </c>
      <c r="Q1258">
        <v>1</v>
      </c>
      <c r="W1258">
        <v>0</v>
      </c>
      <c r="X1258">
        <v>126826561</v>
      </c>
      <c r="Y1258">
        <f t="shared" si="418"/>
        <v>0.81</v>
      </c>
      <c r="AA1258">
        <v>0</v>
      </c>
      <c r="AB1258">
        <v>0</v>
      </c>
      <c r="AC1258">
        <v>0</v>
      </c>
      <c r="AD1258">
        <v>584.36</v>
      </c>
      <c r="AE1258">
        <v>0</v>
      </c>
      <c r="AF1258">
        <v>0</v>
      </c>
      <c r="AG1258">
        <v>0</v>
      </c>
      <c r="AH1258">
        <v>584.36</v>
      </c>
      <c r="AI1258">
        <v>1</v>
      </c>
      <c r="AJ1258">
        <v>1</v>
      </c>
      <c r="AK1258">
        <v>1</v>
      </c>
      <c r="AL1258">
        <v>1</v>
      </c>
      <c r="AM1258">
        <v>-2</v>
      </c>
      <c r="AN1258">
        <v>0</v>
      </c>
      <c r="AO1258">
        <v>0</v>
      </c>
      <c r="AP1258">
        <v>1</v>
      </c>
      <c r="AQ1258">
        <v>1</v>
      </c>
      <c r="AR1258">
        <v>0</v>
      </c>
      <c r="AS1258" t="s">
        <v>3</v>
      </c>
      <c r="AT1258">
        <v>0.81</v>
      </c>
      <c r="AU1258" t="s">
        <v>3</v>
      </c>
      <c r="AV1258">
        <v>1</v>
      </c>
      <c r="AW1258">
        <v>2</v>
      </c>
      <c r="AX1258">
        <v>61623447</v>
      </c>
      <c r="AY1258">
        <v>1</v>
      </c>
      <c r="AZ1258">
        <v>0</v>
      </c>
      <c r="BA1258">
        <v>1274</v>
      </c>
      <c r="BB1258">
        <v>1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473.33160000000004</v>
      </c>
      <c r="BN1258">
        <v>0.81</v>
      </c>
      <c r="BO1258">
        <v>0</v>
      </c>
      <c r="BP1258">
        <v>1</v>
      </c>
      <c r="BQ1258">
        <v>0</v>
      </c>
      <c r="BR1258">
        <v>0</v>
      </c>
      <c r="BS1258">
        <v>0</v>
      </c>
      <c r="BT1258">
        <v>473.33160000000004</v>
      </c>
      <c r="BU1258">
        <v>0.81</v>
      </c>
      <c r="BV1258">
        <v>0</v>
      </c>
      <c r="BW1258">
        <v>1</v>
      </c>
      <c r="CU1258">
        <f>ROUND(AT1258*Source!I1168*AH1258*AL1258,2)</f>
        <v>2839.99</v>
      </c>
      <c r="CV1258">
        <f>ROUND(Y1258*Source!I1168,7)</f>
        <v>4.8600000000000003</v>
      </c>
      <c r="CW1258">
        <v>0</v>
      </c>
      <c r="CX1258">
        <f>ROUND(Y1258*Source!I1168,7)</f>
        <v>4.8600000000000003</v>
      </c>
      <c r="CY1258">
        <f t="shared" si="425"/>
        <v>584.36</v>
      </c>
      <c r="CZ1258">
        <f t="shared" si="426"/>
        <v>584.36</v>
      </c>
      <c r="DA1258">
        <f t="shared" si="427"/>
        <v>1</v>
      </c>
      <c r="DB1258">
        <f t="shared" si="419"/>
        <v>473.33</v>
      </c>
      <c r="DC1258">
        <f t="shared" si="420"/>
        <v>0</v>
      </c>
      <c r="DD1258" t="s">
        <v>3</v>
      </c>
      <c r="DE1258" t="s">
        <v>3</v>
      </c>
      <c r="DF1258">
        <f t="shared" si="424"/>
        <v>0</v>
      </c>
      <c r="DG1258">
        <f t="shared" si="428"/>
        <v>0</v>
      </c>
      <c r="DH1258">
        <f t="shared" si="411"/>
        <v>0</v>
      </c>
      <c r="DI1258">
        <f t="shared" si="412"/>
        <v>2839.99</v>
      </c>
      <c r="DJ1258">
        <f t="shared" si="429"/>
        <v>2839.99</v>
      </c>
      <c r="DK1258">
        <v>1</v>
      </c>
      <c r="DL1258" t="s">
        <v>3</v>
      </c>
      <c r="DM1258">
        <v>0</v>
      </c>
      <c r="DN1258" t="s">
        <v>3</v>
      </c>
      <c r="DO1258">
        <v>0</v>
      </c>
    </row>
    <row r="1259" spans="1:119" x14ac:dyDescent="0.2">
      <c r="A1259">
        <f>ROW(Source!A1169)</f>
        <v>1169</v>
      </c>
      <c r="B1259">
        <v>61617792</v>
      </c>
      <c r="C1259">
        <v>61623448</v>
      </c>
      <c r="D1259">
        <v>56217421</v>
      </c>
      <c r="E1259">
        <v>108</v>
      </c>
      <c r="F1259">
        <v>1</v>
      </c>
      <c r="G1259">
        <v>1</v>
      </c>
      <c r="H1259">
        <v>1</v>
      </c>
      <c r="I1259" t="s">
        <v>640</v>
      </c>
      <c r="J1259" t="s">
        <v>3</v>
      </c>
      <c r="K1259" t="s">
        <v>641</v>
      </c>
      <c r="L1259">
        <v>1369</v>
      </c>
      <c r="N1259">
        <v>1013</v>
      </c>
      <c r="O1259" t="s">
        <v>607</v>
      </c>
      <c r="P1259" t="s">
        <v>607</v>
      </c>
      <c r="Q1259">
        <v>1</v>
      </c>
      <c r="W1259">
        <v>0</v>
      </c>
      <c r="X1259">
        <v>286205319</v>
      </c>
      <c r="Y1259">
        <f t="shared" si="418"/>
        <v>0.16</v>
      </c>
      <c r="AA1259">
        <v>0</v>
      </c>
      <c r="AB1259">
        <v>0</v>
      </c>
      <c r="AC1259">
        <v>0</v>
      </c>
      <c r="AD1259">
        <v>597.64</v>
      </c>
      <c r="AE1259">
        <v>0</v>
      </c>
      <c r="AF1259">
        <v>0</v>
      </c>
      <c r="AG1259">
        <v>0</v>
      </c>
      <c r="AH1259">
        <v>597.64</v>
      </c>
      <c r="AI1259">
        <v>1</v>
      </c>
      <c r="AJ1259">
        <v>1</v>
      </c>
      <c r="AK1259">
        <v>1</v>
      </c>
      <c r="AL1259">
        <v>1</v>
      </c>
      <c r="AM1259">
        <v>-2</v>
      </c>
      <c r="AN1259">
        <v>0</v>
      </c>
      <c r="AO1259">
        <v>0</v>
      </c>
      <c r="AP1259">
        <v>0</v>
      </c>
      <c r="AQ1259">
        <v>1</v>
      </c>
      <c r="AR1259">
        <v>0</v>
      </c>
      <c r="AS1259" t="s">
        <v>3</v>
      </c>
      <c r="AT1259">
        <v>0.16</v>
      </c>
      <c r="AU1259" t="s">
        <v>3</v>
      </c>
      <c r="AV1259">
        <v>1</v>
      </c>
      <c r="AW1259">
        <v>2</v>
      </c>
      <c r="AX1259">
        <v>61623451</v>
      </c>
      <c r="AY1259">
        <v>1</v>
      </c>
      <c r="AZ1259">
        <v>0</v>
      </c>
      <c r="BA1259">
        <v>1275</v>
      </c>
      <c r="BB1259">
        <v>1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95.622399999999999</v>
      </c>
      <c r="BN1259">
        <v>0.16</v>
      </c>
      <c r="BO1259">
        <v>0</v>
      </c>
      <c r="BP1259">
        <v>1</v>
      </c>
      <c r="BQ1259">
        <v>0</v>
      </c>
      <c r="BR1259">
        <v>0</v>
      </c>
      <c r="BS1259">
        <v>0</v>
      </c>
      <c r="BT1259">
        <v>95.622399999999999</v>
      </c>
      <c r="BU1259">
        <v>0.16</v>
      </c>
      <c r="BV1259">
        <v>0</v>
      </c>
      <c r="BW1259">
        <v>1</v>
      </c>
      <c r="CU1259">
        <f>ROUND(AT1259*Source!I1169*AH1259*AL1259,2)</f>
        <v>286.87</v>
      </c>
      <c r="CV1259">
        <f>ROUND(Y1259*Source!I1169,7)</f>
        <v>0.48</v>
      </c>
      <c r="CW1259">
        <v>0</v>
      </c>
      <c r="CX1259">
        <f>ROUND(Y1259*Source!I1169,7)</f>
        <v>0.48</v>
      </c>
      <c r="CY1259">
        <f t="shared" si="425"/>
        <v>597.64</v>
      </c>
      <c r="CZ1259">
        <f t="shared" si="426"/>
        <v>597.64</v>
      </c>
      <c r="DA1259">
        <f t="shared" si="427"/>
        <v>1</v>
      </c>
      <c r="DB1259">
        <f t="shared" si="419"/>
        <v>95.62</v>
      </c>
      <c r="DC1259">
        <f t="shared" si="420"/>
        <v>0</v>
      </c>
      <c r="DD1259" t="s">
        <v>3</v>
      </c>
      <c r="DE1259" t="s">
        <v>3</v>
      </c>
      <c r="DF1259">
        <f t="shared" si="424"/>
        <v>0</v>
      </c>
      <c r="DG1259">
        <f t="shared" si="428"/>
        <v>0</v>
      </c>
      <c r="DH1259">
        <f t="shared" si="411"/>
        <v>0</v>
      </c>
      <c r="DI1259">
        <f t="shared" si="412"/>
        <v>286.87</v>
      </c>
      <c r="DJ1259">
        <f t="shared" si="429"/>
        <v>286.87</v>
      </c>
      <c r="DK1259">
        <v>1</v>
      </c>
      <c r="DL1259" t="s">
        <v>3</v>
      </c>
      <c r="DM1259">
        <v>0</v>
      </c>
      <c r="DN1259" t="s">
        <v>3</v>
      </c>
      <c r="DO1259">
        <v>0</v>
      </c>
    </row>
    <row r="1260" spans="1:119" x14ac:dyDescent="0.2">
      <c r="A1260">
        <f>ROW(Source!A1169)</f>
        <v>1169</v>
      </c>
      <c r="B1260">
        <v>61617792</v>
      </c>
      <c r="C1260">
        <v>61623448</v>
      </c>
      <c r="D1260">
        <v>56217452</v>
      </c>
      <c r="E1260">
        <v>108</v>
      </c>
      <c r="F1260">
        <v>1</v>
      </c>
      <c r="G1260">
        <v>1</v>
      </c>
      <c r="H1260">
        <v>1</v>
      </c>
      <c r="I1260" t="s">
        <v>642</v>
      </c>
      <c r="J1260" t="s">
        <v>3</v>
      </c>
      <c r="K1260" t="s">
        <v>643</v>
      </c>
      <c r="L1260">
        <v>1369</v>
      </c>
      <c r="N1260">
        <v>1013</v>
      </c>
      <c r="O1260" t="s">
        <v>607</v>
      </c>
      <c r="P1260" t="s">
        <v>607</v>
      </c>
      <c r="Q1260">
        <v>1</v>
      </c>
      <c r="W1260">
        <v>0</v>
      </c>
      <c r="X1260">
        <v>126826561</v>
      </c>
      <c r="Y1260">
        <f t="shared" si="418"/>
        <v>0.16</v>
      </c>
      <c r="AA1260">
        <v>0</v>
      </c>
      <c r="AB1260">
        <v>0</v>
      </c>
      <c r="AC1260">
        <v>0</v>
      </c>
      <c r="AD1260">
        <v>584.36</v>
      </c>
      <c r="AE1260">
        <v>0</v>
      </c>
      <c r="AF1260">
        <v>0</v>
      </c>
      <c r="AG1260">
        <v>0</v>
      </c>
      <c r="AH1260">
        <v>584.36</v>
      </c>
      <c r="AI1260">
        <v>1</v>
      </c>
      <c r="AJ1260">
        <v>1</v>
      </c>
      <c r="AK1260">
        <v>1</v>
      </c>
      <c r="AL1260">
        <v>1</v>
      </c>
      <c r="AM1260">
        <v>-2</v>
      </c>
      <c r="AN1260">
        <v>0</v>
      </c>
      <c r="AO1260">
        <v>0</v>
      </c>
      <c r="AP1260">
        <v>0</v>
      </c>
      <c r="AQ1260">
        <v>1</v>
      </c>
      <c r="AR1260">
        <v>0</v>
      </c>
      <c r="AS1260" t="s">
        <v>3</v>
      </c>
      <c r="AT1260">
        <v>0.16</v>
      </c>
      <c r="AU1260" t="s">
        <v>3</v>
      </c>
      <c r="AV1260">
        <v>1</v>
      </c>
      <c r="AW1260">
        <v>2</v>
      </c>
      <c r="AX1260">
        <v>61623452</v>
      </c>
      <c r="AY1260">
        <v>1</v>
      </c>
      <c r="AZ1260">
        <v>0</v>
      </c>
      <c r="BA1260">
        <v>1276</v>
      </c>
      <c r="BB1260">
        <v>1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93.497600000000006</v>
      </c>
      <c r="BN1260">
        <v>0.16</v>
      </c>
      <c r="BO1260">
        <v>0</v>
      </c>
      <c r="BP1260">
        <v>1</v>
      </c>
      <c r="BQ1260">
        <v>0</v>
      </c>
      <c r="BR1260">
        <v>0</v>
      </c>
      <c r="BS1260">
        <v>0</v>
      </c>
      <c r="BT1260">
        <v>93.497600000000006</v>
      </c>
      <c r="BU1260">
        <v>0.16</v>
      </c>
      <c r="BV1260">
        <v>0</v>
      </c>
      <c r="BW1260">
        <v>1</v>
      </c>
      <c r="CU1260">
        <f>ROUND(AT1260*Source!I1169*AH1260*AL1260,2)</f>
        <v>280.49</v>
      </c>
      <c r="CV1260">
        <f>ROUND(Y1260*Source!I1169,7)</f>
        <v>0.48</v>
      </c>
      <c r="CW1260">
        <v>0</v>
      </c>
      <c r="CX1260">
        <f>ROUND(Y1260*Source!I1169,7)</f>
        <v>0.48</v>
      </c>
      <c r="CY1260">
        <f t="shared" si="425"/>
        <v>584.36</v>
      </c>
      <c r="CZ1260">
        <f t="shared" si="426"/>
        <v>584.36</v>
      </c>
      <c r="DA1260">
        <f t="shared" si="427"/>
        <v>1</v>
      </c>
      <c r="DB1260">
        <f t="shared" si="419"/>
        <v>93.5</v>
      </c>
      <c r="DC1260">
        <f t="shared" si="420"/>
        <v>0</v>
      </c>
      <c r="DD1260" t="s">
        <v>3</v>
      </c>
      <c r="DE1260" t="s">
        <v>3</v>
      </c>
      <c r="DF1260">
        <f t="shared" si="424"/>
        <v>0</v>
      </c>
      <c r="DG1260">
        <f t="shared" si="428"/>
        <v>0</v>
      </c>
      <c r="DH1260">
        <f t="shared" si="411"/>
        <v>0</v>
      </c>
      <c r="DI1260">
        <f t="shared" si="412"/>
        <v>280.49</v>
      </c>
      <c r="DJ1260">
        <f t="shared" si="429"/>
        <v>280.49</v>
      </c>
      <c r="DK1260">
        <v>1</v>
      </c>
      <c r="DL1260" t="s">
        <v>3</v>
      </c>
      <c r="DM1260">
        <v>0</v>
      </c>
      <c r="DN1260" t="s">
        <v>3</v>
      </c>
      <c r="DO1260">
        <v>0</v>
      </c>
    </row>
    <row r="1261" spans="1:119" x14ac:dyDescent="0.2">
      <c r="A1261">
        <f>ROW(Source!A1170)</f>
        <v>1170</v>
      </c>
      <c r="B1261">
        <v>61617792</v>
      </c>
      <c r="C1261">
        <v>61623453</v>
      </c>
      <c r="D1261">
        <v>56217421</v>
      </c>
      <c r="E1261">
        <v>108</v>
      </c>
      <c r="F1261">
        <v>1</v>
      </c>
      <c r="G1261">
        <v>1</v>
      </c>
      <c r="H1261">
        <v>1</v>
      </c>
      <c r="I1261" t="s">
        <v>640</v>
      </c>
      <c r="J1261" t="s">
        <v>3</v>
      </c>
      <c r="K1261" t="s">
        <v>641</v>
      </c>
      <c r="L1261">
        <v>1369</v>
      </c>
      <c r="N1261">
        <v>1013</v>
      </c>
      <c r="O1261" t="s">
        <v>607</v>
      </c>
      <c r="P1261" t="s">
        <v>607</v>
      </c>
      <c r="Q1261">
        <v>1</v>
      </c>
      <c r="W1261">
        <v>0</v>
      </c>
      <c r="X1261">
        <v>286205319</v>
      </c>
      <c r="Y1261">
        <f t="shared" si="418"/>
        <v>0.81</v>
      </c>
      <c r="AA1261">
        <v>0</v>
      </c>
      <c r="AB1261">
        <v>0</v>
      </c>
      <c r="AC1261">
        <v>0</v>
      </c>
      <c r="AD1261">
        <v>597.64</v>
      </c>
      <c r="AE1261">
        <v>0</v>
      </c>
      <c r="AF1261">
        <v>0</v>
      </c>
      <c r="AG1261">
        <v>0</v>
      </c>
      <c r="AH1261">
        <v>597.64</v>
      </c>
      <c r="AI1261">
        <v>1</v>
      </c>
      <c r="AJ1261">
        <v>1</v>
      </c>
      <c r="AK1261">
        <v>1</v>
      </c>
      <c r="AL1261">
        <v>1</v>
      </c>
      <c r="AM1261">
        <v>-2</v>
      </c>
      <c r="AN1261">
        <v>0</v>
      </c>
      <c r="AO1261">
        <v>0</v>
      </c>
      <c r="AP1261">
        <v>0</v>
      </c>
      <c r="AQ1261">
        <v>1</v>
      </c>
      <c r="AR1261">
        <v>0</v>
      </c>
      <c r="AS1261" t="s">
        <v>3</v>
      </c>
      <c r="AT1261">
        <v>0.81</v>
      </c>
      <c r="AU1261" t="s">
        <v>3</v>
      </c>
      <c r="AV1261">
        <v>1</v>
      </c>
      <c r="AW1261">
        <v>2</v>
      </c>
      <c r="AX1261">
        <v>61623456</v>
      </c>
      <c r="AY1261">
        <v>1</v>
      </c>
      <c r="AZ1261">
        <v>0</v>
      </c>
      <c r="BA1261">
        <v>1277</v>
      </c>
      <c r="BB1261">
        <v>1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484.08840000000004</v>
      </c>
      <c r="BN1261">
        <v>0.81</v>
      </c>
      <c r="BO1261">
        <v>0</v>
      </c>
      <c r="BP1261">
        <v>1</v>
      </c>
      <c r="BQ1261">
        <v>0</v>
      </c>
      <c r="BR1261">
        <v>0</v>
      </c>
      <c r="BS1261">
        <v>0</v>
      </c>
      <c r="BT1261">
        <v>484.08840000000004</v>
      </c>
      <c r="BU1261">
        <v>0.81</v>
      </c>
      <c r="BV1261">
        <v>0</v>
      </c>
      <c r="BW1261">
        <v>1</v>
      </c>
      <c r="CU1261">
        <f>ROUND(AT1261*Source!I1170*AH1261*AL1261,2)</f>
        <v>3388.62</v>
      </c>
      <c r="CV1261">
        <f>ROUND(Y1261*Source!I1170,7)</f>
        <v>5.67</v>
      </c>
      <c r="CW1261">
        <v>0</v>
      </c>
      <c r="CX1261">
        <f>ROUND(Y1261*Source!I1170,7)</f>
        <v>5.67</v>
      </c>
      <c r="CY1261">
        <f t="shared" si="425"/>
        <v>597.64</v>
      </c>
      <c r="CZ1261">
        <f t="shared" si="426"/>
        <v>597.64</v>
      </c>
      <c r="DA1261">
        <f t="shared" si="427"/>
        <v>1</v>
      </c>
      <c r="DB1261">
        <f t="shared" si="419"/>
        <v>484.09</v>
      </c>
      <c r="DC1261">
        <f t="shared" si="420"/>
        <v>0</v>
      </c>
      <c r="DD1261" t="s">
        <v>3</v>
      </c>
      <c r="DE1261" t="s">
        <v>3</v>
      </c>
      <c r="DF1261">
        <f t="shared" si="424"/>
        <v>0</v>
      </c>
      <c r="DG1261">
        <f t="shared" si="428"/>
        <v>0</v>
      </c>
      <c r="DH1261">
        <f t="shared" si="411"/>
        <v>0</v>
      </c>
      <c r="DI1261">
        <f t="shared" si="412"/>
        <v>3388.62</v>
      </c>
      <c r="DJ1261">
        <f t="shared" si="429"/>
        <v>3388.62</v>
      </c>
      <c r="DK1261">
        <v>1</v>
      </c>
      <c r="DL1261" t="s">
        <v>3</v>
      </c>
      <c r="DM1261">
        <v>0</v>
      </c>
      <c r="DN1261" t="s">
        <v>3</v>
      </c>
      <c r="DO1261">
        <v>0</v>
      </c>
    </row>
    <row r="1262" spans="1:119" x14ac:dyDescent="0.2">
      <c r="A1262">
        <f>ROW(Source!A1170)</f>
        <v>1170</v>
      </c>
      <c r="B1262">
        <v>61617792</v>
      </c>
      <c r="C1262">
        <v>61623453</v>
      </c>
      <c r="D1262">
        <v>56217452</v>
      </c>
      <c r="E1262">
        <v>108</v>
      </c>
      <c r="F1262">
        <v>1</v>
      </c>
      <c r="G1262">
        <v>1</v>
      </c>
      <c r="H1262">
        <v>1</v>
      </c>
      <c r="I1262" t="s">
        <v>642</v>
      </c>
      <c r="J1262" t="s">
        <v>3</v>
      </c>
      <c r="K1262" t="s">
        <v>643</v>
      </c>
      <c r="L1262">
        <v>1369</v>
      </c>
      <c r="N1262">
        <v>1013</v>
      </c>
      <c r="O1262" t="s">
        <v>607</v>
      </c>
      <c r="P1262" t="s">
        <v>607</v>
      </c>
      <c r="Q1262">
        <v>1</v>
      </c>
      <c r="W1262">
        <v>0</v>
      </c>
      <c r="X1262">
        <v>126826561</v>
      </c>
      <c r="Y1262">
        <f t="shared" ref="Y1262:Y1275" si="430">AT1262</f>
        <v>0.81</v>
      </c>
      <c r="AA1262">
        <v>0</v>
      </c>
      <c r="AB1262">
        <v>0</v>
      </c>
      <c r="AC1262">
        <v>0</v>
      </c>
      <c r="AD1262">
        <v>584.36</v>
      </c>
      <c r="AE1262">
        <v>0</v>
      </c>
      <c r="AF1262">
        <v>0</v>
      </c>
      <c r="AG1262">
        <v>0</v>
      </c>
      <c r="AH1262">
        <v>584.36</v>
      </c>
      <c r="AI1262">
        <v>1</v>
      </c>
      <c r="AJ1262">
        <v>1</v>
      </c>
      <c r="AK1262">
        <v>1</v>
      </c>
      <c r="AL1262">
        <v>1</v>
      </c>
      <c r="AM1262">
        <v>-2</v>
      </c>
      <c r="AN1262">
        <v>0</v>
      </c>
      <c r="AO1262">
        <v>0</v>
      </c>
      <c r="AP1262">
        <v>0</v>
      </c>
      <c r="AQ1262">
        <v>1</v>
      </c>
      <c r="AR1262">
        <v>0</v>
      </c>
      <c r="AS1262" t="s">
        <v>3</v>
      </c>
      <c r="AT1262">
        <v>0.81</v>
      </c>
      <c r="AU1262" t="s">
        <v>3</v>
      </c>
      <c r="AV1262">
        <v>1</v>
      </c>
      <c r="AW1262">
        <v>2</v>
      </c>
      <c r="AX1262">
        <v>61623457</v>
      </c>
      <c r="AY1262">
        <v>1</v>
      </c>
      <c r="AZ1262">
        <v>0</v>
      </c>
      <c r="BA1262">
        <v>1278</v>
      </c>
      <c r="BB1262">
        <v>1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473.33160000000004</v>
      </c>
      <c r="BN1262">
        <v>0.81</v>
      </c>
      <c r="BO1262">
        <v>0</v>
      </c>
      <c r="BP1262">
        <v>1</v>
      </c>
      <c r="BQ1262">
        <v>0</v>
      </c>
      <c r="BR1262">
        <v>0</v>
      </c>
      <c r="BS1262">
        <v>0</v>
      </c>
      <c r="BT1262">
        <v>473.33160000000004</v>
      </c>
      <c r="BU1262">
        <v>0.81</v>
      </c>
      <c r="BV1262">
        <v>0</v>
      </c>
      <c r="BW1262">
        <v>1</v>
      </c>
      <c r="CU1262">
        <f>ROUND(AT1262*Source!I1170*AH1262*AL1262,2)</f>
        <v>3313.32</v>
      </c>
      <c r="CV1262">
        <f>ROUND(Y1262*Source!I1170,7)</f>
        <v>5.67</v>
      </c>
      <c r="CW1262">
        <v>0</v>
      </c>
      <c r="CX1262">
        <f>ROUND(Y1262*Source!I1170,7)</f>
        <v>5.67</v>
      </c>
      <c r="CY1262">
        <f t="shared" si="425"/>
        <v>584.36</v>
      </c>
      <c r="CZ1262">
        <f t="shared" si="426"/>
        <v>584.36</v>
      </c>
      <c r="DA1262">
        <f t="shared" si="427"/>
        <v>1</v>
      </c>
      <c r="DB1262">
        <f t="shared" ref="DB1262:DB1275" si="431">ROUND(ROUND(AT1262*CZ1262,2),6)</f>
        <v>473.33</v>
      </c>
      <c r="DC1262">
        <f t="shared" ref="DC1262:DC1275" si="432">ROUND(ROUND(AT1262*AG1262,2),6)</f>
        <v>0</v>
      </c>
      <c r="DD1262" t="s">
        <v>3</v>
      </c>
      <c r="DE1262" t="s">
        <v>3</v>
      </c>
      <c r="DF1262">
        <f t="shared" si="424"/>
        <v>0</v>
      </c>
      <c r="DG1262">
        <f t="shared" si="428"/>
        <v>0</v>
      </c>
      <c r="DH1262">
        <f t="shared" si="411"/>
        <v>0</v>
      </c>
      <c r="DI1262">
        <f t="shared" si="412"/>
        <v>3313.32</v>
      </c>
      <c r="DJ1262">
        <f t="shared" si="429"/>
        <v>3313.32</v>
      </c>
      <c r="DK1262">
        <v>1</v>
      </c>
      <c r="DL1262" t="s">
        <v>3</v>
      </c>
      <c r="DM1262">
        <v>0</v>
      </c>
      <c r="DN1262" t="s">
        <v>3</v>
      </c>
      <c r="DO1262">
        <v>0</v>
      </c>
    </row>
    <row r="1263" spans="1:119" x14ac:dyDescent="0.2">
      <c r="A1263">
        <f>ROW(Source!A1171)</f>
        <v>1171</v>
      </c>
      <c r="B1263">
        <v>61617792</v>
      </c>
      <c r="C1263">
        <v>61623458</v>
      </c>
      <c r="D1263">
        <v>56217415</v>
      </c>
      <c r="E1263">
        <v>108</v>
      </c>
      <c r="F1263">
        <v>1</v>
      </c>
      <c r="G1263">
        <v>1</v>
      </c>
      <c r="H1263">
        <v>1</v>
      </c>
      <c r="I1263" t="s">
        <v>610</v>
      </c>
      <c r="J1263" t="s">
        <v>3</v>
      </c>
      <c r="K1263" t="s">
        <v>611</v>
      </c>
      <c r="L1263">
        <v>1369</v>
      </c>
      <c r="N1263">
        <v>1013</v>
      </c>
      <c r="O1263" t="s">
        <v>607</v>
      </c>
      <c r="P1263" t="s">
        <v>607</v>
      </c>
      <c r="Q1263">
        <v>1</v>
      </c>
      <c r="W1263">
        <v>0</v>
      </c>
      <c r="X1263">
        <v>-512803540</v>
      </c>
      <c r="Y1263">
        <f t="shared" si="430"/>
        <v>1.08</v>
      </c>
      <c r="AA1263">
        <v>0</v>
      </c>
      <c r="AB1263">
        <v>0</v>
      </c>
      <c r="AC1263">
        <v>0</v>
      </c>
      <c r="AD1263">
        <v>444.91</v>
      </c>
      <c r="AE1263">
        <v>0</v>
      </c>
      <c r="AF1263">
        <v>0</v>
      </c>
      <c r="AG1263">
        <v>0</v>
      </c>
      <c r="AH1263">
        <v>444.91</v>
      </c>
      <c r="AI1263">
        <v>1</v>
      </c>
      <c r="AJ1263">
        <v>1</v>
      </c>
      <c r="AK1263">
        <v>1</v>
      </c>
      <c r="AL1263">
        <v>1</v>
      </c>
      <c r="AM1263">
        <v>-2</v>
      </c>
      <c r="AN1263">
        <v>0</v>
      </c>
      <c r="AO1263">
        <v>0</v>
      </c>
      <c r="AP1263">
        <v>0</v>
      </c>
      <c r="AQ1263">
        <v>1</v>
      </c>
      <c r="AR1263">
        <v>0</v>
      </c>
      <c r="AS1263" t="s">
        <v>3</v>
      </c>
      <c r="AT1263">
        <v>1.08</v>
      </c>
      <c r="AU1263" t="s">
        <v>3</v>
      </c>
      <c r="AV1263">
        <v>1</v>
      </c>
      <c r="AW1263">
        <v>2</v>
      </c>
      <c r="AX1263">
        <v>61623462</v>
      </c>
      <c r="AY1263">
        <v>1</v>
      </c>
      <c r="AZ1263">
        <v>0</v>
      </c>
      <c r="BA1263">
        <v>1279</v>
      </c>
      <c r="BB1263">
        <v>1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480.50280000000004</v>
      </c>
      <c r="BN1263">
        <v>1.08</v>
      </c>
      <c r="BO1263">
        <v>0</v>
      </c>
      <c r="BP1263">
        <v>1</v>
      </c>
      <c r="BQ1263">
        <v>0</v>
      </c>
      <c r="BR1263">
        <v>0</v>
      </c>
      <c r="BS1263">
        <v>0</v>
      </c>
      <c r="BT1263">
        <v>480.50280000000004</v>
      </c>
      <c r="BU1263">
        <v>1.08</v>
      </c>
      <c r="BV1263">
        <v>0</v>
      </c>
      <c r="BW1263">
        <v>1</v>
      </c>
      <c r="CU1263">
        <f>ROUND(AT1263*Source!I1171*AH1263*AL1263,2)</f>
        <v>961.01</v>
      </c>
      <c r="CV1263">
        <f>ROUND(Y1263*Source!I1171,7)</f>
        <v>2.16</v>
      </c>
      <c r="CW1263">
        <v>0</v>
      </c>
      <c r="CX1263">
        <f>ROUND(Y1263*Source!I1171,7)</f>
        <v>2.16</v>
      </c>
      <c r="CY1263">
        <f t="shared" si="425"/>
        <v>444.91</v>
      </c>
      <c r="CZ1263">
        <f t="shared" si="426"/>
        <v>444.91</v>
      </c>
      <c r="DA1263">
        <f t="shared" si="427"/>
        <v>1</v>
      </c>
      <c r="DB1263">
        <f t="shared" si="431"/>
        <v>480.5</v>
      </c>
      <c r="DC1263">
        <f t="shared" si="432"/>
        <v>0</v>
      </c>
      <c r="DD1263" t="s">
        <v>3</v>
      </c>
      <c r="DE1263" t="s">
        <v>3</v>
      </c>
      <c r="DF1263">
        <f t="shared" si="424"/>
        <v>0</v>
      </c>
      <c r="DG1263">
        <f t="shared" si="428"/>
        <v>0</v>
      </c>
      <c r="DH1263">
        <f t="shared" si="411"/>
        <v>0</v>
      </c>
      <c r="DI1263">
        <f t="shared" si="412"/>
        <v>961.01</v>
      </c>
      <c r="DJ1263">
        <f t="shared" si="429"/>
        <v>961.01</v>
      </c>
      <c r="DK1263">
        <v>1</v>
      </c>
      <c r="DL1263" t="s">
        <v>3</v>
      </c>
      <c r="DM1263">
        <v>0</v>
      </c>
      <c r="DN1263" t="s">
        <v>3</v>
      </c>
      <c r="DO1263">
        <v>0</v>
      </c>
    </row>
    <row r="1264" spans="1:119" x14ac:dyDescent="0.2">
      <c r="A1264">
        <f>ROW(Source!A1171)</f>
        <v>1171</v>
      </c>
      <c r="B1264">
        <v>61617792</v>
      </c>
      <c r="C1264">
        <v>61623458</v>
      </c>
      <c r="D1264">
        <v>56217437</v>
      </c>
      <c r="E1264">
        <v>108</v>
      </c>
      <c r="F1264">
        <v>1</v>
      </c>
      <c r="G1264">
        <v>1</v>
      </c>
      <c r="H1264">
        <v>1</v>
      </c>
      <c r="I1264" t="s">
        <v>644</v>
      </c>
      <c r="J1264" t="s">
        <v>3</v>
      </c>
      <c r="K1264" t="s">
        <v>645</v>
      </c>
      <c r="L1264">
        <v>1369</v>
      </c>
      <c r="N1264">
        <v>1013</v>
      </c>
      <c r="O1264" t="s">
        <v>607</v>
      </c>
      <c r="P1264" t="s">
        <v>607</v>
      </c>
      <c r="Q1264">
        <v>1</v>
      </c>
      <c r="W1264">
        <v>0</v>
      </c>
      <c r="X1264">
        <v>-1275334932</v>
      </c>
      <c r="Y1264">
        <f t="shared" si="430"/>
        <v>1.08</v>
      </c>
      <c r="AA1264">
        <v>0</v>
      </c>
      <c r="AB1264">
        <v>0</v>
      </c>
      <c r="AC1264">
        <v>0</v>
      </c>
      <c r="AD1264">
        <v>424.99</v>
      </c>
      <c r="AE1264">
        <v>0</v>
      </c>
      <c r="AF1264">
        <v>0</v>
      </c>
      <c r="AG1264">
        <v>0</v>
      </c>
      <c r="AH1264">
        <v>424.99</v>
      </c>
      <c r="AI1264">
        <v>1</v>
      </c>
      <c r="AJ1264">
        <v>1</v>
      </c>
      <c r="AK1264">
        <v>1</v>
      </c>
      <c r="AL1264">
        <v>1</v>
      </c>
      <c r="AM1264">
        <v>-2</v>
      </c>
      <c r="AN1264">
        <v>0</v>
      </c>
      <c r="AO1264">
        <v>0</v>
      </c>
      <c r="AP1264">
        <v>0</v>
      </c>
      <c r="AQ1264">
        <v>1</v>
      </c>
      <c r="AR1264">
        <v>0</v>
      </c>
      <c r="AS1264" t="s">
        <v>3</v>
      </c>
      <c r="AT1264">
        <v>1.08</v>
      </c>
      <c r="AU1264" t="s">
        <v>3</v>
      </c>
      <c r="AV1264">
        <v>1</v>
      </c>
      <c r="AW1264">
        <v>2</v>
      </c>
      <c r="AX1264">
        <v>61623463</v>
      </c>
      <c r="AY1264">
        <v>1</v>
      </c>
      <c r="AZ1264">
        <v>0</v>
      </c>
      <c r="BA1264">
        <v>1280</v>
      </c>
      <c r="BB1264">
        <v>1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458.98920000000004</v>
      </c>
      <c r="BN1264">
        <v>1.08</v>
      </c>
      <c r="BO1264">
        <v>0</v>
      </c>
      <c r="BP1264">
        <v>1</v>
      </c>
      <c r="BQ1264">
        <v>0</v>
      </c>
      <c r="BR1264">
        <v>0</v>
      </c>
      <c r="BS1264">
        <v>0</v>
      </c>
      <c r="BT1264">
        <v>458.98920000000004</v>
      </c>
      <c r="BU1264">
        <v>1.08</v>
      </c>
      <c r="BV1264">
        <v>0</v>
      </c>
      <c r="BW1264">
        <v>1</v>
      </c>
      <c r="CU1264">
        <f>ROUND(AT1264*Source!I1171*AH1264*AL1264,2)</f>
        <v>917.98</v>
      </c>
      <c r="CV1264">
        <f>ROUND(Y1264*Source!I1171,7)</f>
        <v>2.16</v>
      </c>
      <c r="CW1264">
        <v>0</v>
      </c>
      <c r="CX1264">
        <f>ROUND(Y1264*Source!I1171,7)</f>
        <v>2.16</v>
      </c>
      <c r="CY1264">
        <f t="shared" si="425"/>
        <v>424.99</v>
      </c>
      <c r="CZ1264">
        <f t="shared" si="426"/>
        <v>424.99</v>
      </c>
      <c r="DA1264">
        <f t="shared" si="427"/>
        <v>1</v>
      </c>
      <c r="DB1264">
        <f t="shared" si="431"/>
        <v>458.99</v>
      </c>
      <c r="DC1264">
        <f t="shared" si="432"/>
        <v>0</v>
      </c>
      <c r="DD1264" t="s">
        <v>3</v>
      </c>
      <c r="DE1264" t="s">
        <v>3</v>
      </c>
      <c r="DF1264">
        <f t="shared" si="424"/>
        <v>0</v>
      </c>
      <c r="DG1264">
        <f t="shared" si="428"/>
        <v>0</v>
      </c>
      <c r="DH1264">
        <f t="shared" si="411"/>
        <v>0</v>
      </c>
      <c r="DI1264">
        <f t="shared" si="412"/>
        <v>917.98</v>
      </c>
      <c r="DJ1264">
        <f t="shared" si="429"/>
        <v>917.98</v>
      </c>
      <c r="DK1264">
        <v>1</v>
      </c>
      <c r="DL1264" t="s">
        <v>3</v>
      </c>
      <c r="DM1264">
        <v>0</v>
      </c>
      <c r="DN1264" t="s">
        <v>3</v>
      </c>
      <c r="DO1264">
        <v>0</v>
      </c>
    </row>
    <row r="1265" spans="1:119" x14ac:dyDescent="0.2">
      <c r="A1265">
        <f>ROW(Source!A1171)</f>
        <v>1171</v>
      </c>
      <c r="B1265">
        <v>61617792</v>
      </c>
      <c r="C1265">
        <v>61623458</v>
      </c>
      <c r="D1265">
        <v>56217448</v>
      </c>
      <c r="E1265">
        <v>108</v>
      </c>
      <c r="F1265">
        <v>1</v>
      </c>
      <c r="G1265">
        <v>1</v>
      </c>
      <c r="H1265">
        <v>1</v>
      </c>
      <c r="I1265" t="s">
        <v>646</v>
      </c>
      <c r="J1265" t="s">
        <v>3</v>
      </c>
      <c r="K1265" t="s">
        <v>647</v>
      </c>
      <c r="L1265">
        <v>1369</v>
      </c>
      <c r="N1265">
        <v>1013</v>
      </c>
      <c r="O1265" t="s">
        <v>607</v>
      </c>
      <c r="P1265" t="s">
        <v>607</v>
      </c>
      <c r="Q1265">
        <v>1</v>
      </c>
      <c r="W1265">
        <v>0</v>
      </c>
      <c r="X1265">
        <v>-2140504649</v>
      </c>
      <c r="Y1265">
        <f t="shared" si="430"/>
        <v>3.24</v>
      </c>
      <c r="AA1265">
        <v>0</v>
      </c>
      <c r="AB1265">
        <v>0</v>
      </c>
      <c r="AC1265">
        <v>0</v>
      </c>
      <c r="AD1265">
        <v>650.76</v>
      </c>
      <c r="AE1265">
        <v>0</v>
      </c>
      <c r="AF1265">
        <v>0</v>
      </c>
      <c r="AG1265">
        <v>0</v>
      </c>
      <c r="AH1265">
        <v>650.76</v>
      </c>
      <c r="AI1265">
        <v>1</v>
      </c>
      <c r="AJ1265">
        <v>1</v>
      </c>
      <c r="AK1265">
        <v>1</v>
      </c>
      <c r="AL1265">
        <v>1</v>
      </c>
      <c r="AM1265">
        <v>-2</v>
      </c>
      <c r="AN1265">
        <v>0</v>
      </c>
      <c r="AO1265">
        <v>0</v>
      </c>
      <c r="AP1265">
        <v>0</v>
      </c>
      <c r="AQ1265">
        <v>1</v>
      </c>
      <c r="AR1265">
        <v>0</v>
      </c>
      <c r="AS1265" t="s">
        <v>3</v>
      </c>
      <c r="AT1265">
        <v>3.24</v>
      </c>
      <c r="AU1265" t="s">
        <v>3</v>
      </c>
      <c r="AV1265">
        <v>1</v>
      </c>
      <c r="AW1265">
        <v>2</v>
      </c>
      <c r="AX1265">
        <v>61623464</v>
      </c>
      <c r="AY1265">
        <v>1</v>
      </c>
      <c r="AZ1265">
        <v>0</v>
      </c>
      <c r="BA1265">
        <v>1281</v>
      </c>
      <c r="BB1265">
        <v>1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2108.4623999999999</v>
      </c>
      <c r="BN1265">
        <v>3.24</v>
      </c>
      <c r="BO1265">
        <v>0</v>
      </c>
      <c r="BP1265">
        <v>1</v>
      </c>
      <c r="BQ1265">
        <v>0</v>
      </c>
      <c r="BR1265">
        <v>0</v>
      </c>
      <c r="BS1265">
        <v>0</v>
      </c>
      <c r="BT1265">
        <v>2108.4623999999999</v>
      </c>
      <c r="BU1265">
        <v>3.24</v>
      </c>
      <c r="BV1265">
        <v>0</v>
      </c>
      <c r="BW1265">
        <v>1</v>
      </c>
      <c r="CU1265">
        <f>ROUND(AT1265*Source!I1171*AH1265*AL1265,2)</f>
        <v>4216.92</v>
      </c>
      <c r="CV1265">
        <f>ROUND(Y1265*Source!I1171,7)</f>
        <v>6.48</v>
      </c>
      <c r="CW1265">
        <v>0</v>
      </c>
      <c r="CX1265">
        <f>ROUND(Y1265*Source!I1171,7)</f>
        <v>6.48</v>
      </c>
      <c r="CY1265">
        <f t="shared" si="425"/>
        <v>650.76</v>
      </c>
      <c r="CZ1265">
        <f t="shared" si="426"/>
        <v>650.76</v>
      </c>
      <c r="DA1265">
        <f t="shared" si="427"/>
        <v>1</v>
      </c>
      <c r="DB1265">
        <f t="shared" si="431"/>
        <v>2108.46</v>
      </c>
      <c r="DC1265">
        <f t="shared" si="432"/>
        <v>0</v>
      </c>
      <c r="DD1265" t="s">
        <v>3</v>
      </c>
      <c r="DE1265" t="s">
        <v>3</v>
      </c>
      <c r="DF1265">
        <f t="shared" si="424"/>
        <v>0</v>
      </c>
      <c r="DG1265">
        <f t="shared" si="428"/>
        <v>0</v>
      </c>
      <c r="DH1265">
        <f t="shared" si="411"/>
        <v>0</v>
      </c>
      <c r="DI1265">
        <f t="shared" si="412"/>
        <v>4216.92</v>
      </c>
      <c r="DJ1265">
        <f t="shared" si="429"/>
        <v>4216.92</v>
      </c>
      <c r="DK1265">
        <v>1</v>
      </c>
      <c r="DL1265" t="s">
        <v>3</v>
      </c>
      <c r="DM1265">
        <v>0</v>
      </c>
      <c r="DN1265" t="s">
        <v>3</v>
      </c>
      <c r="DO1265">
        <v>0</v>
      </c>
    </row>
    <row r="1266" spans="1:119" x14ac:dyDescent="0.2">
      <c r="A1266">
        <f>ROW(Source!A1172)</f>
        <v>1172</v>
      </c>
      <c r="B1266">
        <v>61617792</v>
      </c>
      <c r="C1266">
        <v>61623465</v>
      </c>
      <c r="D1266">
        <v>56217415</v>
      </c>
      <c r="E1266">
        <v>108</v>
      </c>
      <c r="F1266">
        <v>1</v>
      </c>
      <c r="G1266">
        <v>1</v>
      </c>
      <c r="H1266">
        <v>1</v>
      </c>
      <c r="I1266" t="s">
        <v>610</v>
      </c>
      <c r="J1266" t="s">
        <v>3</v>
      </c>
      <c r="K1266" t="s">
        <v>611</v>
      </c>
      <c r="L1266">
        <v>1369</v>
      </c>
      <c r="N1266">
        <v>1013</v>
      </c>
      <c r="O1266" t="s">
        <v>607</v>
      </c>
      <c r="P1266" t="s">
        <v>607</v>
      </c>
      <c r="Q1266">
        <v>1</v>
      </c>
      <c r="W1266">
        <v>0</v>
      </c>
      <c r="X1266">
        <v>-512803540</v>
      </c>
      <c r="Y1266">
        <f t="shared" si="430"/>
        <v>1.08</v>
      </c>
      <c r="AA1266">
        <v>0</v>
      </c>
      <c r="AB1266">
        <v>0</v>
      </c>
      <c r="AC1266">
        <v>0</v>
      </c>
      <c r="AD1266">
        <v>444.91</v>
      </c>
      <c r="AE1266">
        <v>0</v>
      </c>
      <c r="AF1266">
        <v>0</v>
      </c>
      <c r="AG1266">
        <v>0</v>
      </c>
      <c r="AH1266">
        <v>444.91</v>
      </c>
      <c r="AI1266">
        <v>1</v>
      </c>
      <c r="AJ1266">
        <v>1</v>
      </c>
      <c r="AK1266">
        <v>1</v>
      </c>
      <c r="AL1266">
        <v>1</v>
      </c>
      <c r="AM1266">
        <v>-2</v>
      </c>
      <c r="AN1266">
        <v>0</v>
      </c>
      <c r="AO1266">
        <v>0</v>
      </c>
      <c r="AP1266">
        <v>0</v>
      </c>
      <c r="AQ1266">
        <v>1</v>
      </c>
      <c r="AR1266">
        <v>0</v>
      </c>
      <c r="AS1266" t="s">
        <v>3</v>
      </c>
      <c r="AT1266">
        <v>1.08</v>
      </c>
      <c r="AU1266" t="s">
        <v>3</v>
      </c>
      <c r="AV1266">
        <v>1</v>
      </c>
      <c r="AW1266">
        <v>2</v>
      </c>
      <c r="AX1266">
        <v>61623468</v>
      </c>
      <c r="AY1266">
        <v>1</v>
      </c>
      <c r="AZ1266">
        <v>0</v>
      </c>
      <c r="BA1266">
        <v>1282</v>
      </c>
      <c r="BB1266">
        <v>1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480.50280000000004</v>
      </c>
      <c r="BN1266">
        <v>1.08</v>
      </c>
      <c r="BO1266">
        <v>0</v>
      </c>
      <c r="BP1266">
        <v>1</v>
      </c>
      <c r="BQ1266">
        <v>0</v>
      </c>
      <c r="BR1266">
        <v>0</v>
      </c>
      <c r="BS1266">
        <v>0</v>
      </c>
      <c r="BT1266">
        <v>480.50280000000004</v>
      </c>
      <c r="BU1266">
        <v>1.08</v>
      </c>
      <c r="BV1266">
        <v>0</v>
      </c>
      <c r="BW1266">
        <v>1</v>
      </c>
      <c r="CU1266">
        <f>ROUND(AT1266*Source!I1172*AH1266*AL1266,2)</f>
        <v>18739.61</v>
      </c>
      <c r="CV1266">
        <f>ROUND(Y1266*Source!I1172,7)</f>
        <v>42.12</v>
      </c>
      <c r="CW1266">
        <v>0</v>
      </c>
      <c r="CX1266">
        <f>ROUND(Y1266*Source!I1172,7)</f>
        <v>42.12</v>
      </c>
      <c r="CY1266">
        <f t="shared" si="425"/>
        <v>444.91</v>
      </c>
      <c r="CZ1266">
        <f t="shared" si="426"/>
        <v>444.91</v>
      </c>
      <c r="DA1266">
        <f t="shared" si="427"/>
        <v>1</v>
      </c>
      <c r="DB1266">
        <f t="shared" si="431"/>
        <v>480.5</v>
      </c>
      <c r="DC1266">
        <f t="shared" si="432"/>
        <v>0</v>
      </c>
      <c r="DD1266" t="s">
        <v>3</v>
      </c>
      <c r="DE1266" t="s">
        <v>3</v>
      </c>
      <c r="DF1266">
        <f t="shared" si="424"/>
        <v>0</v>
      </c>
      <c r="DG1266">
        <f t="shared" si="428"/>
        <v>0</v>
      </c>
      <c r="DH1266">
        <f t="shared" si="411"/>
        <v>0</v>
      </c>
      <c r="DI1266">
        <f t="shared" si="412"/>
        <v>18739.61</v>
      </c>
      <c r="DJ1266">
        <f t="shared" si="429"/>
        <v>18739.61</v>
      </c>
      <c r="DK1266">
        <v>1</v>
      </c>
      <c r="DL1266" t="s">
        <v>3</v>
      </c>
      <c r="DM1266">
        <v>0</v>
      </c>
      <c r="DN1266" t="s">
        <v>3</v>
      </c>
      <c r="DO1266">
        <v>0</v>
      </c>
    </row>
    <row r="1267" spans="1:119" x14ac:dyDescent="0.2">
      <c r="A1267">
        <f>ROW(Source!A1172)</f>
        <v>1172</v>
      </c>
      <c r="B1267">
        <v>61617792</v>
      </c>
      <c r="C1267">
        <v>61623465</v>
      </c>
      <c r="D1267">
        <v>56217448</v>
      </c>
      <c r="E1267">
        <v>108</v>
      </c>
      <c r="F1267">
        <v>1</v>
      </c>
      <c r="G1267">
        <v>1</v>
      </c>
      <c r="H1267">
        <v>1</v>
      </c>
      <c r="I1267" t="s">
        <v>646</v>
      </c>
      <c r="J1267" t="s">
        <v>3</v>
      </c>
      <c r="K1267" t="s">
        <v>647</v>
      </c>
      <c r="L1267">
        <v>1369</v>
      </c>
      <c r="N1267">
        <v>1013</v>
      </c>
      <c r="O1267" t="s">
        <v>607</v>
      </c>
      <c r="P1267" t="s">
        <v>607</v>
      </c>
      <c r="Q1267">
        <v>1</v>
      </c>
      <c r="W1267">
        <v>0</v>
      </c>
      <c r="X1267">
        <v>-2140504649</v>
      </c>
      <c r="Y1267">
        <f t="shared" si="430"/>
        <v>1.62</v>
      </c>
      <c r="AA1267">
        <v>0</v>
      </c>
      <c r="AB1267">
        <v>0</v>
      </c>
      <c r="AC1267">
        <v>0</v>
      </c>
      <c r="AD1267">
        <v>650.76</v>
      </c>
      <c r="AE1267">
        <v>0</v>
      </c>
      <c r="AF1267">
        <v>0</v>
      </c>
      <c r="AG1267">
        <v>0</v>
      </c>
      <c r="AH1267">
        <v>650.76</v>
      </c>
      <c r="AI1267">
        <v>1</v>
      </c>
      <c r="AJ1267">
        <v>1</v>
      </c>
      <c r="AK1267">
        <v>1</v>
      </c>
      <c r="AL1267">
        <v>1</v>
      </c>
      <c r="AM1267">
        <v>-2</v>
      </c>
      <c r="AN1267">
        <v>0</v>
      </c>
      <c r="AO1267">
        <v>0</v>
      </c>
      <c r="AP1267">
        <v>0</v>
      </c>
      <c r="AQ1267">
        <v>1</v>
      </c>
      <c r="AR1267">
        <v>0</v>
      </c>
      <c r="AS1267" t="s">
        <v>3</v>
      </c>
      <c r="AT1267">
        <v>1.62</v>
      </c>
      <c r="AU1267" t="s">
        <v>3</v>
      </c>
      <c r="AV1267">
        <v>1</v>
      </c>
      <c r="AW1267">
        <v>2</v>
      </c>
      <c r="AX1267">
        <v>61623469</v>
      </c>
      <c r="AY1267">
        <v>1</v>
      </c>
      <c r="AZ1267">
        <v>0</v>
      </c>
      <c r="BA1267">
        <v>1283</v>
      </c>
      <c r="BB1267">
        <v>1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1054.2311999999999</v>
      </c>
      <c r="BN1267">
        <v>1.62</v>
      </c>
      <c r="BO1267">
        <v>0</v>
      </c>
      <c r="BP1267">
        <v>1</v>
      </c>
      <c r="BQ1267">
        <v>0</v>
      </c>
      <c r="BR1267">
        <v>0</v>
      </c>
      <c r="BS1267">
        <v>0</v>
      </c>
      <c r="BT1267">
        <v>1054.2311999999999</v>
      </c>
      <c r="BU1267">
        <v>1.62</v>
      </c>
      <c r="BV1267">
        <v>0</v>
      </c>
      <c r="BW1267">
        <v>1</v>
      </c>
      <c r="CU1267">
        <f>ROUND(AT1267*Source!I1172*AH1267*AL1267,2)</f>
        <v>41115.019999999997</v>
      </c>
      <c r="CV1267">
        <f>ROUND(Y1267*Source!I1172,7)</f>
        <v>63.18</v>
      </c>
      <c r="CW1267">
        <v>0</v>
      </c>
      <c r="CX1267">
        <f>ROUND(Y1267*Source!I1172,7)</f>
        <v>63.18</v>
      </c>
      <c r="CY1267">
        <f t="shared" si="425"/>
        <v>650.76</v>
      </c>
      <c r="CZ1267">
        <f t="shared" si="426"/>
        <v>650.76</v>
      </c>
      <c r="DA1267">
        <f t="shared" si="427"/>
        <v>1</v>
      </c>
      <c r="DB1267">
        <f t="shared" si="431"/>
        <v>1054.23</v>
      </c>
      <c r="DC1267">
        <f t="shared" si="432"/>
        <v>0</v>
      </c>
      <c r="DD1267" t="s">
        <v>3</v>
      </c>
      <c r="DE1267" t="s">
        <v>3</v>
      </c>
      <c r="DF1267">
        <f t="shared" si="424"/>
        <v>0</v>
      </c>
      <c r="DG1267">
        <f t="shared" si="428"/>
        <v>0</v>
      </c>
      <c r="DH1267">
        <f t="shared" si="411"/>
        <v>0</v>
      </c>
      <c r="DI1267">
        <f t="shared" si="412"/>
        <v>41115.019999999997</v>
      </c>
      <c r="DJ1267">
        <f t="shared" si="429"/>
        <v>41115.019999999997</v>
      </c>
      <c r="DK1267">
        <v>1</v>
      </c>
      <c r="DL1267" t="s">
        <v>3</v>
      </c>
      <c r="DM1267">
        <v>0</v>
      </c>
      <c r="DN1267" t="s">
        <v>3</v>
      </c>
      <c r="DO1267">
        <v>0</v>
      </c>
    </row>
    <row r="1268" spans="1:119" x14ac:dyDescent="0.2">
      <c r="A1268">
        <f>ROW(Source!A1173)</f>
        <v>1173</v>
      </c>
      <c r="B1268">
        <v>61617792</v>
      </c>
      <c r="C1268">
        <v>61623470</v>
      </c>
      <c r="D1268">
        <v>56217421</v>
      </c>
      <c r="E1268">
        <v>108</v>
      </c>
      <c r="F1268">
        <v>1</v>
      </c>
      <c r="G1268">
        <v>1</v>
      </c>
      <c r="H1268">
        <v>1</v>
      </c>
      <c r="I1268" t="s">
        <v>640</v>
      </c>
      <c r="J1268" t="s">
        <v>3</v>
      </c>
      <c r="K1268" t="s">
        <v>641</v>
      </c>
      <c r="L1268">
        <v>1369</v>
      </c>
      <c r="N1268">
        <v>1013</v>
      </c>
      <c r="O1268" t="s">
        <v>607</v>
      </c>
      <c r="P1268" t="s">
        <v>607</v>
      </c>
      <c r="Q1268">
        <v>1</v>
      </c>
      <c r="W1268">
        <v>0</v>
      </c>
      <c r="X1268">
        <v>286205319</v>
      </c>
      <c r="Y1268">
        <f t="shared" si="430"/>
        <v>0.5</v>
      </c>
      <c r="AA1268">
        <v>0</v>
      </c>
      <c r="AB1268">
        <v>0</v>
      </c>
      <c r="AC1268">
        <v>0</v>
      </c>
      <c r="AD1268">
        <v>597.64</v>
      </c>
      <c r="AE1268">
        <v>0</v>
      </c>
      <c r="AF1268">
        <v>0</v>
      </c>
      <c r="AG1268">
        <v>0</v>
      </c>
      <c r="AH1268">
        <v>597.64</v>
      </c>
      <c r="AI1268">
        <v>1</v>
      </c>
      <c r="AJ1268">
        <v>1</v>
      </c>
      <c r="AK1268">
        <v>1</v>
      </c>
      <c r="AL1268">
        <v>1</v>
      </c>
      <c r="AM1268">
        <v>-2</v>
      </c>
      <c r="AN1268">
        <v>0</v>
      </c>
      <c r="AO1268">
        <v>0</v>
      </c>
      <c r="AP1268">
        <v>0</v>
      </c>
      <c r="AQ1268">
        <v>1</v>
      </c>
      <c r="AR1268">
        <v>0</v>
      </c>
      <c r="AS1268" t="s">
        <v>3</v>
      </c>
      <c r="AT1268">
        <v>0.5</v>
      </c>
      <c r="AU1268" t="s">
        <v>3</v>
      </c>
      <c r="AV1268">
        <v>1</v>
      </c>
      <c r="AW1268">
        <v>2</v>
      </c>
      <c r="AX1268">
        <v>61623473</v>
      </c>
      <c r="AY1268">
        <v>1</v>
      </c>
      <c r="AZ1268">
        <v>0</v>
      </c>
      <c r="BA1268">
        <v>1284</v>
      </c>
      <c r="BB1268">
        <v>1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298.82</v>
      </c>
      <c r="BN1268">
        <v>0.5</v>
      </c>
      <c r="BO1268">
        <v>0</v>
      </c>
      <c r="BP1268">
        <v>1</v>
      </c>
      <c r="BQ1268">
        <v>0</v>
      </c>
      <c r="BR1268">
        <v>0</v>
      </c>
      <c r="BS1268">
        <v>0</v>
      </c>
      <c r="BT1268">
        <v>298.82</v>
      </c>
      <c r="BU1268">
        <v>0.5</v>
      </c>
      <c r="BV1268">
        <v>0</v>
      </c>
      <c r="BW1268">
        <v>1</v>
      </c>
      <c r="CU1268">
        <f>ROUND(AT1268*Source!I1173*AH1268*AL1268,2)</f>
        <v>3884.66</v>
      </c>
      <c r="CV1268">
        <f>ROUND(Y1268*Source!I1173,7)</f>
        <v>6.5</v>
      </c>
      <c r="CW1268">
        <v>0</v>
      </c>
      <c r="CX1268">
        <f>ROUND(Y1268*Source!I1173,7)</f>
        <v>6.5</v>
      </c>
      <c r="CY1268">
        <f t="shared" si="425"/>
        <v>597.64</v>
      </c>
      <c r="CZ1268">
        <f t="shared" si="426"/>
        <v>597.64</v>
      </c>
      <c r="DA1268">
        <f t="shared" si="427"/>
        <v>1</v>
      </c>
      <c r="DB1268">
        <f t="shared" si="431"/>
        <v>298.82</v>
      </c>
      <c r="DC1268">
        <f t="shared" si="432"/>
        <v>0</v>
      </c>
      <c r="DD1268" t="s">
        <v>3</v>
      </c>
      <c r="DE1268" t="s">
        <v>3</v>
      </c>
      <c r="DF1268">
        <f t="shared" si="424"/>
        <v>0</v>
      </c>
      <c r="DG1268">
        <f t="shared" si="428"/>
        <v>0</v>
      </c>
      <c r="DH1268">
        <f t="shared" si="411"/>
        <v>0</v>
      </c>
      <c r="DI1268">
        <f t="shared" si="412"/>
        <v>3884.66</v>
      </c>
      <c r="DJ1268">
        <f t="shared" si="429"/>
        <v>3884.66</v>
      </c>
      <c r="DK1268">
        <v>1</v>
      </c>
      <c r="DL1268" t="s">
        <v>3</v>
      </c>
      <c r="DM1268">
        <v>0</v>
      </c>
      <c r="DN1268" t="s">
        <v>3</v>
      </c>
      <c r="DO1268">
        <v>0</v>
      </c>
    </row>
    <row r="1269" spans="1:119" x14ac:dyDescent="0.2">
      <c r="A1269">
        <f>ROW(Source!A1173)</f>
        <v>1173</v>
      </c>
      <c r="B1269">
        <v>61617792</v>
      </c>
      <c r="C1269">
        <v>61623470</v>
      </c>
      <c r="D1269">
        <v>56217452</v>
      </c>
      <c r="E1269">
        <v>108</v>
      </c>
      <c r="F1269">
        <v>1</v>
      </c>
      <c r="G1269">
        <v>1</v>
      </c>
      <c r="H1269">
        <v>1</v>
      </c>
      <c r="I1269" t="s">
        <v>642</v>
      </c>
      <c r="J1269" t="s">
        <v>3</v>
      </c>
      <c r="K1269" t="s">
        <v>643</v>
      </c>
      <c r="L1269">
        <v>1369</v>
      </c>
      <c r="N1269">
        <v>1013</v>
      </c>
      <c r="O1269" t="s">
        <v>607</v>
      </c>
      <c r="P1269" t="s">
        <v>607</v>
      </c>
      <c r="Q1269">
        <v>1</v>
      </c>
      <c r="W1269">
        <v>0</v>
      </c>
      <c r="X1269">
        <v>126826561</v>
      </c>
      <c r="Y1269">
        <f t="shared" si="430"/>
        <v>0.5</v>
      </c>
      <c r="AA1269">
        <v>0</v>
      </c>
      <c r="AB1269">
        <v>0</v>
      </c>
      <c r="AC1269">
        <v>0</v>
      </c>
      <c r="AD1269">
        <v>584.36</v>
      </c>
      <c r="AE1269">
        <v>0</v>
      </c>
      <c r="AF1269">
        <v>0</v>
      </c>
      <c r="AG1269">
        <v>0</v>
      </c>
      <c r="AH1269">
        <v>584.36</v>
      </c>
      <c r="AI1269">
        <v>1</v>
      </c>
      <c r="AJ1269">
        <v>1</v>
      </c>
      <c r="AK1269">
        <v>1</v>
      </c>
      <c r="AL1269">
        <v>1</v>
      </c>
      <c r="AM1269">
        <v>-2</v>
      </c>
      <c r="AN1269">
        <v>0</v>
      </c>
      <c r="AO1269">
        <v>0</v>
      </c>
      <c r="AP1269">
        <v>0</v>
      </c>
      <c r="AQ1269">
        <v>1</v>
      </c>
      <c r="AR1269">
        <v>0</v>
      </c>
      <c r="AS1269" t="s">
        <v>3</v>
      </c>
      <c r="AT1269">
        <v>0.5</v>
      </c>
      <c r="AU1269" t="s">
        <v>3</v>
      </c>
      <c r="AV1269">
        <v>1</v>
      </c>
      <c r="AW1269">
        <v>2</v>
      </c>
      <c r="AX1269">
        <v>61623474</v>
      </c>
      <c r="AY1269">
        <v>1</v>
      </c>
      <c r="AZ1269">
        <v>0</v>
      </c>
      <c r="BA1269">
        <v>1285</v>
      </c>
      <c r="BB1269">
        <v>1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292.18</v>
      </c>
      <c r="BN1269">
        <v>0.5</v>
      </c>
      <c r="BO1269">
        <v>0</v>
      </c>
      <c r="BP1269">
        <v>1</v>
      </c>
      <c r="BQ1269">
        <v>0</v>
      </c>
      <c r="BR1269">
        <v>0</v>
      </c>
      <c r="BS1269">
        <v>0</v>
      </c>
      <c r="BT1269">
        <v>292.18</v>
      </c>
      <c r="BU1269">
        <v>0.5</v>
      </c>
      <c r="BV1269">
        <v>0</v>
      </c>
      <c r="BW1269">
        <v>1</v>
      </c>
      <c r="CU1269">
        <f>ROUND(AT1269*Source!I1173*AH1269*AL1269,2)</f>
        <v>3798.34</v>
      </c>
      <c r="CV1269">
        <f>ROUND(Y1269*Source!I1173,7)</f>
        <v>6.5</v>
      </c>
      <c r="CW1269">
        <v>0</v>
      </c>
      <c r="CX1269">
        <f>ROUND(Y1269*Source!I1173,7)</f>
        <v>6.5</v>
      </c>
      <c r="CY1269">
        <f t="shared" si="425"/>
        <v>584.36</v>
      </c>
      <c r="CZ1269">
        <f t="shared" si="426"/>
        <v>584.36</v>
      </c>
      <c r="DA1269">
        <f t="shared" si="427"/>
        <v>1</v>
      </c>
      <c r="DB1269">
        <f t="shared" si="431"/>
        <v>292.18</v>
      </c>
      <c r="DC1269">
        <f t="shared" si="432"/>
        <v>0</v>
      </c>
      <c r="DD1269" t="s">
        <v>3</v>
      </c>
      <c r="DE1269" t="s">
        <v>3</v>
      </c>
      <c r="DF1269">
        <f t="shared" si="424"/>
        <v>0</v>
      </c>
      <c r="DG1269">
        <f t="shared" si="428"/>
        <v>0</v>
      </c>
      <c r="DH1269">
        <f t="shared" si="411"/>
        <v>0</v>
      </c>
      <c r="DI1269">
        <f t="shared" si="412"/>
        <v>3798.34</v>
      </c>
      <c r="DJ1269">
        <f t="shared" si="429"/>
        <v>3798.34</v>
      </c>
      <c r="DK1269">
        <v>1</v>
      </c>
      <c r="DL1269" t="s">
        <v>3</v>
      </c>
      <c r="DM1269">
        <v>0</v>
      </c>
      <c r="DN1269" t="s">
        <v>3</v>
      </c>
      <c r="DO1269">
        <v>0</v>
      </c>
    </row>
    <row r="1270" spans="1:119" x14ac:dyDescent="0.2">
      <c r="A1270">
        <f>ROW(Source!A1174)</f>
        <v>1174</v>
      </c>
      <c r="B1270">
        <v>61617792</v>
      </c>
      <c r="C1270">
        <v>61623475</v>
      </c>
      <c r="D1270">
        <v>56217421</v>
      </c>
      <c r="E1270">
        <v>108</v>
      </c>
      <c r="F1270">
        <v>1</v>
      </c>
      <c r="G1270">
        <v>1</v>
      </c>
      <c r="H1270">
        <v>1</v>
      </c>
      <c r="I1270" t="s">
        <v>640</v>
      </c>
      <c r="J1270" t="s">
        <v>3</v>
      </c>
      <c r="K1270" t="s">
        <v>641</v>
      </c>
      <c r="L1270">
        <v>1369</v>
      </c>
      <c r="N1270">
        <v>1013</v>
      </c>
      <c r="O1270" t="s">
        <v>607</v>
      </c>
      <c r="P1270" t="s">
        <v>607</v>
      </c>
      <c r="Q1270">
        <v>1</v>
      </c>
      <c r="W1270">
        <v>0</v>
      </c>
      <c r="X1270">
        <v>286205319</v>
      </c>
      <c r="Y1270">
        <f t="shared" si="430"/>
        <v>0.81</v>
      </c>
      <c r="AA1270">
        <v>0</v>
      </c>
      <c r="AB1270">
        <v>0</v>
      </c>
      <c r="AC1270">
        <v>0</v>
      </c>
      <c r="AD1270">
        <v>597.64</v>
      </c>
      <c r="AE1270">
        <v>0</v>
      </c>
      <c r="AF1270">
        <v>0</v>
      </c>
      <c r="AG1270">
        <v>0</v>
      </c>
      <c r="AH1270">
        <v>597.64</v>
      </c>
      <c r="AI1270">
        <v>1</v>
      </c>
      <c r="AJ1270">
        <v>1</v>
      </c>
      <c r="AK1270">
        <v>1</v>
      </c>
      <c r="AL1270">
        <v>1</v>
      </c>
      <c r="AM1270">
        <v>-2</v>
      </c>
      <c r="AN1270">
        <v>0</v>
      </c>
      <c r="AO1270">
        <v>0</v>
      </c>
      <c r="AP1270">
        <v>0</v>
      </c>
      <c r="AQ1270">
        <v>1</v>
      </c>
      <c r="AR1270">
        <v>0</v>
      </c>
      <c r="AS1270" t="s">
        <v>3</v>
      </c>
      <c r="AT1270">
        <v>0.81</v>
      </c>
      <c r="AU1270" t="s">
        <v>3</v>
      </c>
      <c r="AV1270">
        <v>1</v>
      </c>
      <c r="AW1270">
        <v>2</v>
      </c>
      <c r="AX1270">
        <v>61623478</v>
      </c>
      <c r="AY1270">
        <v>1</v>
      </c>
      <c r="AZ1270">
        <v>0</v>
      </c>
      <c r="BA1270">
        <v>1286</v>
      </c>
      <c r="BB1270">
        <v>1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484.08840000000004</v>
      </c>
      <c r="BN1270">
        <v>0.81</v>
      </c>
      <c r="BO1270">
        <v>0</v>
      </c>
      <c r="BP1270">
        <v>1</v>
      </c>
      <c r="BQ1270">
        <v>0</v>
      </c>
      <c r="BR1270">
        <v>0</v>
      </c>
      <c r="BS1270">
        <v>0</v>
      </c>
      <c r="BT1270">
        <v>484.08840000000004</v>
      </c>
      <c r="BU1270">
        <v>0.81</v>
      </c>
      <c r="BV1270">
        <v>0</v>
      </c>
      <c r="BW1270">
        <v>1</v>
      </c>
      <c r="CU1270">
        <f>ROUND(AT1270*Source!I1174*AH1270*AL1270,2)</f>
        <v>6293.15</v>
      </c>
      <c r="CV1270">
        <f>ROUND(Y1270*Source!I1174,7)</f>
        <v>10.53</v>
      </c>
      <c r="CW1270">
        <v>0</v>
      </c>
      <c r="CX1270">
        <f>ROUND(Y1270*Source!I1174,7)</f>
        <v>10.53</v>
      </c>
      <c r="CY1270">
        <f t="shared" si="425"/>
        <v>597.64</v>
      </c>
      <c r="CZ1270">
        <f t="shared" si="426"/>
        <v>597.64</v>
      </c>
      <c r="DA1270">
        <f t="shared" si="427"/>
        <v>1</v>
      </c>
      <c r="DB1270">
        <f t="shared" si="431"/>
        <v>484.09</v>
      </c>
      <c r="DC1270">
        <f t="shared" si="432"/>
        <v>0</v>
      </c>
      <c r="DD1270" t="s">
        <v>3</v>
      </c>
      <c r="DE1270" t="s">
        <v>3</v>
      </c>
      <c r="DF1270">
        <f t="shared" si="424"/>
        <v>0</v>
      </c>
      <c r="DG1270">
        <f t="shared" si="428"/>
        <v>0</v>
      </c>
      <c r="DH1270">
        <f t="shared" si="411"/>
        <v>0</v>
      </c>
      <c r="DI1270">
        <f t="shared" si="412"/>
        <v>6293.15</v>
      </c>
      <c r="DJ1270">
        <f t="shared" si="429"/>
        <v>6293.15</v>
      </c>
      <c r="DK1270">
        <v>1</v>
      </c>
      <c r="DL1270" t="s">
        <v>3</v>
      </c>
      <c r="DM1270">
        <v>0</v>
      </c>
      <c r="DN1270" t="s">
        <v>3</v>
      </c>
      <c r="DO1270">
        <v>0</v>
      </c>
    </row>
    <row r="1271" spans="1:119" x14ac:dyDescent="0.2">
      <c r="A1271">
        <f>ROW(Source!A1174)</f>
        <v>1174</v>
      </c>
      <c r="B1271">
        <v>61617792</v>
      </c>
      <c r="C1271">
        <v>61623475</v>
      </c>
      <c r="D1271">
        <v>56217452</v>
      </c>
      <c r="E1271">
        <v>108</v>
      </c>
      <c r="F1271">
        <v>1</v>
      </c>
      <c r="G1271">
        <v>1</v>
      </c>
      <c r="H1271">
        <v>1</v>
      </c>
      <c r="I1271">
        <v>0</v>
      </c>
      <c r="J1271" t="s">
        <v>3</v>
      </c>
      <c r="K1271" t="s">
        <v>643</v>
      </c>
      <c r="L1271">
        <v>1369</v>
      </c>
      <c r="N1271">
        <v>1013</v>
      </c>
      <c r="O1271" t="s">
        <v>607</v>
      </c>
      <c r="P1271" t="s">
        <v>607</v>
      </c>
      <c r="Q1271">
        <v>1</v>
      </c>
      <c r="W1271">
        <v>0</v>
      </c>
      <c r="X1271">
        <v>126826561</v>
      </c>
      <c r="Y1271">
        <f t="shared" si="430"/>
        <v>0.81</v>
      </c>
      <c r="AA1271">
        <v>0</v>
      </c>
      <c r="AB1271">
        <v>0</v>
      </c>
      <c r="AC1271">
        <v>0</v>
      </c>
      <c r="AD1271">
        <v>584.36</v>
      </c>
      <c r="AE1271">
        <v>0</v>
      </c>
      <c r="AF1271">
        <v>0</v>
      </c>
      <c r="AG1271">
        <v>0</v>
      </c>
      <c r="AH1271">
        <v>584.36</v>
      </c>
      <c r="AI1271">
        <v>1</v>
      </c>
      <c r="AJ1271">
        <v>1</v>
      </c>
      <c r="AK1271">
        <v>1</v>
      </c>
      <c r="AL1271">
        <v>1</v>
      </c>
      <c r="AM1271">
        <v>-2</v>
      </c>
      <c r="AN1271">
        <v>0</v>
      </c>
      <c r="AO1271">
        <v>0</v>
      </c>
      <c r="AP1271">
        <v>0</v>
      </c>
      <c r="AQ1271">
        <v>1</v>
      </c>
      <c r="AR1271">
        <v>0</v>
      </c>
      <c r="AS1271" t="s">
        <v>3</v>
      </c>
      <c r="AT1271">
        <v>0.81</v>
      </c>
      <c r="AU1271" t="s">
        <v>3</v>
      </c>
      <c r="AV1271">
        <v>1</v>
      </c>
      <c r="AW1271">
        <v>2</v>
      </c>
      <c r="AX1271">
        <v>61623479</v>
      </c>
      <c r="AY1271">
        <v>1</v>
      </c>
      <c r="AZ1271">
        <v>0</v>
      </c>
      <c r="BA1271">
        <v>1287</v>
      </c>
      <c r="BB1271">
        <v>1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473.33160000000004</v>
      </c>
      <c r="BN1271">
        <v>0.81</v>
      </c>
      <c r="BO1271">
        <v>0</v>
      </c>
      <c r="BP1271">
        <v>1</v>
      </c>
      <c r="BQ1271">
        <v>0</v>
      </c>
      <c r="BR1271">
        <v>0</v>
      </c>
      <c r="BS1271">
        <v>0</v>
      </c>
      <c r="BT1271">
        <v>473.33160000000004</v>
      </c>
      <c r="BU1271">
        <v>0.81</v>
      </c>
      <c r="BV1271">
        <v>0</v>
      </c>
      <c r="BW1271">
        <v>1</v>
      </c>
      <c r="CU1271">
        <f>ROUND(AT1271*Source!I1174*AH1271*AL1271,2)</f>
        <v>6153.31</v>
      </c>
      <c r="CV1271">
        <f>ROUND(Y1271*Source!I1174,7)</f>
        <v>10.53</v>
      </c>
      <c r="CW1271">
        <v>0</v>
      </c>
      <c r="CX1271">
        <f>ROUND(Y1271*Source!I1174,7)</f>
        <v>10.53</v>
      </c>
      <c r="CY1271">
        <f t="shared" si="425"/>
        <v>584.36</v>
      </c>
      <c r="CZ1271">
        <f t="shared" si="426"/>
        <v>584.36</v>
      </c>
      <c r="DA1271">
        <f t="shared" si="427"/>
        <v>1</v>
      </c>
      <c r="DB1271">
        <f t="shared" si="431"/>
        <v>473.33</v>
      </c>
      <c r="DC1271">
        <f t="shared" si="432"/>
        <v>0</v>
      </c>
      <c r="DD1271" t="s">
        <v>3</v>
      </c>
      <c r="DE1271" t="s">
        <v>3</v>
      </c>
      <c r="DF1271">
        <f t="shared" si="424"/>
        <v>0</v>
      </c>
      <c r="DG1271">
        <f t="shared" si="428"/>
        <v>0</v>
      </c>
      <c r="DH1271">
        <f t="shared" si="411"/>
        <v>0</v>
      </c>
      <c r="DI1271">
        <f t="shared" si="412"/>
        <v>6153.31</v>
      </c>
      <c r="DJ1271">
        <f t="shared" si="429"/>
        <v>6153.31</v>
      </c>
      <c r="DK1271">
        <v>1</v>
      </c>
      <c r="DL1271" t="s">
        <v>3</v>
      </c>
      <c r="DM1271">
        <v>0</v>
      </c>
      <c r="DN1271" t="s">
        <v>3</v>
      </c>
      <c r="DO1271">
        <v>0</v>
      </c>
    </row>
    <row r="1272" spans="1:119" x14ac:dyDescent="0.2">
      <c r="A1272">
        <f>ROW(Source!A1175)</f>
        <v>1175</v>
      </c>
      <c r="B1272">
        <v>61617792</v>
      </c>
      <c r="C1272">
        <v>61623480</v>
      </c>
      <c r="D1272">
        <v>56217421</v>
      </c>
      <c r="E1272">
        <v>108</v>
      </c>
      <c r="F1272">
        <v>1</v>
      </c>
      <c r="G1272">
        <v>1</v>
      </c>
      <c r="H1272">
        <v>1</v>
      </c>
      <c r="I1272" t="s">
        <v>640</v>
      </c>
      <c r="J1272" t="s">
        <v>3</v>
      </c>
      <c r="K1272" t="s">
        <v>641</v>
      </c>
      <c r="L1272">
        <v>1369</v>
      </c>
      <c r="N1272">
        <v>1013</v>
      </c>
      <c r="O1272" t="s">
        <v>607</v>
      </c>
      <c r="P1272" t="s">
        <v>607</v>
      </c>
      <c r="Q1272">
        <v>1</v>
      </c>
      <c r="W1272">
        <v>0</v>
      </c>
      <c r="X1272">
        <v>286205319</v>
      </c>
      <c r="Y1272">
        <f t="shared" si="430"/>
        <v>1.62</v>
      </c>
      <c r="AA1272">
        <v>0</v>
      </c>
      <c r="AB1272">
        <v>0</v>
      </c>
      <c r="AC1272">
        <v>0</v>
      </c>
      <c r="AD1272">
        <v>597.64</v>
      </c>
      <c r="AE1272">
        <v>0</v>
      </c>
      <c r="AF1272">
        <v>0</v>
      </c>
      <c r="AG1272">
        <v>0</v>
      </c>
      <c r="AH1272">
        <v>597.64</v>
      </c>
      <c r="AI1272">
        <v>1</v>
      </c>
      <c r="AJ1272">
        <v>1</v>
      </c>
      <c r="AK1272">
        <v>1</v>
      </c>
      <c r="AL1272">
        <v>1</v>
      </c>
      <c r="AM1272">
        <v>-2</v>
      </c>
      <c r="AN1272">
        <v>0</v>
      </c>
      <c r="AO1272">
        <v>0</v>
      </c>
      <c r="AP1272">
        <v>0</v>
      </c>
      <c r="AQ1272">
        <v>1</v>
      </c>
      <c r="AR1272">
        <v>0</v>
      </c>
      <c r="AS1272" t="s">
        <v>3</v>
      </c>
      <c r="AT1272">
        <v>1.62</v>
      </c>
      <c r="AU1272" t="s">
        <v>3</v>
      </c>
      <c r="AV1272">
        <v>1</v>
      </c>
      <c r="AW1272">
        <v>2</v>
      </c>
      <c r="AX1272">
        <v>61623483</v>
      </c>
      <c r="AY1272">
        <v>1</v>
      </c>
      <c r="AZ1272">
        <v>0</v>
      </c>
      <c r="BA1272">
        <v>1288</v>
      </c>
      <c r="BB1272">
        <v>1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968.17680000000007</v>
      </c>
      <c r="BN1272">
        <v>1.62</v>
      </c>
      <c r="BO1272">
        <v>0</v>
      </c>
      <c r="BP1272">
        <v>1</v>
      </c>
      <c r="BQ1272">
        <v>0</v>
      </c>
      <c r="BR1272">
        <v>0</v>
      </c>
      <c r="BS1272">
        <v>0</v>
      </c>
      <c r="BT1272">
        <v>968.17680000000007</v>
      </c>
      <c r="BU1272">
        <v>1.62</v>
      </c>
      <c r="BV1272">
        <v>0</v>
      </c>
      <c r="BW1272">
        <v>1</v>
      </c>
      <c r="CU1272">
        <f>ROUND(AT1272*Source!I1175*AH1272*AL1272,2)</f>
        <v>12586.3</v>
      </c>
      <c r="CV1272">
        <f>ROUND(Y1272*Source!I1175,7)</f>
        <v>21.06</v>
      </c>
      <c r="CW1272">
        <v>0</v>
      </c>
      <c r="CX1272">
        <f>ROUND(Y1272*Source!I1175,7)</f>
        <v>21.06</v>
      </c>
      <c r="CY1272">
        <f t="shared" si="425"/>
        <v>597.64</v>
      </c>
      <c r="CZ1272">
        <f t="shared" si="426"/>
        <v>597.64</v>
      </c>
      <c r="DA1272">
        <f t="shared" si="427"/>
        <v>1</v>
      </c>
      <c r="DB1272">
        <f t="shared" si="431"/>
        <v>968.18</v>
      </c>
      <c r="DC1272">
        <f t="shared" si="432"/>
        <v>0</v>
      </c>
      <c r="DD1272" t="s">
        <v>3</v>
      </c>
      <c r="DE1272" t="s">
        <v>3</v>
      </c>
      <c r="DF1272">
        <f t="shared" si="424"/>
        <v>0</v>
      </c>
      <c r="DG1272">
        <f t="shared" si="428"/>
        <v>0</v>
      </c>
      <c r="DH1272">
        <f t="shared" si="411"/>
        <v>0</v>
      </c>
      <c r="DI1272">
        <f t="shared" si="412"/>
        <v>12586.3</v>
      </c>
      <c r="DJ1272">
        <f t="shared" si="429"/>
        <v>12586.3</v>
      </c>
      <c r="DK1272">
        <v>1</v>
      </c>
      <c r="DL1272" t="s">
        <v>3</v>
      </c>
      <c r="DM1272">
        <v>0</v>
      </c>
      <c r="DN1272" t="s">
        <v>3</v>
      </c>
      <c r="DO1272">
        <v>0</v>
      </c>
    </row>
    <row r="1273" spans="1:119" x14ac:dyDescent="0.2">
      <c r="A1273">
        <f>ROW(Source!A1175)</f>
        <v>1175</v>
      </c>
      <c r="B1273">
        <v>61617792</v>
      </c>
      <c r="C1273">
        <v>61623480</v>
      </c>
      <c r="D1273">
        <v>56217452</v>
      </c>
      <c r="E1273">
        <v>108</v>
      </c>
      <c r="F1273">
        <v>1</v>
      </c>
      <c r="G1273">
        <v>1</v>
      </c>
      <c r="H1273">
        <v>1</v>
      </c>
      <c r="I1273" t="s">
        <v>642</v>
      </c>
      <c r="J1273" t="s">
        <v>3</v>
      </c>
      <c r="K1273" t="s">
        <v>643</v>
      </c>
      <c r="L1273">
        <v>1369</v>
      </c>
      <c r="N1273">
        <v>1013</v>
      </c>
      <c r="O1273" t="s">
        <v>607</v>
      </c>
      <c r="P1273" t="s">
        <v>607</v>
      </c>
      <c r="Q1273">
        <v>1</v>
      </c>
      <c r="W1273">
        <v>0</v>
      </c>
      <c r="X1273">
        <v>126826561</v>
      </c>
      <c r="Y1273">
        <f t="shared" si="430"/>
        <v>1.62</v>
      </c>
      <c r="AA1273">
        <v>0</v>
      </c>
      <c r="AB1273">
        <v>0</v>
      </c>
      <c r="AC1273">
        <v>0</v>
      </c>
      <c r="AD1273">
        <v>584.36</v>
      </c>
      <c r="AE1273">
        <v>0</v>
      </c>
      <c r="AF1273">
        <v>0</v>
      </c>
      <c r="AG1273">
        <v>0</v>
      </c>
      <c r="AH1273">
        <v>584.36</v>
      </c>
      <c r="AI1273">
        <v>1</v>
      </c>
      <c r="AJ1273">
        <v>1</v>
      </c>
      <c r="AK1273">
        <v>1</v>
      </c>
      <c r="AL1273">
        <v>1</v>
      </c>
      <c r="AM1273">
        <v>-2</v>
      </c>
      <c r="AN1273">
        <v>0</v>
      </c>
      <c r="AO1273">
        <v>0</v>
      </c>
      <c r="AP1273">
        <v>0</v>
      </c>
      <c r="AQ1273">
        <v>1</v>
      </c>
      <c r="AR1273">
        <v>0</v>
      </c>
      <c r="AS1273" t="s">
        <v>3</v>
      </c>
      <c r="AT1273">
        <v>1.62</v>
      </c>
      <c r="AU1273" t="s">
        <v>3</v>
      </c>
      <c r="AV1273">
        <v>1</v>
      </c>
      <c r="AW1273">
        <v>2</v>
      </c>
      <c r="AX1273">
        <v>61623484</v>
      </c>
      <c r="AY1273">
        <v>1</v>
      </c>
      <c r="AZ1273">
        <v>0</v>
      </c>
      <c r="BA1273">
        <v>1289</v>
      </c>
      <c r="BB1273">
        <v>1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946.66320000000007</v>
      </c>
      <c r="BN1273">
        <v>1.62</v>
      </c>
      <c r="BO1273">
        <v>0</v>
      </c>
      <c r="BP1273">
        <v>1</v>
      </c>
      <c r="BQ1273">
        <v>0</v>
      </c>
      <c r="BR1273">
        <v>0</v>
      </c>
      <c r="BS1273">
        <v>0</v>
      </c>
      <c r="BT1273">
        <v>946.66320000000007</v>
      </c>
      <c r="BU1273">
        <v>1.62</v>
      </c>
      <c r="BV1273">
        <v>0</v>
      </c>
      <c r="BW1273">
        <v>1</v>
      </c>
      <c r="CU1273">
        <f>ROUND(AT1273*Source!I1175*AH1273*AL1273,2)</f>
        <v>12306.62</v>
      </c>
      <c r="CV1273">
        <f>ROUND(Y1273*Source!I1175,7)</f>
        <v>21.06</v>
      </c>
      <c r="CW1273">
        <v>0</v>
      </c>
      <c r="CX1273">
        <f>ROUND(Y1273*Source!I1175,7)</f>
        <v>21.06</v>
      </c>
      <c r="CY1273">
        <f t="shared" si="425"/>
        <v>584.36</v>
      </c>
      <c r="CZ1273">
        <f t="shared" si="426"/>
        <v>584.36</v>
      </c>
      <c r="DA1273">
        <f t="shared" si="427"/>
        <v>1</v>
      </c>
      <c r="DB1273">
        <f t="shared" si="431"/>
        <v>946.66</v>
      </c>
      <c r="DC1273">
        <f t="shared" si="432"/>
        <v>0</v>
      </c>
      <c r="DD1273" t="s">
        <v>3</v>
      </c>
      <c r="DE1273" t="s">
        <v>3</v>
      </c>
      <c r="DF1273">
        <f t="shared" si="424"/>
        <v>0</v>
      </c>
      <c r="DG1273">
        <f t="shared" si="428"/>
        <v>0</v>
      </c>
      <c r="DH1273">
        <f t="shared" si="411"/>
        <v>0</v>
      </c>
      <c r="DI1273">
        <f t="shared" si="412"/>
        <v>12306.62</v>
      </c>
      <c r="DJ1273">
        <f t="shared" si="429"/>
        <v>12306.62</v>
      </c>
      <c r="DK1273">
        <v>1</v>
      </c>
      <c r="DL1273" t="s">
        <v>3</v>
      </c>
      <c r="DM1273">
        <v>0</v>
      </c>
      <c r="DN1273" t="s">
        <v>3</v>
      </c>
      <c r="DO1273">
        <v>0</v>
      </c>
    </row>
    <row r="1274" spans="1:119" x14ac:dyDescent="0.2">
      <c r="A1274">
        <f>ROW(Source!A1176)</f>
        <v>1176</v>
      </c>
      <c r="B1274">
        <v>61617792</v>
      </c>
      <c r="C1274">
        <v>61623485</v>
      </c>
      <c r="D1274">
        <v>56217421</v>
      </c>
      <c r="E1274">
        <v>108</v>
      </c>
      <c r="F1274">
        <v>1</v>
      </c>
      <c r="G1274">
        <v>1</v>
      </c>
      <c r="H1274">
        <v>1</v>
      </c>
      <c r="I1274" t="s">
        <v>640</v>
      </c>
      <c r="J1274" t="s">
        <v>3</v>
      </c>
      <c r="K1274" t="s">
        <v>641</v>
      </c>
      <c r="L1274">
        <v>1369</v>
      </c>
      <c r="N1274">
        <v>1013</v>
      </c>
      <c r="O1274" t="s">
        <v>607</v>
      </c>
      <c r="P1274" t="s">
        <v>607</v>
      </c>
      <c r="Q1274">
        <v>1</v>
      </c>
      <c r="W1274">
        <v>0</v>
      </c>
      <c r="X1274">
        <v>286205319</v>
      </c>
      <c r="Y1274">
        <f t="shared" si="430"/>
        <v>6.48</v>
      </c>
      <c r="AA1274">
        <v>0</v>
      </c>
      <c r="AB1274">
        <v>0</v>
      </c>
      <c r="AC1274">
        <v>0</v>
      </c>
      <c r="AD1274">
        <v>597.64</v>
      </c>
      <c r="AE1274">
        <v>0</v>
      </c>
      <c r="AF1274">
        <v>0</v>
      </c>
      <c r="AG1274">
        <v>0</v>
      </c>
      <c r="AH1274">
        <v>597.64</v>
      </c>
      <c r="AI1274">
        <v>1</v>
      </c>
      <c r="AJ1274">
        <v>1</v>
      </c>
      <c r="AK1274">
        <v>1</v>
      </c>
      <c r="AL1274">
        <v>1</v>
      </c>
      <c r="AM1274">
        <v>-2</v>
      </c>
      <c r="AN1274">
        <v>0</v>
      </c>
      <c r="AO1274">
        <v>0</v>
      </c>
      <c r="AP1274">
        <v>0</v>
      </c>
      <c r="AQ1274">
        <v>1</v>
      </c>
      <c r="AR1274">
        <v>0</v>
      </c>
      <c r="AS1274" t="s">
        <v>3</v>
      </c>
      <c r="AT1274">
        <v>6.48</v>
      </c>
      <c r="AU1274" t="s">
        <v>3</v>
      </c>
      <c r="AV1274">
        <v>1</v>
      </c>
      <c r="AW1274">
        <v>2</v>
      </c>
      <c r="AX1274">
        <v>61623488</v>
      </c>
      <c r="AY1274">
        <v>1</v>
      </c>
      <c r="AZ1274">
        <v>0</v>
      </c>
      <c r="BA1274">
        <v>1290</v>
      </c>
      <c r="BB1274">
        <v>1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3872.7072000000003</v>
      </c>
      <c r="BN1274">
        <v>6.48</v>
      </c>
      <c r="BO1274">
        <v>0</v>
      </c>
      <c r="BP1274">
        <v>1</v>
      </c>
      <c r="BQ1274">
        <v>0</v>
      </c>
      <c r="BR1274">
        <v>0</v>
      </c>
      <c r="BS1274">
        <v>0</v>
      </c>
      <c r="BT1274">
        <v>3872.7072000000003</v>
      </c>
      <c r="BU1274">
        <v>6.48</v>
      </c>
      <c r="BV1274">
        <v>0</v>
      </c>
      <c r="BW1274">
        <v>1</v>
      </c>
      <c r="CU1274">
        <f>ROUND(AT1274*Source!I1176*AH1274*AL1274,2)</f>
        <v>503.45</v>
      </c>
      <c r="CV1274">
        <f>ROUND(Y1274*Source!I1176,7)</f>
        <v>0.84240000000000004</v>
      </c>
      <c r="CW1274">
        <v>0</v>
      </c>
      <c r="CX1274">
        <f>ROUND(Y1274*Source!I1176,7)</f>
        <v>0.84240000000000004</v>
      </c>
      <c r="CY1274">
        <f t="shared" si="425"/>
        <v>597.64</v>
      </c>
      <c r="CZ1274">
        <f t="shared" si="426"/>
        <v>597.64</v>
      </c>
      <c r="DA1274">
        <f t="shared" si="427"/>
        <v>1</v>
      </c>
      <c r="DB1274">
        <f t="shared" si="431"/>
        <v>3872.71</v>
      </c>
      <c r="DC1274">
        <f t="shared" si="432"/>
        <v>0</v>
      </c>
      <c r="DD1274" t="s">
        <v>3</v>
      </c>
      <c r="DE1274" t="s">
        <v>3</v>
      </c>
      <c r="DF1274">
        <f t="shared" si="424"/>
        <v>0</v>
      </c>
      <c r="DG1274">
        <f t="shared" si="428"/>
        <v>0</v>
      </c>
      <c r="DH1274">
        <f t="shared" si="411"/>
        <v>0</v>
      </c>
      <c r="DI1274">
        <f t="shared" si="412"/>
        <v>503.45</v>
      </c>
      <c r="DJ1274">
        <f t="shared" si="429"/>
        <v>503.45</v>
      </c>
      <c r="DK1274">
        <v>1</v>
      </c>
      <c r="DL1274" t="s">
        <v>3</v>
      </c>
      <c r="DM1274">
        <v>0</v>
      </c>
      <c r="DN1274" t="s">
        <v>3</v>
      </c>
      <c r="DO1274">
        <v>0</v>
      </c>
    </row>
    <row r="1275" spans="1:119" x14ac:dyDescent="0.2">
      <c r="A1275">
        <f>ROW(Source!A1176)</f>
        <v>1176</v>
      </c>
      <c r="B1275">
        <v>61617792</v>
      </c>
      <c r="C1275">
        <v>61623485</v>
      </c>
      <c r="D1275">
        <v>56217452</v>
      </c>
      <c r="E1275">
        <v>108</v>
      </c>
      <c r="F1275">
        <v>1</v>
      </c>
      <c r="G1275">
        <v>1</v>
      </c>
      <c r="H1275">
        <v>1</v>
      </c>
      <c r="I1275" t="s">
        <v>642</v>
      </c>
      <c r="J1275" t="s">
        <v>3</v>
      </c>
      <c r="K1275" t="s">
        <v>643</v>
      </c>
      <c r="L1275">
        <v>1369</v>
      </c>
      <c r="N1275">
        <v>1013</v>
      </c>
      <c r="O1275" t="s">
        <v>607</v>
      </c>
      <c r="P1275" t="s">
        <v>607</v>
      </c>
      <c r="Q1275">
        <v>1</v>
      </c>
      <c r="W1275">
        <v>0</v>
      </c>
      <c r="X1275">
        <v>126826561</v>
      </c>
      <c r="Y1275">
        <f t="shared" si="430"/>
        <v>6.48</v>
      </c>
      <c r="AA1275">
        <v>0</v>
      </c>
      <c r="AB1275">
        <v>0</v>
      </c>
      <c r="AC1275">
        <v>0</v>
      </c>
      <c r="AD1275">
        <v>584.36</v>
      </c>
      <c r="AE1275">
        <v>0</v>
      </c>
      <c r="AF1275">
        <v>0</v>
      </c>
      <c r="AG1275">
        <v>0</v>
      </c>
      <c r="AH1275">
        <v>584.36</v>
      </c>
      <c r="AI1275">
        <v>1</v>
      </c>
      <c r="AJ1275">
        <v>1</v>
      </c>
      <c r="AK1275">
        <v>1</v>
      </c>
      <c r="AL1275">
        <v>1</v>
      </c>
      <c r="AM1275">
        <v>-2</v>
      </c>
      <c r="AN1275">
        <v>0</v>
      </c>
      <c r="AO1275">
        <v>0</v>
      </c>
      <c r="AP1275">
        <v>0</v>
      </c>
      <c r="AQ1275">
        <v>1</v>
      </c>
      <c r="AR1275">
        <v>0</v>
      </c>
      <c r="AS1275" t="s">
        <v>3</v>
      </c>
      <c r="AT1275">
        <v>6.48</v>
      </c>
      <c r="AU1275" t="s">
        <v>3</v>
      </c>
      <c r="AV1275">
        <v>1</v>
      </c>
      <c r="AW1275">
        <v>2</v>
      </c>
      <c r="AX1275">
        <v>61623489</v>
      </c>
      <c r="AY1275">
        <v>1</v>
      </c>
      <c r="AZ1275">
        <v>0</v>
      </c>
      <c r="BA1275">
        <v>1291</v>
      </c>
      <c r="BB1275">
        <v>1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3786.6528000000003</v>
      </c>
      <c r="BN1275">
        <v>6.48</v>
      </c>
      <c r="BO1275">
        <v>0</v>
      </c>
      <c r="BP1275">
        <v>1</v>
      </c>
      <c r="BQ1275">
        <v>0</v>
      </c>
      <c r="BR1275">
        <v>0</v>
      </c>
      <c r="BS1275">
        <v>0</v>
      </c>
      <c r="BT1275">
        <v>3786.6528000000003</v>
      </c>
      <c r="BU1275">
        <v>6.48</v>
      </c>
      <c r="BV1275">
        <v>0</v>
      </c>
      <c r="BW1275">
        <v>1</v>
      </c>
      <c r="CU1275">
        <f>ROUND(AT1275*Source!I1176*AH1275*AL1275,2)</f>
        <v>492.26</v>
      </c>
      <c r="CV1275">
        <f>ROUND(Y1275*Source!I1176,7)</f>
        <v>0.84240000000000004</v>
      </c>
      <c r="CW1275">
        <v>0</v>
      </c>
      <c r="CX1275">
        <f>ROUND(Y1275*Source!I1176,7)</f>
        <v>0.84240000000000004</v>
      </c>
      <c r="CY1275">
        <f t="shared" si="425"/>
        <v>584.36</v>
      </c>
      <c r="CZ1275">
        <f t="shared" si="426"/>
        <v>584.36</v>
      </c>
      <c r="DA1275">
        <f t="shared" si="427"/>
        <v>1</v>
      </c>
      <c r="DB1275">
        <f t="shared" si="431"/>
        <v>3786.65</v>
      </c>
      <c r="DC1275">
        <f t="shared" si="432"/>
        <v>0</v>
      </c>
      <c r="DD1275" t="s">
        <v>3</v>
      </c>
      <c r="DE1275" t="s">
        <v>3</v>
      </c>
      <c r="DF1275">
        <f t="shared" si="424"/>
        <v>0</v>
      </c>
      <c r="DG1275">
        <f t="shared" si="428"/>
        <v>0</v>
      </c>
      <c r="DH1275">
        <f t="shared" si="411"/>
        <v>0</v>
      </c>
      <c r="DI1275">
        <f t="shared" si="412"/>
        <v>492.26</v>
      </c>
      <c r="DJ1275">
        <f t="shared" si="429"/>
        <v>492.26</v>
      </c>
      <c r="DK1275">
        <v>1</v>
      </c>
      <c r="DL1275" t="s">
        <v>3</v>
      </c>
      <c r="DM1275">
        <v>0</v>
      </c>
      <c r="DN1275" t="s">
        <v>3</v>
      </c>
      <c r="DO127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5EECD-86D4-4EE6-A3D9-6EB3FDCBF0F3}">
  <dimension ref="A1:AR1291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ROW(Source!A28)</f>
        <v>28</v>
      </c>
      <c r="B1">
        <v>61617924</v>
      </c>
      <c r="C1">
        <v>61617919</v>
      </c>
      <c r="D1">
        <v>37065248</v>
      </c>
      <c r="E1">
        <v>108</v>
      </c>
      <c r="F1">
        <v>1</v>
      </c>
      <c r="G1">
        <v>1</v>
      </c>
      <c r="H1">
        <v>1</v>
      </c>
      <c r="I1" t="s">
        <v>507</v>
      </c>
      <c r="J1" t="s">
        <v>3</v>
      </c>
      <c r="K1" t="s">
        <v>508</v>
      </c>
      <c r="L1">
        <v>1191</v>
      </c>
      <c r="N1">
        <v>1013</v>
      </c>
      <c r="O1" t="s">
        <v>509</v>
      </c>
      <c r="P1" t="s">
        <v>509</v>
      </c>
      <c r="Q1">
        <v>1</v>
      </c>
      <c r="X1">
        <v>2.0299999999999998</v>
      </c>
      <c r="Y1">
        <v>0</v>
      </c>
      <c r="Z1">
        <v>0</v>
      </c>
      <c r="AA1">
        <v>0</v>
      </c>
      <c r="AB1">
        <v>395.1</v>
      </c>
      <c r="AC1">
        <v>0</v>
      </c>
      <c r="AD1">
        <v>1</v>
      </c>
      <c r="AE1">
        <v>1</v>
      </c>
      <c r="AF1" t="s">
        <v>3</v>
      </c>
      <c r="AG1">
        <v>2.0299999999999998</v>
      </c>
      <c r="AH1">
        <v>2</v>
      </c>
      <c r="AI1">
        <v>61617920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ROW(Source!A28)</f>
        <v>28</v>
      </c>
      <c r="B2">
        <v>61617925</v>
      </c>
      <c r="C2">
        <v>61617919</v>
      </c>
      <c r="D2">
        <v>37064876</v>
      </c>
      <c r="E2">
        <v>108</v>
      </c>
      <c r="F2">
        <v>1</v>
      </c>
      <c r="G2">
        <v>1</v>
      </c>
      <c r="H2">
        <v>1</v>
      </c>
      <c r="I2" t="s">
        <v>510</v>
      </c>
      <c r="J2" t="s">
        <v>3</v>
      </c>
      <c r="K2" t="s">
        <v>511</v>
      </c>
      <c r="L2">
        <v>1191</v>
      </c>
      <c r="N2">
        <v>1013</v>
      </c>
      <c r="O2" t="s">
        <v>509</v>
      </c>
      <c r="P2" t="s">
        <v>509</v>
      </c>
      <c r="Q2">
        <v>1</v>
      </c>
      <c r="X2">
        <v>0.55000000000000004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3</v>
      </c>
      <c r="AG2">
        <v>0.55000000000000004</v>
      </c>
      <c r="AH2">
        <v>2</v>
      </c>
      <c r="AI2">
        <v>61617921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ROW(Source!A28)</f>
        <v>28</v>
      </c>
      <c r="B3">
        <v>61617926</v>
      </c>
      <c r="C3">
        <v>61617919</v>
      </c>
      <c r="D3">
        <v>56571702</v>
      </c>
      <c r="E3">
        <v>1</v>
      </c>
      <c r="F3">
        <v>1</v>
      </c>
      <c r="G3">
        <v>1</v>
      </c>
      <c r="H3">
        <v>2</v>
      </c>
      <c r="I3" t="s">
        <v>512</v>
      </c>
      <c r="J3" t="s">
        <v>513</v>
      </c>
      <c r="K3" t="s">
        <v>514</v>
      </c>
      <c r="L3">
        <v>1368</v>
      </c>
      <c r="N3">
        <v>1011</v>
      </c>
      <c r="O3" t="s">
        <v>273</v>
      </c>
      <c r="P3" t="s">
        <v>273</v>
      </c>
      <c r="Q3">
        <v>1</v>
      </c>
      <c r="X3">
        <v>0.45</v>
      </c>
      <c r="Y3">
        <v>0</v>
      </c>
      <c r="Z3">
        <v>346.73</v>
      </c>
      <c r="AA3">
        <v>444.91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0.45</v>
      </c>
      <c r="AH3">
        <v>2</v>
      </c>
      <c r="AI3">
        <v>61617922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ROW(Source!A28)</f>
        <v>28</v>
      </c>
      <c r="B4">
        <v>61617927</v>
      </c>
      <c r="C4">
        <v>61617919</v>
      </c>
      <c r="D4">
        <v>56572833</v>
      </c>
      <c r="E4">
        <v>1</v>
      </c>
      <c r="F4">
        <v>1</v>
      </c>
      <c r="G4">
        <v>1</v>
      </c>
      <c r="H4">
        <v>2</v>
      </c>
      <c r="I4" t="s">
        <v>516</v>
      </c>
      <c r="J4" t="s">
        <v>517</v>
      </c>
      <c r="K4" t="s">
        <v>518</v>
      </c>
      <c r="L4">
        <v>1368</v>
      </c>
      <c r="N4">
        <v>1011</v>
      </c>
      <c r="O4" t="s">
        <v>273</v>
      </c>
      <c r="P4" t="s">
        <v>273</v>
      </c>
      <c r="Q4">
        <v>1</v>
      </c>
      <c r="X4">
        <v>0.1</v>
      </c>
      <c r="Y4">
        <v>0</v>
      </c>
      <c r="Z4">
        <v>546.22</v>
      </c>
      <c r="AA4">
        <v>444.91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0.1</v>
      </c>
      <c r="AH4">
        <v>2</v>
      </c>
      <c r="AI4">
        <v>61617923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ROW(Source!A29)</f>
        <v>29</v>
      </c>
      <c r="B5">
        <v>61617932</v>
      </c>
      <c r="C5">
        <v>61617928</v>
      </c>
      <c r="D5">
        <v>37066717</v>
      </c>
      <c r="E5">
        <v>108</v>
      </c>
      <c r="F5">
        <v>1</v>
      </c>
      <c r="G5">
        <v>1</v>
      </c>
      <c r="H5">
        <v>1</v>
      </c>
      <c r="I5" t="s">
        <v>519</v>
      </c>
      <c r="J5" t="s">
        <v>3</v>
      </c>
      <c r="K5" t="s">
        <v>520</v>
      </c>
      <c r="L5">
        <v>1191</v>
      </c>
      <c r="N5">
        <v>1013</v>
      </c>
      <c r="O5" t="s">
        <v>509</v>
      </c>
      <c r="P5" t="s">
        <v>509</v>
      </c>
      <c r="Q5">
        <v>1</v>
      </c>
      <c r="X5">
        <v>0.61</v>
      </c>
      <c r="Y5">
        <v>0</v>
      </c>
      <c r="Z5">
        <v>0</v>
      </c>
      <c r="AA5">
        <v>0</v>
      </c>
      <c r="AB5">
        <v>378.5</v>
      </c>
      <c r="AC5">
        <v>0</v>
      </c>
      <c r="AD5">
        <v>1</v>
      </c>
      <c r="AE5">
        <v>1</v>
      </c>
      <c r="AF5" t="s">
        <v>3</v>
      </c>
      <c r="AG5">
        <v>0.61</v>
      </c>
      <c r="AH5">
        <v>2</v>
      </c>
      <c r="AI5">
        <v>61617929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ROW(Source!A29)</f>
        <v>29</v>
      </c>
      <c r="B6">
        <v>61617933</v>
      </c>
      <c r="C6">
        <v>61617928</v>
      </c>
      <c r="D6">
        <v>37064876</v>
      </c>
      <c r="E6">
        <v>108</v>
      </c>
      <c r="F6">
        <v>1</v>
      </c>
      <c r="G6">
        <v>1</v>
      </c>
      <c r="H6">
        <v>1</v>
      </c>
      <c r="I6" t="s">
        <v>510</v>
      </c>
      <c r="J6" t="s">
        <v>3</v>
      </c>
      <c r="K6" t="s">
        <v>511</v>
      </c>
      <c r="L6">
        <v>1191</v>
      </c>
      <c r="N6">
        <v>1013</v>
      </c>
      <c r="O6" t="s">
        <v>509</v>
      </c>
      <c r="P6" t="s">
        <v>509</v>
      </c>
      <c r="Q6">
        <v>1</v>
      </c>
      <c r="X6">
        <v>0.03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2</v>
      </c>
      <c r="AF6" t="s">
        <v>3</v>
      </c>
      <c r="AG6">
        <v>0.03</v>
      </c>
      <c r="AH6">
        <v>2</v>
      </c>
      <c r="AI6">
        <v>61617930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ROW(Source!A29)</f>
        <v>29</v>
      </c>
      <c r="B7">
        <v>61617934</v>
      </c>
      <c r="C7">
        <v>61617928</v>
      </c>
      <c r="D7">
        <v>56572833</v>
      </c>
      <c r="E7">
        <v>1</v>
      </c>
      <c r="F7">
        <v>1</v>
      </c>
      <c r="G7">
        <v>1</v>
      </c>
      <c r="H7">
        <v>2</v>
      </c>
      <c r="I7" t="s">
        <v>516</v>
      </c>
      <c r="J7" t="s">
        <v>517</v>
      </c>
      <c r="K7" t="s">
        <v>518</v>
      </c>
      <c r="L7">
        <v>1368</v>
      </c>
      <c r="N7">
        <v>1011</v>
      </c>
      <c r="O7" t="s">
        <v>273</v>
      </c>
      <c r="P7" t="s">
        <v>273</v>
      </c>
      <c r="Q7">
        <v>1</v>
      </c>
      <c r="X7">
        <v>0.03</v>
      </c>
      <c r="Y7">
        <v>0</v>
      </c>
      <c r="Z7">
        <v>546.22</v>
      </c>
      <c r="AA7">
        <v>444.91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0.03</v>
      </c>
      <c r="AH7">
        <v>2</v>
      </c>
      <c r="AI7">
        <v>61617931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ROW(Source!A30)</f>
        <v>30</v>
      </c>
      <c r="B8">
        <v>61617950</v>
      </c>
      <c r="C8">
        <v>61617935</v>
      </c>
      <c r="D8">
        <v>37064978</v>
      </c>
      <c r="E8">
        <v>108</v>
      </c>
      <c r="F8">
        <v>1</v>
      </c>
      <c r="G8">
        <v>1</v>
      </c>
      <c r="H8">
        <v>1</v>
      </c>
      <c r="I8" t="s">
        <v>521</v>
      </c>
      <c r="J8" t="s">
        <v>3</v>
      </c>
      <c r="K8" t="s">
        <v>522</v>
      </c>
      <c r="L8">
        <v>1191</v>
      </c>
      <c r="N8">
        <v>1013</v>
      </c>
      <c r="O8" t="s">
        <v>509</v>
      </c>
      <c r="P8" t="s">
        <v>509</v>
      </c>
      <c r="Q8">
        <v>1</v>
      </c>
      <c r="X8">
        <v>3.76</v>
      </c>
      <c r="Y8">
        <v>0</v>
      </c>
      <c r="Z8">
        <v>0</v>
      </c>
      <c r="AA8">
        <v>0</v>
      </c>
      <c r="AB8">
        <v>410.04</v>
      </c>
      <c r="AC8">
        <v>0</v>
      </c>
      <c r="AD8">
        <v>1</v>
      </c>
      <c r="AE8">
        <v>1</v>
      </c>
      <c r="AF8" t="s">
        <v>41</v>
      </c>
      <c r="AG8">
        <v>1.1279999999999999</v>
      </c>
      <c r="AH8">
        <v>2</v>
      </c>
      <c r="AI8">
        <v>61617936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ROW(Source!A30)</f>
        <v>30</v>
      </c>
      <c r="B9">
        <v>61617951</v>
      </c>
      <c r="C9">
        <v>61617935</v>
      </c>
      <c r="D9">
        <v>37064876</v>
      </c>
      <c r="E9">
        <v>108</v>
      </c>
      <c r="F9">
        <v>1</v>
      </c>
      <c r="G9">
        <v>1</v>
      </c>
      <c r="H9">
        <v>1</v>
      </c>
      <c r="I9" t="s">
        <v>510</v>
      </c>
      <c r="J9" t="s">
        <v>3</v>
      </c>
      <c r="K9" t="s">
        <v>511</v>
      </c>
      <c r="L9">
        <v>1191</v>
      </c>
      <c r="N9">
        <v>1013</v>
      </c>
      <c r="O9" t="s">
        <v>509</v>
      </c>
      <c r="P9" t="s">
        <v>509</v>
      </c>
      <c r="Q9">
        <v>1</v>
      </c>
      <c r="X9">
        <v>1.07</v>
      </c>
      <c r="Y9">
        <v>0</v>
      </c>
      <c r="Z9">
        <v>0</v>
      </c>
      <c r="AA9">
        <v>0</v>
      </c>
      <c r="AB9">
        <v>0</v>
      </c>
      <c r="AC9">
        <v>0</v>
      </c>
      <c r="AD9">
        <v>1</v>
      </c>
      <c r="AE9">
        <v>2</v>
      </c>
      <c r="AF9" t="s">
        <v>41</v>
      </c>
      <c r="AG9">
        <v>0.32100000000000001</v>
      </c>
      <c r="AH9">
        <v>2</v>
      </c>
      <c r="AI9">
        <v>61617937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ROW(Source!A30)</f>
        <v>30</v>
      </c>
      <c r="B10">
        <v>61617952</v>
      </c>
      <c r="C10">
        <v>61617935</v>
      </c>
      <c r="D10">
        <v>56571702</v>
      </c>
      <c r="E10">
        <v>1</v>
      </c>
      <c r="F10">
        <v>1</v>
      </c>
      <c r="G10">
        <v>1</v>
      </c>
      <c r="H10">
        <v>2</v>
      </c>
      <c r="I10" t="s">
        <v>512</v>
      </c>
      <c r="J10" t="s">
        <v>513</v>
      </c>
      <c r="K10" t="s">
        <v>514</v>
      </c>
      <c r="L10">
        <v>1368</v>
      </c>
      <c r="N10">
        <v>1011</v>
      </c>
      <c r="O10" t="s">
        <v>273</v>
      </c>
      <c r="P10" t="s">
        <v>273</v>
      </c>
      <c r="Q10">
        <v>1</v>
      </c>
      <c r="X10">
        <v>0.85</v>
      </c>
      <c r="Y10">
        <v>0</v>
      </c>
      <c r="Z10">
        <v>346.73</v>
      </c>
      <c r="AA10">
        <v>444.91</v>
      </c>
      <c r="AB10">
        <v>0</v>
      </c>
      <c r="AC10">
        <v>0</v>
      </c>
      <c r="AD10">
        <v>1</v>
      </c>
      <c r="AE10">
        <v>0</v>
      </c>
      <c r="AF10" t="s">
        <v>41</v>
      </c>
      <c r="AG10">
        <v>0.255</v>
      </c>
      <c r="AH10">
        <v>2</v>
      </c>
      <c r="AI10">
        <v>61617938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ROW(Source!A30)</f>
        <v>30</v>
      </c>
      <c r="B11">
        <v>61617953</v>
      </c>
      <c r="C11">
        <v>61617935</v>
      </c>
      <c r="D11">
        <v>56572833</v>
      </c>
      <c r="E11">
        <v>1</v>
      </c>
      <c r="F11">
        <v>1</v>
      </c>
      <c r="G11">
        <v>1</v>
      </c>
      <c r="H11">
        <v>2</v>
      </c>
      <c r="I11" t="s">
        <v>516</v>
      </c>
      <c r="J11" t="s">
        <v>517</v>
      </c>
      <c r="K11" t="s">
        <v>518</v>
      </c>
      <c r="L11">
        <v>1368</v>
      </c>
      <c r="N11">
        <v>1011</v>
      </c>
      <c r="O11" t="s">
        <v>273</v>
      </c>
      <c r="P11" t="s">
        <v>273</v>
      </c>
      <c r="Q11">
        <v>1</v>
      </c>
      <c r="X11">
        <v>0.22</v>
      </c>
      <c r="Y11">
        <v>0</v>
      </c>
      <c r="Z11">
        <v>546.22</v>
      </c>
      <c r="AA11">
        <v>444.91</v>
      </c>
      <c r="AB11">
        <v>0</v>
      </c>
      <c r="AC11">
        <v>0</v>
      </c>
      <c r="AD11">
        <v>1</v>
      </c>
      <c r="AE11">
        <v>0</v>
      </c>
      <c r="AF11" t="s">
        <v>41</v>
      </c>
      <c r="AG11">
        <v>6.6000000000000003E-2</v>
      </c>
      <c r="AH11">
        <v>2</v>
      </c>
      <c r="AI11">
        <v>61617939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ROW(Source!A30)</f>
        <v>30</v>
      </c>
      <c r="B12">
        <v>61617954</v>
      </c>
      <c r="C12">
        <v>61617935</v>
      </c>
      <c r="D12">
        <v>56574842</v>
      </c>
      <c r="E12">
        <v>1</v>
      </c>
      <c r="F12">
        <v>1</v>
      </c>
      <c r="G12">
        <v>1</v>
      </c>
      <c r="H12">
        <v>3</v>
      </c>
      <c r="I12" t="s">
        <v>523</v>
      </c>
      <c r="J12" t="s">
        <v>524</v>
      </c>
      <c r="K12" t="s">
        <v>525</v>
      </c>
      <c r="L12">
        <v>1346</v>
      </c>
      <c r="N12">
        <v>1009</v>
      </c>
      <c r="O12" t="s">
        <v>526</v>
      </c>
      <c r="P12" t="s">
        <v>526</v>
      </c>
      <c r="Q12">
        <v>1</v>
      </c>
      <c r="X12">
        <v>0.1</v>
      </c>
      <c r="Y12">
        <v>238.29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0</v>
      </c>
      <c r="AF12" t="s">
        <v>40</v>
      </c>
      <c r="AG12">
        <v>0</v>
      </c>
      <c r="AH12">
        <v>2</v>
      </c>
      <c r="AI12">
        <v>61617940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ROW(Source!A30)</f>
        <v>30</v>
      </c>
      <c r="B13">
        <v>61617955</v>
      </c>
      <c r="C13">
        <v>61617935</v>
      </c>
      <c r="D13">
        <v>56574852</v>
      </c>
      <c r="E13">
        <v>1</v>
      </c>
      <c r="F13">
        <v>1</v>
      </c>
      <c r="G13">
        <v>1</v>
      </c>
      <c r="H13">
        <v>3</v>
      </c>
      <c r="I13" t="s">
        <v>527</v>
      </c>
      <c r="J13" t="s">
        <v>528</v>
      </c>
      <c r="K13" t="s">
        <v>529</v>
      </c>
      <c r="L13">
        <v>1346</v>
      </c>
      <c r="N13">
        <v>1009</v>
      </c>
      <c r="O13" t="s">
        <v>526</v>
      </c>
      <c r="P13" t="s">
        <v>526</v>
      </c>
      <c r="Q13">
        <v>1</v>
      </c>
      <c r="X13">
        <v>0.03</v>
      </c>
      <c r="Y13">
        <v>80.02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40</v>
      </c>
      <c r="AG13">
        <v>0</v>
      </c>
      <c r="AH13">
        <v>2</v>
      </c>
      <c r="AI13">
        <v>61617941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ROW(Source!A30)</f>
        <v>30</v>
      </c>
      <c r="B14">
        <v>61617956</v>
      </c>
      <c r="C14">
        <v>61617935</v>
      </c>
      <c r="D14">
        <v>56580368</v>
      </c>
      <c r="E14">
        <v>1</v>
      </c>
      <c r="F14">
        <v>1</v>
      </c>
      <c r="G14">
        <v>1</v>
      </c>
      <c r="H14">
        <v>3</v>
      </c>
      <c r="I14" t="s">
        <v>530</v>
      </c>
      <c r="J14" t="s">
        <v>531</v>
      </c>
      <c r="K14" t="s">
        <v>532</v>
      </c>
      <c r="L14">
        <v>1346</v>
      </c>
      <c r="N14">
        <v>1009</v>
      </c>
      <c r="O14" t="s">
        <v>526</v>
      </c>
      <c r="P14" t="s">
        <v>526</v>
      </c>
      <c r="Q14">
        <v>1</v>
      </c>
      <c r="X14">
        <v>0</v>
      </c>
      <c r="Y14">
        <v>174.93</v>
      </c>
      <c r="Z14">
        <v>0</v>
      </c>
      <c r="AA14">
        <v>0</v>
      </c>
      <c r="AB14">
        <v>0</v>
      </c>
      <c r="AC14">
        <v>1</v>
      </c>
      <c r="AD14">
        <v>0</v>
      </c>
      <c r="AE14">
        <v>0</v>
      </c>
      <c r="AF14" t="s">
        <v>40</v>
      </c>
      <c r="AG14">
        <v>0</v>
      </c>
      <c r="AH14">
        <v>2</v>
      </c>
      <c r="AI14">
        <v>61617942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ROW(Source!A30)</f>
        <v>30</v>
      </c>
      <c r="B15">
        <v>61617957</v>
      </c>
      <c r="C15">
        <v>61617935</v>
      </c>
      <c r="D15">
        <v>56582407</v>
      </c>
      <c r="E15">
        <v>1</v>
      </c>
      <c r="F15">
        <v>1</v>
      </c>
      <c r="G15">
        <v>1</v>
      </c>
      <c r="H15">
        <v>3</v>
      </c>
      <c r="I15" t="s">
        <v>533</v>
      </c>
      <c r="J15" t="s">
        <v>534</v>
      </c>
      <c r="K15" t="s">
        <v>535</v>
      </c>
      <c r="L15">
        <v>1346</v>
      </c>
      <c r="N15">
        <v>1009</v>
      </c>
      <c r="O15" t="s">
        <v>526</v>
      </c>
      <c r="P15" t="s">
        <v>526</v>
      </c>
      <c r="Q15">
        <v>1</v>
      </c>
      <c r="X15">
        <v>0.02</v>
      </c>
      <c r="Y15">
        <v>56.11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40</v>
      </c>
      <c r="AG15">
        <v>0</v>
      </c>
      <c r="AH15">
        <v>2</v>
      </c>
      <c r="AI15">
        <v>61617943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ROW(Source!A30)</f>
        <v>30</v>
      </c>
      <c r="B16">
        <v>61617958</v>
      </c>
      <c r="C16">
        <v>61617935</v>
      </c>
      <c r="D16">
        <v>56219801</v>
      </c>
      <c r="E16">
        <v>108</v>
      </c>
      <c r="F16">
        <v>1</v>
      </c>
      <c r="G16">
        <v>1</v>
      </c>
      <c r="H16">
        <v>3</v>
      </c>
      <c r="I16" t="s">
        <v>536</v>
      </c>
      <c r="J16" t="s">
        <v>3</v>
      </c>
      <c r="K16" t="s">
        <v>537</v>
      </c>
      <c r="L16">
        <v>1346</v>
      </c>
      <c r="N16">
        <v>1009</v>
      </c>
      <c r="O16" t="s">
        <v>526</v>
      </c>
      <c r="P16" t="s">
        <v>526</v>
      </c>
      <c r="Q16">
        <v>1</v>
      </c>
      <c r="X16">
        <v>0</v>
      </c>
      <c r="Y16">
        <v>0</v>
      </c>
      <c r="Z16">
        <v>0</v>
      </c>
      <c r="AA16">
        <v>0</v>
      </c>
      <c r="AB16">
        <v>0</v>
      </c>
      <c r="AC16">
        <v>1</v>
      </c>
      <c r="AD16">
        <v>0</v>
      </c>
      <c r="AE16">
        <v>0</v>
      </c>
      <c r="AF16" t="s">
        <v>40</v>
      </c>
      <c r="AG16">
        <v>0</v>
      </c>
      <c r="AH16">
        <v>2</v>
      </c>
      <c r="AI16">
        <v>61617944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ROW(Source!A30)</f>
        <v>30</v>
      </c>
      <c r="B17">
        <v>61617959</v>
      </c>
      <c r="C17">
        <v>61617935</v>
      </c>
      <c r="D17">
        <v>56220121</v>
      </c>
      <c r="E17">
        <v>108</v>
      </c>
      <c r="F17">
        <v>1</v>
      </c>
      <c r="G17">
        <v>1</v>
      </c>
      <c r="H17">
        <v>3</v>
      </c>
      <c r="I17" t="s">
        <v>538</v>
      </c>
      <c r="J17" t="s">
        <v>3</v>
      </c>
      <c r="K17" t="s">
        <v>539</v>
      </c>
      <c r="L17">
        <v>1348</v>
      </c>
      <c r="N17">
        <v>1009</v>
      </c>
      <c r="O17" t="s">
        <v>238</v>
      </c>
      <c r="P17" t="s">
        <v>238</v>
      </c>
      <c r="Q17">
        <v>1000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</v>
      </c>
      <c r="AD17">
        <v>0</v>
      </c>
      <c r="AE17">
        <v>0</v>
      </c>
      <c r="AF17" t="s">
        <v>40</v>
      </c>
      <c r="AG17">
        <v>0</v>
      </c>
      <c r="AH17">
        <v>2</v>
      </c>
      <c r="AI17">
        <v>61617945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ROW(Source!A30)</f>
        <v>30</v>
      </c>
      <c r="B18">
        <v>61617960</v>
      </c>
      <c r="C18">
        <v>61617935</v>
      </c>
      <c r="D18">
        <v>56610133</v>
      </c>
      <c r="E18">
        <v>1</v>
      </c>
      <c r="F18">
        <v>1</v>
      </c>
      <c r="G18">
        <v>1</v>
      </c>
      <c r="H18">
        <v>3</v>
      </c>
      <c r="I18" t="s">
        <v>540</v>
      </c>
      <c r="J18" t="s">
        <v>541</v>
      </c>
      <c r="K18" t="s">
        <v>542</v>
      </c>
      <c r="L18">
        <v>1348</v>
      </c>
      <c r="N18">
        <v>1009</v>
      </c>
      <c r="O18" t="s">
        <v>238</v>
      </c>
      <c r="P18" t="s">
        <v>238</v>
      </c>
      <c r="Q18">
        <v>1000</v>
      </c>
      <c r="X18">
        <v>1E-4</v>
      </c>
      <c r="Y18">
        <v>80020.98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0</v>
      </c>
      <c r="AF18" t="s">
        <v>40</v>
      </c>
      <c r="AG18">
        <v>0</v>
      </c>
      <c r="AH18">
        <v>2</v>
      </c>
      <c r="AI18">
        <v>61617946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ROW(Source!A30)</f>
        <v>30</v>
      </c>
      <c r="B19">
        <v>61617961</v>
      </c>
      <c r="C19">
        <v>61617935</v>
      </c>
      <c r="D19">
        <v>56610726</v>
      </c>
      <c r="E19">
        <v>1</v>
      </c>
      <c r="F19">
        <v>1</v>
      </c>
      <c r="G19">
        <v>1</v>
      </c>
      <c r="H19">
        <v>3</v>
      </c>
      <c r="I19" t="s">
        <v>543</v>
      </c>
      <c r="J19" t="s">
        <v>544</v>
      </c>
      <c r="K19" t="s">
        <v>545</v>
      </c>
      <c r="L19">
        <v>1346</v>
      </c>
      <c r="N19">
        <v>1009</v>
      </c>
      <c r="O19" t="s">
        <v>526</v>
      </c>
      <c r="P19" t="s">
        <v>526</v>
      </c>
      <c r="Q19">
        <v>1</v>
      </c>
      <c r="X19">
        <v>0.03</v>
      </c>
      <c r="Y19">
        <v>60.6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40</v>
      </c>
      <c r="AG19">
        <v>0</v>
      </c>
      <c r="AH19">
        <v>2</v>
      </c>
      <c r="AI19">
        <v>61617947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ROW(Source!A30)</f>
        <v>30</v>
      </c>
      <c r="B20">
        <v>61617962</v>
      </c>
      <c r="C20">
        <v>61617935</v>
      </c>
      <c r="D20">
        <v>56222458</v>
      </c>
      <c r="E20">
        <v>108</v>
      </c>
      <c r="F20">
        <v>1</v>
      </c>
      <c r="G20">
        <v>1</v>
      </c>
      <c r="H20">
        <v>3</v>
      </c>
      <c r="I20" t="s">
        <v>546</v>
      </c>
      <c r="J20" t="s">
        <v>3</v>
      </c>
      <c r="K20" t="s">
        <v>547</v>
      </c>
      <c r="L20">
        <v>1371</v>
      </c>
      <c r="N20">
        <v>1013</v>
      </c>
      <c r="O20" t="s">
        <v>22</v>
      </c>
      <c r="P20" t="s">
        <v>22</v>
      </c>
      <c r="Q20">
        <v>1</v>
      </c>
      <c r="X20">
        <v>0</v>
      </c>
      <c r="Y20">
        <v>0</v>
      </c>
      <c r="Z20">
        <v>0</v>
      </c>
      <c r="AA20">
        <v>0</v>
      </c>
      <c r="AB20">
        <v>0</v>
      </c>
      <c r="AC20">
        <v>1</v>
      </c>
      <c r="AD20">
        <v>0</v>
      </c>
      <c r="AE20">
        <v>0</v>
      </c>
      <c r="AF20" t="s">
        <v>40</v>
      </c>
      <c r="AG20">
        <v>0</v>
      </c>
      <c r="AH20">
        <v>2</v>
      </c>
      <c r="AI20">
        <v>61617948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ROW(Source!A30)</f>
        <v>30</v>
      </c>
      <c r="B21">
        <v>61617963</v>
      </c>
      <c r="C21">
        <v>61617935</v>
      </c>
      <c r="D21">
        <v>56222467</v>
      </c>
      <c r="E21">
        <v>108</v>
      </c>
      <c r="F21">
        <v>1</v>
      </c>
      <c r="G21">
        <v>1</v>
      </c>
      <c r="H21">
        <v>3</v>
      </c>
      <c r="I21" t="s">
        <v>548</v>
      </c>
      <c r="J21" t="s">
        <v>3</v>
      </c>
      <c r="K21" t="s">
        <v>549</v>
      </c>
      <c r="L21">
        <v>1346</v>
      </c>
      <c r="N21">
        <v>1009</v>
      </c>
      <c r="O21" t="s">
        <v>526</v>
      </c>
      <c r="P21" t="s">
        <v>526</v>
      </c>
      <c r="Q21">
        <v>1</v>
      </c>
      <c r="X21">
        <v>0</v>
      </c>
      <c r="Y21">
        <v>0</v>
      </c>
      <c r="Z21">
        <v>0</v>
      </c>
      <c r="AA21">
        <v>0</v>
      </c>
      <c r="AB21">
        <v>0</v>
      </c>
      <c r="AC21">
        <v>1</v>
      </c>
      <c r="AD21">
        <v>0</v>
      </c>
      <c r="AE21">
        <v>0</v>
      </c>
      <c r="AF21" t="s">
        <v>40</v>
      </c>
      <c r="AG21">
        <v>0</v>
      </c>
      <c r="AH21">
        <v>2</v>
      </c>
      <c r="AI21">
        <v>61617949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ROW(Source!A31)</f>
        <v>31</v>
      </c>
      <c r="B22">
        <v>61617980</v>
      </c>
      <c r="C22">
        <v>61617964</v>
      </c>
      <c r="D22">
        <v>37075528</v>
      </c>
      <c r="E22">
        <v>108</v>
      </c>
      <c r="F22">
        <v>1</v>
      </c>
      <c r="G22">
        <v>1</v>
      </c>
      <c r="H22">
        <v>1</v>
      </c>
      <c r="I22" t="s">
        <v>550</v>
      </c>
      <c r="J22" t="s">
        <v>3</v>
      </c>
      <c r="K22" t="s">
        <v>551</v>
      </c>
      <c r="L22">
        <v>1191</v>
      </c>
      <c r="N22">
        <v>1013</v>
      </c>
      <c r="O22" t="s">
        <v>509</v>
      </c>
      <c r="P22" t="s">
        <v>509</v>
      </c>
      <c r="Q22">
        <v>1</v>
      </c>
      <c r="X22">
        <v>7.42</v>
      </c>
      <c r="Y22">
        <v>0</v>
      </c>
      <c r="Z22">
        <v>0</v>
      </c>
      <c r="AA22">
        <v>0</v>
      </c>
      <c r="AB22">
        <v>464.83</v>
      </c>
      <c r="AC22">
        <v>0</v>
      </c>
      <c r="AD22">
        <v>1</v>
      </c>
      <c r="AE22">
        <v>1</v>
      </c>
      <c r="AF22" t="s">
        <v>41</v>
      </c>
      <c r="AG22">
        <v>2.226</v>
      </c>
      <c r="AH22">
        <v>2</v>
      </c>
      <c r="AI22">
        <v>61617965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ROW(Source!A31)</f>
        <v>31</v>
      </c>
      <c r="B23">
        <v>61617981</v>
      </c>
      <c r="C23">
        <v>61617964</v>
      </c>
      <c r="D23">
        <v>37064876</v>
      </c>
      <c r="E23">
        <v>108</v>
      </c>
      <c r="F23">
        <v>1</v>
      </c>
      <c r="G23">
        <v>1</v>
      </c>
      <c r="H23">
        <v>1</v>
      </c>
      <c r="I23" t="s">
        <v>510</v>
      </c>
      <c r="J23" t="s">
        <v>3</v>
      </c>
      <c r="K23" t="s">
        <v>511</v>
      </c>
      <c r="L23">
        <v>1191</v>
      </c>
      <c r="N23">
        <v>1013</v>
      </c>
      <c r="O23" t="s">
        <v>509</v>
      </c>
      <c r="P23" t="s">
        <v>509</v>
      </c>
      <c r="Q23">
        <v>1</v>
      </c>
      <c r="X23">
        <v>1.02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2</v>
      </c>
      <c r="AF23" t="s">
        <v>41</v>
      </c>
      <c r="AG23">
        <v>0.30599999999999999</v>
      </c>
      <c r="AH23">
        <v>2</v>
      </c>
      <c r="AI23">
        <v>61617966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ROW(Source!A31)</f>
        <v>31</v>
      </c>
      <c r="B24">
        <v>61617982</v>
      </c>
      <c r="C24">
        <v>61617964</v>
      </c>
      <c r="D24">
        <v>56571417</v>
      </c>
      <c r="E24">
        <v>1</v>
      </c>
      <c r="F24">
        <v>1</v>
      </c>
      <c r="G24">
        <v>1</v>
      </c>
      <c r="H24">
        <v>2</v>
      </c>
      <c r="I24" t="s">
        <v>552</v>
      </c>
      <c r="J24" t="s">
        <v>553</v>
      </c>
      <c r="K24" t="s">
        <v>554</v>
      </c>
      <c r="L24">
        <v>1368</v>
      </c>
      <c r="N24">
        <v>1011</v>
      </c>
      <c r="O24" t="s">
        <v>273</v>
      </c>
      <c r="P24" t="s">
        <v>273</v>
      </c>
      <c r="Q24">
        <v>1</v>
      </c>
      <c r="X24">
        <v>0.61</v>
      </c>
      <c r="Y24">
        <v>0</v>
      </c>
      <c r="Z24">
        <v>1406.6</v>
      </c>
      <c r="AA24">
        <v>597.64</v>
      </c>
      <c r="AB24">
        <v>0</v>
      </c>
      <c r="AC24">
        <v>0</v>
      </c>
      <c r="AD24">
        <v>1</v>
      </c>
      <c r="AE24">
        <v>0</v>
      </c>
      <c r="AF24" t="s">
        <v>41</v>
      </c>
      <c r="AG24">
        <v>0.183</v>
      </c>
      <c r="AH24">
        <v>2</v>
      </c>
      <c r="AI24">
        <v>61617967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ROW(Source!A31)</f>
        <v>31</v>
      </c>
      <c r="B25">
        <v>61617983</v>
      </c>
      <c r="C25">
        <v>61617964</v>
      </c>
      <c r="D25">
        <v>56572833</v>
      </c>
      <c r="E25">
        <v>1</v>
      </c>
      <c r="F25">
        <v>1</v>
      </c>
      <c r="G25">
        <v>1</v>
      </c>
      <c r="H25">
        <v>2</v>
      </c>
      <c r="I25" t="s">
        <v>516</v>
      </c>
      <c r="J25" t="s">
        <v>517</v>
      </c>
      <c r="K25" t="s">
        <v>518</v>
      </c>
      <c r="L25">
        <v>1368</v>
      </c>
      <c r="N25">
        <v>1011</v>
      </c>
      <c r="O25" t="s">
        <v>273</v>
      </c>
      <c r="P25" t="s">
        <v>273</v>
      </c>
      <c r="Q25">
        <v>1</v>
      </c>
      <c r="X25">
        <v>0.41</v>
      </c>
      <c r="Y25">
        <v>0</v>
      </c>
      <c r="Z25">
        <v>546.22</v>
      </c>
      <c r="AA25">
        <v>444.91</v>
      </c>
      <c r="AB25">
        <v>0</v>
      </c>
      <c r="AC25">
        <v>0</v>
      </c>
      <c r="AD25">
        <v>1</v>
      </c>
      <c r="AE25">
        <v>0</v>
      </c>
      <c r="AF25" t="s">
        <v>41</v>
      </c>
      <c r="AG25">
        <v>0.12299999999999998</v>
      </c>
      <c r="AH25">
        <v>2</v>
      </c>
      <c r="AI25">
        <v>61617968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ROW(Source!A31)</f>
        <v>31</v>
      </c>
      <c r="B26">
        <v>61617984</v>
      </c>
      <c r="C26">
        <v>61617964</v>
      </c>
      <c r="D26">
        <v>56574842</v>
      </c>
      <c r="E26">
        <v>1</v>
      </c>
      <c r="F26">
        <v>1</v>
      </c>
      <c r="G26">
        <v>1</v>
      </c>
      <c r="H26">
        <v>3</v>
      </c>
      <c r="I26" t="s">
        <v>523</v>
      </c>
      <c r="J26" t="s">
        <v>524</v>
      </c>
      <c r="K26" t="s">
        <v>525</v>
      </c>
      <c r="L26">
        <v>1346</v>
      </c>
      <c r="N26">
        <v>1009</v>
      </c>
      <c r="O26" t="s">
        <v>526</v>
      </c>
      <c r="P26" t="s">
        <v>526</v>
      </c>
      <c r="Q26">
        <v>1</v>
      </c>
      <c r="X26">
        <v>0.01</v>
      </c>
      <c r="Y26">
        <v>238.29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0</v>
      </c>
      <c r="AF26" t="s">
        <v>40</v>
      </c>
      <c r="AG26">
        <v>0</v>
      </c>
      <c r="AH26">
        <v>2</v>
      </c>
      <c r="AI26">
        <v>61617969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ROW(Source!A31)</f>
        <v>31</v>
      </c>
      <c r="B27">
        <v>61617985</v>
      </c>
      <c r="C27">
        <v>61617964</v>
      </c>
      <c r="D27">
        <v>56574852</v>
      </c>
      <c r="E27">
        <v>1</v>
      </c>
      <c r="F27">
        <v>1</v>
      </c>
      <c r="G27">
        <v>1</v>
      </c>
      <c r="H27">
        <v>3</v>
      </c>
      <c r="I27" t="s">
        <v>527</v>
      </c>
      <c r="J27" t="s">
        <v>528</v>
      </c>
      <c r="K27" t="s">
        <v>529</v>
      </c>
      <c r="L27">
        <v>1346</v>
      </c>
      <c r="N27">
        <v>1009</v>
      </c>
      <c r="O27" t="s">
        <v>526</v>
      </c>
      <c r="P27" t="s">
        <v>526</v>
      </c>
      <c r="Q27">
        <v>1</v>
      </c>
      <c r="X27">
        <v>0.03</v>
      </c>
      <c r="Y27">
        <v>80.02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 t="s">
        <v>40</v>
      </c>
      <c r="AG27">
        <v>0</v>
      </c>
      <c r="AH27">
        <v>2</v>
      </c>
      <c r="AI27">
        <v>61617970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ROW(Source!A31)</f>
        <v>31</v>
      </c>
      <c r="B28">
        <v>61617986</v>
      </c>
      <c r="C28">
        <v>61617964</v>
      </c>
      <c r="D28">
        <v>56580368</v>
      </c>
      <c r="E28">
        <v>1</v>
      </c>
      <c r="F28">
        <v>1</v>
      </c>
      <c r="G28">
        <v>1</v>
      </c>
      <c r="H28">
        <v>3</v>
      </c>
      <c r="I28" t="s">
        <v>530</v>
      </c>
      <c r="J28" t="s">
        <v>531</v>
      </c>
      <c r="K28" t="s">
        <v>532</v>
      </c>
      <c r="L28">
        <v>1346</v>
      </c>
      <c r="N28">
        <v>1009</v>
      </c>
      <c r="O28" t="s">
        <v>526</v>
      </c>
      <c r="P28" t="s">
        <v>526</v>
      </c>
      <c r="Q28">
        <v>1</v>
      </c>
      <c r="X28">
        <v>0</v>
      </c>
      <c r="Y28">
        <v>174.93</v>
      </c>
      <c r="Z28">
        <v>0</v>
      </c>
      <c r="AA28">
        <v>0</v>
      </c>
      <c r="AB28">
        <v>0</v>
      </c>
      <c r="AC28">
        <v>1</v>
      </c>
      <c r="AD28">
        <v>0</v>
      </c>
      <c r="AE28">
        <v>0</v>
      </c>
      <c r="AF28" t="s">
        <v>40</v>
      </c>
      <c r="AG28">
        <v>0</v>
      </c>
      <c r="AH28">
        <v>2</v>
      </c>
      <c r="AI28">
        <v>61617971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ROW(Source!A31)</f>
        <v>31</v>
      </c>
      <c r="B29">
        <v>61617987</v>
      </c>
      <c r="C29">
        <v>61617964</v>
      </c>
      <c r="D29">
        <v>56582407</v>
      </c>
      <c r="E29">
        <v>1</v>
      </c>
      <c r="F29">
        <v>1</v>
      </c>
      <c r="G29">
        <v>1</v>
      </c>
      <c r="H29">
        <v>3</v>
      </c>
      <c r="I29" t="s">
        <v>533</v>
      </c>
      <c r="J29" t="s">
        <v>534</v>
      </c>
      <c r="K29" t="s">
        <v>535</v>
      </c>
      <c r="L29">
        <v>1346</v>
      </c>
      <c r="N29">
        <v>1009</v>
      </c>
      <c r="O29" t="s">
        <v>526</v>
      </c>
      <c r="P29" t="s">
        <v>526</v>
      </c>
      <c r="Q29">
        <v>1</v>
      </c>
      <c r="X29">
        <v>0.02</v>
      </c>
      <c r="Y29">
        <v>56.11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40</v>
      </c>
      <c r="AG29">
        <v>0</v>
      </c>
      <c r="AH29">
        <v>2</v>
      </c>
      <c r="AI29">
        <v>61617972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ROW(Source!A31)</f>
        <v>31</v>
      </c>
      <c r="B30">
        <v>61617988</v>
      </c>
      <c r="C30">
        <v>61617964</v>
      </c>
      <c r="D30">
        <v>56219801</v>
      </c>
      <c r="E30">
        <v>108</v>
      </c>
      <c r="F30">
        <v>1</v>
      </c>
      <c r="G30">
        <v>1</v>
      </c>
      <c r="H30">
        <v>3</v>
      </c>
      <c r="I30" t="s">
        <v>536</v>
      </c>
      <c r="J30" t="s">
        <v>3</v>
      </c>
      <c r="K30" t="s">
        <v>537</v>
      </c>
      <c r="L30">
        <v>1346</v>
      </c>
      <c r="N30">
        <v>1009</v>
      </c>
      <c r="O30" t="s">
        <v>526</v>
      </c>
      <c r="P30" t="s">
        <v>526</v>
      </c>
      <c r="Q30">
        <v>1</v>
      </c>
      <c r="X30">
        <v>0</v>
      </c>
      <c r="Y30">
        <v>0</v>
      </c>
      <c r="Z30">
        <v>0</v>
      </c>
      <c r="AA30">
        <v>0</v>
      </c>
      <c r="AB30">
        <v>0</v>
      </c>
      <c r="AC30">
        <v>1</v>
      </c>
      <c r="AD30">
        <v>0</v>
      </c>
      <c r="AE30">
        <v>0</v>
      </c>
      <c r="AF30" t="s">
        <v>40</v>
      </c>
      <c r="AG30">
        <v>0</v>
      </c>
      <c r="AH30">
        <v>2</v>
      </c>
      <c r="AI30">
        <v>61617973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ROW(Source!A31)</f>
        <v>31</v>
      </c>
      <c r="B31">
        <v>61617989</v>
      </c>
      <c r="C31">
        <v>61617964</v>
      </c>
      <c r="D31">
        <v>56220121</v>
      </c>
      <c r="E31">
        <v>108</v>
      </c>
      <c r="F31">
        <v>1</v>
      </c>
      <c r="G31">
        <v>1</v>
      </c>
      <c r="H31">
        <v>3</v>
      </c>
      <c r="I31" t="s">
        <v>538</v>
      </c>
      <c r="J31" t="s">
        <v>3</v>
      </c>
      <c r="K31" t="s">
        <v>539</v>
      </c>
      <c r="L31">
        <v>1348</v>
      </c>
      <c r="N31">
        <v>1009</v>
      </c>
      <c r="O31" t="s">
        <v>238</v>
      </c>
      <c r="P31" t="s">
        <v>238</v>
      </c>
      <c r="Q31">
        <v>1000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</v>
      </c>
      <c r="AD31">
        <v>0</v>
      </c>
      <c r="AE31">
        <v>0</v>
      </c>
      <c r="AF31" t="s">
        <v>40</v>
      </c>
      <c r="AG31">
        <v>0</v>
      </c>
      <c r="AH31">
        <v>2</v>
      </c>
      <c r="AI31">
        <v>61617974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ROW(Source!A31)</f>
        <v>31</v>
      </c>
      <c r="B32">
        <v>61617990</v>
      </c>
      <c r="C32">
        <v>61617964</v>
      </c>
      <c r="D32">
        <v>56610133</v>
      </c>
      <c r="E32">
        <v>1</v>
      </c>
      <c r="F32">
        <v>1</v>
      </c>
      <c r="G32">
        <v>1</v>
      </c>
      <c r="H32">
        <v>3</v>
      </c>
      <c r="I32" t="s">
        <v>540</v>
      </c>
      <c r="J32" t="s">
        <v>541</v>
      </c>
      <c r="K32" t="s">
        <v>542</v>
      </c>
      <c r="L32">
        <v>1348</v>
      </c>
      <c r="N32">
        <v>1009</v>
      </c>
      <c r="O32" t="s">
        <v>238</v>
      </c>
      <c r="P32" t="s">
        <v>238</v>
      </c>
      <c r="Q32">
        <v>1000</v>
      </c>
      <c r="X32">
        <v>1E-4</v>
      </c>
      <c r="Y32">
        <v>80020.98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 t="s">
        <v>40</v>
      </c>
      <c r="AG32">
        <v>0</v>
      </c>
      <c r="AH32">
        <v>2</v>
      </c>
      <c r="AI32">
        <v>61617975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ROW(Source!A31)</f>
        <v>31</v>
      </c>
      <c r="B33">
        <v>61617991</v>
      </c>
      <c r="C33">
        <v>61617964</v>
      </c>
      <c r="D33">
        <v>56610726</v>
      </c>
      <c r="E33">
        <v>1</v>
      </c>
      <c r="F33">
        <v>1</v>
      </c>
      <c r="G33">
        <v>1</v>
      </c>
      <c r="H33">
        <v>3</v>
      </c>
      <c r="I33" t="s">
        <v>543</v>
      </c>
      <c r="J33" t="s">
        <v>544</v>
      </c>
      <c r="K33" t="s">
        <v>545</v>
      </c>
      <c r="L33">
        <v>1346</v>
      </c>
      <c r="N33">
        <v>1009</v>
      </c>
      <c r="O33" t="s">
        <v>526</v>
      </c>
      <c r="P33" t="s">
        <v>526</v>
      </c>
      <c r="Q33">
        <v>1</v>
      </c>
      <c r="X33">
        <v>0.12</v>
      </c>
      <c r="Y33">
        <v>60.6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40</v>
      </c>
      <c r="AG33">
        <v>0</v>
      </c>
      <c r="AH33">
        <v>2</v>
      </c>
      <c r="AI33">
        <v>61617976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ROW(Source!A31)</f>
        <v>31</v>
      </c>
      <c r="B34">
        <v>61617992</v>
      </c>
      <c r="C34">
        <v>61617964</v>
      </c>
      <c r="D34">
        <v>56222426</v>
      </c>
      <c r="E34">
        <v>108</v>
      </c>
      <c r="F34">
        <v>1</v>
      </c>
      <c r="G34">
        <v>1</v>
      </c>
      <c r="H34">
        <v>3</v>
      </c>
      <c r="I34" t="s">
        <v>556</v>
      </c>
      <c r="J34" t="s">
        <v>3</v>
      </c>
      <c r="K34" t="s">
        <v>557</v>
      </c>
      <c r="L34">
        <v>1348</v>
      </c>
      <c r="N34">
        <v>1009</v>
      </c>
      <c r="O34" t="s">
        <v>238</v>
      </c>
      <c r="P34" t="s">
        <v>238</v>
      </c>
      <c r="Q34">
        <v>1000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</v>
      </c>
      <c r="AD34">
        <v>0</v>
      </c>
      <c r="AE34">
        <v>0</v>
      </c>
      <c r="AF34" t="s">
        <v>40</v>
      </c>
      <c r="AG34">
        <v>0</v>
      </c>
      <c r="AH34">
        <v>2</v>
      </c>
      <c r="AI34">
        <v>61617977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ROW(Source!A31)</f>
        <v>31</v>
      </c>
      <c r="B35">
        <v>61617993</v>
      </c>
      <c r="C35">
        <v>61617964</v>
      </c>
      <c r="D35">
        <v>56222458</v>
      </c>
      <c r="E35">
        <v>108</v>
      </c>
      <c r="F35">
        <v>1</v>
      </c>
      <c r="G35">
        <v>1</v>
      </c>
      <c r="H35">
        <v>3</v>
      </c>
      <c r="I35" t="s">
        <v>546</v>
      </c>
      <c r="J35" t="s">
        <v>3</v>
      </c>
      <c r="K35" t="s">
        <v>547</v>
      </c>
      <c r="L35">
        <v>1371</v>
      </c>
      <c r="N35">
        <v>1013</v>
      </c>
      <c r="O35" t="s">
        <v>22</v>
      </c>
      <c r="P35" t="s">
        <v>22</v>
      </c>
      <c r="Q35">
        <v>1</v>
      </c>
      <c r="X35">
        <v>0</v>
      </c>
      <c r="Y35">
        <v>0</v>
      </c>
      <c r="Z35">
        <v>0</v>
      </c>
      <c r="AA35">
        <v>0</v>
      </c>
      <c r="AB35">
        <v>0</v>
      </c>
      <c r="AC35">
        <v>1</v>
      </c>
      <c r="AD35">
        <v>0</v>
      </c>
      <c r="AE35">
        <v>0</v>
      </c>
      <c r="AF35" t="s">
        <v>40</v>
      </c>
      <c r="AG35">
        <v>0</v>
      </c>
      <c r="AH35">
        <v>2</v>
      </c>
      <c r="AI35">
        <v>61617978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ROW(Source!A31)</f>
        <v>31</v>
      </c>
      <c r="B36">
        <v>61617994</v>
      </c>
      <c r="C36">
        <v>61617964</v>
      </c>
      <c r="D36">
        <v>56222467</v>
      </c>
      <c r="E36">
        <v>108</v>
      </c>
      <c r="F36">
        <v>1</v>
      </c>
      <c r="G36">
        <v>1</v>
      </c>
      <c r="H36">
        <v>3</v>
      </c>
      <c r="I36" t="s">
        <v>548</v>
      </c>
      <c r="J36" t="s">
        <v>3</v>
      </c>
      <c r="K36" t="s">
        <v>549</v>
      </c>
      <c r="L36">
        <v>1346</v>
      </c>
      <c r="N36">
        <v>1009</v>
      </c>
      <c r="O36" t="s">
        <v>526</v>
      </c>
      <c r="P36" t="s">
        <v>526</v>
      </c>
      <c r="Q36">
        <v>1</v>
      </c>
      <c r="X36">
        <v>0</v>
      </c>
      <c r="Y36">
        <v>0</v>
      </c>
      <c r="Z36">
        <v>0</v>
      </c>
      <c r="AA36">
        <v>0</v>
      </c>
      <c r="AB36">
        <v>0</v>
      </c>
      <c r="AC36">
        <v>1</v>
      </c>
      <c r="AD36">
        <v>0</v>
      </c>
      <c r="AE36">
        <v>0</v>
      </c>
      <c r="AF36" t="s">
        <v>40</v>
      </c>
      <c r="AG36">
        <v>0</v>
      </c>
      <c r="AH36">
        <v>2</v>
      </c>
      <c r="AI36">
        <v>61617979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ROW(Source!A32)</f>
        <v>32</v>
      </c>
      <c r="B37">
        <v>61618036</v>
      </c>
      <c r="C37">
        <v>61618031</v>
      </c>
      <c r="D37">
        <v>37072767</v>
      </c>
      <c r="E37">
        <v>108</v>
      </c>
      <c r="F37">
        <v>1</v>
      </c>
      <c r="G37">
        <v>1</v>
      </c>
      <c r="H37">
        <v>1</v>
      </c>
      <c r="I37" t="s">
        <v>558</v>
      </c>
      <c r="J37" t="s">
        <v>3</v>
      </c>
      <c r="K37" t="s">
        <v>559</v>
      </c>
      <c r="L37">
        <v>1191</v>
      </c>
      <c r="N37">
        <v>1013</v>
      </c>
      <c r="O37" t="s">
        <v>509</v>
      </c>
      <c r="P37" t="s">
        <v>509</v>
      </c>
      <c r="Q37">
        <v>1</v>
      </c>
      <c r="X37">
        <v>0.21</v>
      </c>
      <c r="Y37">
        <v>0</v>
      </c>
      <c r="Z37">
        <v>0</v>
      </c>
      <c r="AA37">
        <v>0</v>
      </c>
      <c r="AB37">
        <v>424.99</v>
      </c>
      <c r="AC37">
        <v>0</v>
      </c>
      <c r="AD37">
        <v>1</v>
      </c>
      <c r="AE37">
        <v>1</v>
      </c>
      <c r="AF37" t="s">
        <v>41</v>
      </c>
      <c r="AG37">
        <v>6.3E-2</v>
      </c>
      <c r="AH37">
        <v>2</v>
      </c>
      <c r="AI37">
        <v>61618032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ROW(Source!A32)</f>
        <v>32</v>
      </c>
      <c r="B38">
        <v>61618037</v>
      </c>
      <c r="C38">
        <v>61618031</v>
      </c>
      <c r="D38">
        <v>37064876</v>
      </c>
      <c r="E38">
        <v>108</v>
      </c>
      <c r="F38">
        <v>1</v>
      </c>
      <c r="G38">
        <v>1</v>
      </c>
      <c r="H38">
        <v>1</v>
      </c>
      <c r="I38" t="s">
        <v>510</v>
      </c>
      <c r="J38" t="s">
        <v>3</v>
      </c>
      <c r="K38" t="s">
        <v>511</v>
      </c>
      <c r="L38">
        <v>1191</v>
      </c>
      <c r="N38">
        <v>1013</v>
      </c>
      <c r="O38" t="s">
        <v>509</v>
      </c>
      <c r="P38" t="s">
        <v>509</v>
      </c>
      <c r="Q38">
        <v>1</v>
      </c>
      <c r="X38">
        <v>0.27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2</v>
      </c>
      <c r="AF38" t="s">
        <v>41</v>
      </c>
      <c r="AG38">
        <v>8.1000000000000003E-2</v>
      </c>
      <c r="AH38">
        <v>2</v>
      </c>
      <c r="AI38">
        <v>61618033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ROW(Source!A32)</f>
        <v>32</v>
      </c>
      <c r="B39">
        <v>61618038</v>
      </c>
      <c r="C39">
        <v>61618031</v>
      </c>
      <c r="D39">
        <v>56571417</v>
      </c>
      <c r="E39">
        <v>1</v>
      </c>
      <c r="F39">
        <v>1</v>
      </c>
      <c r="G39">
        <v>1</v>
      </c>
      <c r="H39">
        <v>2</v>
      </c>
      <c r="I39" t="s">
        <v>552</v>
      </c>
      <c r="J39" t="s">
        <v>553</v>
      </c>
      <c r="K39" t="s">
        <v>554</v>
      </c>
      <c r="L39">
        <v>1368</v>
      </c>
      <c r="N39">
        <v>1011</v>
      </c>
      <c r="O39" t="s">
        <v>273</v>
      </c>
      <c r="P39" t="s">
        <v>273</v>
      </c>
      <c r="Q39">
        <v>1</v>
      </c>
      <c r="X39">
        <v>0.27</v>
      </c>
      <c r="Y39">
        <v>0</v>
      </c>
      <c r="Z39">
        <v>1406.6</v>
      </c>
      <c r="AA39">
        <v>597.64</v>
      </c>
      <c r="AB39">
        <v>0</v>
      </c>
      <c r="AC39">
        <v>0</v>
      </c>
      <c r="AD39">
        <v>1</v>
      </c>
      <c r="AE39">
        <v>0</v>
      </c>
      <c r="AF39" t="s">
        <v>41</v>
      </c>
      <c r="AG39">
        <v>8.1000000000000003E-2</v>
      </c>
      <c r="AH39">
        <v>2</v>
      </c>
      <c r="AI39">
        <v>61618034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ROW(Source!A32)</f>
        <v>32</v>
      </c>
      <c r="B40">
        <v>61618039</v>
      </c>
      <c r="C40">
        <v>61618031</v>
      </c>
      <c r="D40">
        <v>56223463</v>
      </c>
      <c r="E40">
        <v>108</v>
      </c>
      <c r="F40">
        <v>1</v>
      </c>
      <c r="G40">
        <v>1</v>
      </c>
      <c r="H40">
        <v>3</v>
      </c>
      <c r="I40" t="s">
        <v>560</v>
      </c>
      <c r="J40" t="s">
        <v>3</v>
      </c>
      <c r="K40" t="s">
        <v>561</v>
      </c>
      <c r="L40">
        <v>3277935</v>
      </c>
      <c r="N40">
        <v>1013</v>
      </c>
      <c r="O40" t="s">
        <v>562</v>
      </c>
      <c r="P40" t="s">
        <v>562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40</v>
      </c>
      <c r="AG40">
        <v>0</v>
      </c>
      <c r="AH40">
        <v>2</v>
      </c>
      <c r="AI40">
        <v>61618035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ROW(Source!A33)</f>
        <v>33</v>
      </c>
      <c r="B41">
        <v>61618045</v>
      </c>
      <c r="C41">
        <v>61618040</v>
      </c>
      <c r="D41">
        <v>37072767</v>
      </c>
      <c r="E41">
        <v>108</v>
      </c>
      <c r="F41">
        <v>1</v>
      </c>
      <c r="G41">
        <v>1</v>
      </c>
      <c r="H41">
        <v>1</v>
      </c>
      <c r="I41" t="s">
        <v>558</v>
      </c>
      <c r="J41" t="s">
        <v>3</v>
      </c>
      <c r="K41" t="s">
        <v>559</v>
      </c>
      <c r="L41">
        <v>1191</v>
      </c>
      <c r="N41">
        <v>1013</v>
      </c>
      <c r="O41" t="s">
        <v>509</v>
      </c>
      <c r="P41" t="s">
        <v>509</v>
      </c>
      <c r="Q41">
        <v>1</v>
      </c>
      <c r="X41">
        <v>0.35</v>
      </c>
      <c r="Y41">
        <v>0</v>
      </c>
      <c r="Z41">
        <v>0</v>
      </c>
      <c r="AA41">
        <v>0</v>
      </c>
      <c r="AB41">
        <v>424.99</v>
      </c>
      <c r="AC41">
        <v>0</v>
      </c>
      <c r="AD41">
        <v>1</v>
      </c>
      <c r="AE41">
        <v>1</v>
      </c>
      <c r="AF41" t="s">
        <v>41</v>
      </c>
      <c r="AG41">
        <v>0.105</v>
      </c>
      <c r="AH41">
        <v>2</v>
      </c>
      <c r="AI41">
        <v>61618041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ROW(Source!A33)</f>
        <v>33</v>
      </c>
      <c r="B42">
        <v>61618046</v>
      </c>
      <c r="C42">
        <v>61618040</v>
      </c>
      <c r="D42">
        <v>37064876</v>
      </c>
      <c r="E42">
        <v>108</v>
      </c>
      <c r="F42">
        <v>1</v>
      </c>
      <c r="G42">
        <v>1</v>
      </c>
      <c r="H42">
        <v>1</v>
      </c>
      <c r="I42" t="s">
        <v>510</v>
      </c>
      <c r="J42" t="s">
        <v>3</v>
      </c>
      <c r="K42" t="s">
        <v>511</v>
      </c>
      <c r="L42">
        <v>1191</v>
      </c>
      <c r="N42">
        <v>1013</v>
      </c>
      <c r="O42" t="s">
        <v>509</v>
      </c>
      <c r="P42" t="s">
        <v>509</v>
      </c>
      <c r="Q42">
        <v>1</v>
      </c>
      <c r="X42">
        <v>0.15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41</v>
      </c>
      <c r="AG42">
        <v>4.4999999999999998E-2</v>
      </c>
      <c r="AH42">
        <v>2</v>
      </c>
      <c r="AI42">
        <v>61618042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ROW(Source!A33)</f>
        <v>33</v>
      </c>
      <c r="B43">
        <v>61618047</v>
      </c>
      <c r="C43">
        <v>61618040</v>
      </c>
      <c r="D43">
        <v>56571417</v>
      </c>
      <c r="E43">
        <v>1</v>
      </c>
      <c r="F43">
        <v>1</v>
      </c>
      <c r="G43">
        <v>1</v>
      </c>
      <c r="H43">
        <v>2</v>
      </c>
      <c r="I43" t="s">
        <v>552</v>
      </c>
      <c r="J43" t="s">
        <v>553</v>
      </c>
      <c r="K43" t="s">
        <v>554</v>
      </c>
      <c r="L43">
        <v>1368</v>
      </c>
      <c r="N43">
        <v>1011</v>
      </c>
      <c r="O43" t="s">
        <v>273</v>
      </c>
      <c r="P43" t="s">
        <v>273</v>
      </c>
      <c r="Q43">
        <v>1</v>
      </c>
      <c r="X43">
        <v>0.15</v>
      </c>
      <c r="Y43">
        <v>0</v>
      </c>
      <c r="Z43">
        <v>1406.6</v>
      </c>
      <c r="AA43">
        <v>597.64</v>
      </c>
      <c r="AB43">
        <v>0</v>
      </c>
      <c r="AC43">
        <v>0</v>
      </c>
      <c r="AD43">
        <v>1</v>
      </c>
      <c r="AE43">
        <v>0</v>
      </c>
      <c r="AF43" t="s">
        <v>41</v>
      </c>
      <c r="AG43">
        <v>4.4999999999999998E-2</v>
      </c>
      <c r="AH43">
        <v>2</v>
      </c>
      <c r="AI43">
        <v>61618043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ROW(Source!A33)</f>
        <v>33</v>
      </c>
      <c r="B44">
        <v>61618048</v>
      </c>
      <c r="C44">
        <v>61618040</v>
      </c>
      <c r="D44">
        <v>56223463</v>
      </c>
      <c r="E44">
        <v>108</v>
      </c>
      <c r="F44">
        <v>1</v>
      </c>
      <c r="G44">
        <v>1</v>
      </c>
      <c r="H44">
        <v>3</v>
      </c>
      <c r="I44" t="s">
        <v>560</v>
      </c>
      <c r="J44" t="s">
        <v>3</v>
      </c>
      <c r="K44" t="s">
        <v>561</v>
      </c>
      <c r="L44">
        <v>3277935</v>
      </c>
      <c r="N44">
        <v>1013</v>
      </c>
      <c r="O44" t="s">
        <v>562</v>
      </c>
      <c r="P44" t="s">
        <v>562</v>
      </c>
      <c r="Q44">
        <v>1</v>
      </c>
      <c r="X44">
        <v>2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 t="s">
        <v>40</v>
      </c>
      <c r="AG44">
        <v>0</v>
      </c>
      <c r="AH44">
        <v>2</v>
      </c>
      <c r="AI44">
        <v>61618044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ROW(Source!A34)</f>
        <v>34</v>
      </c>
      <c r="B45">
        <v>61618056</v>
      </c>
      <c r="C45">
        <v>61618049</v>
      </c>
      <c r="D45">
        <v>37071037</v>
      </c>
      <c r="E45">
        <v>108</v>
      </c>
      <c r="F45">
        <v>1</v>
      </c>
      <c r="G45">
        <v>1</v>
      </c>
      <c r="H45">
        <v>1</v>
      </c>
      <c r="I45" t="s">
        <v>563</v>
      </c>
      <c r="J45" t="s">
        <v>3</v>
      </c>
      <c r="K45" t="s">
        <v>564</v>
      </c>
      <c r="L45">
        <v>1191</v>
      </c>
      <c r="N45">
        <v>1013</v>
      </c>
      <c r="O45" t="s">
        <v>509</v>
      </c>
      <c r="P45" t="s">
        <v>509</v>
      </c>
      <c r="Q45">
        <v>1</v>
      </c>
      <c r="X45">
        <v>0.4</v>
      </c>
      <c r="Y45">
        <v>0</v>
      </c>
      <c r="Z45">
        <v>0</v>
      </c>
      <c r="AA45">
        <v>0</v>
      </c>
      <c r="AB45">
        <v>444.91</v>
      </c>
      <c r="AC45">
        <v>0</v>
      </c>
      <c r="AD45">
        <v>1</v>
      </c>
      <c r="AE45">
        <v>1</v>
      </c>
      <c r="AF45" t="s">
        <v>41</v>
      </c>
      <c r="AG45">
        <v>0.12</v>
      </c>
      <c r="AH45">
        <v>2</v>
      </c>
      <c r="AI45">
        <v>61618050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ROW(Source!A34)</f>
        <v>34</v>
      </c>
      <c r="B46">
        <v>61618057</v>
      </c>
      <c r="C46">
        <v>61618049</v>
      </c>
      <c r="D46">
        <v>37064876</v>
      </c>
      <c r="E46">
        <v>108</v>
      </c>
      <c r="F46">
        <v>1</v>
      </c>
      <c r="G46">
        <v>1</v>
      </c>
      <c r="H46">
        <v>1</v>
      </c>
      <c r="I46" t="s">
        <v>510</v>
      </c>
      <c r="J46" t="s">
        <v>3</v>
      </c>
      <c r="K46" t="s">
        <v>511</v>
      </c>
      <c r="L46">
        <v>1191</v>
      </c>
      <c r="N46">
        <v>1013</v>
      </c>
      <c r="O46" t="s">
        <v>509</v>
      </c>
      <c r="P46" t="s">
        <v>509</v>
      </c>
      <c r="Q46">
        <v>1</v>
      </c>
      <c r="X46">
        <v>0.01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2</v>
      </c>
      <c r="AF46" t="s">
        <v>41</v>
      </c>
      <c r="AG46">
        <v>3.0000000000000001E-3</v>
      </c>
      <c r="AH46">
        <v>2</v>
      </c>
      <c r="AI46">
        <v>61618051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ROW(Source!A34)</f>
        <v>34</v>
      </c>
      <c r="B47">
        <v>61618058</v>
      </c>
      <c r="C47">
        <v>61618049</v>
      </c>
      <c r="D47">
        <v>56571417</v>
      </c>
      <c r="E47">
        <v>1</v>
      </c>
      <c r="F47">
        <v>1</v>
      </c>
      <c r="G47">
        <v>1</v>
      </c>
      <c r="H47">
        <v>2</v>
      </c>
      <c r="I47" t="s">
        <v>552</v>
      </c>
      <c r="J47" t="s">
        <v>553</v>
      </c>
      <c r="K47" t="s">
        <v>554</v>
      </c>
      <c r="L47">
        <v>1368</v>
      </c>
      <c r="N47">
        <v>1011</v>
      </c>
      <c r="O47" t="s">
        <v>273</v>
      </c>
      <c r="P47" t="s">
        <v>273</v>
      </c>
      <c r="Q47">
        <v>1</v>
      </c>
      <c r="X47">
        <v>7.0000000000000001E-3</v>
      </c>
      <c r="Y47">
        <v>0</v>
      </c>
      <c r="Z47">
        <v>1406.6</v>
      </c>
      <c r="AA47">
        <v>597.64</v>
      </c>
      <c r="AB47">
        <v>0</v>
      </c>
      <c r="AC47">
        <v>0</v>
      </c>
      <c r="AD47">
        <v>1</v>
      </c>
      <c r="AE47">
        <v>0</v>
      </c>
      <c r="AF47" t="s">
        <v>41</v>
      </c>
      <c r="AG47">
        <v>2.0999999999999999E-3</v>
      </c>
      <c r="AH47">
        <v>2</v>
      </c>
      <c r="AI47">
        <v>61618052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ROW(Source!A34)</f>
        <v>34</v>
      </c>
      <c r="B48">
        <v>61618059</v>
      </c>
      <c r="C48">
        <v>61618049</v>
      </c>
      <c r="D48">
        <v>56572833</v>
      </c>
      <c r="E48">
        <v>1</v>
      </c>
      <c r="F48">
        <v>1</v>
      </c>
      <c r="G48">
        <v>1</v>
      </c>
      <c r="H48">
        <v>2</v>
      </c>
      <c r="I48" t="s">
        <v>516</v>
      </c>
      <c r="J48" t="s">
        <v>517</v>
      </c>
      <c r="K48" t="s">
        <v>518</v>
      </c>
      <c r="L48">
        <v>1368</v>
      </c>
      <c r="N48">
        <v>1011</v>
      </c>
      <c r="O48" t="s">
        <v>273</v>
      </c>
      <c r="P48" t="s">
        <v>273</v>
      </c>
      <c r="Q48">
        <v>1</v>
      </c>
      <c r="X48">
        <v>7.0000000000000001E-3</v>
      </c>
      <c r="Y48">
        <v>0</v>
      </c>
      <c r="Z48">
        <v>546.22</v>
      </c>
      <c r="AA48">
        <v>444.91</v>
      </c>
      <c r="AB48">
        <v>0</v>
      </c>
      <c r="AC48">
        <v>0</v>
      </c>
      <c r="AD48">
        <v>1</v>
      </c>
      <c r="AE48">
        <v>0</v>
      </c>
      <c r="AF48" t="s">
        <v>41</v>
      </c>
      <c r="AG48">
        <v>2.0999999999999999E-3</v>
      </c>
      <c r="AH48">
        <v>2</v>
      </c>
      <c r="AI48">
        <v>61618053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ROW(Source!A34)</f>
        <v>34</v>
      </c>
      <c r="B49">
        <v>61618060</v>
      </c>
      <c r="C49">
        <v>61618049</v>
      </c>
      <c r="D49">
        <v>56580368</v>
      </c>
      <c r="E49">
        <v>1</v>
      </c>
      <c r="F49">
        <v>1</v>
      </c>
      <c r="G49">
        <v>1</v>
      </c>
      <c r="H49">
        <v>3</v>
      </c>
      <c r="I49" t="s">
        <v>530</v>
      </c>
      <c r="J49" t="s">
        <v>531</v>
      </c>
      <c r="K49" t="s">
        <v>532</v>
      </c>
      <c r="L49">
        <v>1346</v>
      </c>
      <c r="N49">
        <v>1009</v>
      </c>
      <c r="O49" t="s">
        <v>526</v>
      </c>
      <c r="P49" t="s">
        <v>526</v>
      </c>
      <c r="Q49">
        <v>1</v>
      </c>
      <c r="X49">
        <v>0.08</v>
      </c>
      <c r="Y49">
        <v>174.93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40</v>
      </c>
      <c r="AG49">
        <v>0</v>
      </c>
      <c r="AH49">
        <v>2</v>
      </c>
      <c r="AI49">
        <v>61618054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ROW(Source!A34)</f>
        <v>34</v>
      </c>
      <c r="B50">
        <v>61618061</v>
      </c>
      <c r="C50">
        <v>61618049</v>
      </c>
      <c r="D50">
        <v>56223463</v>
      </c>
      <c r="E50">
        <v>108</v>
      </c>
      <c r="F50">
        <v>1</v>
      </c>
      <c r="G50">
        <v>1</v>
      </c>
      <c r="H50">
        <v>3</v>
      </c>
      <c r="I50" t="s">
        <v>560</v>
      </c>
      <c r="J50" t="s">
        <v>3</v>
      </c>
      <c r="K50" t="s">
        <v>561</v>
      </c>
      <c r="L50">
        <v>3277935</v>
      </c>
      <c r="N50">
        <v>1013</v>
      </c>
      <c r="O50" t="s">
        <v>562</v>
      </c>
      <c r="P50" t="s">
        <v>562</v>
      </c>
      <c r="Q50">
        <v>1</v>
      </c>
      <c r="X50">
        <v>2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t="s">
        <v>40</v>
      </c>
      <c r="AG50">
        <v>0</v>
      </c>
      <c r="AH50">
        <v>2</v>
      </c>
      <c r="AI50">
        <v>61618055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ROW(Source!A35)</f>
        <v>35</v>
      </c>
      <c r="B51">
        <v>61618074</v>
      </c>
      <c r="C51">
        <v>61618062</v>
      </c>
      <c r="D51">
        <v>37077359</v>
      </c>
      <c r="E51">
        <v>108</v>
      </c>
      <c r="F51">
        <v>1</v>
      </c>
      <c r="G51">
        <v>1</v>
      </c>
      <c r="H51">
        <v>1</v>
      </c>
      <c r="I51" t="s">
        <v>565</v>
      </c>
      <c r="J51" t="s">
        <v>3</v>
      </c>
      <c r="K51" t="s">
        <v>566</v>
      </c>
      <c r="L51">
        <v>1191</v>
      </c>
      <c r="N51">
        <v>1013</v>
      </c>
      <c r="O51" t="s">
        <v>509</v>
      </c>
      <c r="P51" t="s">
        <v>509</v>
      </c>
      <c r="Q51">
        <v>1</v>
      </c>
      <c r="X51">
        <v>3.47</v>
      </c>
      <c r="Y51">
        <v>0</v>
      </c>
      <c r="Z51">
        <v>0</v>
      </c>
      <c r="AA51">
        <v>0</v>
      </c>
      <c r="AB51">
        <v>484.75</v>
      </c>
      <c r="AC51">
        <v>0</v>
      </c>
      <c r="AD51">
        <v>1</v>
      </c>
      <c r="AE51">
        <v>1</v>
      </c>
      <c r="AF51" t="s">
        <v>41</v>
      </c>
      <c r="AG51">
        <v>1.0409999999999999</v>
      </c>
      <c r="AH51">
        <v>2</v>
      </c>
      <c r="AI51">
        <v>61618063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ROW(Source!A35)</f>
        <v>35</v>
      </c>
      <c r="B52">
        <v>61618075</v>
      </c>
      <c r="C52">
        <v>61618062</v>
      </c>
      <c r="D52">
        <v>37064876</v>
      </c>
      <c r="E52">
        <v>108</v>
      </c>
      <c r="F52">
        <v>1</v>
      </c>
      <c r="G52">
        <v>1</v>
      </c>
      <c r="H52">
        <v>1</v>
      </c>
      <c r="I52" t="s">
        <v>510</v>
      </c>
      <c r="J52" t="s">
        <v>3</v>
      </c>
      <c r="K52" t="s">
        <v>511</v>
      </c>
      <c r="L52">
        <v>1191</v>
      </c>
      <c r="N52">
        <v>1013</v>
      </c>
      <c r="O52" t="s">
        <v>509</v>
      </c>
      <c r="P52" t="s">
        <v>509</v>
      </c>
      <c r="Q52">
        <v>1</v>
      </c>
      <c r="X52">
        <v>3.04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2</v>
      </c>
      <c r="AF52" t="s">
        <v>41</v>
      </c>
      <c r="AG52">
        <v>0.91199999999999992</v>
      </c>
      <c r="AH52">
        <v>2</v>
      </c>
      <c r="AI52">
        <v>61618064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ROW(Source!A35)</f>
        <v>35</v>
      </c>
      <c r="B53">
        <v>61618076</v>
      </c>
      <c r="C53">
        <v>61618062</v>
      </c>
      <c r="D53">
        <v>56571417</v>
      </c>
      <c r="E53">
        <v>1</v>
      </c>
      <c r="F53">
        <v>1</v>
      </c>
      <c r="G53">
        <v>1</v>
      </c>
      <c r="H53">
        <v>2</v>
      </c>
      <c r="I53" t="s">
        <v>552</v>
      </c>
      <c r="J53" t="s">
        <v>553</v>
      </c>
      <c r="K53" t="s">
        <v>554</v>
      </c>
      <c r="L53">
        <v>1368</v>
      </c>
      <c r="N53">
        <v>1011</v>
      </c>
      <c r="O53" t="s">
        <v>273</v>
      </c>
      <c r="P53" t="s">
        <v>273</v>
      </c>
      <c r="Q53">
        <v>1</v>
      </c>
      <c r="X53">
        <v>0.01</v>
      </c>
      <c r="Y53">
        <v>0</v>
      </c>
      <c r="Z53">
        <v>1406.6</v>
      </c>
      <c r="AA53">
        <v>597.64</v>
      </c>
      <c r="AB53">
        <v>0</v>
      </c>
      <c r="AC53">
        <v>0</v>
      </c>
      <c r="AD53">
        <v>1</v>
      </c>
      <c r="AE53">
        <v>0</v>
      </c>
      <c r="AF53" t="s">
        <v>41</v>
      </c>
      <c r="AG53">
        <v>3.0000000000000001E-3</v>
      </c>
      <c r="AH53">
        <v>2</v>
      </c>
      <c r="AI53">
        <v>61618065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ROW(Source!A35)</f>
        <v>35</v>
      </c>
      <c r="B54">
        <v>61618077</v>
      </c>
      <c r="C54">
        <v>61618062</v>
      </c>
      <c r="D54">
        <v>56571773</v>
      </c>
      <c r="E54">
        <v>1</v>
      </c>
      <c r="F54">
        <v>1</v>
      </c>
      <c r="G54">
        <v>1</v>
      </c>
      <c r="H54">
        <v>2</v>
      </c>
      <c r="I54" t="s">
        <v>567</v>
      </c>
      <c r="J54" t="s">
        <v>568</v>
      </c>
      <c r="K54" t="s">
        <v>569</v>
      </c>
      <c r="L54">
        <v>1368</v>
      </c>
      <c r="N54">
        <v>1011</v>
      </c>
      <c r="O54" t="s">
        <v>273</v>
      </c>
      <c r="P54" t="s">
        <v>273</v>
      </c>
      <c r="Q54">
        <v>1</v>
      </c>
      <c r="X54">
        <v>3.02</v>
      </c>
      <c r="Y54">
        <v>0</v>
      </c>
      <c r="Z54">
        <v>1472.34</v>
      </c>
      <c r="AA54">
        <v>597.64</v>
      </c>
      <c r="AB54">
        <v>0</v>
      </c>
      <c r="AC54">
        <v>0</v>
      </c>
      <c r="AD54">
        <v>1</v>
      </c>
      <c r="AE54">
        <v>0</v>
      </c>
      <c r="AF54" t="s">
        <v>41</v>
      </c>
      <c r="AG54">
        <v>0.90599999999999992</v>
      </c>
      <c r="AH54">
        <v>2</v>
      </c>
      <c r="AI54">
        <v>61618066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ROW(Source!A35)</f>
        <v>35</v>
      </c>
      <c r="B55">
        <v>61618078</v>
      </c>
      <c r="C55">
        <v>61618062</v>
      </c>
      <c r="D55">
        <v>56572833</v>
      </c>
      <c r="E55">
        <v>1</v>
      </c>
      <c r="F55">
        <v>1</v>
      </c>
      <c r="G55">
        <v>1</v>
      </c>
      <c r="H55">
        <v>2</v>
      </c>
      <c r="I55" t="s">
        <v>516</v>
      </c>
      <c r="J55" t="s">
        <v>517</v>
      </c>
      <c r="K55" t="s">
        <v>518</v>
      </c>
      <c r="L55">
        <v>1368</v>
      </c>
      <c r="N55">
        <v>1011</v>
      </c>
      <c r="O55" t="s">
        <v>273</v>
      </c>
      <c r="P55" t="s">
        <v>273</v>
      </c>
      <c r="Q55">
        <v>1</v>
      </c>
      <c r="X55">
        <v>0.01</v>
      </c>
      <c r="Y55">
        <v>0</v>
      </c>
      <c r="Z55">
        <v>546.22</v>
      </c>
      <c r="AA55">
        <v>444.91</v>
      </c>
      <c r="AB55">
        <v>0</v>
      </c>
      <c r="AC55">
        <v>0</v>
      </c>
      <c r="AD55">
        <v>1</v>
      </c>
      <c r="AE55">
        <v>0</v>
      </c>
      <c r="AF55" t="s">
        <v>41</v>
      </c>
      <c r="AG55">
        <v>3.0000000000000001E-3</v>
      </c>
      <c r="AH55">
        <v>2</v>
      </c>
      <c r="AI55">
        <v>61618067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ROW(Source!A35)</f>
        <v>35</v>
      </c>
      <c r="B56">
        <v>61618079</v>
      </c>
      <c r="C56">
        <v>61618062</v>
      </c>
      <c r="D56">
        <v>56578363</v>
      </c>
      <c r="E56">
        <v>1</v>
      </c>
      <c r="F56">
        <v>1</v>
      </c>
      <c r="G56">
        <v>1</v>
      </c>
      <c r="H56">
        <v>3</v>
      </c>
      <c r="I56" t="s">
        <v>570</v>
      </c>
      <c r="J56" t="s">
        <v>571</v>
      </c>
      <c r="K56" t="s">
        <v>572</v>
      </c>
      <c r="L56">
        <v>1301</v>
      </c>
      <c r="N56">
        <v>1003</v>
      </c>
      <c r="O56" t="s">
        <v>573</v>
      </c>
      <c r="P56" t="s">
        <v>573</v>
      </c>
      <c r="Q56">
        <v>1</v>
      </c>
      <c r="X56">
        <v>21.82</v>
      </c>
      <c r="Y56">
        <v>0.5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40</v>
      </c>
      <c r="AG56">
        <v>0</v>
      </c>
      <c r="AH56">
        <v>2</v>
      </c>
      <c r="AI56">
        <v>61618068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ROW(Source!A35)</f>
        <v>35</v>
      </c>
      <c r="B57">
        <v>61618080</v>
      </c>
      <c r="C57">
        <v>61618062</v>
      </c>
      <c r="D57">
        <v>56580368</v>
      </c>
      <c r="E57">
        <v>1</v>
      </c>
      <c r="F57">
        <v>1</v>
      </c>
      <c r="G57">
        <v>1</v>
      </c>
      <c r="H57">
        <v>3</v>
      </c>
      <c r="I57" t="s">
        <v>530</v>
      </c>
      <c r="J57" t="s">
        <v>531</v>
      </c>
      <c r="K57" t="s">
        <v>532</v>
      </c>
      <c r="L57">
        <v>1346</v>
      </c>
      <c r="N57">
        <v>1009</v>
      </c>
      <c r="O57" t="s">
        <v>526</v>
      </c>
      <c r="P57" t="s">
        <v>526</v>
      </c>
      <c r="Q57">
        <v>1</v>
      </c>
      <c r="X57">
        <v>0.02</v>
      </c>
      <c r="Y57">
        <v>174.93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40</v>
      </c>
      <c r="AG57">
        <v>0</v>
      </c>
      <c r="AH57">
        <v>2</v>
      </c>
      <c r="AI57">
        <v>61618069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ROW(Source!A35)</f>
        <v>35</v>
      </c>
      <c r="B58">
        <v>61618081</v>
      </c>
      <c r="C58">
        <v>61618062</v>
      </c>
      <c r="D58">
        <v>56610084</v>
      </c>
      <c r="E58">
        <v>1</v>
      </c>
      <c r="F58">
        <v>1</v>
      </c>
      <c r="G58">
        <v>1</v>
      </c>
      <c r="H58">
        <v>3</v>
      </c>
      <c r="I58" t="s">
        <v>574</v>
      </c>
      <c r="J58" t="s">
        <v>575</v>
      </c>
      <c r="K58" t="s">
        <v>576</v>
      </c>
      <c r="L58">
        <v>1346</v>
      </c>
      <c r="N58">
        <v>1009</v>
      </c>
      <c r="O58" t="s">
        <v>526</v>
      </c>
      <c r="P58" t="s">
        <v>526</v>
      </c>
      <c r="Q58">
        <v>1</v>
      </c>
      <c r="X58">
        <v>0.13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40</v>
      </c>
      <c r="AG58">
        <v>0</v>
      </c>
      <c r="AH58">
        <v>2</v>
      </c>
      <c r="AI58">
        <v>61618070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ROW(Source!A35)</f>
        <v>35</v>
      </c>
      <c r="B59">
        <v>61618082</v>
      </c>
      <c r="C59">
        <v>61618062</v>
      </c>
      <c r="D59">
        <v>56610130</v>
      </c>
      <c r="E59">
        <v>1</v>
      </c>
      <c r="F59">
        <v>1</v>
      </c>
      <c r="G59">
        <v>1</v>
      </c>
      <c r="H59">
        <v>3</v>
      </c>
      <c r="I59" t="s">
        <v>577</v>
      </c>
      <c r="J59" t="s">
        <v>578</v>
      </c>
      <c r="K59" t="s">
        <v>579</v>
      </c>
      <c r="L59">
        <v>1348</v>
      </c>
      <c r="N59">
        <v>1009</v>
      </c>
      <c r="O59" t="s">
        <v>238</v>
      </c>
      <c r="P59" t="s">
        <v>238</v>
      </c>
      <c r="Q59">
        <v>1000</v>
      </c>
      <c r="X59">
        <v>2.0000000000000002E-5</v>
      </c>
      <c r="Y59">
        <v>82698.14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 t="s">
        <v>40</v>
      </c>
      <c r="AG59">
        <v>0</v>
      </c>
      <c r="AH59">
        <v>2</v>
      </c>
      <c r="AI59">
        <v>61618071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ROW(Source!A35)</f>
        <v>35</v>
      </c>
      <c r="B60">
        <v>61618083</v>
      </c>
      <c r="C60">
        <v>61618062</v>
      </c>
      <c r="D60">
        <v>56622749</v>
      </c>
      <c r="E60">
        <v>1</v>
      </c>
      <c r="F60">
        <v>1</v>
      </c>
      <c r="G60">
        <v>1</v>
      </c>
      <c r="H60">
        <v>3</v>
      </c>
      <c r="I60" t="s">
        <v>580</v>
      </c>
      <c r="J60" t="s">
        <v>581</v>
      </c>
      <c r="K60" t="s">
        <v>582</v>
      </c>
      <c r="L60">
        <v>1407</v>
      </c>
      <c r="N60">
        <v>1013</v>
      </c>
      <c r="O60" t="s">
        <v>583</v>
      </c>
      <c r="P60" t="s">
        <v>583</v>
      </c>
      <c r="Q60">
        <v>1</v>
      </c>
      <c r="X60">
        <v>6.0000000000000001E-3</v>
      </c>
      <c r="Y60">
        <v>3658.94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0</v>
      </c>
      <c r="AF60" t="s">
        <v>40</v>
      </c>
      <c r="AG60">
        <v>0</v>
      </c>
      <c r="AH60">
        <v>2</v>
      </c>
      <c r="AI60">
        <v>61618072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ROW(Source!A35)</f>
        <v>35</v>
      </c>
      <c r="B61">
        <v>61618084</v>
      </c>
      <c r="C61">
        <v>61618062</v>
      </c>
      <c r="D61">
        <v>56223463</v>
      </c>
      <c r="E61">
        <v>108</v>
      </c>
      <c r="F61">
        <v>1</v>
      </c>
      <c r="G61">
        <v>1</v>
      </c>
      <c r="H61">
        <v>3</v>
      </c>
      <c r="I61" t="s">
        <v>560</v>
      </c>
      <c r="J61" t="s">
        <v>3</v>
      </c>
      <c r="K61" t="s">
        <v>561</v>
      </c>
      <c r="L61">
        <v>3277935</v>
      </c>
      <c r="N61">
        <v>1013</v>
      </c>
      <c r="O61" t="s">
        <v>562</v>
      </c>
      <c r="P61" t="s">
        <v>562</v>
      </c>
      <c r="Q61">
        <v>1</v>
      </c>
      <c r="X61">
        <v>2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 t="s">
        <v>40</v>
      </c>
      <c r="AG61">
        <v>0</v>
      </c>
      <c r="AH61">
        <v>2</v>
      </c>
      <c r="AI61">
        <v>61618073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ROW(Source!A36)</f>
        <v>36</v>
      </c>
      <c r="B62">
        <v>61618094</v>
      </c>
      <c r="C62">
        <v>61618085</v>
      </c>
      <c r="D62">
        <v>37064878</v>
      </c>
      <c r="E62">
        <v>108</v>
      </c>
      <c r="F62">
        <v>1</v>
      </c>
      <c r="G62">
        <v>1</v>
      </c>
      <c r="H62">
        <v>1</v>
      </c>
      <c r="I62" t="s">
        <v>584</v>
      </c>
      <c r="J62" t="s">
        <v>3</v>
      </c>
      <c r="K62" t="s">
        <v>585</v>
      </c>
      <c r="L62">
        <v>1191</v>
      </c>
      <c r="N62">
        <v>1013</v>
      </c>
      <c r="O62" t="s">
        <v>509</v>
      </c>
      <c r="P62" t="s">
        <v>509</v>
      </c>
      <c r="Q62">
        <v>1</v>
      </c>
      <c r="X62">
        <v>9.27</v>
      </c>
      <c r="Y62">
        <v>0</v>
      </c>
      <c r="Z62">
        <v>0</v>
      </c>
      <c r="AA62">
        <v>0</v>
      </c>
      <c r="AB62">
        <v>434.95</v>
      </c>
      <c r="AC62">
        <v>0</v>
      </c>
      <c r="AD62">
        <v>1</v>
      </c>
      <c r="AE62">
        <v>1</v>
      </c>
      <c r="AF62" t="s">
        <v>41</v>
      </c>
      <c r="AG62">
        <v>2.7809999999999997</v>
      </c>
      <c r="AH62">
        <v>2</v>
      </c>
      <c r="AI62">
        <v>61618086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ROW(Source!A36)</f>
        <v>36</v>
      </c>
      <c r="B63">
        <v>61618095</v>
      </c>
      <c r="C63">
        <v>61618085</v>
      </c>
      <c r="D63">
        <v>37064876</v>
      </c>
      <c r="E63">
        <v>108</v>
      </c>
      <c r="F63">
        <v>1</v>
      </c>
      <c r="G63">
        <v>1</v>
      </c>
      <c r="H63">
        <v>1</v>
      </c>
      <c r="I63" t="s">
        <v>510</v>
      </c>
      <c r="J63" t="s">
        <v>3</v>
      </c>
      <c r="K63" t="s">
        <v>511</v>
      </c>
      <c r="L63">
        <v>1191</v>
      </c>
      <c r="N63">
        <v>1013</v>
      </c>
      <c r="O63" t="s">
        <v>509</v>
      </c>
      <c r="P63" t="s">
        <v>509</v>
      </c>
      <c r="Q63">
        <v>1</v>
      </c>
      <c r="X63">
        <v>0.34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2</v>
      </c>
      <c r="AF63" t="s">
        <v>41</v>
      </c>
      <c r="AG63">
        <v>0.10200000000000001</v>
      </c>
      <c r="AH63">
        <v>2</v>
      </c>
      <c r="AI63">
        <v>61618087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ROW(Source!A36)</f>
        <v>36</v>
      </c>
      <c r="B64">
        <v>61618096</v>
      </c>
      <c r="C64">
        <v>61618085</v>
      </c>
      <c r="D64">
        <v>56571417</v>
      </c>
      <c r="E64">
        <v>1</v>
      </c>
      <c r="F64">
        <v>1</v>
      </c>
      <c r="G64">
        <v>1</v>
      </c>
      <c r="H64">
        <v>2</v>
      </c>
      <c r="I64" t="s">
        <v>552</v>
      </c>
      <c r="J64" t="s">
        <v>553</v>
      </c>
      <c r="K64" t="s">
        <v>554</v>
      </c>
      <c r="L64">
        <v>1368</v>
      </c>
      <c r="N64">
        <v>1011</v>
      </c>
      <c r="O64" t="s">
        <v>273</v>
      </c>
      <c r="P64" t="s">
        <v>273</v>
      </c>
      <c r="Q64">
        <v>1</v>
      </c>
      <c r="X64">
        <v>0.17</v>
      </c>
      <c r="Y64">
        <v>0</v>
      </c>
      <c r="Z64">
        <v>1406.6</v>
      </c>
      <c r="AA64">
        <v>597.64</v>
      </c>
      <c r="AB64">
        <v>0</v>
      </c>
      <c r="AC64">
        <v>0</v>
      </c>
      <c r="AD64">
        <v>1</v>
      </c>
      <c r="AE64">
        <v>0</v>
      </c>
      <c r="AF64" t="s">
        <v>41</v>
      </c>
      <c r="AG64">
        <v>5.1000000000000004E-2</v>
      </c>
      <c r="AH64">
        <v>2</v>
      </c>
      <c r="AI64">
        <v>61618088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ROW(Source!A36)</f>
        <v>36</v>
      </c>
      <c r="B65">
        <v>61618097</v>
      </c>
      <c r="C65">
        <v>61618085</v>
      </c>
      <c r="D65">
        <v>56572833</v>
      </c>
      <c r="E65">
        <v>1</v>
      </c>
      <c r="F65">
        <v>1</v>
      </c>
      <c r="G65">
        <v>1</v>
      </c>
      <c r="H65">
        <v>2</v>
      </c>
      <c r="I65" t="s">
        <v>516</v>
      </c>
      <c r="J65" t="s">
        <v>517</v>
      </c>
      <c r="K65" t="s">
        <v>518</v>
      </c>
      <c r="L65">
        <v>1368</v>
      </c>
      <c r="N65">
        <v>1011</v>
      </c>
      <c r="O65" t="s">
        <v>273</v>
      </c>
      <c r="P65" t="s">
        <v>273</v>
      </c>
      <c r="Q65">
        <v>1</v>
      </c>
      <c r="X65">
        <v>0.17</v>
      </c>
      <c r="Y65">
        <v>0</v>
      </c>
      <c r="Z65">
        <v>546.22</v>
      </c>
      <c r="AA65">
        <v>444.91</v>
      </c>
      <c r="AB65">
        <v>0</v>
      </c>
      <c r="AC65">
        <v>0</v>
      </c>
      <c r="AD65">
        <v>1</v>
      </c>
      <c r="AE65">
        <v>0</v>
      </c>
      <c r="AF65" t="s">
        <v>41</v>
      </c>
      <c r="AG65">
        <v>5.1000000000000004E-2</v>
      </c>
      <c r="AH65">
        <v>2</v>
      </c>
      <c r="AI65">
        <v>61618089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ROW(Source!A36)</f>
        <v>36</v>
      </c>
      <c r="B66">
        <v>61618098</v>
      </c>
      <c r="C66">
        <v>61618085</v>
      </c>
      <c r="D66">
        <v>56573153</v>
      </c>
      <c r="E66">
        <v>1</v>
      </c>
      <c r="F66">
        <v>1</v>
      </c>
      <c r="G66">
        <v>1</v>
      </c>
      <c r="H66">
        <v>2</v>
      </c>
      <c r="I66" t="s">
        <v>586</v>
      </c>
      <c r="J66" t="s">
        <v>587</v>
      </c>
      <c r="K66" t="s">
        <v>588</v>
      </c>
      <c r="L66">
        <v>1368</v>
      </c>
      <c r="N66">
        <v>1011</v>
      </c>
      <c r="O66" t="s">
        <v>273</v>
      </c>
      <c r="P66" t="s">
        <v>273</v>
      </c>
      <c r="Q66">
        <v>1</v>
      </c>
      <c r="X66">
        <v>1.51</v>
      </c>
      <c r="Y66">
        <v>0</v>
      </c>
      <c r="Z66">
        <v>26.33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41</v>
      </c>
      <c r="AG66">
        <v>0.45299999999999996</v>
      </c>
      <c r="AH66">
        <v>2</v>
      </c>
      <c r="AI66">
        <v>61618090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ROW(Source!A36)</f>
        <v>36</v>
      </c>
      <c r="B67">
        <v>61618099</v>
      </c>
      <c r="C67">
        <v>61618085</v>
      </c>
      <c r="D67">
        <v>56579266</v>
      </c>
      <c r="E67">
        <v>1</v>
      </c>
      <c r="F67">
        <v>1</v>
      </c>
      <c r="G67">
        <v>1</v>
      </c>
      <c r="H67">
        <v>3</v>
      </c>
      <c r="I67" t="s">
        <v>589</v>
      </c>
      <c r="J67" t="s">
        <v>590</v>
      </c>
      <c r="K67" t="s">
        <v>591</v>
      </c>
      <c r="L67">
        <v>1346</v>
      </c>
      <c r="N67">
        <v>1009</v>
      </c>
      <c r="O67" t="s">
        <v>526</v>
      </c>
      <c r="P67" t="s">
        <v>526</v>
      </c>
      <c r="Q67">
        <v>1</v>
      </c>
      <c r="X67">
        <v>0.65</v>
      </c>
      <c r="Y67">
        <v>155.63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40</v>
      </c>
      <c r="AG67">
        <v>0</v>
      </c>
      <c r="AH67">
        <v>2</v>
      </c>
      <c r="AI67">
        <v>61618091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ROW(Source!A36)</f>
        <v>36</v>
      </c>
      <c r="B68">
        <v>61618100</v>
      </c>
      <c r="C68">
        <v>61618085</v>
      </c>
      <c r="D68">
        <v>56609983</v>
      </c>
      <c r="E68">
        <v>1</v>
      </c>
      <c r="F68">
        <v>1</v>
      </c>
      <c r="G68">
        <v>1</v>
      </c>
      <c r="H68">
        <v>3</v>
      </c>
      <c r="I68" t="s">
        <v>592</v>
      </c>
      <c r="J68" t="s">
        <v>593</v>
      </c>
      <c r="K68" t="s">
        <v>594</v>
      </c>
      <c r="L68">
        <v>1346</v>
      </c>
      <c r="N68">
        <v>1009</v>
      </c>
      <c r="O68" t="s">
        <v>526</v>
      </c>
      <c r="P68" t="s">
        <v>526</v>
      </c>
      <c r="Q68">
        <v>1</v>
      </c>
      <c r="X68">
        <v>2</v>
      </c>
      <c r="Y68">
        <v>911.56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40</v>
      </c>
      <c r="AG68">
        <v>0</v>
      </c>
      <c r="AH68">
        <v>2</v>
      </c>
      <c r="AI68">
        <v>61618092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ROW(Source!A36)</f>
        <v>36</v>
      </c>
      <c r="B69">
        <v>61618101</v>
      </c>
      <c r="C69">
        <v>61618085</v>
      </c>
      <c r="D69">
        <v>56223463</v>
      </c>
      <c r="E69">
        <v>108</v>
      </c>
      <c r="F69">
        <v>1</v>
      </c>
      <c r="G69">
        <v>1</v>
      </c>
      <c r="H69">
        <v>3</v>
      </c>
      <c r="I69" t="s">
        <v>560</v>
      </c>
      <c r="J69" t="s">
        <v>3</v>
      </c>
      <c r="K69" t="s">
        <v>561</v>
      </c>
      <c r="L69">
        <v>3277935</v>
      </c>
      <c r="N69">
        <v>1013</v>
      </c>
      <c r="O69" t="s">
        <v>562</v>
      </c>
      <c r="P69" t="s">
        <v>562</v>
      </c>
      <c r="Q69">
        <v>1</v>
      </c>
      <c r="X69">
        <v>2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 t="s">
        <v>40</v>
      </c>
      <c r="AG69">
        <v>0</v>
      </c>
      <c r="AH69">
        <v>2</v>
      </c>
      <c r="AI69">
        <v>61618093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ROW(Source!A37)</f>
        <v>37</v>
      </c>
      <c r="B70">
        <v>61618111</v>
      </c>
      <c r="C70">
        <v>61618102</v>
      </c>
      <c r="D70">
        <v>37064878</v>
      </c>
      <c r="E70">
        <v>108</v>
      </c>
      <c r="F70">
        <v>1</v>
      </c>
      <c r="G70">
        <v>1</v>
      </c>
      <c r="H70">
        <v>1</v>
      </c>
      <c r="I70" t="s">
        <v>584</v>
      </c>
      <c r="J70" t="s">
        <v>3</v>
      </c>
      <c r="K70" t="s">
        <v>585</v>
      </c>
      <c r="L70">
        <v>1191</v>
      </c>
      <c r="N70">
        <v>1013</v>
      </c>
      <c r="O70" t="s">
        <v>509</v>
      </c>
      <c r="P70" t="s">
        <v>509</v>
      </c>
      <c r="Q70">
        <v>1</v>
      </c>
      <c r="X70">
        <v>10.3</v>
      </c>
      <c r="Y70">
        <v>0</v>
      </c>
      <c r="Z70">
        <v>0</v>
      </c>
      <c r="AA70">
        <v>0</v>
      </c>
      <c r="AB70">
        <v>434.95</v>
      </c>
      <c r="AC70">
        <v>0</v>
      </c>
      <c r="AD70">
        <v>1</v>
      </c>
      <c r="AE70">
        <v>1</v>
      </c>
      <c r="AF70" t="s">
        <v>41</v>
      </c>
      <c r="AG70">
        <v>3.0900000000000003</v>
      </c>
      <c r="AH70">
        <v>2</v>
      </c>
      <c r="AI70">
        <v>61618103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ROW(Source!A37)</f>
        <v>37</v>
      </c>
      <c r="B71">
        <v>61618112</v>
      </c>
      <c r="C71">
        <v>61618102</v>
      </c>
      <c r="D71">
        <v>37064876</v>
      </c>
      <c r="E71">
        <v>108</v>
      </c>
      <c r="F71">
        <v>1</v>
      </c>
      <c r="G71">
        <v>1</v>
      </c>
      <c r="H71">
        <v>1</v>
      </c>
      <c r="I71" t="s">
        <v>510</v>
      </c>
      <c r="J71" t="s">
        <v>3</v>
      </c>
      <c r="K71" t="s">
        <v>511</v>
      </c>
      <c r="L71">
        <v>1191</v>
      </c>
      <c r="N71">
        <v>1013</v>
      </c>
      <c r="O71" t="s">
        <v>509</v>
      </c>
      <c r="P71" t="s">
        <v>509</v>
      </c>
      <c r="Q71">
        <v>1</v>
      </c>
      <c r="X71">
        <v>0.54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2</v>
      </c>
      <c r="AF71" t="s">
        <v>41</v>
      </c>
      <c r="AG71">
        <v>0.16200000000000001</v>
      </c>
      <c r="AH71">
        <v>2</v>
      </c>
      <c r="AI71">
        <v>61618104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ROW(Source!A37)</f>
        <v>37</v>
      </c>
      <c r="B72">
        <v>61618113</v>
      </c>
      <c r="C72">
        <v>61618102</v>
      </c>
      <c r="D72">
        <v>56571417</v>
      </c>
      <c r="E72">
        <v>1</v>
      </c>
      <c r="F72">
        <v>1</v>
      </c>
      <c r="G72">
        <v>1</v>
      </c>
      <c r="H72">
        <v>2</v>
      </c>
      <c r="I72" t="s">
        <v>552</v>
      </c>
      <c r="J72" t="s">
        <v>553</v>
      </c>
      <c r="K72" t="s">
        <v>554</v>
      </c>
      <c r="L72">
        <v>1368</v>
      </c>
      <c r="N72">
        <v>1011</v>
      </c>
      <c r="O72" t="s">
        <v>273</v>
      </c>
      <c r="P72" t="s">
        <v>273</v>
      </c>
      <c r="Q72">
        <v>1</v>
      </c>
      <c r="X72">
        <v>0.27</v>
      </c>
      <c r="Y72">
        <v>0</v>
      </c>
      <c r="Z72">
        <v>1406.6</v>
      </c>
      <c r="AA72">
        <v>597.64</v>
      </c>
      <c r="AB72">
        <v>0</v>
      </c>
      <c r="AC72">
        <v>0</v>
      </c>
      <c r="AD72">
        <v>1</v>
      </c>
      <c r="AE72">
        <v>0</v>
      </c>
      <c r="AF72" t="s">
        <v>41</v>
      </c>
      <c r="AG72">
        <v>8.1000000000000003E-2</v>
      </c>
      <c r="AH72">
        <v>2</v>
      </c>
      <c r="AI72">
        <v>61618105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ROW(Source!A37)</f>
        <v>37</v>
      </c>
      <c r="B73">
        <v>61618114</v>
      </c>
      <c r="C73">
        <v>61618102</v>
      </c>
      <c r="D73">
        <v>56572833</v>
      </c>
      <c r="E73">
        <v>1</v>
      </c>
      <c r="F73">
        <v>1</v>
      </c>
      <c r="G73">
        <v>1</v>
      </c>
      <c r="H73">
        <v>2</v>
      </c>
      <c r="I73" t="s">
        <v>516</v>
      </c>
      <c r="J73" t="s">
        <v>517</v>
      </c>
      <c r="K73" t="s">
        <v>518</v>
      </c>
      <c r="L73">
        <v>1368</v>
      </c>
      <c r="N73">
        <v>1011</v>
      </c>
      <c r="O73" t="s">
        <v>273</v>
      </c>
      <c r="P73" t="s">
        <v>273</v>
      </c>
      <c r="Q73">
        <v>1</v>
      </c>
      <c r="X73">
        <v>0.27</v>
      </c>
      <c r="Y73">
        <v>0</v>
      </c>
      <c r="Z73">
        <v>546.22</v>
      </c>
      <c r="AA73">
        <v>444.91</v>
      </c>
      <c r="AB73">
        <v>0</v>
      </c>
      <c r="AC73">
        <v>0</v>
      </c>
      <c r="AD73">
        <v>1</v>
      </c>
      <c r="AE73">
        <v>0</v>
      </c>
      <c r="AF73" t="s">
        <v>41</v>
      </c>
      <c r="AG73">
        <v>8.1000000000000003E-2</v>
      </c>
      <c r="AH73">
        <v>2</v>
      </c>
      <c r="AI73">
        <v>61618106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ROW(Source!A37)</f>
        <v>37</v>
      </c>
      <c r="B74">
        <v>61618115</v>
      </c>
      <c r="C74">
        <v>61618102</v>
      </c>
      <c r="D74">
        <v>56573153</v>
      </c>
      <c r="E74">
        <v>1</v>
      </c>
      <c r="F74">
        <v>1</v>
      </c>
      <c r="G74">
        <v>1</v>
      </c>
      <c r="H74">
        <v>2</v>
      </c>
      <c r="I74" t="s">
        <v>586</v>
      </c>
      <c r="J74" t="s">
        <v>587</v>
      </c>
      <c r="K74" t="s">
        <v>588</v>
      </c>
      <c r="L74">
        <v>1368</v>
      </c>
      <c r="N74">
        <v>1011</v>
      </c>
      <c r="O74" t="s">
        <v>273</v>
      </c>
      <c r="P74" t="s">
        <v>273</v>
      </c>
      <c r="Q74">
        <v>1</v>
      </c>
      <c r="X74">
        <v>1.51</v>
      </c>
      <c r="Y74">
        <v>0</v>
      </c>
      <c r="Z74">
        <v>26.33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41</v>
      </c>
      <c r="AG74">
        <v>0.45299999999999996</v>
      </c>
      <c r="AH74">
        <v>2</v>
      </c>
      <c r="AI74">
        <v>61618107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ROW(Source!A37)</f>
        <v>37</v>
      </c>
      <c r="B75">
        <v>61618116</v>
      </c>
      <c r="C75">
        <v>61618102</v>
      </c>
      <c r="D75">
        <v>56579266</v>
      </c>
      <c r="E75">
        <v>1</v>
      </c>
      <c r="F75">
        <v>1</v>
      </c>
      <c r="G75">
        <v>1</v>
      </c>
      <c r="H75">
        <v>3</v>
      </c>
      <c r="I75" t="s">
        <v>589</v>
      </c>
      <c r="J75" t="s">
        <v>590</v>
      </c>
      <c r="K75" t="s">
        <v>591</v>
      </c>
      <c r="L75">
        <v>1346</v>
      </c>
      <c r="N75">
        <v>1009</v>
      </c>
      <c r="O75" t="s">
        <v>526</v>
      </c>
      <c r="P75" t="s">
        <v>526</v>
      </c>
      <c r="Q75">
        <v>1</v>
      </c>
      <c r="X75">
        <v>0.72</v>
      </c>
      <c r="Y75">
        <v>155.63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 t="s">
        <v>40</v>
      </c>
      <c r="AG75">
        <v>0</v>
      </c>
      <c r="AH75">
        <v>2</v>
      </c>
      <c r="AI75">
        <v>61618108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ROW(Source!A37)</f>
        <v>37</v>
      </c>
      <c r="B76">
        <v>61618117</v>
      </c>
      <c r="C76">
        <v>61618102</v>
      </c>
      <c r="D76">
        <v>56609983</v>
      </c>
      <c r="E76">
        <v>1</v>
      </c>
      <c r="F76">
        <v>1</v>
      </c>
      <c r="G76">
        <v>1</v>
      </c>
      <c r="H76">
        <v>3</v>
      </c>
      <c r="I76" t="s">
        <v>592</v>
      </c>
      <c r="J76" t="s">
        <v>593</v>
      </c>
      <c r="K76" t="s">
        <v>594</v>
      </c>
      <c r="L76">
        <v>1346</v>
      </c>
      <c r="N76">
        <v>1009</v>
      </c>
      <c r="O76" t="s">
        <v>526</v>
      </c>
      <c r="P76" t="s">
        <v>526</v>
      </c>
      <c r="Q76">
        <v>1</v>
      </c>
      <c r="X76">
        <v>2.4</v>
      </c>
      <c r="Y76">
        <v>911.56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40</v>
      </c>
      <c r="AG76">
        <v>0</v>
      </c>
      <c r="AH76">
        <v>2</v>
      </c>
      <c r="AI76">
        <v>61618109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ROW(Source!A37)</f>
        <v>37</v>
      </c>
      <c r="B77">
        <v>61618118</v>
      </c>
      <c r="C77">
        <v>61618102</v>
      </c>
      <c r="D77">
        <v>56223463</v>
      </c>
      <c r="E77">
        <v>108</v>
      </c>
      <c r="F77">
        <v>1</v>
      </c>
      <c r="G77">
        <v>1</v>
      </c>
      <c r="H77">
        <v>3</v>
      </c>
      <c r="I77" t="s">
        <v>560</v>
      </c>
      <c r="J77" t="s">
        <v>3</v>
      </c>
      <c r="K77" t="s">
        <v>561</v>
      </c>
      <c r="L77">
        <v>3277935</v>
      </c>
      <c r="N77">
        <v>1013</v>
      </c>
      <c r="O77" t="s">
        <v>562</v>
      </c>
      <c r="P77" t="s">
        <v>562</v>
      </c>
      <c r="Q77">
        <v>1</v>
      </c>
      <c r="X77">
        <v>2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 t="s">
        <v>40</v>
      </c>
      <c r="AG77">
        <v>0</v>
      </c>
      <c r="AH77">
        <v>2</v>
      </c>
      <c r="AI77">
        <v>61618110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ROW(Source!A38)</f>
        <v>38</v>
      </c>
      <c r="B78">
        <v>61618129</v>
      </c>
      <c r="C78">
        <v>61618119</v>
      </c>
      <c r="D78">
        <v>37064878</v>
      </c>
      <c r="E78">
        <v>108</v>
      </c>
      <c r="F78">
        <v>1</v>
      </c>
      <c r="G78">
        <v>1</v>
      </c>
      <c r="H78">
        <v>1</v>
      </c>
      <c r="I78" t="s">
        <v>584</v>
      </c>
      <c r="J78" t="s">
        <v>3</v>
      </c>
      <c r="K78" t="s">
        <v>585</v>
      </c>
      <c r="L78">
        <v>1191</v>
      </c>
      <c r="N78">
        <v>1013</v>
      </c>
      <c r="O78" t="s">
        <v>509</v>
      </c>
      <c r="P78" t="s">
        <v>509</v>
      </c>
      <c r="Q78">
        <v>1</v>
      </c>
      <c r="X78">
        <v>18.5</v>
      </c>
      <c r="Y78">
        <v>0</v>
      </c>
      <c r="Z78">
        <v>0</v>
      </c>
      <c r="AA78">
        <v>0</v>
      </c>
      <c r="AB78">
        <v>434.95</v>
      </c>
      <c r="AC78">
        <v>0</v>
      </c>
      <c r="AD78">
        <v>1</v>
      </c>
      <c r="AE78">
        <v>1</v>
      </c>
      <c r="AF78" t="s">
        <v>41</v>
      </c>
      <c r="AG78">
        <v>5.55</v>
      </c>
      <c r="AH78">
        <v>2</v>
      </c>
      <c r="AI78">
        <v>61618120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ROW(Source!A38)</f>
        <v>38</v>
      </c>
      <c r="B79">
        <v>61618130</v>
      </c>
      <c r="C79">
        <v>61618119</v>
      </c>
      <c r="D79">
        <v>37064876</v>
      </c>
      <c r="E79">
        <v>108</v>
      </c>
      <c r="F79">
        <v>1</v>
      </c>
      <c r="G79">
        <v>1</v>
      </c>
      <c r="H79">
        <v>1</v>
      </c>
      <c r="I79" t="s">
        <v>510</v>
      </c>
      <c r="J79" t="s">
        <v>3</v>
      </c>
      <c r="K79" t="s">
        <v>511</v>
      </c>
      <c r="L79">
        <v>1191</v>
      </c>
      <c r="N79">
        <v>1013</v>
      </c>
      <c r="O79" t="s">
        <v>509</v>
      </c>
      <c r="P79" t="s">
        <v>509</v>
      </c>
      <c r="Q79">
        <v>1</v>
      </c>
      <c r="X79">
        <v>0.46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2</v>
      </c>
      <c r="AF79" t="s">
        <v>41</v>
      </c>
      <c r="AG79">
        <v>0.13800000000000001</v>
      </c>
      <c r="AH79">
        <v>2</v>
      </c>
      <c r="AI79">
        <v>61618121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ROW(Source!A38)</f>
        <v>38</v>
      </c>
      <c r="B80">
        <v>61618131</v>
      </c>
      <c r="C80">
        <v>61618119</v>
      </c>
      <c r="D80">
        <v>56571417</v>
      </c>
      <c r="E80">
        <v>1</v>
      </c>
      <c r="F80">
        <v>1</v>
      </c>
      <c r="G80">
        <v>1</v>
      </c>
      <c r="H80">
        <v>2</v>
      </c>
      <c r="I80" t="s">
        <v>552</v>
      </c>
      <c r="J80" t="s">
        <v>553</v>
      </c>
      <c r="K80" t="s">
        <v>554</v>
      </c>
      <c r="L80">
        <v>1368</v>
      </c>
      <c r="N80">
        <v>1011</v>
      </c>
      <c r="O80" t="s">
        <v>273</v>
      </c>
      <c r="P80" t="s">
        <v>273</v>
      </c>
      <c r="Q80">
        <v>1</v>
      </c>
      <c r="X80">
        <v>0.23</v>
      </c>
      <c r="Y80">
        <v>0</v>
      </c>
      <c r="Z80">
        <v>1406.6</v>
      </c>
      <c r="AA80">
        <v>597.64</v>
      </c>
      <c r="AB80">
        <v>0</v>
      </c>
      <c r="AC80">
        <v>0</v>
      </c>
      <c r="AD80">
        <v>1</v>
      </c>
      <c r="AE80">
        <v>0</v>
      </c>
      <c r="AF80" t="s">
        <v>41</v>
      </c>
      <c r="AG80">
        <v>6.9000000000000006E-2</v>
      </c>
      <c r="AH80">
        <v>2</v>
      </c>
      <c r="AI80">
        <v>61618122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ROW(Source!A38)</f>
        <v>38</v>
      </c>
      <c r="B81">
        <v>61618132</v>
      </c>
      <c r="C81">
        <v>61618119</v>
      </c>
      <c r="D81">
        <v>56572833</v>
      </c>
      <c r="E81">
        <v>1</v>
      </c>
      <c r="F81">
        <v>1</v>
      </c>
      <c r="G81">
        <v>1</v>
      </c>
      <c r="H81">
        <v>2</v>
      </c>
      <c r="I81" t="s">
        <v>516</v>
      </c>
      <c r="J81" t="s">
        <v>517</v>
      </c>
      <c r="K81" t="s">
        <v>518</v>
      </c>
      <c r="L81">
        <v>1368</v>
      </c>
      <c r="N81">
        <v>1011</v>
      </c>
      <c r="O81" t="s">
        <v>273</v>
      </c>
      <c r="P81" t="s">
        <v>273</v>
      </c>
      <c r="Q81">
        <v>1</v>
      </c>
      <c r="X81">
        <v>0.23</v>
      </c>
      <c r="Y81">
        <v>0</v>
      </c>
      <c r="Z81">
        <v>546.22</v>
      </c>
      <c r="AA81">
        <v>444.91</v>
      </c>
      <c r="AB81">
        <v>0</v>
      </c>
      <c r="AC81">
        <v>0</v>
      </c>
      <c r="AD81">
        <v>1</v>
      </c>
      <c r="AE81">
        <v>0</v>
      </c>
      <c r="AF81" t="s">
        <v>41</v>
      </c>
      <c r="AG81">
        <v>6.9000000000000006E-2</v>
      </c>
      <c r="AH81">
        <v>2</v>
      </c>
      <c r="AI81">
        <v>61618123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ROW(Source!A38)</f>
        <v>38</v>
      </c>
      <c r="B82">
        <v>61618133</v>
      </c>
      <c r="C82">
        <v>61618119</v>
      </c>
      <c r="D82">
        <v>56573153</v>
      </c>
      <c r="E82">
        <v>1</v>
      </c>
      <c r="F82">
        <v>1</v>
      </c>
      <c r="G82">
        <v>1</v>
      </c>
      <c r="H82">
        <v>2</v>
      </c>
      <c r="I82" t="s">
        <v>586</v>
      </c>
      <c r="J82" t="s">
        <v>587</v>
      </c>
      <c r="K82" t="s">
        <v>588</v>
      </c>
      <c r="L82">
        <v>1368</v>
      </c>
      <c r="N82">
        <v>1011</v>
      </c>
      <c r="O82" t="s">
        <v>273</v>
      </c>
      <c r="P82" t="s">
        <v>273</v>
      </c>
      <c r="Q82">
        <v>1</v>
      </c>
      <c r="X82">
        <v>2.9</v>
      </c>
      <c r="Y82">
        <v>0</v>
      </c>
      <c r="Z82">
        <v>26.33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41</v>
      </c>
      <c r="AG82">
        <v>0.87</v>
      </c>
      <c r="AH82">
        <v>2</v>
      </c>
      <c r="AI82">
        <v>61618124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ROW(Source!A38)</f>
        <v>38</v>
      </c>
      <c r="B83">
        <v>61618134</v>
      </c>
      <c r="C83">
        <v>61618119</v>
      </c>
      <c r="D83">
        <v>56579266</v>
      </c>
      <c r="E83">
        <v>1</v>
      </c>
      <c r="F83">
        <v>1</v>
      </c>
      <c r="G83">
        <v>1</v>
      </c>
      <c r="H83">
        <v>3</v>
      </c>
      <c r="I83" t="s">
        <v>589</v>
      </c>
      <c r="J83" t="s">
        <v>590</v>
      </c>
      <c r="K83" t="s">
        <v>591</v>
      </c>
      <c r="L83">
        <v>1346</v>
      </c>
      <c r="N83">
        <v>1009</v>
      </c>
      <c r="O83" t="s">
        <v>526</v>
      </c>
      <c r="P83" t="s">
        <v>526</v>
      </c>
      <c r="Q83">
        <v>1</v>
      </c>
      <c r="X83">
        <v>1.3</v>
      </c>
      <c r="Y83">
        <v>155.63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40</v>
      </c>
      <c r="AG83">
        <v>0</v>
      </c>
      <c r="AH83">
        <v>2</v>
      </c>
      <c r="AI83">
        <v>61618125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ROW(Source!A38)</f>
        <v>38</v>
      </c>
      <c r="B84">
        <v>61618135</v>
      </c>
      <c r="C84">
        <v>61618119</v>
      </c>
      <c r="D84">
        <v>56592692</v>
      </c>
      <c r="E84">
        <v>1</v>
      </c>
      <c r="F84">
        <v>1</v>
      </c>
      <c r="G84">
        <v>1</v>
      </c>
      <c r="H84">
        <v>3</v>
      </c>
      <c r="I84" t="s">
        <v>595</v>
      </c>
      <c r="J84" t="s">
        <v>596</v>
      </c>
      <c r="K84" t="s">
        <v>597</v>
      </c>
      <c r="L84">
        <v>1348</v>
      </c>
      <c r="N84">
        <v>1009</v>
      </c>
      <c r="O84" t="s">
        <v>238</v>
      </c>
      <c r="P84" t="s">
        <v>238</v>
      </c>
      <c r="Q84">
        <v>1000</v>
      </c>
      <c r="X84">
        <v>4.0000000000000001E-3</v>
      </c>
      <c r="Y84">
        <v>58787.93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40</v>
      </c>
      <c r="AG84">
        <v>0</v>
      </c>
      <c r="AH84">
        <v>2</v>
      </c>
      <c r="AI84">
        <v>61618126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ROW(Source!A38)</f>
        <v>38</v>
      </c>
      <c r="B85">
        <v>61618136</v>
      </c>
      <c r="C85">
        <v>61618119</v>
      </c>
      <c r="D85">
        <v>56609983</v>
      </c>
      <c r="E85">
        <v>1</v>
      </c>
      <c r="F85">
        <v>1</v>
      </c>
      <c r="G85">
        <v>1</v>
      </c>
      <c r="H85">
        <v>3</v>
      </c>
      <c r="I85" t="s">
        <v>592</v>
      </c>
      <c r="J85" t="s">
        <v>593</v>
      </c>
      <c r="K85" t="s">
        <v>594</v>
      </c>
      <c r="L85">
        <v>1346</v>
      </c>
      <c r="N85">
        <v>1009</v>
      </c>
      <c r="O85" t="s">
        <v>526</v>
      </c>
      <c r="P85" t="s">
        <v>526</v>
      </c>
      <c r="Q85">
        <v>1</v>
      </c>
      <c r="X85">
        <v>2.2999999999999998</v>
      </c>
      <c r="Y85">
        <v>911.56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40</v>
      </c>
      <c r="AG85">
        <v>0</v>
      </c>
      <c r="AH85">
        <v>2</v>
      </c>
      <c r="AI85">
        <v>61618127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ROW(Source!A38)</f>
        <v>38</v>
      </c>
      <c r="B86">
        <v>61618137</v>
      </c>
      <c r="C86">
        <v>61618119</v>
      </c>
      <c r="D86">
        <v>56223463</v>
      </c>
      <c r="E86">
        <v>108</v>
      </c>
      <c r="F86">
        <v>1</v>
      </c>
      <c r="G86">
        <v>1</v>
      </c>
      <c r="H86">
        <v>3</v>
      </c>
      <c r="I86" t="s">
        <v>560</v>
      </c>
      <c r="J86" t="s">
        <v>3</v>
      </c>
      <c r="K86" t="s">
        <v>561</v>
      </c>
      <c r="L86">
        <v>3277935</v>
      </c>
      <c r="N86">
        <v>1013</v>
      </c>
      <c r="O86" t="s">
        <v>562</v>
      </c>
      <c r="P86" t="s">
        <v>562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40</v>
      </c>
      <c r="AG86">
        <v>0</v>
      </c>
      <c r="AH86">
        <v>2</v>
      </c>
      <c r="AI86">
        <v>61618128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ROW(Source!A39)</f>
        <v>39</v>
      </c>
      <c r="B87">
        <v>61618148</v>
      </c>
      <c r="C87">
        <v>61618138</v>
      </c>
      <c r="D87">
        <v>37064878</v>
      </c>
      <c r="E87">
        <v>108</v>
      </c>
      <c r="F87">
        <v>1</v>
      </c>
      <c r="G87">
        <v>1</v>
      </c>
      <c r="H87">
        <v>1</v>
      </c>
      <c r="I87" t="s">
        <v>584</v>
      </c>
      <c r="J87" t="s">
        <v>3</v>
      </c>
      <c r="K87" t="s">
        <v>585</v>
      </c>
      <c r="L87">
        <v>1191</v>
      </c>
      <c r="N87">
        <v>1013</v>
      </c>
      <c r="O87" t="s">
        <v>509</v>
      </c>
      <c r="P87" t="s">
        <v>509</v>
      </c>
      <c r="Q87">
        <v>1</v>
      </c>
      <c r="X87">
        <v>17.5</v>
      </c>
      <c r="Y87">
        <v>0</v>
      </c>
      <c r="Z87">
        <v>0</v>
      </c>
      <c r="AA87">
        <v>0</v>
      </c>
      <c r="AB87">
        <v>434.95</v>
      </c>
      <c r="AC87">
        <v>0</v>
      </c>
      <c r="AD87">
        <v>1</v>
      </c>
      <c r="AE87">
        <v>1</v>
      </c>
      <c r="AF87" t="s">
        <v>41</v>
      </c>
      <c r="AG87">
        <v>5.25</v>
      </c>
      <c r="AH87">
        <v>2</v>
      </c>
      <c r="AI87">
        <v>61618139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ROW(Source!A39)</f>
        <v>39</v>
      </c>
      <c r="B88">
        <v>61618149</v>
      </c>
      <c r="C88">
        <v>61618138</v>
      </c>
      <c r="D88">
        <v>37064876</v>
      </c>
      <c r="E88">
        <v>108</v>
      </c>
      <c r="F88">
        <v>1</v>
      </c>
      <c r="G88">
        <v>1</v>
      </c>
      <c r="H88">
        <v>1</v>
      </c>
      <c r="I88" t="s">
        <v>510</v>
      </c>
      <c r="J88" t="s">
        <v>3</v>
      </c>
      <c r="K88" t="s">
        <v>511</v>
      </c>
      <c r="L88">
        <v>1191</v>
      </c>
      <c r="N88">
        <v>1013</v>
      </c>
      <c r="O88" t="s">
        <v>509</v>
      </c>
      <c r="P88" t="s">
        <v>509</v>
      </c>
      <c r="Q88">
        <v>1</v>
      </c>
      <c r="X88">
        <v>0.2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41</v>
      </c>
      <c r="AG88">
        <v>0.06</v>
      </c>
      <c r="AH88">
        <v>2</v>
      </c>
      <c r="AI88">
        <v>61618140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ROW(Source!A39)</f>
        <v>39</v>
      </c>
      <c r="B89">
        <v>61618150</v>
      </c>
      <c r="C89">
        <v>61618138</v>
      </c>
      <c r="D89">
        <v>56571417</v>
      </c>
      <c r="E89">
        <v>1</v>
      </c>
      <c r="F89">
        <v>1</v>
      </c>
      <c r="G89">
        <v>1</v>
      </c>
      <c r="H89">
        <v>2</v>
      </c>
      <c r="I89" t="s">
        <v>552</v>
      </c>
      <c r="J89" t="s">
        <v>553</v>
      </c>
      <c r="K89" t="s">
        <v>554</v>
      </c>
      <c r="L89">
        <v>1368</v>
      </c>
      <c r="N89">
        <v>1011</v>
      </c>
      <c r="O89" t="s">
        <v>273</v>
      </c>
      <c r="P89" t="s">
        <v>273</v>
      </c>
      <c r="Q89">
        <v>1</v>
      </c>
      <c r="X89">
        <v>0.1</v>
      </c>
      <c r="Y89">
        <v>0</v>
      </c>
      <c r="Z89">
        <v>1406.6</v>
      </c>
      <c r="AA89">
        <v>597.64</v>
      </c>
      <c r="AB89">
        <v>0</v>
      </c>
      <c r="AC89">
        <v>0</v>
      </c>
      <c r="AD89">
        <v>1</v>
      </c>
      <c r="AE89">
        <v>0</v>
      </c>
      <c r="AF89" t="s">
        <v>41</v>
      </c>
      <c r="AG89">
        <v>0.03</v>
      </c>
      <c r="AH89">
        <v>2</v>
      </c>
      <c r="AI89">
        <v>61618141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ROW(Source!A39)</f>
        <v>39</v>
      </c>
      <c r="B90">
        <v>61618151</v>
      </c>
      <c r="C90">
        <v>61618138</v>
      </c>
      <c r="D90">
        <v>56572833</v>
      </c>
      <c r="E90">
        <v>1</v>
      </c>
      <c r="F90">
        <v>1</v>
      </c>
      <c r="G90">
        <v>1</v>
      </c>
      <c r="H90">
        <v>2</v>
      </c>
      <c r="I90" t="s">
        <v>516</v>
      </c>
      <c r="J90" t="s">
        <v>517</v>
      </c>
      <c r="K90" t="s">
        <v>518</v>
      </c>
      <c r="L90">
        <v>1368</v>
      </c>
      <c r="N90">
        <v>1011</v>
      </c>
      <c r="O90" t="s">
        <v>273</v>
      </c>
      <c r="P90" t="s">
        <v>273</v>
      </c>
      <c r="Q90">
        <v>1</v>
      </c>
      <c r="X90">
        <v>0.1</v>
      </c>
      <c r="Y90">
        <v>0</v>
      </c>
      <c r="Z90">
        <v>546.22</v>
      </c>
      <c r="AA90">
        <v>444.91</v>
      </c>
      <c r="AB90">
        <v>0</v>
      </c>
      <c r="AC90">
        <v>0</v>
      </c>
      <c r="AD90">
        <v>1</v>
      </c>
      <c r="AE90">
        <v>0</v>
      </c>
      <c r="AF90" t="s">
        <v>41</v>
      </c>
      <c r="AG90">
        <v>0.03</v>
      </c>
      <c r="AH90">
        <v>2</v>
      </c>
      <c r="AI90">
        <v>61618142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ROW(Source!A39)</f>
        <v>39</v>
      </c>
      <c r="B91">
        <v>61618152</v>
      </c>
      <c r="C91">
        <v>61618138</v>
      </c>
      <c r="D91">
        <v>56573153</v>
      </c>
      <c r="E91">
        <v>1</v>
      </c>
      <c r="F91">
        <v>1</v>
      </c>
      <c r="G91">
        <v>1</v>
      </c>
      <c r="H91">
        <v>2</v>
      </c>
      <c r="I91" t="s">
        <v>586</v>
      </c>
      <c r="J91" t="s">
        <v>587</v>
      </c>
      <c r="K91" t="s">
        <v>588</v>
      </c>
      <c r="L91">
        <v>1368</v>
      </c>
      <c r="N91">
        <v>1011</v>
      </c>
      <c r="O91" t="s">
        <v>273</v>
      </c>
      <c r="P91" t="s">
        <v>273</v>
      </c>
      <c r="Q91">
        <v>1</v>
      </c>
      <c r="X91">
        <v>2.9</v>
      </c>
      <c r="Y91">
        <v>0</v>
      </c>
      <c r="Z91">
        <v>26.33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41</v>
      </c>
      <c r="AG91">
        <v>0.87</v>
      </c>
      <c r="AH91">
        <v>2</v>
      </c>
      <c r="AI91">
        <v>61618143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ROW(Source!A39)</f>
        <v>39</v>
      </c>
      <c r="B92">
        <v>61618153</v>
      </c>
      <c r="C92">
        <v>61618138</v>
      </c>
      <c r="D92">
        <v>56579266</v>
      </c>
      <c r="E92">
        <v>1</v>
      </c>
      <c r="F92">
        <v>1</v>
      </c>
      <c r="G92">
        <v>1</v>
      </c>
      <c r="H92">
        <v>3</v>
      </c>
      <c r="I92" t="s">
        <v>589</v>
      </c>
      <c r="J92" t="s">
        <v>590</v>
      </c>
      <c r="K92" t="s">
        <v>591</v>
      </c>
      <c r="L92">
        <v>1346</v>
      </c>
      <c r="N92">
        <v>1009</v>
      </c>
      <c r="O92" t="s">
        <v>526</v>
      </c>
      <c r="P92" t="s">
        <v>526</v>
      </c>
      <c r="Q92">
        <v>1</v>
      </c>
      <c r="X92">
        <v>0.9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40</v>
      </c>
      <c r="AG92">
        <v>0</v>
      </c>
      <c r="AH92">
        <v>2</v>
      </c>
      <c r="AI92">
        <v>61618144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ROW(Source!A39)</f>
        <v>39</v>
      </c>
      <c r="B93">
        <v>61618154</v>
      </c>
      <c r="C93">
        <v>61618138</v>
      </c>
      <c r="D93">
        <v>56592692</v>
      </c>
      <c r="E93">
        <v>1</v>
      </c>
      <c r="F93">
        <v>1</v>
      </c>
      <c r="G93">
        <v>1</v>
      </c>
      <c r="H93">
        <v>3</v>
      </c>
      <c r="I93" t="s">
        <v>595</v>
      </c>
      <c r="J93" t="s">
        <v>596</v>
      </c>
      <c r="K93" t="s">
        <v>597</v>
      </c>
      <c r="L93">
        <v>1348</v>
      </c>
      <c r="N93">
        <v>1009</v>
      </c>
      <c r="O93" t="s">
        <v>238</v>
      </c>
      <c r="P93" t="s">
        <v>238</v>
      </c>
      <c r="Q93">
        <v>1000</v>
      </c>
      <c r="X93">
        <v>4.0000000000000001E-3</v>
      </c>
      <c r="Y93">
        <v>58787.93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40</v>
      </c>
      <c r="AG93">
        <v>0</v>
      </c>
      <c r="AH93">
        <v>2</v>
      </c>
      <c r="AI93">
        <v>61618145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ROW(Source!A39)</f>
        <v>39</v>
      </c>
      <c r="B94">
        <v>61618155</v>
      </c>
      <c r="C94">
        <v>61618138</v>
      </c>
      <c r="D94">
        <v>56609983</v>
      </c>
      <c r="E94">
        <v>1</v>
      </c>
      <c r="F94">
        <v>1</v>
      </c>
      <c r="G94">
        <v>1</v>
      </c>
      <c r="H94">
        <v>3</v>
      </c>
      <c r="I94" t="s">
        <v>592</v>
      </c>
      <c r="J94" t="s">
        <v>593</v>
      </c>
      <c r="K94" t="s">
        <v>594</v>
      </c>
      <c r="L94">
        <v>1346</v>
      </c>
      <c r="N94">
        <v>1009</v>
      </c>
      <c r="O94" t="s">
        <v>526</v>
      </c>
      <c r="P94" t="s">
        <v>526</v>
      </c>
      <c r="Q94">
        <v>1</v>
      </c>
      <c r="X94">
        <v>2</v>
      </c>
      <c r="Y94">
        <v>911.56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40</v>
      </c>
      <c r="AG94">
        <v>0</v>
      </c>
      <c r="AH94">
        <v>2</v>
      </c>
      <c r="AI94">
        <v>61618146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ROW(Source!A39)</f>
        <v>39</v>
      </c>
      <c r="B95">
        <v>61618156</v>
      </c>
      <c r="C95">
        <v>61618138</v>
      </c>
      <c r="D95">
        <v>56223463</v>
      </c>
      <c r="E95">
        <v>108</v>
      </c>
      <c r="F95">
        <v>1</v>
      </c>
      <c r="G95">
        <v>1</v>
      </c>
      <c r="H95">
        <v>3</v>
      </c>
      <c r="I95" t="s">
        <v>560</v>
      </c>
      <c r="J95" t="s">
        <v>3</v>
      </c>
      <c r="K95" t="s">
        <v>561</v>
      </c>
      <c r="L95">
        <v>3277935</v>
      </c>
      <c r="N95">
        <v>1013</v>
      </c>
      <c r="O95" t="s">
        <v>562</v>
      </c>
      <c r="P95" t="s">
        <v>562</v>
      </c>
      <c r="Q95">
        <v>1</v>
      </c>
      <c r="X95">
        <v>2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 t="s">
        <v>40</v>
      </c>
      <c r="AG95">
        <v>0</v>
      </c>
      <c r="AH95">
        <v>2</v>
      </c>
      <c r="AI95">
        <v>61618147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ROW(Source!A40)</f>
        <v>40</v>
      </c>
      <c r="B96">
        <v>61618167</v>
      </c>
      <c r="C96">
        <v>61618157</v>
      </c>
      <c r="D96">
        <v>37064878</v>
      </c>
      <c r="E96">
        <v>108</v>
      </c>
      <c r="F96">
        <v>1</v>
      </c>
      <c r="G96">
        <v>1</v>
      </c>
      <c r="H96">
        <v>1</v>
      </c>
      <c r="I96" t="s">
        <v>584</v>
      </c>
      <c r="J96" t="s">
        <v>3</v>
      </c>
      <c r="K96" t="s">
        <v>585</v>
      </c>
      <c r="L96">
        <v>1191</v>
      </c>
      <c r="N96">
        <v>1013</v>
      </c>
      <c r="O96" t="s">
        <v>509</v>
      </c>
      <c r="P96" t="s">
        <v>509</v>
      </c>
      <c r="Q96">
        <v>1</v>
      </c>
      <c r="X96">
        <v>18.5</v>
      </c>
      <c r="Y96">
        <v>0</v>
      </c>
      <c r="Z96">
        <v>0</v>
      </c>
      <c r="AA96">
        <v>0</v>
      </c>
      <c r="AB96">
        <v>434.95</v>
      </c>
      <c r="AC96">
        <v>0</v>
      </c>
      <c r="AD96">
        <v>1</v>
      </c>
      <c r="AE96">
        <v>1</v>
      </c>
      <c r="AF96" t="s">
        <v>41</v>
      </c>
      <c r="AG96">
        <v>5.55</v>
      </c>
      <c r="AH96">
        <v>2</v>
      </c>
      <c r="AI96">
        <v>61618158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ROW(Source!A40)</f>
        <v>40</v>
      </c>
      <c r="B97">
        <v>61618168</v>
      </c>
      <c r="C97">
        <v>61618157</v>
      </c>
      <c r="D97">
        <v>37064876</v>
      </c>
      <c r="E97">
        <v>108</v>
      </c>
      <c r="F97">
        <v>1</v>
      </c>
      <c r="G97">
        <v>1</v>
      </c>
      <c r="H97">
        <v>1</v>
      </c>
      <c r="I97" t="s">
        <v>510</v>
      </c>
      <c r="J97" t="s">
        <v>3</v>
      </c>
      <c r="K97" t="s">
        <v>511</v>
      </c>
      <c r="L97">
        <v>1191</v>
      </c>
      <c r="N97">
        <v>1013</v>
      </c>
      <c r="O97" t="s">
        <v>509</v>
      </c>
      <c r="P97" t="s">
        <v>509</v>
      </c>
      <c r="Q97">
        <v>1</v>
      </c>
      <c r="X97">
        <v>0.34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2</v>
      </c>
      <c r="AF97" t="s">
        <v>41</v>
      </c>
      <c r="AG97">
        <v>0.10200000000000001</v>
      </c>
      <c r="AH97">
        <v>2</v>
      </c>
      <c r="AI97">
        <v>61618159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ROW(Source!A40)</f>
        <v>40</v>
      </c>
      <c r="B98">
        <v>61618169</v>
      </c>
      <c r="C98">
        <v>61618157</v>
      </c>
      <c r="D98">
        <v>56571417</v>
      </c>
      <c r="E98">
        <v>1</v>
      </c>
      <c r="F98">
        <v>1</v>
      </c>
      <c r="G98">
        <v>1</v>
      </c>
      <c r="H98">
        <v>2</v>
      </c>
      <c r="I98" t="s">
        <v>552</v>
      </c>
      <c r="J98" t="s">
        <v>553</v>
      </c>
      <c r="K98" t="s">
        <v>554</v>
      </c>
      <c r="L98">
        <v>1368</v>
      </c>
      <c r="N98">
        <v>1011</v>
      </c>
      <c r="O98" t="s">
        <v>273</v>
      </c>
      <c r="P98" t="s">
        <v>273</v>
      </c>
      <c r="Q98">
        <v>1</v>
      </c>
      <c r="X98">
        <v>0.17</v>
      </c>
      <c r="Y98">
        <v>0</v>
      </c>
      <c r="Z98">
        <v>1406.6</v>
      </c>
      <c r="AA98">
        <v>597.64</v>
      </c>
      <c r="AB98">
        <v>0</v>
      </c>
      <c r="AC98">
        <v>0</v>
      </c>
      <c r="AD98">
        <v>1</v>
      </c>
      <c r="AE98">
        <v>0</v>
      </c>
      <c r="AF98" t="s">
        <v>41</v>
      </c>
      <c r="AG98">
        <v>5.1000000000000004E-2</v>
      </c>
      <c r="AH98">
        <v>2</v>
      </c>
      <c r="AI98">
        <v>61618160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ROW(Source!A40)</f>
        <v>40</v>
      </c>
      <c r="B99">
        <v>61618170</v>
      </c>
      <c r="C99">
        <v>61618157</v>
      </c>
      <c r="D99">
        <v>56572833</v>
      </c>
      <c r="E99">
        <v>1</v>
      </c>
      <c r="F99">
        <v>1</v>
      </c>
      <c r="G99">
        <v>1</v>
      </c>
      <c r="H99">
        <v>2</v>
      </c>
      <c r="I99" t="s">
        <v>516</v>
      </c>
      <c r="J99" t="s">
        <v>517</v>
      </c>
      <c r="K99" t="s">
        <v>518</v>
      </c>
      <c r="L99">
        <v>1368</v>
      </c>
      <c r="N99">
        <v>1011</v>
      </c>
      <c r="O99" t="s">
        <v>273</v>
      </c>
      <c r="P99" t="s">
        <v>273</v>
      </c>
      <c r="Q99">
        <v>1</v>
      </c>
      <c r="X99">
        <v>0.17</v>
      </c>
      <c r="Y99">
        <v>0</v>
      </c>
      <c r="Z99">
        <v>546.22</v>
      </c>
      <c r="AA99">
        <v>444.91</v>
      </c>
      <c r="AB99">
        <v>0</v>
      </c>
      <c r="AC99">
        <v>0</v>
      </c>
      <c r="AD99">
        <v>1</v>
      </c>
      <c r="AE99">
        <v>0</v>
      </c>
      <c r="AF99" t="s">
        <v>41</v>
      </c>
      <c r="AG99">
        <v>5.1000000000000004E-2</v>
      </c>
      <c r="AH99">
        <v>2</v>
      </c>
      <c r="AI99">
        <v>61618161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ROW(Source!A40)</f>
        <v>40</v>
      </c>
      <c r="B100">
        <v>61618171</v>
      </c>
      <c r="C100">
        <v>61618157</v>
      </c>
      <c r="D100">
        <v>56573153</v>
      </c>
      <c r="E100">
        <v>1</v>
      </c>
      <c r="F100">
        <v>1</v>
      </c>
      <c r="G100">
        <v>1</v>
      </c>
      <c r="H100">
        <v>2</v>
      </c>
      <c r="I100" t="s">
        <v>586</v>
      </c>
      <c r="J100" t="s">
        <v>587</v>
      </c>
      <c r="K100" t="s">
        <v>588</v>
      </c>
      <c r="L100">
        <v>1368</v>
      </c>
      <c r="N100">
        <v>1011</v>
      </c>
      <c r="O100" t="s">
        <v>273</v>
      </c>
      <c r="P100" t="s">
        <v>273</v>
      </c>
      <c r="Q100">
        <v>1</v>
      </c>
      <c r="X100">
        <v>2.9</v>
      </c>
      <c r="Y100">
        <v>0</v>
      </c>
      <c r="Z100">
        <v>26.33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41</v>
      </c>
      <c r="AG100">
        <v>0.87</v>
      </c>
      <c r="AH100">
        <v>2</v>
      </c>
      <c r="AI100">
        <v>61618162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ROW(Source!A40)</f>
        <v>40</v>
      </c>
      <c r="B101">
        <v>61618172</v>
      </c>
      <c r="C101">
        <v>61618157</v>
      </c>
      <c r="D101">
        <v>56579266</v>
      </c>
      <c r="E101">
        <v>1</v>
      </c>
      <c r="F101">
        <v>1</v>
      </c>
      <c r="G101">
        <v>1</v>
      </c>
      <c r="H101">
        <v>3</v>
      </c>
      <c r="I101" t="s">
        <v>589</v>
      </c>
      <c r="J101" t="s">
        <v>590</v>
      </c>
      <c r="K101" t="s">
        <v>591</v>
      </c>
      <c r="L101">
        <v>1346</v>
      </c>
      <c r="N101">
        <v>1009</v>
      </c>
      <c r="O101" t="s">
        <v>526</v>
      </c>
      <c r="P101" t="s">
        <v>526</v>
      </c>
      <c r="Q101">
        <v>1</v>
      </c>
      <c r="X101">
        <v>0.9</v>
      </c>
      <c r="Y101">
        <v>155.63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40</v>
      </c>
      <c r="AG101">
        <v>0</v>
      </c>
      <c r="AH101">
        <v>2</v>
      </c>
      <c r="AI101">
        <v>61618163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ROW(Source!A40)</f>
        <v>40</v>
      </c>
      <c r="B102">
        <v>61618173</v>
      </c>
      <c r="C102">
        <v>61618157</v>
      </c>
      <c r="D102">
        <v>56592692</v>
      </c>
      <c r="E102">
        <v>1</v>
      </c>
      <c r="F102">
        <v>1</v>
      </c>
      <c r="G102">
        <v>1</v>
      </c>
      <c r="H102">
        <v>3</v>
      </c>
      <c r="I102" t="s">
        <v>595</v>
      </c>
      <c r="J102" t="s">
        <v>596</v>
      </c>
      <c r="K102" t="s">
        <v>597</v>
      </c>
      <c r="L102">
        <v>1348</v>
      </c>
      <c r="N102">
        <v>1009</v>
      </c>
      <c r="O102" t="s">
        <v>238</v>
      </c>
      <c r="P102" t="s">
        <v>238</v>
      </c>
      <c r="Q102">
        <v>1000</v>
      </c>
      <c r="X102">
        <v>4.0000000000000001E-3</v>
      </c>
      <c r="Y102">
        <v>58787.93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40</v>
      </c>
      <c r="AG102">
        <v>0</v>
      </c>
      <c r="AH102">
        <v>2</v>
      </c>
      <c r="AI102">
        <v>61618164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ROW(Source!A40)</f>
        <v>40</v>
      </c>
      <c r="B103">
        <v>61618174</v>
      </c>
      <c r="C103">
        <v>61618157</v>
      </c>
      <c r="D103">
        <v>56609983</v>
      </c>
      <c r="E103">
        <v>1</v>
      </c>
      <c r="F103">
        <v>1</v>
      </c>
      <c r="G103">
        <v>1</v>
      </c>
      <c r="H103">
        <v>3</v>
      </c>
      <c r="I103" t="s">
        <v>592</v>
      </c>
      <c r="J103" t="s">
        <v>593</v>
      </c>
      <c r="K103" t="s">
        <v>594</v>
      </c>
      <c r="L103">
        <v>1346</v>
      </c>
      <c r="N103">
        <v>1009</v>
      </c>
      <c r="O103" t="s">
        <v>526</v>
      </c>
      <c r="P103" t="s">
        <v>526</v>
      </c>
      <c r="Q103">
        <v>1</v>
      </c>
      <c r="X103">
        <v>2.4</v>
      </c>
      <c r="Y103">
        <v>911.56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40</v>
      </c>
      <c r="AG103">
        <v>0</v>
      </c>
      <c r="AH103">
        <v>2</v>
      </c>
      <c r="AI103">
        <v>61618165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ROW(Source!A40)</f>
        <v>40</v>
      </c>
      <c r="B104">
        <v>61618175</v>
      </c>
      <c r="C104">
        <v>61618157</v>
      </c>
      <c r="D104">
        <v>56223463</v>
      </c>
      <c r="E104">
        <v>108</v>
      </c>
      <c r="F104">
        <v>1</v>
      </c>
      <c r="G104">
        <v>1</v>
      </c>
      <c r="H104">
        <v>3</v>
      </c>
      <c r="I104" t="s">
        <v>560</v>
      </c>
      <c r="J104" t="s">
        <v>3</v>
      </c>
      <c r="K104" t="s">
        <v>561</v>
      </c>
      <c r="L104">
        <v>3277935</v>
      </c>
      <c r="N104">
        <v>1013</v>
      </c>
      <c r="O104" t="s">
        <v>562</v>
      </c>
      <c r="P104" t="s">
        <v>562</v>
      </c>
      <c r="Q104">
        <v>1</v>
      </c>
      <c r="X104">
        <v>2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 t="s">
        <v>40</v>
      </c>
      <c r="AG104">
        <v>0</v>
      </c>
      <c r="AH104">
        <v>2</v>
      </c>
      <c r="AI104">
        <v>61618166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ROW(Source!A76)</f>
        <v>76</v>
      </c>
      <c r="B105">
        <v>61618244</v>
      </c>
      <c r="C105">
        <v>61618233</v>
      </c>
      <c r="D105">
        <v>37064978</v>
      </c>
      <c r="E105">
        <v>108</v>
      </c>
      <c r="F105">
        <v>1</v>
      </c>
      <c r="G105">
        <v>1</v>
      </c>
      <c r="H105">
        <v>1</v>
      </c>
      <c r="I105" t="s">
        <v>521</v>
      </c>
      <c r="J105" t="s">
        <v>3</v>
      </c>
      <c r="K105" t="s">
        <v>522</v>
      </c>
      <c r="L105">
        <v>1191</v>
      </c>
      <c r="N105">
        <v>1013</v>
      </c>
      <c r="O105" t="s">
        <v>509</v>
      </c>
      <c r="P105" t="s">
        <v>509</v>
      </c>
      <c r="Q105">
        <v>1</v>
      </c>
      <c r="X105">
        <v>3.06</v>
      </c>
      <c r="Y105">
        <v>0</v>
      </c>
      <c r="Z105">
        <v>0</v>
      </c>
      <c r="AA105">
        <v>0</v>
      </c>
      <c r="AB105">
        <v>410.04</v>
      </c>
      <c r="AC105">
        <v>0</v>
      </c>
      <c r="AD105">
        <v>1</v>
      </c>
      <c r="AE105">
        <v>1</v>
      </c>
      <c r="AF105" t="s">
        <v>3</v>
      </c>
      <c r="AG105">
        <v>3.06</v>
      </c>
      <c r="AH105">
        <v>2</v>
      </c>
      <c r="AI105">
        <v>61618234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ROW(Source!A76)</f>
        <v>76</v>
      </c>
      <c r="B106">
        <v>61618245</v>
      </c>
      <c r="C106">
        <v>61618233</v>
      </c>
      <c r="D106">
        <v>37064876</v>
      </c>
      <c r="E106">
        <v>108</v>
      </c>
      <c r="F106">
        <v>1</v>
      </c>
      <c r="G106">
        <v>1</v>
      </c>
      <c r="H106">
        <v>1</v>
      </c>
      <c r="I106" t="s">
        <v>510</v>
      </c>
      <c r="J106" t="s">
        <v>3</v>
      </c>
      <c r="K106" t="s">
        <v>511</v>
      </c>
      <c r="L106">
        <v>1191</v>
      </c>
      <c r="N106">
        <v>1013</v>
      </c>
      <c r="O106" t="s">
        <v>509</v>
      </c>
      <c r="P106" t="s">
        <v>509</v>
      </c>
      <c r="Q106">
        <v>1</v>
      </c>
      <c r="X106">
        <v>0.87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2</v>
      </c>
      <c r="AF106" t="s">
        <v>3</v>
      </c>
      <c r="AG106">
        <v>0.87</v>
      </c>
      <c r="AH106">
        <v>2</v>
      </c>
      <c r="AI106">
        <v>61618235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ROW(Source!A76)</f>
        <v>76</v>
      </c>
      <c r="B107">
        <v>61618246</v>
      </c>
      <c r="C107">
        <v>61618233</v>
      </c>
      <c r="D107">
        <v>56571218</v>
      </c>
      <c r="E107">
        <v>1</v>
      </c>
      <c r="F107">
        <v>1</v>
      </c>
      <c r="G107">
        <v>1</v>
      </c>
      <c r="H107">
        <v>2</v>
      </c>
      <c r="I107" t="s">
        <v>598</v>
      </c>
      <c r="J107" t="s">
        <v>599</v>
      </c>
      <c r="K107" t="s">
        <v>600</v>
      </c>
      <c r="L107">
        <v>1368</v>
      </c>
      <c r="N107">
        <v>1011</v>
      </c>
      <c r="O107" t="s">
        <v>273</v>
      </c>
      <c r="P107" t="s">
        <v>273</v>
      </c>
      <c r="Q107">
        <v>1</v>
      </c>
      <c r="X107">
        <v>0.68</v>
      </c>
      <c r="Y107">
        <v>0</v>
      </c>
      <c r="Z107">
        <v>1814.27</v>
      </c>
      <c r="AA107">
        <v>511.31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0.68</v>
      </c>
      <c r="AH107">
        <v>2</v>
      </c>
      <c r="AI107">
        <v>61618236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ROW(Source!A76)</f>
        <v>76</v>
      </c>
      <c r="B108">
        <v>61618247</v>
      </c>
      <c r="C108">
        <v>61618233</v>
      </c>
      <c r="D108">
        <v>56572833</v>
      </c>
      <c r="E108">
        <v>1</v>
      </c>
      <c r="F108">
        <v>1</v>
      </c>
      <c r="G108">
        <v>1</v>
      </c>
      <c r="H108">
        <v>2</v>
      </c>
      <c r="I108" t="s">
        <v>516</v>
      </c>
      <c r="J108" t="s">
        <v>517</v>
      </c>
      <c r="K108" t="s">
        <v>518</v>
      </c>
      <c r="L108">
        <v>1368</v>
      </c>
      <c r="N108">
        <v>1011</v>
      </c>
      <c r="O108" t="s">
        <v>273</v>
      </c>
      <c r="P108" t="s">
        <v>273</v>
      </c>
      <c r="Q108">
        <v>1</v>
      </c>
      <c r="X108">
        <v>0.19</v>
      </c>
      <c r="Y108">
        <v>0</v>
      </c>
      <c r="Z108">
        <v>546.22</v>
      </c>
      <c r="AA108">
        <v>444.91</v>
      </c>
      <c r="AB108">
        <v>0</v>
      </c>
      <c r="AC108">
        <v>0</v>
      </c>
      <c r="AD108">
        <v>1</v>
      </c>
      <c r="AE108">
        <v>0</v>
      </c>
      <c r="AF108" t="s">
        <v>3</v>
      </c>
      <c r="AG108">
        <v>0.19</v>
      </c>
      <c r="AH108">
        <v>2</v>
      </c>
      <c r="AI108">
        <v>61618237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ROW(Source!A76)</f>
        <v>76</v>
      </c>
      <c r="B109">
        <v>61618248</v>
      </c>
      <c r="C109">
        <v>61618233</v>
      </c>
      <c r="D109">
        <v>56574842</v>
      </c>
      <c r="E109">
        <v>1</v>
      </c>
      <c r="F109">
        <v>1</v>
      </c>
      <c r="G109">
        <v>1</v>
      </c>
      <c r="H109">
        <v>3</v>
      </c>
      <c r="I109" t="s">
        <v>523</v>
      </c>
      <c r="J109" t="s">
        <v>524</v>
      </c>
      <c r="K109" t="s">
        <v>525</v>
      </c>
      <c r="L109">
        <v>1346</v>
      </c>
      <c r="N109">
        <v>1009</v>
      </c>
      <c r="O109" t="s">
        <v>526</v>
      </c>
      <c r="P109" t="s">
        <v>526</v>
      </c>
      <c r="Q109">
        <v>1</v>
      </c>
      <c r="X109">
        <v>0.1</v>
      </c>
      <c r="Y109">
        <v>238.29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0.1</v>
      </c>
      <c r="AH109">
        <v>2</v>
      </c>
      <c r="AI109">
        <v>61618238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ROW(Source!A76)</f>
        <v>76</v>
      </c>
      <c r="B110">
        <v>61618249</v>
      </c>
      <c r="C110">
        <v>61618233</v>
      </c>
      <c r="D110">
        <v>56574852</v>
      </c>
      <c r="E110">
        <v>1</v>
      </c>
      <c r="F110">
        <v>1</v>
      </c>
      <c r="G110">
        <v>1</v>
      </c>
      <c r="H110">
        <v>3</v>
      </c>
      <c r="I110" t="s">
        <v>527</v>
      </c>
      <c r="J110" t="s">
        <v>528</v>
      </c>
      <c r="K110" t="s">
        <v>529</v>
      </c>
      <c r="L110">
        <v>1346</v>
      </c>
      <c r="N110">
        <v>1009</v>
      </c>
      <c r="O110" t="s">
        <v>526</v>
      </c>
      <c r="P110" t="s">
        <v>526</v>
      </c>
      <c r="Q110">
        <v>1</v>
      </c>
      <c r="X110">
        <v>0.03</v>
      </c>
      <c r="Y110">
        <v>80.02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0</v>
      </c>
      <c r="AF110" t="s">
        <v>3</v>
      </c>
      <c r="AG110">
        <v>0.03</v>
      </c>
      <c r="AH110">
        <v>2</v>
      </c>
      <c r="AI110">
        <v>61618239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ROW(Source!A76)</f>
        <v>76</v>
      </c>
      <c r="B111">
        <v>61618250</v>
      </c>
      <c r="C111">
        <v>61618233</v>
      </c>
      <c r="D111">
        <v>56580368</v>
      </c>
      <c r="E111">
        <v>1</v>
      </c>
      <c r="F111">
        <v>1</v>
      </c>
      <c r="G111">
        <v>1</v>
      </c>
      <c r="H111">
        <v>3</v>
      </c>
      <c r="I111" t="s">
        <v>530</v>
      </c>
      <c r="J111" t="s">
        <v>531</v>
      </c>
      <c r="K111" t="s">
        <v>532</v>
      </c>
      <c r="L111">
        <v>1346</v>
      </c>
      <c r="N111">
        <v>1009</v>
      </c>
      <c r="O111" t="s">
        <v>526</v>
      </c>
      <c r="P111" t="s">
        <v>526</v>
      </c>
      <c r="Q111">
        <v>1</v>
      </c>
      <c r="X111">
        <v>0</v>
      </c>
      <c r="Y111">
        <v>174.93</v>
      </c>
      <c r="Z111">
        <v>0</v>
      </c>
      <c r="AA111">
        <v>0</v>
      </c>
      <c r="AB111">
        <v>0</v>
      </c>
      <c r="AC111">
        <v>1</v>
      </c>
      <c r="AD111">
        <v>0</v>
      </c>
      <c r="AE111">
        <v>0</v>
      </c>
      <c r="AF111" t="s">
        <v>3</v>
      </c>
      <c r="AG111">
        <v>0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ROW(Source!A76)</f>
        <v>76</v>
      </c>
      <c r="B112">
        <v>61618251</v>
      </c>
      <c r="C112">
        <v>61618233</v>
      </c>
      <c r="D112">
        <v>56582407</v>
      </c>
      <c r="E112">
        <v>1</v>
      </c>
      <c r="F112">
        <v>1</v>
      </c>
      <c r="G112">
        <v>1</v>
      </c>
      <c r="H112">
        <v>3</v>
      </c>
      <c r="I112" t="s">
        <v>533</v>
      </c>
      <c r="J112" t="s">
        <v>534</v>
      </c>
      <c r="K112" t="s">
        <v>535</v>
      </c>
      <c r="L112">
        <v>1346</v>
      </c>
      <c r="N112">
        <v>1009</v>
      </c>
      <c r="O112" t="s">
        <v>526</v>
      </c>
      <c r="P112" t="s">
        <v>526</v>
      </c>
      <c r="Q112">
        <v>1</v>
      </c>
      <c r="X112">
        <v>0.02</v>
      </c>
      <c r="Y112">
        <v>56.11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3</v>
      </c>
      <c r="AG112">
        <v>0.02</v>
      </c>
      <c r="AH112">
        <v>2</v>
      </c>
      <c r="AI112">
        <v>61618240</v>
      </c>
      <c r="AJ112">
        <v>111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ROW(Source!A76)</f>
        <v>76</v>
      </c>
      <c r="B113">
        <v>61618252</v>
      </c>
      <c r="C113">
        <v>61618233</v>
      </c>
      <c r="D113">
        <v>56218924</v>
      </c>
      <c r="E113">
        <v>108</v>
      </c>
      <c r="F113">
        <v>1</v>
      </c>
      <c r="G113">
        <v>1</v>
      </c>
      <c r="H113">
        <v>3</v>
      </c>
      <c r="I113" t="s">
        <v>659</v>
      </c>
      <c r="J113" t="s">
        <v>3</v>
      </c>
      <c r="K113" t="s">
        <v>660</v>
      </c>
      <c r="L113">
        <v>1371</v>
      </c>
      <c r="N113">
        <v>1013</v>
      </c>
      <c r="O113" t="s">
        <v>22</v>
      </c>
      <c r="P113" t="s">
        <v>22</v>
      </c>
      <c r="Q113">
        <v>1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</v>
      </c>
      <c r="AD113">
        <v>0</v>
      </c>
      <c r="AE113">
        <v>0</v>
      </c>
      <c r="AF113" t="s">
        <v>3</v>
      </c>
      <c r="AG113">
        <v>0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ROW(Source!A76)</f>
        <v>76</v>
      </c>
      <c r="B114">
        <v>61618253</v>
      </c>
      <c r="C114">
        <v>61618233</v>
      </c>
      <c r="D114">
        <v>56219626</v>
      </c>
      <c r="E114">
        <v>108</v>
      </c>
      <c r="F114">
        <v>1</v>
      </c>
      <c r="G114">
        <v>1</v>
      </c>
      <c r="H114">
        <v>3</v>
      </c>
      <c r="I114" t="s">
        <v>634</v>
      </c>
      <c r="J114" t="s">
        <v>3</v>
      </c>
      <c r="K114" t="s">
        <v>635</v>
      </c>
      <c r="L114">
        <v>1348</v>
      </c>
      <c r="N114">
        <v>1009</v>
      </c>
      <c r="O114" t="s">
        <v>238</v>
      </c>
      <c r="P114" t="s">
        <v>238</v>
      </c>
      <c r="Q114">
        <v>1000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</v>
      </c>
      <c r="AD114">
        <v>0</v>
      </c>
      <c r="AE114">
        <v>0</v>
      </c>
      <c r="AF114" t="s">
        <v>3</v>
      </c>
      <c r="AG114">
        <v>0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ROW(Source!A76)</f>
        <v>76</v>
      </c>
      <c r="B115">
        <v>61618254</v>
      </c>
      <c r="C115">
        <v>61618233</v>
      </c>
      <c r="D115">
        <v>56219801</v>
      </c>
      <c r="E115">
        <v>108</v>
      </c>
      <c r="F115">
        <v>1</v>
      </c>
      <c r="G115">
        <v>1</v>
      </c>
      <c r="H115">
        <v>3</v>
      </c>
      <c r="I115" t="s">
        <v>536</v>
      </c>
      <c r="J115" t="s">
        <v>3</v>
      </c>
      <c r="K115" t="s">
        <v>537</v>
      </c>
      <c r="L115">
        <v>1346</v>
      </c>
      <c r="N115">
        <v>1009</v>
      </c>
      <c r="O115" t="s">
        <v>526</v>
      </c>
      <c r="P115" t="s">
        <v>526</v>
      </c>
      <c r="Q115">
        <v>1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</v>
      </c>
      <c r="AD115">
        <v>0</v>
      </c>
      <c r="AE115">
        <v>0</v>
      </c>
      <c r="AF115" t="s">
        <v>3</v>
      </c>
      <c r="AG115">
        <v>0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ROW(Source!A76)</f>
        <v>76</v>
      </c>
      <c r="B116">
        <v>61618255</v>
      </c>
      <c r="C116">
        <v>61618233</v>
      </c>
      <c r="D116">
        <v>56220121</v>
      </c>
      <c r="E116">
        <v>108</v>
      </c>
      <c r="F116">
        <v>1</v>
      </c>
      <c r="G116">
        <v>1</v>
      </c>
      <c r="H116">
        <v>3</v>
      </c>
      <c r="I116" t="s">
        <v>538</v>
      </c>
      <c r="J116" t="s">
        <v>3</v>
      </c>
      <c r="K116" t="s">
        <v>539</v>
      </c>
      <c r="L116">
        <v>1348</v>
      </c>
      <c r="N116">
        <v>1009</v>
      </c>
      <c r="O116" t="s">
        <v>238</v>
      </c>
      <c r="P116" t="s">
        <v>238</v>
      </c>
      <c r="Q116">
        <v>1000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</v>
      </c>
      <c r="AD116">
        <v>0</v>
      </c>
      <c r="AE116">
        <v>0</v>
      </c>
      <c r="AF116" t="s">
        <v>3</v>
      </c>
      <c r="AG116">
        <v>0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ROW(Source!A76)</f>
        <v>76</v>
      </c>
      <c r="B117">
        <v>61618256</v>
      </c>
      <c r="C117">
        <v>61618233</v>
      </c>
      <c r="D117">
        <v>56610096</v>
      </c>
      <c r="E117">
        <v>1</v>
      </c>
      <c r="F117">
        <v>1</v>
      </c>
      <c r="G117">
        <v>1</v>
      </c>
      <c r="H117">
        <v>3</v>
      </c>
      <c r="I117" t="s">
        <v>602</v>
      </c>
      <c r="J117" t="s">
        <v>603</v>
      </c>
      <c r="K117" t="s">
        <v>604</v>
      </c>
      <c r="L117">
        <v>1348</v>
      </c>
      <c r="N117">
        <v>1009</v>
      </c>
      <c r="O117" t="s">
        <v>238</v>
      </c>
      <c r="P117" t="s">
        <v>238</v>
      </c>
      <c r="Q117">
        <v>1000</v>
      </c>
      <c r="X117">
        <v>4.0000000000000002E-4</v>
      </c>
      <c r="Y117">
        <v>61265.39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4.0000000000000002E-4</v>
      </c>
      <c r="AH117">
        <v>2</v>
      </c>
      <c r="AI117">
        <v>61618241</v>
      </c>
      <c r="AJ117">
        <v>112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ROW(Source!A76)</f>
        <v>76</v>
      </c>
      <c r="B118">
        <v>61618257</v>
      </c>
      <c r="C118">
        <v>61618233</v>
      </c>
      <c r="D118">
        <v>56610133</v>
      </c>
      <c r="E118">
        <v>1</v>
      </c>
      <c r="F118">
        <v>1</v>
      </c>
      <c r="G118">
        <v>1</v>
      </c>
      <c r="H118">
        <v>3</v>
      </c>
      <c r="I118" t="s">
        <v>540</v>
      </c>
      <c r="J118" t="s">
        <v>541</v>
      </c>
      <c r="K118" t="s">
        <v>542</v>
      </c>
      <c r="L118">
        <v>1348</v>
      </c>
      <c r="N118">
        <v>1009</v>
      </c>
      <c r="O118" t="s">
        <v>238</v>
      </c>
      <c r="P118" t="s">
        <v>238</v>
      </c>
      <c r="Q118">
        <v>1000</v>
      </c>
      <c r="X118">
        <v>1E-4</v>
      </c>
      <c r="Y118">
        <v>80020.98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0</v>
      </c>
      <c r="AF118" t="s">
        <v>3</v>
      </c>
      <c r="AG118">
        <v>1E-4</v>
      </c>
      <c r="AH118">
        <v>2</v>
      </c>
      <c r="AI118">
        <v>61618242</v>
      </c>
      <c r="AJ118">
        <v>113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ROW(Source!A76)</f>
        <v>76</v>
      </c>
      <c r="B119">
        <v>61618258</v>
      </c>
      <c r="C119">
        <v>61618233</v>
      </c>
      <c r="D119">
        <v>56622775</v>
      </c>
      <c r="E119">
        <v>1</v>
      </c>
      <c r="F119">
        <v>1</v>
      </c>
      <c r="G119">
        <v>1</v>
      </c>
      <c r="H119">
        <v>3</v>
      </c>
      <c r="I119" t="s">
        <v>394</v>
      </c>
      <c r="J119" t="s">
        <v>396</v>
      </c>
      <c r="K119" t="s">
        <v>395</v>
      </c>
      <c r="L119">
        <v>1425</v>
      </c>
      <c r="N119">
        <v>1013</v>
      </c>
      <c r="O119" t="s">
        <v>158</v>
      </c>
      <c r="P119" t="s">
        <v>158</v>
      </c>
      <c r="Q119">
        <v>1</v>
      </c>
      <c r="X119">
        <v>0.06</v>
      </c>
      <c r="Y119">
        <v>1031.73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0.06</v>
      </c>
      <c r="AH119">
        <v>2</v>
      </c>
      <c r="AI119">
        <v>61618243</v>
      </c>
      <c r="AJ119">
        <v>114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ROW(Source!A76)</f>
        <v>76</v>
      </c>
      <c r="B120">
        <v>61618259</v>
      </c>
      <c r="C120">
        <v>61618233</v>
      </c>
      <c r="D120">
        <v>56222457</v>
      </c>
      <c r="E120">
        <v>108</v>
      </c>
      <c r="F120">
        <v>1</v>
      </c>
      <c r="G120">
        <v>1</v>
      </c>
      <c r="H120">
        <v>3</v>
      </c>
      <c r="I120" t="s">
        <v>546</v>
      </c>
      <c r="J120" t="s">
        <v>3</v>
      </c>
      <c r="K120" t="s">
        <v>661</v>
      </c>
      <c r="L120">
        <v>1371</v>
      </c>
      <c r="N120">
        <v>1013</v>
      </c>
      <c r="O120" t="s">
        <v>22</v>
      </c>
      <c r="P120" t="s">
        <v>22</v>
      </c>
      <c r="Q120">
        <v>1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</v>
      </c>
      <c r="AD120">
        <v>0</v>
      </c>
      <c r="AE120">
        <v>0</v>
      </c>
      <c r="AF120" t="s">
        <v>3</v>
      </c>
      <c r="AG120">
        <v>0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ROW(Source!A76)</f>
        <v>76</v>
      </c>
      <c r="B121">
        <v>61618260</v>
      </c>
      <c r="C121">
        <v>61618233</v>
      </c>
      <c r="D121">
        <v>56222504</v>
      </c>
      <c r="E121">
        <v>108</v>
      </c>
      <c r="F121">
        <v>1</v>
      </c>
      <c r="G121">
        <v>1</v>
      </c>
      <c r="H121">
        <v>3</v>
      </c>
      <c r="I121" t="s">
        <v>662</v>
      </c>
      <c r="J121" t="s">
        <v>3</v>
      </c>
      <c r="K121" t="s">
        <v>663</v>
      </c>
      <c r="L121">
        <v>1371</v>
      </c>
      <c r="N121">
        <v>1013</v>
      </c>
      <c r="O121" t="s">
        <v>22</v>
      </c>
      <c r="P121" t="s">
        <v>22</v>
      </c>
      <c r="Q121">
        <v>1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0</v>
      </c>
      <c r="AE121">
        <v>0</v>
      </c>
      <c r="AF121" t="s">
        <v>3</v>
      </c>
      <c r="AG121">
        <v>0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ROW(Source!A76)</f>
        <v>76</v>
      </c>
      <c r="B122">
        <v>61618261</v>
      </c>
      <c r="C122">
        <v>61618233</v>
      </c>
      <c r="D122">
        <v>56222508</v>
      </c>
      <c r="E122">
        <v>108</v>
      </c>
      <c r="F122">
        <v>1</v>
      </c>
      <c r="G122">
        <v>1</v>
      </c>
      <c r="H122">
        <v>3</v>
      </c>
      <c r="I122" t="s">
        <v>664</v>
      </c>
      <c r="J122" t="s">
        <v>3</v>
      </c>
      <c r="K122" t="s">
        <v>665</v>
      </c>
      <c r="L122">
        <v>1371</v>
      </c>
      <c r="N122">
        <v>1013</v>
      </c>
      <c r="O122" t="s">
        <v>22</v>
      </c>
      <c r="P122" t="s">
        <v>22</v>
      </c>
      <c r="Q122">
        <v>1</v>
      </c>
      <c r="X122">
        <v>0.1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 t="s">
        <v>3</v>
      </c>
      <c r="AG122">
        <v>0.1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ROW(Source!A77)</f>
        <v>77</v>
      </c>
      <c r="B123">
        <v>61618285</v>
      </c>
      <c r="C123">
        <v>61618271</v>
      </c>
      <c r="D123">
        <v>56217408</v>
      </c>
      <c r="E123">
        <v>108</v>
      </c>
      <c r="F123">
        <v>1</v>
      </c>
      <c r="G123">
        <v>1</v>
      </c>
      <c r="H123">
        <v>1</v>
      </c>
      <c r="I123" t="s">
        <v>605</v>
      </c>
      <c r="J123" t="s">
        <v>3</v>
      </c>
      <c r="K123" t="s">
        <v>606</v>
      </c>
      <c r="L123">
        <v>1369</v>
      </c>
      <c r="N123">
        <v>1013</v>
      </c>
      <c r="O123" t="s">
        <v>607</v>
      </c>
      <c r="P123" t="s">
        <v>607</v>
      </c>
      <c r="Q123">
        <v>1</v>
      </c>
      <c r="X123">
        <v>0.91</v>
      </c>
      <c r="Y123">
        <v>0</v>
      </c>
      <c r="Z123">
        <v>0</v>
      </c>
      <c r="AA123">
        <v>0</v>
      </c>
      <c r="AB123">
        <v>361.9</v>
      </c>
      <c r="AC123">
        <v>0</v>
      </c>
      <c r="AD123">
        <v>1</v>
      </c>
      <c r="AE123">
        <v>1</v>
      </c>
      <c r="AF123" t="s">
        <v>3</v>
      </c>
      <c r="AG123">
        <v>0.91</v>
      </c>
      <c r="AH123">
        <v>2</v>
      </c>
      <c r="AI123">
        <v>61618272</v>
      </c>
      <c r="AJ123">
        <v>115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ROW(Source!A77)</f>
        <v>77</v>
      </c>
      <c r="B124">
        <v>61618286</v>
      </c>
      <c r="C124">
        <v>61618271</v>
      </c>
      <c r="D124">
        <v>56217411</v>
      </c>
      <c r="E124">
        <v>108</v>
      </c>
      <c r="F124">
        <v>1</v>
      </c>
      <c r="G124">
        <v>1</v>
      </c>
      <c r="H124">
        <v>1</v>
      </c>
      <c r="I124" t="s">
        <v>608</v>
      </c>
      <c r="J124" t="s">
        <v>3</v>
      </c>
      <c r="K124" t="s">
        <v>609</v>
      </c>
      <c r="L124">
        <v>1369</v>
      </c>
      <c r="N124">
        <v>1013</v>
      </c>
      <c r="O124" t="s">
        <v>607</v>
      </c>
      <c r="P124" t="s">
        <v>607</v>
      </c>
      <c r="Q124">
        <v>1</v>
      </c>
      <c r="X124">
        <v>38.89</v>
      </c>
      <c r="Y124">
        <v>0</v>
      </c>
      <c r="Z124">
        <v>0</v>
      </c>
      <c r="AA124">
        <v>0</v>
      </c>
      <c r="AB124">
        <v>395.1</v>
      </c>
      <c r="AC124">
        <v>0</v>
      </c>
      <c r="AD124">
        <v>1</v>
      </c>
      <c r="AE124">
        <v>1</v>
      </c>
      <c r="AF124" t="s">
        <v>3</v>
      </c>
      <c r="AG124">
        <v>38.89</v>
      </c>
      <c r="AH124">
        <v>2</v>
      </c>
      <c r="AI124">
        <v>61618273</v>
      </c>
      <c r="AJ124">
        <v>116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ROW(Source!A77)</f>
        <v>77</v>
      </c>
      <c r="B125">
        <v>61618287</v>
      </c>
      <c r="C125">
        <v>61618271</v>
      </c>
      <c r="D125">
        <v>56217415</v>
      </c>
      <c r="E125">
        <v>108</v>
      </c>
      <c r="F125">
        <v>1</v>
      </c>
      <c r="G125">
        <v>1</v>
      </c>
      <c r="H125">
        <v>1</v>
      </c>
      <c r="I125" t="s">
        <v>610</v>
      </c>
      <c r="J125" t="s">
        <v>3</v>
      </c>
      <c r="K125" t="s">
        <v>611</v>
      </c>
      <c r="L125">
        <v>1369</v>
      </c>
      <c r="N125">
        <v>1013</v>
      </c>
      <c r="O125" t="s">
        <v>607</v>
      </c>
      <c r="P125" t="s">
        <v>607</v>
      </c>
      <c r="Q125">
        <v>1</v>
      </c>
      <c r="X125">
        <v>19.239999999999998</v>
      </c>
      <c r="Y125">
        <v>0</v>
      </c>
      <c r="Z125">
        <v>0</v>
      </c>
      <c r="AA125">
        <v>0</v>
      </c>
      <c r="AB125">
        <v>444.91</v>
      </c>
      <c r="AC125">
        <v>0</v>
      </c>
      <c r="AD125">
        <v>1</v>
      </c>
      <c r="AE125">
        <v>1</v>
      </c>
      <c r="AF125" t="s">
        <v>3</v>
      </c>
      <c r="AG125">
        <v>19.239999999999998</v>
      </c>
      <c r="AH125">
        <v>2</v>
      </c>
      <c r="AI125">
        <v>61618274</v>
      </c>
      <c r="AJ125">
        <v>117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ROW(Source!A77)</f>
        <v>77</v>
      </c>
      <c r="B126">
        <v>61618288</v>
      </c>
      <c r="C126">
        <v>61618271</v>
      </c>
      <c r="D126">
        <v>56217418</v>
      </c>
      <c r="E126">
        <v>108</v>
      </c>
      <c r="F126">
        <v>1</v>
      </c>
      <c r="G126">
        <v>1</v>
      </c>
      <c r="H126">
        <v>1</v>
      </c>
      <c r="I126" t="s">
        <v>612</v>
      </c>
      <c r="J126" t="s">
        <v>3</v>
      </c>
      <c r="K126" t="s">
        <v>613</v>
      </c>
      <c r="L126">
        <v>1369</v>
      </c>
      <c r="N126">
        <v>1013</v>
      </c>
      <c r="O126" t="s">
        <v>607</v>
      </c>
      <c r="P126" t="s">
        <v>607</v>
      </c>
      <c r="Q126">
        <v>1</v>
      </c>
      <c r="X126">
        <v>19.239999999999998</v>
      </c>
      <c r="Y126">
        <v>0</v>
      </c>
      <c r="Z126">
        <v>0</v>
      </c>
      <c r="AA126">
        <v>0</v>
      </c>
      <c r="AB126">
        <v>511.31</v>
      </c>
      <c r="AC126">
        <v>0</v>
      </c>
      <c r="AD126">
        <v>1</v>
      </c>
      <c r="AE126">
        <v>1</v>
      </c>
      <c r="AF126" t="s">
        <v>3</v>
      </c>
      <c r="AG126">
        <v>19.239999999999998</v>
      </c>
      <c r="AH126">
        <v>2</v>
      </c>
      <c r="AI126">
        <v>61618275</v>
      </c>
      <c r="AJ126">
        <v>118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ROW(Source!A77)</f>
        <v>77</v>
      </c>
      <c r="B127">
        <v>61618289</v>
      </c>
      <c r="C127">
        <v>61618271</v>
      </c>
      <c r="D127">
        <v>37064876</v>
      </c>
      <c r="E127">
        <v>108</v>
      </c>
      <c r="F127">
        <v>1</v>
      </c>
      <c r="G127">
        <v>1</v>
      </c>
      <c r="H127">
        <v>1</v>
      </c>
      <c r="I127" t="s">
        <v>510</v>
      </c>
      <c r="J127" t="s">
        <v>3</v>
      </c>
      <c r="K127" t="s">
        <v>511</v>
      </c>
      <c r="L127">
        <v>1191</v>
      </c>
      <c r="N127">
        <v>1013</v>
      </c>
      <c r="O127" t="s">
        <v>509</v>
      </c>
      <c r="P127" t="s">
        <v>509</v>
      </c>
      <c r="Q127">
        <v>1</v>
      </c>
      <c r="X127">
        <v>22.24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2</v>
      </c>
      <c r="AF127" t="s">
        <v>3</v>
      </c>
      <c r="AG127">
        <v>22.24</v>
      </c>
      <c r="AH127">
        <v>2</v>
      </c>
      <c r="AI127">
        <v>61618276</v>
      </c>
      <c r="AJ127">
        <v>119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ROW(Source!A77)</f>
        <v>77</v>
      </c>
      <c r="B128">
        <v>61618290</v>
      </c>
      <c r="C128">
        <v>61618271</v>
      </c>
      <c r="D128">
        <v>56571417</v>
      </c>
      <c r="E128">
        <v>1</v>
      </c>
      <c r="F128">
        <v>1</v>
      </c>
      <c r="G128">
        <v>1</v>
      </c>
      <c r="H128">
        <v>2</v>
      </c>
      <c r="I128" t="s">
        <v>552</v>
      </c>
      <c r="J128" t="s">
        <v>553</v>
      </c>
      <c r="K128" t="s">
        <v>554</v>
      </c>
      <c r="L128">
        <v>1368</v>
      </c>
      <c r="N128">
        <v>1011</v>
      </c>
      <c r="O128" t="s">
        <v>273</v>
      </c>
      <c r="P128" t="s">
        <v>273</v>
      </c>
      <c r="Q128">
        <v>1</v>
      </c>
      <c r="X128">
        <v>0.64</v>
      </c>
      <c r="Y128">
        <v>0</v>
      </c>
      <c r="Z128">
        <v>1406.6</v>
      </c>
      <c r="AA128">
        <v>597.64</v>
      </c>
      <c r="AB128">
        <v>0</v>
      </c>
      <c r="AC128">
        <v>0</v>
      </c>
      <c r="AD128">
        <v>1</v>
      </c>
      <c r="AE128">
        <v>0</v>
      </c>
      <c r="AF128" t="s">
        <v>3</v>
      </c>
      <c r="AG128">
        <v>0.64</v>
      </c>
      <c r="AH128">
        <v>2</v>
      </c>
      <c r="AI128">
        <v>61618277</v>
      </c>
      <c r="AJ128">
        <v>120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ROW(Source!A77)</f>
        <v>77</v>
      </c>
      <c r="B129">
        <v>61618291</v>
      </c>
      <c r="C129">
        <v>61618271</v>
      </c>
      <c r="D129">
        <v>56571637</v>
      </c>
      <c r="E129">
        <v>1</v>
      </c>
      <c r="F129">
        <v>1</v>
      </c>
      <c r="G129">
        <v>1</v>
      </c>
      <c r="H129">
        <v>2</v>
      </c>
      <c r="I129" t="s">
        <v>614</v>
      </c>
      <c r="J129" t="s">
        <v>615</v>
      </c>
      <c r="K129" t="s">
        <v>616</v>
      </c>
      <c r="L129">
        <v>1368</v>
      </c>
      <c r="N129">
        <v>1011</v>
      </c>
      <c r="O129" t="s">
        <v>273</v>
      </c>
      <c r="P129" t="s">
        <v>273</v>
      </c>
      <c r="Q129">
        <v>1</v>
      </c>
      <c r="X129">
        <v>2.4</v>
      </c>
      <c r="Y129">
        <v>0</v>
      </c>
      <c r="Z129">
        <v>11.45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2.4</v>
      </c>
      <c r="AH129">
        <v>2</v>
      </c>
      <c r="AI129">
        <v>61618278</v>
      </c>
      <c r="AJ129">
        <v>121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ROW(Source!A77)</f>
        <v>77</v>
      </c>
      <c r="B130">
        <v>61618292</v>
      </c>
      <c r="C130">
        <v>61618271</v>
      </c>
      <c r="D130">
        <v>56571702</v>
      </c>
      <c r="E130">
        <v>1</v>
      </c>
      <c r="F130">
        <v>1</v>
      </c>
      <c r="G130">
        <v>1</v>
      </c>
      <c r="H130">
        <v>2</v>
      </c>
      <c r="I130" t="s">
        <v>512</v>
      </c>
      <c r="J130" t="s">
        <v>513</v>
      </c>
      <c r="K130" t="s">
        <v>514</v>
      </c>
      <c r="L130">
        <v>1368</v>
      </c>
      <c r="N130">
        <v>1011</v>
      </c>
      <c r="O130" t="s">
        <v>273</v>
      </c>
      <c r="P130" t="s">
        <v>273</v>
      </c>
      <c r="Q130">
        <v>1</v>
      </c>
      <c r="X130">
        <v>18.68</v>
      </c>
      <c r="Y130">
        <v>0</v>
      </c>
      <c r="Z130">
        <v>346.73</v>
      </c>
      <c r="AA130">
        <v>444.91</v>
      </c>
      <c r="AB130">
        <v>0</v>
      </c>
      <c r="AC130">
        <v>0</v>
      </c>
      <c r="AD130">
        <v>1</v>
      </c>
      <c r="AE130">
        <v>0</v>
      </c>
      <c r="AF130" t="s">
        <v>3</v>
      </c>
      <c r="AG130">
        <v>18.68</v>
      </c>
      <c r="AH130">
        <v>2</v>
      </c>
      <c r="AI130">
        <v>61618279</v>
      </c>
      <c r="AJ130">
        <v>122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ROW(Source!A77)</f>
        <v>77</v>
      </c>
      <c r="B131">
        <v>61618293</v>
      </c>
      <c r="C131">
        <v>61618271</v>
      </c>
      <c r="D131">
        <v>56572833</v>
      </c>
      <c r="E131">
        <v>1</v>
      </c>
      <c r="F131">
        <v>1</v>
      </c>
      <c r="G131">
        <v>1</v>
      </c>
      <c r="H131">
        <v>2</v>
      </c>
      <c r="I131" t="s">
        <v>516</v>
      </c>
      <c r="J131" t="s">
        <v>517</v>
      </c>
      <c r="K131" t="s">
        <v>518</v>
      </c>
      <c r="L131">
        <v>1368</v>
      </c>
      <c r="N131">
        <v>1011</v>
      </c>
      <c r="O131" t="s">
        <v>273</v>
      </c>
      <c r="P131" t="s">
        <v>273</v>
      </c>
      <c r="Q131">
        <v>1</v>
      </c>
      <c r="X131">
        <v>0.52</v>
      </c>
      <c r="Y131">
        <v>0</v>
      </c>
      <c r="Z131">
        <v>546.22</v>
      </c>
      <c r="AA131">
        <v>444.91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0.52</v>
      </c>
      <c r="AH131">
        <v>2</v>
      </c>
      <c r="AI131">
        <v>61618280</v>
      </c>
      <c r="AJ131">
        <v>123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ROW(Source!A77)</f>
        <v>77</v>
      </c>
      <c r="B132">
        <v>61618294</v>
      </c>
      <c r="C132">
        <v>61618271</v>
      </c>
      <c r="D132">
        <v>56573157</v>
      </c>
      <c r="E132">
        <v>1</v>
      </c>
      <c r="F132">
        <v>1</v>
      </c>
      <c r="G132">
        <v>1</v>
      </c>
      <c r="H132">
        <v>2</v>
      </c>
      <c r="I132" t="s">
        <v>617</v>
      </c>
      <c r="J132" t="s">
        <v>618</v>
      </c>
      <c r="K132" t="s">
        <v>619</v>
      </c>
      <c r="L132">
        <v>1368</v>
      </c>
      <c r="N132">
        <v>1011</v>
      </c>
      <c r="O132" t="s">
        <v>273</v>
      </c>
      <c r="P132" t="s">
        <v>273</v>
      </c>
      <c r="Q132">
        <v>1</v>
      </c>
      <c r="X132">
        <v>2.4</v>
      </c>
      <c r="Y132">
        <v>0</v>
      </c>
      <c r="Z132">
        <v>161.43</v>
      </c>
      <c r="AA132">
        <v>444.91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2.4</v>
      </c>
      <c r="AH132">
        <v>2</v>
      </c>
      <c r="AI132">
        <v>61618281</v>
      </c>
      <c r="AJ132">
        <v>124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ROW(Source!A77)</f>
        <v>77</v>
      </c>
      <c r="B133">
        <v>61618295</v>
      </c>
      <c r="C133">
        <v>61618271</v>
      </c>
      <c r="D133">
        <v>56222244</v>
      </c>
      <c r="E133">
        <v>108</v>
      </c>
      <c r="F133">
        <v>1</v>
      </c>
      <c r="G133">
        <v>1</v>
      </c>
      <c r="H133">
        <v>3</v>
      </c>
      <c r="I133" t="s">
        <v>620</v>
      </c>
      <c r="J133" t="s">
        <v>3</v>
      </c>
      <c r="K133" t="s">
        <v>621</v>
      </c>
      <c r="L133">
        <v>1371</v>
      </c>
      <c r="N133">
        <v>1013</v>
      </c>
      <c r="O133" t="s">
        <v>22</v>
      </c>
      <c r="P133" t="s">
        <v>22</v>
      </c>
      <c r="Q133">
        <v>1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</v>
      </c>
      <c r="AD133">
        <v>0</v>
      </c>
      <c r="AE133">
        <v>0</v>
      </c>
      <c r="AF133" t="s">
        <v>3</v>
      </c>
      <c r="AG133">
        <v>0</v>
      </c>
      <c r="AH133">
        <v>2</v>
      </c>
      <c r="AI133">
        <v>61618282</v>
      </c>
      <c r="AJ133">
        <v>125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ROW(Source!A77)</f>
        <v>77</v>
      </c>
      <c r="B134">
        <v>61618296</v>
      </c>
      <c r="C134">
        <v>61618271</v>
      </c>
      <c r="D134">
        <v>56222257</v>
      </c>
      <c r="E134">
        <v>108</v>
      </c>
      <c r="F134">
        <v>1</v>
      </c>
      <c r="G134">
        <v>1</v>
      </c>
      <c r="H134">
        <v>3</v>
      </c>
      <c r="I134" t="s">
        <v>622</v>
      </c>
      <c r="J134" t="s">
        <v>3</v>
      </c>
      <c r="K134" t="s">
        <v>623</v>
      </c>
      <c r="L134">
        <v>1371</v>
      </c>
      <c r="N134">
        <v>1013</v>
      </c>
      <c r="O134" t="s">
        <v>22</v>
      </c>
      <c r="P134" t="s">
        <v>22</v>
      </c>
      <c r="Q134">
        <v>1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</v>
      </c>
      <c r="AD134">
        <v>0</v>
      </c>
      <c r="AE134">
        <v>0</v>
      </c>
      <c r="AF134" t="s">
        <v>3</v>
      </c>
      <c r="AG134">
        <v>0</v>
      </c>
      <c r="AH134">
        <v>2</v>
      </c>
      <c r="AI134">
        <v>61618283</v>
      </c>
      <c r="AJ134">
        <v>126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ROW(Source!A77)</f>
        <v>77</v>
      </c>
      <c r="B135">
        <v>61618297</v>
      </c>
      <c r="C135">
        <v>61618271</v>
      </c>
      <c r="D135">
        <v>56222422</v>
      </c>
      <c r="E135">
        <v>108</v>
      </c>
      <c r="F135">
        <v>1</v>
      </c>
      <c r="G135">
        <v>1</v>
      </c>
      <c r="H135">
        <v>3</v>
      </c>
      <c r="I135" t="s">
        <v>624</v>
      </c>
      <c r="J135" t="s">
        <v>3</v>
      </c>
      <c r="K135" t="s">
        <v>625</v>
      </c>
      <c r="L135">
        <v>1477</v>
      </c>
      <c r="N135">
        <v>1013</v>
      </c>
      <c r="O135" t="s">
        <v>180</v>
      </c>
      <c r="P135" t="s">
        <v>182</v>
      </c>
      <c r="Q135">
        <v>1</v>
      </c>
      <c r="X135">
        <v>3.06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 t="s">
        <v>3</v>
      </c>
      <c r="AG135">
        <v>3.06</v>
      </c>
      <c r="AH135">
        <v>2</v>
      </c>
      <c r="AI135">
        <v>61618284</v>
      </c>
      <c r="AJ135">
        <v>127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ROW(Source!A78)</f>
        <v>78</v>
      </c>
      <c r="B136">
        <v>61618308</v>
      </c>
      <c r="C136">
        <v>61618298</v>
      </c>
      <c r="D136">
        <v>37071037</v>
      </c>
      <c r="E136">
        <v>108</v>
      </c>
      <c r="F136">
        <v>1</v>
      </c>
      <c r="G136">
        <v>1</v>
      </c>
      <c r="H136">
        <v>1</v>
      </c>
      <c r="I136" t="s">
        <v>563</v>
      </c>
      <c r="J136" t="s">
        <v>3</v>
      </c>
      <c r="K136" t="s">
        <v>564</v>
      </c>
      <c r="L136">
        <v>1191</v>
      </c>
      <c r="N136">
        <v>1013</v>
      </c>
      <c r="O136" t="s">
        <v>509</v>
      </c>
      <c r="P136" t="s">
        <v>509</v>
      </c>
      <c r="Q136">
        <v>1</v>
      </c>
      <c r="X136">
        <v>41.2</v>
      </c>
      <c r="Y136">
        <v>0</v>
      </c>
      <c r="Z136">
        <v>0</v>
      </c>
      <c r="AA136">
        <v>0</v>
      </c>
      <c r="AB136">
        <v>444.91</v>
      </c>
      <c r="AC136">
        <v>0</v>
      </c>
      <c r="AD136">
        <v>1</v>
      </c>
      <c r="AE136">
        <v>1</v>
      </c>
      <c r="AF136" t="s">
        <v>3</v>
      </c>
      <c r="AG136">
        <v>41.2</v>
      </c>
      <c r="AH136">
        <v>2</v>
      </c>
      <c r="AI136">
        <v>61618299</v>
      </c>
      <c r="AJ136">
        <v>128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ROW(Source!A78)</f>
        <v>78</v>
      </c>
      <c r="B137">
        <v>61618309</v>
      </c>
      <c r="C137">
        <v>61618298</v>
      </c>
      <c r="D137">
        <v>37064876</v>
      </c>
      <c r="E137">
        <v>108</v>
      </c>
      <c r="F137">
        <v>1</v>
      </c>
      <c r="G137">
        <v>1</v>
      </c>
      <c r="H137">
        <v>1</v>
      </c>
      <c r="I137" t="s">
        <v>510</v>
      </c>
      <c r="J137" t="s">
        <v>3</v>
      </c>
      <c r="K137" t="s">
        <v>511</v>
      </c>
      <c r="L137">
        <v>1191</v>
      </c>
      <c r="N137">
        <v>1013</v>
      </c>
      <c r="O137" t="s">
        <v>509</v>
      </c>
      <c r="P137" t="s">
        <v>509</v>
      </c>
      <c r="Q137">
        <v>1</v>
      </c>
      <c r="X137">
        <v>0.2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2</v>
      </c>
      <c r="AF137" t="s">
        <v>3</v>
      </c>
      <c r="AG137">
        <v>0.2</v>
      </c>
      <c r="AH137">
        <v>2</v>
      </c>
      <c r="AI137">
        <v>61618300</v>
      </c>
      <c r="AJ137">
        <v>129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ROW(Source!A78)</f>
        <v>78</v>
      </c>
      <c r="B138">
        <v>61618310</v>
      </c>
      <c r="C138">
        <v>61618298</v>
      </c>
      <c r="D138">
        <v>56571417</v>
      </c>
      <c r="E138">
        <v>1</v>
      </c>
      <c r="F138">
        <v>1</v>
      </c>
      <c r="G138">
        <v>1</v>
      </c>
      <c r="H138">
        <v>2</v>
      </c>
      <c r="I138" t="s">
        <v>552</v>
      </c>
      <c r="J138" t="s">
        <v>553</v>
      </c>
      <c r="K138" t="s">
        <v>554</v>
      </c>
      <c r="L138">
        <v>1368</v>
      </c>
      <c r="N138">
        <v>1011</v>
      </c>
      <c r="O138" t="s">
        <v>273</v>
      </c>
      <c r="P138" t="s">
        <v>273</v>
      </c>
      <c r="Q138">
        <v>1</v>
      </c>
      <c r="X138">
        <v>0.1</v>
      </c>
      <c r="Y138">
        <v>0</v>
      </c>
      <c r="Z138">
        <v>1406.6</v>
      </c>
      <c r="AA138">
        <v>597.64</v>
      </c>
      <c r="AB138">
        <v>0</v>
      </c>
      <c r="AC138">
        <v>0</v>
      </c>
      <c r="AD138">
        <v>1</v>
      </c>
      <c r="AE138">
        <v>0</v>
      </c>
      <c r="AF138" t="s">
        <v>3</v>
      </c>
      <c r="AG138">
        <v>0.1</v>
      </c>
      <c r="AH138">
        <v>2</v>
      </c>
      <c r="AI138">
        <v>61618301</v>
      </c>
      <c r="AJ138">
        <v>130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ROW(Source!A78)</f>
        <v>78</v>
      </c>
      <c r="B139">
        <v>61618311</v>
      </c>
      <c r="C139">
        <v>61618298</v>
      </c>
      <c r="D139">
        <v>56572833</v>
      </c>
      <c r="E139">
        <v>1</v>
      </c>
      <c r="F139">
        <v>1</v>
      </c>
      <c r="G139">
        <v>1</v>
      </c>
      <c r="H139">
        <v>2</v>
      </c>
      <c r="I139" t="s">
        <v>516</v>
      </c>
      <c r="J139" t="s">
        <v>517</v>
      </c>
      <c r="K139" t="s">
        <v>518</v>
      </c>
      <c r="L139">
        <v>1368</v>
      </c>
      <c r="N139">
        <v>1011</v>
      </c>
      <c r="O139" t="s">
        <v>273</v>
      </c>
      <c r="P139" t="s">
        <v>273</v>
      </c>
      <c r="Q139">
        <v>1</v>
      </c>
      <c r="X139">
        <v>0.1</v>
      </c>
      <c r="Y139">
        <v>0</v>
      </c>
      <c r="Z139">
        <v>546.22</v>
      </c>
      <c r="AA139">
        <v>444.91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0.1</v>
      </c>
      <c r="AH139">
        <v>2</v>
      </c>
      <c r="AI139">
        <v>61618302</v>
      </c>
      <c r="AJ139">
        <v>131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ROW(Source!A78)</f>
        <v>78</v>
      </c>
      <c r="B140">
        <v>61618312</v>
      </c>
      <c r="C140">
        <v>61618298</v>
      </c>
      <c r="D140">
        <v>56573153</v>
      </c>
      <c r="E140">
        <v>1</v>
      </c>
      <c r="F140">
        <v>1</v>
      </c>
      <c r="G140">
        <v>1</v>
      </c>
      <c r="H140">
        <v>2</v>
      </c>
      <c r="I140" t="s">
        <v>586</v>
      </c>
      <c r="J140" t="s">
        <v>587</v>
      </c>
      <c r="K140" t="s">
        <v>588</v>
      </c>
      <c r="L140">
        <v>1368</v>
      </c>
      <c r="N140">
        <v>1011</v>
      </c>
      <c r="O140" t="s">
        <v>273</v>
      </c>
      <c r="P140" t="s">
        <v>273</v>
      </c>
      <c r="Q140">
        <v>1</v>
      </c>
      <c r="X140">
        <v>0.16</v>
      </c>
      <c r="Y140">
        <v>0</v>
      </c>
      <c r="Z140">
        <v>26.33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3</v>
      </c>
      <c r="AG140">
        <v>0.16</v>
      </c>
      <c r="AH140">
        <v>2</v>
      </c>
      <c r="AI140">
        <v>61618303</v>
      </c>
      <c r="AJ140">
        <v>132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ROW(Source!A78)</f>
        <v>78</v>
      </c>
      <c r="B141">
        <v>61618313</v>
      </c>
      <c r="C141">
        <v>61618298</v>
      </c>
      <c r="D141">
        <v>56592838</v>
      </c>
      <c r="E141">
        <v>1</v>
      </c>
      <c r="F141">
        <v>1</v>
      </c>
      <c r="G141">
        <v>1</v>
      </c>
      <c r="H141">
        <v>3</v>
      </c>
      <c r="I141" t="s">
        <v>626</v>
      </c>
      <c r="J141" t="s">
        <v>627</v>
      </c>
      <c r="K141" t="s">
        <v>628</v>
      </c>
      <c r="L141">
        <v>1348</v>
      </c>
      <c r="N141">
        <v>1009</v>
      </c>
      <c r="O141" t="s">
        <v>238</v>
      </c>
      <c r="P141" t="s">
        <v>238</v>
      </c>
      <c r="Q141">
        <v>1000</v>
      </c>
      <c r="X141">
        <v>3.0000000000000001E-3</v>
      </c>
      <c r="Y141">
        <v>70310.45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3</v>
      </c>
      <c r="AG141">
        <v>3.0000000000000001E-3</v>
      </c>
      <c r="AH141">
        <v>2</v>
      </c>
      <c r="AI141">
        <v>61618304</v>
      </c>
      <c r="AJ141">
        <v>133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ROW(Source!A78)</f>
        <v>78</v>
      </c>
      <c r="B142">
        <v>61618314</v>
      </c>
      <c r="C142">
        <v>61618298</v>
      </c>
      <c r="D142">
        <v>56610084</v>
      </c>
      <c r="E142">
        <v>1</v>
      </c>
      <c r="F142">
        <v>1</v>
      </c>
      <c r="G142">
        <v>1</v>
      </c>
      <c r="H142">
        <v>3</v>
      </c>
      <c r="I142" t="s">
        <v>574</v>
      </c>
      <c r="J142" t="s">
        <v>575</v>
      </c>
      <c r="K142" t="s">
        <v>576</v>
      </c>
      <c r="L142">
        <v>1346</v>
      </c>
      <c r="N142">
        <v>1009</v>
      </c>
      <c r="O142" t="s">
        <v>526</v>
      </c>
      <c r="P142" t="s">
        <v>526</v>
      </c>
      <c r="Q142">
        <v>1</v>
      </c>
      <c r="X142">
        <v>0.8</v>
      </c>
      <c r="Y142">
        <v>79.88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3</v>
      </c>
      <c r="AG142">
        <v>0.8</v>
      </c>
      <c r="AH142">
        <v>2</v>
      </c>
      <c r="AI142">
        <v>61618305</v>
      </c>
      <c r="AJ142">
        <v>134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ROW(Source!A78)</f>
        <v>78</v>
      </c>
      <c r="B143">
        <v>61618315</v>
      </c>
      <c r="C143">
        <v>61618298</v>
      </c>
      <c r="D143">
        <v>56628169</v>
      </c>
      <c r="E143">
        <v>1</v>
      </c>
      <c r="F143">
        <v>1</v>
      </c>
      <c r="G143">
        <v>1</v>
      </c>
      <c r="H143">
        <v>3</v>
      </c>
      <c r="I143" t="s">
        <v>629</v>
      </c>
      <c r="J143" t="s">
        <v>630</v>
      </c>
      <c r="K143" t="s">
        <v>631</v>
      </c>
      <c r="L143">
        <v>1425</v>
      </c>
      <c r="N143">
        <v>1013</v>
      </c>
      <c r="O143" t="s">
        <v>158</v>
      </c>
      <c r="P143" t="s">
        <v>158</v>
      </c>
      <c r="Q143">
        <v>1</v>
      </c>
      <c r="X143">
        <v>1.02</v>
      </c>
      <c r="Y143">
        <v>896.51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1.02</v>
      </c>
      <c r="AH143">
        <v>2</v>
      </c>
      <c r="AI143">
        <v>61618306</v>
      </c>
      <c r="AJ143">
        <v>135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ROW(Source!A78)</f>
        <v>78</v>
      </c>
      <c r="B144">
        <v>61618316</v>
      </c>
      <c r="C144">
        <v>61618298</v>
      </c>
      <c r="D144">
        <v>56223463</v>
      </c>
      <c r="E144">
        <v>108</v>
      </c>
      <c r="F144">
        <v>1</v>
      </c>
      <c r="G144">
        <v>1</v>
      </c>
      <c r="H144">
        <v>3</v>
      </c>
      <c r="I144" t="s">
        <v>560</v>
      </c>
      <c r="J144" t="s">
        <v>3</v>
      </c>
      <c r="K144" t="s">
        <v>561</v>
      </c>
      <c r="L144">
        <v>3277935</v>
      </c>
      <c r="N144">
        <v>1013</v>
      </c>
      <c r="O144" t="s">
        <v>562</v>
      </c>
      <c r="P144" t="s">
        <v>562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3</v>
      </c>
      <c r="AG144">
        <v>2</v>
      </c>
      <c r="AH144">
        <v>2</v>
      </c>
      <c r="AI144">
        <v>61618307</v>
      </c>
      <c r="AJ144">
        <v>136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ROW(Source!A79)</f>
        <v>79</v>
      </c>
      <c r="B145">
        <v>61618332</v>
      </c>
      <c r="C145">
        <v>61618317</v>
      </c>
      <c r="D145">
        <v>37064978</v>
      </c>
      <c r="E145">
        <v>108</v>
      </c>
      <c r="F145">
        <v>1</v>
      </c>
      <c r="G145">
        <v>1</v>
      </c>
      <c r="H145">
        <v>1</v>
      </c>
      <c r="I145" t="s">
        <v>521</v>
      </c>
      <c r="J145" t="s">
        <v>3</v>
      </c>
      <c r="K145" t="s">
        <v>522</v>
      </c>
      <c r="L145">
        <v>1191</v>
      </c>
      <c r="N145">
        <v>1013</v>
      </c>
      <c r="O145" t="s">
        <v>509</v>
      </c>
      <c r="P145" t="s">
        <v>509</v>
      </c>
      <c r="Q145">
        <v>1</v>
      </c>
      <c r="X145">
        <v>3.76</v>
      </c>
      <c r="Y145">
        <v>0</v>
      </c>
      <c r="Z145">
        <v>0</v>
      </c>
      <c r="AA145">
        <v>0</v>
      </c>
      <c r="AB145">
        <v>410.04</v>
      </c>
      <c r="AC145">
        <v>0</v>
      </c>
      <c r="AD145">
        <v>1</v>
      </c>
      <c r="AE145">
        <v>1</v>
      </c>
      <c r="AF145" t="s">
        <v>3</v>
      </c>
      <c r="AG145">
        <v>3.76</v>
      </c>
      <c r="AH145">
        <v>2</v>
      </c>
      <c r="AI145">
        <v>61618318</v>
      </c>
      <c r="AJ145">
        <v>137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ROW(Source!A79)</f>
        <v>79</v>
      </c>
      <c r="B146">
        <v>61618333</v>
      </c>
      <c r="C146">
        <v>61618317</v>
      </c>
      <c r="D146">
        <v>37064876</v>
      </c>
      <c r="E146">
        <v>108</v>
      </c>
      <c r="F146">
        <v>1</v>
      </c>
      <c r="G146">
        <v>1</v>
      </c>
      <c r="H146">
        <v>1</v>
      </c>
      <c r="I146" t="s">
        <v>510</v>
      </c>
      <c r="J146" t="s">
        <v>3</v>
      </c>
      <c r="K146" t="s">
        <v>511</v>
      </c>
      <c r="L146">
        <v>1191</v>
      </c>
      <c r="N146">
        <v>1013</v>
      </c>
      <c r="O146" t="s">
        <v>509</v>
      </c>
      <c r="P146" t="s">
        <v>509</v>
      </c>
      <c r="Q146">
        <v>1</v>
      </c>
      <c r="X146">
        <v>1.07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3</v>
      </c>
      <c r="AG146">
        <v>1.07</v>
      </c>
      <c r="AH146">
        <v>2</v>
      </c>
      <c r="AI146">
        <v>61618319</v>
      </c>
      <c r="AJ146">
        <v>138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ROW(Source!A79)</f>
        <v>79</v>
      </c>
      <c r="B147">
        <v>61618334</v>
      </c>
      <c r="C147">
        <v>61618317</v>
      </c>
      <c r="D147">
        <v>56571702</v>
      </c>
      <c r="E147">
        <v>1</v>
      </c>
      <c r="F147">
        <v>1</v>
      </c>
      <c r="G147">
        <v>1</v>
      </c>
      <c r="H147">
        <v>2</v>
      </c>
      <c r="I147" t="s">
        <v>512</v>
      </c>
      <c r="J147" t="s">
        <v>513</v>
      </c>
      <c r="K147" t="s">
        <v>514</v>
      </c>
      <c r="L147">
        <v>1368</v>
      </c>
      <c r="N147">
        <v>1011</v>
      </c>
      <c r="O147" t="s">
        <v>273</v>
      </c>
      <c r="P147" t="s">
        <v>273</v>
      </c>
      <c r="Q147">
        <v>1</v>
      </c>
      <c r="X147">
        <v>0.85</v>
      </c>
      <c r="Y147">
        <v>0</v>
      </c>
      <c r="Z147">
        <v>346.73</v>
      </c>
      <c r="AA147">
        <v>444.91</v>
      </c>
      <c r="AB147">
        <v>0</v>
      </c>
      <c r="AC147">
        <v>0</v>
      </c>
      <c r="AD147">
        <v>1</v>
      </c>
      <c r="AE147">
        <v>0</v>
      </c>
      <c r="AF147" t="s">
        <v>3</v>
      </c>
      <c r="AG147">
        <v>0.85</v>
      </c>
      <c r="AH147">
        <v>2</v>
      </c>
      <c r="AI147">
        <v>61618320</v>
      </c>
      <c r="AJ147">
        <v>139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ROW(Source!A79)</f>
        <v>79</v>
      </c>
      <c r="B148">
        <v>61618335</v>
      </c>
      <c r="C148">
        <v>61618317</v>
      </c>
      <c r="D148">
        <v>56572833</v>
      </c>
      <c r="E148">
        <v>1</v>
      </c>
      <c r="F148">
        <v>1</v>
      </c>
      <c r="G148">
        <v>1</v>
      </c>
      <c r="H148">
        <v>2</v>
      </c>
      <c r="I148" t="s">
        <v>516</v>
      </c>
      <c r="J148" t="s">
        <v>517</v>
      </c>
      <c r="K148" t="s">
        <v>518</v>
      </c>
      <c r="L148">
        <v>1368</v>
      </c>
      <c r="N148">
        <v>1011</v>
      </c>
      <c r="O148" t="s">
        <v>273</v>
      </c>
      <c r="P148" t="s">
        <v>273</v>
      </c>
      <c r="Q148">
        <v>1</v>
      </c>
      <c r="X148">
        <v>0.22</v>
      </c>
      <c r="Y148">
        <v>0</v>
      </c>
      <c r="Z148">
        <v>546.22</v>
      </c>
      <c r="AA148">
        <v>444.91</v>
      </c>
      <c r="AB148">
        <v>0</v>
      </c>
      <c r="AC148">
        <v>0</v>
      </c>
      <c r="AD148">
        <v>1</v>
      </c>
      <c r="AE148">
        <v>0</v>
      </c>
      <c r="AF148" t="s">
        <v>3</v>
      </c>
      <c r="AG148">
        <v>0.22</v>
      </c>
      <c r="AH148">
        <v>2</v>
      </c>
      <c r="AI148">
        <v>61618321</v>
      </c>
      <c r="AJ148">
        <v>140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ROW(Source!A79)</f>
        <v>79</v>
      </c>
      <c r="B149">
        <v>61618336</v>
      </c>
      <c r="C149">
        <v>61618317</v>
      </c>
      <c r="D149">
        <v>56574842</v>
      </c>
      <c r="E149">
        <v>1</v>
      </c>
      <c r="F149">
        <v>1</v>
      </c>
      <c r="G149">
        <v>1</v>
      </c>
      <c r="H149">
        <v>3</v>
      </c>
      <c r="I149" t="s">
        <v>523</v>
      </c>
      <c r="J149" t="s">
        <v>524</v>
      </c>
      <c r="K149" t="s">
        <v>525</v>
      </c>
      <c r="L149">
        <v>1346</v>
      </c>
      <c r="N149">
        <v>1009</v>
      </c>
      <c r="O149" t="s">
        <v>526</v>
      </c>
      <c r="P149" t="s">
        <v>526</v>
      </c>
      <c r="Q149">
        <v>1</v>
      </c>
      <c r="X149">
        <v>0.1</v>
      </c>
      <c r="Y149">
        <v>238.29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0.1</v>
      </c>
      <c r="AH149">
        <v>2</v>
      </c>
      <c r="AI149">
        <v>61618322</v>
      </c>
      <c r="AJ149">
        <v>141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ROW(Source!A79)</f>
        <v>79</v>
      </c>
      <c r="B150">
        <v>61618337</v>
      </c>
      <c r="C150">
        <v>61618317</v>
      </c>
      <c r="D150">
        <v>56574852</v>
      </c>
      <c r="E150">
        <v>1</v>
      </c>
      <c r="F150">
        <v>1</v>
      </c>
      <c r="G150">
        <v>1</v>
      </c>
      <c r="H150">
        <v>3</v>
      </c>
      <c r="I150" t="s">
        <v>527</v>
      </c>
      <c r="J150" t="s">
        <v>528</v>
      </c>
      <c r="K150" t="s">
        <v>529</v>
      </c>
      <c r="L150">
        <v>1346</v>
      </c>
      <c r="N150">
        <v>1009</v>
      </c>
      <c r="O150" t="s">
        <v>526</v>
      </c>
      <c r="P150" t="s">
        <v>526</v>
      </c>
      <c r="Q150">
        <v>1</v>
      </c>
      <c r="X150">
        <v>0.03</v>
      </c>
      <c r="Y150">
        <v>80.02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0.03</v>
      </c>
      <c r="AH150">
        <v>2</v>
      </c>
      <c r="AI150">
        <v>61618323</v>
      </c>
      <c r="AJ150">
        <v>142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ROW(Source!A79)</f>
        <v>79</v>
      </c>
      <c r="B151">
        <v>61618338</v>
      </c>
      <c r="C151">
        <v>61618317</v>
      </c>
      <c r="D151">
        <v>56580368</v>
      </c>
      <c r="E151">
        <v>1</v>
      </c>
      <c r="F151">
        <v>1</v>
      </c>
      <c r="G151">
        <v>1</v>
      </c>
      <c r="H151">
        <v>3</v>
      </c>
      <c r="I151" t="s">
        <v>530</v>
      </c>
      <c r="J151" t="s">
        <v>531</v>
      </c>
      <c r="K151" t="s">
        <v>532</v>
      </c>
      <c r="L151">
        <v>1346</v>
      </c>
      <c r="N151">
        <v>1009</v>
      </c>
      <c r="O151" t="s">
        <v>526</v>
      </c>
      <c r="P151" t="s">
        <v>526</v>
      </c>
      <c r="Q151">
        <v>1</v>
      </c>
      <c r="X151">
        <v>0</v>
      </c>
      <c r="Y151">
        <v>174.93</v>
      </c>
      <c r="Z151">
        <v>0</v>
      </c>
      <c r="AA151">
        <v>0</v>
      </c>
      <c r="AB151">
        <v>0</v>
      </c>
      <c r="AC151">
        <v>1</v>
      </c>
      <c r="AD151">
        <v>0</v>
      </c>
      <c r="AE151">
        <v>0</v>
      </c>
      <c r="AF151" t="s">
        <v>3</v>
      </c>
      <c r="AG151">
        <v>0</v>
      </c>
      <c r="AH151">
        <v>2</v>
      </c>
      <c r="AI151">
        <v>61618324</v>
      </c>
      <c r="AJ151">
        <v>143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ROW(Source!A79)</f>
        <v>79</v>
      </c>
      <c r="B152">
        <v>61618339</v>
      </c>
      <c r="C152">
        <v>61618317</v>
      </c>
      <c r="D152">
        <v>56582407</v>
      </c>
      <c r="E152">
        <v>1</v>
      </c>
      <c r="F152">
        <v>1</v>
      </c>
      <c r="G152">
        <v>1</v>
      </c>
      <c r="H152">
        <v>3</v>
      </c>
      <c r="I152" t="s">
        <v>533</v>
      </c>
      <c r="J152" t="s">
        <v>534</v>
      </c>
      <c r="K152" t="s">
        <v>535</v>
      </c>
      <c r="L152">
        <v>1346</v>
      </c>
      <c r="N152">
        <v>1009</v>
      </c>
      <c r="O152" t="s">
        <v>526</v>
      </c>
      <c r="P152" t="s">
        <v>526</v>
      </c>
      <c r="Q152">
        <v>1</v>
      </c>
      <c r="X152">
        <v>0.02</v>
      </c>
      <c r="Y152">
        <v>56.11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0.02</v>
      </c>
      <c r="AH152">
        <v>2</v>
      </c>
      <c r="AI152">
        <v>61618325</v>
      </c>
      <c r="AJ152">
        <v>144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ROW(Source!A79)</f>
        <v>79</v>
      </c>
      <c r="B153">
        <v>61618340</v>
      </c>
      <c r="C153">
        <v>61618317</v>
      </c>
      <c r="D153">
        <v>56219801</v>
      </c>
      <c r="E153">
        <v>108</v>
      </c>
      <c r="F153">
        <v>1</v>
      </c>
      <c r="G153">
        <v>1</v>
      </c>
      <c r="H153">
        <v>3</v>
      </c>
      <c r="I153" t="s">
        <v>536</v>
      </c>
      <c r="J153" t="s">
        <v>3</v>
      </c>
      <c r="K153" t="s">
        <v>537</v>
      </c>
      <c r="L153">
        <v>1346</v>
      </c>
      <c r="N153">
        <v>1009</v>
      </c>
      <c r="O153" t="s">
        <v>526</v>
      </c>
      <c r="P153" t="s">
        <v>526</v>
      </c>
      <c r="Q153">
        <v>1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 t="s">
        <v>3</v>
      </c>
      <c r="AG153">
        <v>0</v>
      </c>
      <c r="AH153">
        <v>2</v>
      </c>
      <c r="AI153">
        <v>61618326</v>
      </c>
      <c r="AJ153">
        <v>145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ROW(Source!A79)</f>
        <v>79</v>
      </c>
      <c r="B154">
        <v>61618341</v>
      </c>
      <c r="C154">
        <v>61618317</v>
      </c>
      <c r="D154">
        <v>56220121</v>
      </c>
      <c r="E154">
        <v>108</v>
      </c>
      <c r="F154">
        <v>1</v>
      </c>
      <c r="G154">
        <v>1</v>
      </c>
      <c r="H154">
        <v>3</v>
      </c>
      <c r="I154" t="s">
        <v>538</v>
      </c>
      <c r="J154" t="s">
        <v>3</v>
      </c>
      <c r="K154" t="s">
        <v>539</v>
      </c>
      <c r="L154">
        <v>1348</v>
      </c>
      <c r="N154">
        <v>1009</v>
      </c>
      <c r="O154" t="s">
        <v>238</v>
      </c>
      <c r="P154" t="s">
        <v>238</v>
      </c>
      <c r="Q154">
        <v>1000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</v>
      </c>
      <c r="AD154">
        <v>0</v>
      </c>
      <c r="AE154">
        <v>0</v>
      </c>
      <c r="AF154" t="s">
        <v>3</v>
      </c>
      <c r="AG154">
        <v>0</v>
      </c>
      <c r="AH154">
        <v>2</v>
      </c>
      <c r="AI154">
        <v>61618327</v>
      </c>
      <c r="AJ154">
        <v>146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ROW(Source!A79)</f>
        <v>79</v>
      </c>
      <c r="B155">
        <v>61618342</v>
      </c>
      <c r="C155">
        <v>61618317</v>
      </c>
      <c r="D155">
        <v>56610133</v>
      </c>
      <c r="E155">
        <v>1</v>
      </c>
      <c r="F155">
        <v>1</v>
      </c>
      <c r="G155">
        <v>1</v>
      </c>
      <c r="H155">
        <v>3</v>
      </c>
      <c r="I155" t="s">
        <v>540</v>
      </c>
      <c r="J155" t="s">
        <v>541</v>
      </c>
      <c r="K155" t="s">
        <v>542</v>
      </c>
      <c r="L155">
        <v>1348</v>
      </c>
      <c r="N155">
        <v>1009</v>
      </c>
      <c r="O155" t="s">
        <v>238</v>
      </c>
      <c r="P155" t="s">
        <v>238</v>
      </c>
      <c r="Q155">
        <v>1000</v>
      </c>
      <c r="X155">
        <v>1E-4</v>
      </c>
      <c r="Y155">
        <v>80020.98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0</v>
      </c>
      <c r="AF155" t="s">
        <v>3</v>
      </c>
      <c r="AG155">
        <v>1E-4</v>
      </c>
      <c r="AH155">
        <v>2</v>
      </c>
      <c r="AI155">
        <v>61618328</v>
      </c>
      <c r="AJ155">
        <v>147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ROW(Source!A79)</f>
        <v>79</v>
      </c>
      <c r="B156">
        <v>61618343</v>
      </c>
      <c r="C156">
        <v>61618317</v>
      </c>
      <c r="D156">
        <v>56610726</v>
      </c>
      <c r="E156">
        <v>1</v>
      </c>
      <c r="F156">
        <v>1</v>
      </c>
      <c r="G156">
        <v>1</v>
      </c>
      <c r="H156">
        <v>3</v>
      </c>
      <c r="I156" t="s">
        <v>543</v>
      </c>
      <c r="J156" t="s">
        <v>544</v>
      </c>
      <c r="K156" t="s">
        <v>545</v>
      </c>
      <c r="L156">
        <v>1346</v>
      </c>
      <c r="N156">
        <v>1009</v>
      </c>
      <c r="O156" t="s">
        <v>526</v>
      </c>
      <c r="P156" t="s">
        <v>526</v>
      </c>
      <c r="Q156">
        <v>1</v>
      </c>
      <c r="X156">
        <v>0.03</v>
      </c>
      <c r="Y156">
        <v>60.6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3</v>
      </c>
      <c r="AG156">
        <v>0.03</v>
      </c>
      <c r="AH156">
        <v>2</v>
      </c>
      <c r="AI156">
        <v>61618329</v>
      </c>
      <c r="AJ156">
        <v>148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ROW(Source!A79)</f>
        <v>79</v>
      </c>
      <c r="B157">
        <v>61618344</v>
      </c>
      <c r="C157">
        <v>61618317</v>
      </c>
      <c r="D157">
        <v>56222458</v>
      </c>
      <c r="E157">
        <v>108</v>
      </c>
      <c r="F157">
        <v>1</v>
      </c>
      <c r="G157">
        <v>1</v>
      </c>
      <c r="H157">
        <v>3</v>
      </c>
      <c r="I157" t="s">
        <v>546</v>
      </c>
      <c r="J157" t="s">
        <v>3</v>
      </c>
      <c r="K157" t="s">
        <v>547</v>
      </c>
      <c r="L157">
        <v>1371</v>
      </c>
      <c r="N157">
        <v>1013</v>
      </c>
      <c r="O157" t="s">
        <v>22</v>
      </c>
      <c r="P157" t="s">
        <v>22</v>
      </c>
      <c r="Q157">
        <v>1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</v>
      </c>
      <c r="AD157">
        <v>0</v>
      </c>
      <c r="AE157">
        <v>0</v>
      </c>
      <c r="AF157" t="s">
        <v>3</v>
      </c>
      <c r="AG157">
        <v>0</v>
      </c>
      <c r="AH157">
        <v>2</v>
      </c>
      <c r="AI157">
        <v>61618330</v>
      </c>
      <c r="AJ157">
        <v>149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ROW(Source!A79)</f>
        <v>79</v>
      </c>
      <c r="B158">
        <v>61618345</v>
      </c>
      <c r="C158">
        <v>61618317</v>
      </c>
      <c r="D158">
        <v>56222467</v>
      </c>
      <c r="E158">
        <v>108</v>
      </c>
      <c r="F158">
        <v>1</v>
      </c>
      <c r="G158">
        <v>1</v>
      </c>
      <c r="H158">
        <v>3</v>
      </c>
      <c r="I158" t="s">
        <v>548</v>
      </c>
      <c r="J158" t="s">
        <v>3</v>
      </c>
      <c r="K158" t="s">
        <v>549</v>
      </c>
      <c r="L158">
        <v>1346</v>
      </c>
      <c r="N158">
        <v>1009</v>
      </c>
      <c r="O158" t="s">
        <v>526</v>
      </c>
      <c r="P158" t="s">
        <v>526</v>
      </c>
      <c r="Q158">
        <v>1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</v>
      </c>
      <c r="AD158">
        <v>0</v>
      </c>
      <c r="AE158">
        <v>0</v>
      </c>
      <c r="AF158" t="s">
        <v>3</v>
      </c>
      <c r="AG158">
        <v>0</v>
      </c>
      <c r="AH158">
        <v>2</v>
      </c>
      <c r="AI158">
        <v>61618331</v>
      </c>
      <c r="AJ158">
        <v>150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ROW(Source!A80)</f>
        <v>80</v>
      </c>
      <c r="B159">
        <v>61618362</v>
      </c>
      <c r="C159">
        <v>61618346</v>
      </c>
      <c r="D159">
        <v>37075528</v>
      </c>
      <c r="E159">
        <v>108</v>
      </c>
      <c r="F159">
        <v>1</v>
      </c>
      <c r="G159">
        <v>1</v>
      </c>
      <c r="H159">
        <v>1</v>
      </c>
      <c r="I159" t="s">
        <v>550</v>
      </c>
      <c r="J159" t="s">
        <v>3</v>
      </c>
      <c r="K159" t="s">
        <v>551</v>
      </c>
      <c r="L159">
        <v>1191</v>
      </c>
      <c r="N159">
        <v>1013</v>
      </c>
      <c r="O159" t="s">
        <v>509</v>
      </c>
      <c r="P159" t="s">
        <v>509</v>
      </c>
      <c r="Q159">
        <v>1</v>
      </c>
      <c r="X159">
        <v>7.42</v>
      </c>
      <c r="Y159">
        <v>0</v>
      </c>
      <c r="Z159">
        <v>0</v>
      </c>
      <c r="AA159">
        <v>0</v>
      </c>
      <c r="AB159">
        <v>464.83</v>
      </c>
      <c r="AC159">
        <v>0</v>
      </c>
      <c r="AD159">
        <v>1</v>
      </c>
      <c r="AE159">
        <v>1</v>
      </c>
      <c r="AF159" t="s">
        <v>3</v>
      </c>
      <c r="AG159">
        <v>7.42</v>
      </c>
      <c r="AH159">
        <v>2</v>
      </c>
      <c r="AI159">
        <v>61618347</v>
      </c>
      <c r="AJ159">
        <v>151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ROW(Source!A80)</f>
        <v>80</v>
      </c>
      <c r="B160">
        <v>61618363</v>
      </c>
      <c r="C160">
        <v>61618346</v>
      </c>
      <c r="D160">
        <v>37064876</v>
      </c>
      <c r="E160">
        <v>108</v>
      </c>
      <c r="F160">
        <v>1</v>
      </c>
      <c r="G160">
        <v>1</v>
      </c>
      <c r="H160">
        <v>1</v>
      </c>
      <c r="I160" t="s">
        <v>510</v>
      </c>
      <c r="J160" t="s">
        <v>3</v>
      </c>
      <c r="K160" t="s">
        <v>511</v>
      </c>
      <c r="L160">
        <v>1191</v>
      </c>
      <c r="N160">
        <v>1013</v>
      </c>
      <c r="O160" t="s">
        <v>509</v>
      </c>
      <c r="P160" t="s">
        <v>509</v>
      </c>
      <c r="Q160">
        <v>1</v>
      </c>
      <c r="X160">
        <v>1.02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2</v>
      </c>
      <c r="AF160" t="s">
        <v>3</v>
      </c>
      <c r="AG160">
        <v>1.02</v>
      </c>
      <c r="AH160">
        <v>2</v>
      </c>
      <c r="AI160">
        <v>61618348</v>
      </c>
      <c r="AJ160">
        <v>152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ROW(Source!A80)</f>
        <v>80</v>
      </c>
      <c r="B161">
        <v>61618364</v>
      </c>
      <c r="C161">
        <v>61618346</v>
      </c>
      <c r="D161">
        <v>56571417</v>
      </c>
      <c r="E161">
        <v>1</v>
      </c>
      <c r="F161">
        <v>1</v>
      </c>
      <c r="G161">
        <v>1</v>
      </c>
      <c r="H161">
        <v>2</v>
      </c>
      <c r="I161" t="s">
        <v>552</v>
      </c>
      <c r="J161" t="s">
        <v>553</v>
      </c>
      <c r="K161" t="s">
        <v>554</v>
      </c>
      <c r="L161">
        <v>1368</v>
      </c>
      <c r="N161">
        <v>1011</v>
      </c>
      <c r="O161" t="s">
        <v>273</v>
      </c>
      <c r="P161" t="s">
        <v>273</v>
      </c>
      <c r="Q161">
        <v>1</v>
      </c>
      <c r="X161">
        <v>0.61</v>
      </c>
      <c r="Y161">
        <v>0</v>
      </c>
      <c r="Z161">
        <v>1406.6</v>
      </c>
      <c r="AA161">
        <v>597.64</v>
      </c>
      <c r="AB161">
        <v>0</v>
      </c>
      <c r="AC161">
        <v>0</v>
      </c>
      <c r="AD161">
        <v>1</v>
      </c>
      <c r="AE161">
        <v>0</v>
      </c>
      <c r="AF161" t="s">
        <v>3</v>
      </c>
      <c r="AG161">
        <v>0.61</v>
      </c>
      <c r="AH161">
        <v>2</v>
      </c>
      <c r="AI161">
        <v>61618349</v>
      </c>
      <c r="AJ161">
        <v>153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ROW(Source!A80)</f>
        <v>80</v>
      </c>
      <c r="B162">
        <v>61618365</v>
      </c>
      <c r="C162">
        <v>61618346</v>
      </c>
      <c r="D162">
        <v>56572833</v>
      </c>
      <c r="E162">
        <v>1</v>
      </c>
      <c r="F162">
        <v>1</v>
      </c>
      <c r="G162">
        <v>1</v>
      </c>
      <c r="H162">
        <v>2</v>
      </c>
      <c r="I162" t="s">
        <v>516</v>
      </c>
      <c r="J162" t="s">
        <v>517</v>
      </c>
      <c r="K162" t="s">
        <v>518</v>
      </c>
      <c r="L162">
        <v>1368</v>
      </c>
      <c r="N162">
        <v>1011</v>
      </c>
      <c r="O162" t="s">
        <v>273</v>
      </c>
      <c r="P162" t="s">
        <v>273</v>
      </c>
      <c r="Q162">
        <v>1</v>
      </c>
      <c r="X162">
        <v>0.41</v>
      </c>
      <c r="Y162">
        <v>0</v>
      </c>
      <c r="Z162">
        <v>546.22</v>
      </c>
      <c r="AA162">
        <v>444.91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0.41</v>
      </c>
      <c r="AH162">
        <v>2</v>
      </c>
      <c r="AI162">
        <v>61618350</v>
      </c>
      <c r="AJ162">
        <v>154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ROW(Source!A80)</f>
        <v>80</v>
      </c>
      <c r="B163">
        <v>61618366</v>
      </c>
      <c r="C163">
        <v>61618346</v>
      </c>
      <c r="D163">
        <v>56574842</v>
      </c>
      <c r="E163">
        <v>1</v>
      </c>
      <c r="F163">
        <v>1</v>
      </c>
      <c r="G163">
        <v>1</v>
      </c>
      <c r="H163">
        <v>3</v>
      </c>
      <c r="I163" t="s">
        <v>523</v>
      </c>
      <c r="J163" t="s">
        <v>524</v>
      </c>
      <c r="K163" t="s">
        <v>525</v>
      </c>
      <c r="L163">
        <v>1346</v>
      </c>
      <c r="N163">
        <v>1009</v>
      </c>
      <c r="O163" t="s">
        <v>526</v>
      </c>
      <c r="P163" t="s">
        <v>526</v>
      </c>
      <c r="Q163">
        <v>1</v>
      </c>
      <c r="X163">
        <v>0.01</v>
      </c>
      <c r="Y163">
        <v>238.29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0.01</v>
      </c>
      <c r="AH163">
        <v>2</v>
      </c>
      <c r="AI163">
        <v>61618351</v>
      </c>
      <c r="AJ163">
        <v>155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ROW(Source!A80)</f>
        <v>80</v>
      </c>
      <c r="B164">
        <v>61618367</v>
      </c>
      <c r="C164">
        <v>61618346</v>
      </c>
      <c r="D164">
        <v>56574852</v>
      </c>
      <c r="E164">
        <v>1</v>
      </c>
      <c r="F164">
        <v>1</v>
      </c>
      <c r="G164">
        <v>1</v>
      </c>
      <c r="H164">
        <v>3</v>
      </c>
      <c r="I164" t="s">
        <v>527</v>
      </c>
      <c r="J164" t="s">
        <v>528</v>
      </c>
      <c r="K164" t="s">
        <v>529</v>
      </c>
      <c r="L164">
        <v>1346</v>
      </c>
      <c r="N164">
        <v>1009</v>
      </c>
      <c r="O164" t="s">
        <v>526</v>
      </c>
      <c r="P164" t="s">
        <v>526</v>
      </c>
      <c r="Q164">
        <v>1</v>
      </c>
      <c r="X164">
        <v>0.03</v>
      </c>
      <c r="Y164">
        <v>80.02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</v>
      </c>
      <c r="AG164">
        <v>0.03</v>
      </c>
      <c r="AH164">
        <v>2</v>
      </c>
      <c r="AI164">
        <v>61618352</v>
      </c>
      <c r="AJ164">
        <v>156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ROW(Source!A80)</f>
        <v>80</v>
      </c>
      <c r="B165">
        <v>61618368</v>
      </c>
      <c r="C165">
        <v>61618346</v>
      </c>
      <c r="D165">
        <v>56580368</v>
      </c>
      <c r="E165">
        <v>1</v>
      </c>
      <c r="F165">
        <v>1</v>
      </c>
      <c r="G165">
        <v>1</v>
      </c>
      <c r="H165">
        <v>3</v>
      </c>
      <c r="I165" t="s">
        <v>530</v>
      </c>
      <c r="J165" t="s">
        <v>531</v>
      </c>
      <c r="K165" t="s">
        <v>532</v>
      </c>
      <c r="L165">
        <v>1346</v>
      </c>
      <c r="N165">
        <v>1009</v>
      </c>
      <c r="O165" t="s">
        <v>526</v>
      </c>
      <c r="P165" t="s">
        <v>526</v>
      </c>
      <c r="Q165">
        <v>1</v>
      </c>
      <c r="X165">
        <v>0</v>
      </c>
      <c r="Y165">
        <v>174.93</v>
      </c>
      <c r="Z165">
        <v>0</v>
      </c>
      <c r="AA165">
        <v>0</v>
      </c>
      <c r="AB165">
        <v>0</v>
      </c>
      <c r="AC165">
        <v>1</v>
      </c>
      <c r="AD165">
        <v>0</v>
      </c>
      <c r="AE165">
        <v>0</v>
      </c>
      <c r="AF165" t="s">
        <v>3</v>
      </c>
      <c r="AG165">
        <v>0</v>
      </c>
      <c r="AH165">
        <v>2</v>
      </c>
      <c r="AI165">
        <v>61618353</v>
      </c>
      <c r="AJ165">
        <v>157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ROW(Source!A80)</f>
        <v>80</v>
      </c>
      <c r="B166">
        <v>61618369</v>
      </c>
      <c r="C166">
        <v>61618346</v>
      </c>
      <c r="D166">
        <v>56582407</v>
      </c>
      <c r="E166">
        <v>1</v>
      </c>
      <c r="F166">
        <v>1</v>
      </c>
      <c r="G166">
        <v>1</v>
      </c>
      <c r="H166">
        <v>3</v>
      </c>
      <c r="I166" t="s">
        <v>533</v>
      </c>
      <c r="J166" t="s">
        <v>534</v>
      </c>
      <c r="K166" t="s">
        <v>535</v>
      </c>
      <c r="L166">
        <v>1346</v>
      </c>
      <c r="N166">
        <v>1009</v>
      </c>
      <c r="O166" t="s">
        <v>526</v>
      </c>
      <c r="P166" t="s">
        <v>526</v>
      </c>
      <c r="Q166">
        <v>1</v>
      </c>
      <c r="X166">
        <v>0.02</v>
      </c>
      <c r="Y166">
        <v>56.11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0</v>
      </c>
      <c r="AF166" t="s">
        <v>3</v>
      </c>
      <c r="AG166">
        <v>0.02</v>
      </c>
      <c r="AH166">
        <v>2</v>
      </c>
      <c r="AI166">
        <v>61618354</v>
      </c>
      <c r="AJ166">
        <v>158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ROW(Source!A80)</f>
        <v>80</v>
      </c>
      <c r="B167">
        <v>61618370</v>
      </c>
      <c r="C167">
        <v>61618346</v>
      </c>
      <c r="D167">
        <v>56219801</v>
      </c>
      <c r="E167">
        <v>108</v>
      </c>
      <c r="F167">
        <v>1</v>
      </c>
      <c r="G167">
        <v>1</v>
      </c>
      <c r="H167">
        <v>3</v>
      </c>
      <c r="I167" t="s">
        <v>536</v>
      </c>
      <c r="J167" t="s">
        <v>3</v>
      </c>
      <c r="K167" t="s">
        <v>537</v>
      </c>
      <c r="L167">
        <v>1346</v>
      </c>
      <c r="N167">
        <v>1009</v>
      </c>
      <c r="O167" t="s">
        <v>526</v>
      </c>
      <c r="P167" t="s">
        <v>526</v>
      </c>
      <c r="Q167">
        <v>1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</v>
      </c>
      <c r="AD167">
        <v>0</v>
      </c>
      <c r="AE167">
        <v>0</v>
      </c>
      <c r="AF167" t="s">
        <v>3</v>
      </c>
      <c r="AG167">
        <v>0</v>
      </c>
      <c r="AH167">
        <v>2</v>
      </c>
      <c r="AI167">
        <v>61618355</v>
      </c>
      <c r="AJ167">
        <v>159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ROW(Source!A80)</f>
        <v>80</v>
      </c>
      <c r="B168">
        <v>61618371</v>
      </c>
      <c r="C168">
        <v>61618346</v>
      </c>
      <c r="D168">
        <v>56220121</v>
      </c>
      <c r="E168">
        <v>108</v>
      </c>
      <c r="F168">
        <v>1</v>
      </c>
      <c r="G168">
        <v>1</v>
      </c>
      <c r="H168">
        <v>3</v>
      </c>
      <c r="I168" t="s">
        <v>538</v>
      </c>
      <c r="J168" t="s">
        <v>3</v>
      </c>
      <c r="K168" t="s">
        <v>539</v>
      </c>
      <c r="L168">
        <v>1348</v>
      </c>
      <c r="N168">
        <v>1009</v>
      </c>
      <c r="O168" t="s">
        <v>238</v>
      </c>
      <c r="P168" t="s">
        <v>238</v>
      </c>
      <c r="Q168">
        <v>1000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</v>
      </c>
      <c r="AD168">
        <v>0</v>
      </c>
      <c r="AE168">
        <v>0</v>
      </c>
      <c r="AF168" t="s">
        <v>3</v>
      </c>
      <c r="AG168">
        <v>0</v>
      </c>
      <c r="AH168">
        <v>2</v>
      </c>
      <c r="AI168">
        <v>61618356</v>
      </c>
      <c r="AJ168">
        <v>160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ROW(Source!A80)</f>
        <v>80</v>
      </c>
      <c r="B169">
        <v>61618372</v>
      </c>
      <c r="C169">
        <v>61618346</v>
      </c>
      <c r="D169">
        <v>56610133</v>
      </c>
      <c r="E169">
        <v>1</v>
      </c>
      <c r="F169">
        <v>1</v>
      </c>
      <c r="G169">
        <v>1</v>
      </c>
      <c r="H169">
        <v>3</v>
      </c>
      <c r="I169" t="s">
        <v>540</v>
      </c>
      <c r="J169" t="s">
        <v>541</v>
      </c>
      <c r="K169" t="s">
        <v>542</v>
      </c>
      <c r="L169">
        <v>1348</v>
      </c>
      <c r="N169">
        <v>1009</v>
      </c>
      <c r="O169" t="s">
        <v>238</v>
      </c>
      <c r="P169" t="s">
        <v>238</v>
      </c>
      <c r="Q169">
        <v>1000</v>
      </c>
      <c r="X169">
        <v>1E-4</v>
      </c>
      <c r="Y169">
        <v>80020.98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1E-4</v>
      </c>
      <c r="AH169">
        <v>2</v>
      </c>
      <c r="AI169">
        <v>61618357</v>
      </c>
      <c r="AJ169">
        <v>161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ROW(Source!A80)</f>
        <v>80</v>
      </c>
      <c r="B170">
        <v>61618373</v>
      </c>
      <c r="C170">
        <v>61618346</v>
      </c>
      <c r="D170">
        <v>56610726</v>
      </c>
      <c r="E170">
        <v>1</v>
      </c>
      <c r="F170">
        <v>1</v>
      </c>
      <c r="G170">
        <v>1</v>
      </c>
      <c r="H170">
        <v>3</v>
      </c>
      <c r="I170" t="s">
        <v>543</v>
      </c>
      <c r="J170" t="s">
        <v>544</v>
      </c>
      <c r="K170" t="s">
        <v>545</v>
      </c>
      <c r="L170">
        <v>1346</v>
      </c>
      <c r="N170">
        <v>1009</v>
      </c>
      <c r="O170" t="s">
        <v>526</v>
      </c>
      <c r="P170" t="s">
        <v>526</v>
      </c>
      <c r="Q170">
        <v>1</v>
      </c>
      <c r="X170">
        <v>0.12</v>
      </c>
      <c r="Y170">
        <v>60.6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0.12</v>
      </c>
      <c r="AH170">
        <v>2</v>
      </c>
      <c r="AI170">
        <v>61618358</v>
      </c>
      <c r="AJ170">
        <v>162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ROW(Source!A80)</f>
        <v>80</v>
      </c>
      <c r="B171">
        <v>61618374</v>
      </c>
      <c r="C171">
        <v>61618346</v>
      </c>
      <c r="D171">
        <v>56222426</v>
      </c>
      <c r="E171">
        <v>108</v>
      </c>
      <c r="F171">
        <v>1</v>
      </c>
      <c r="G171">
        <v>1</v>
      </c>
      <c r="H171">
        <v>3</v>
      </c>
      <c r="I171" t="s">
        <v>556</v>
      </c>
      <c r="J171" t="s">
        <v>3</v>
      </c>
      <c r="K171" t="s">
        <v>557</v>
      </c>
      <c r="L171">
        <v>1348</v>
      </c>
      <c r="N171">
        <v>1009</v>
      </c>
      <c r="O171" t="s">
        <v>238</v>
      </c>
      <c r="P171" t="s">
        <v>238</v>
      </c>
      <c r="Q171">
        <v>1000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</v>
      </c>
      <c r="AD171">
        <v>0</v>
      </c>
      <c r="AE171">
        <v>0</v>
      </c>
      <c r="AF171" t="s">
        <v>3</v>
      </c>
      <c r="AG171">
        <v>0</v>
      </c>
      <c r="AH171">
        <v>2</v>
      </c>
      <c r="AI171">
        <v>61618359</v>
      </c>
      <c r="AJ171">
        <v>163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ROW(Source!A80)</f>
        <v>80</v>
      </c>
      <c r="B172">
        <v>61618375</v>
      </c>
      <c r="C172">
        <v>61618346</v>
      </c>
      <c r="D172">
        <v>56222458</v>
      </c>
      <c r="E172">
        <v>108</v>
      </c>
      <c r="F172">
        <v>1</v>
      </c>
      <c r="G172">
        <v>1</v>
      </c>
      <c r="H172">
        <v>3</v>
      </c>
      <c r="I172" t="s">
        <v>546</v>
      </c>
      <c r="J172" t="s">
        <v>3</v>
      </c>
      <c r="K172" t="s">
        <v>547</v>
      </c>
      <c r="L172">
        <v>1371</v>
      </c>
      <c r="N172">
        <v>1013</v>
      </c>
      <c r="O172" t="s">
        <v>22</v>
      </c>
      <c r="P172" t="s">
        <v>22</v>
      </c>
      <c r="Q172">
        <v>1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</v>
      </c>
      <c r="AD172">
        <v>0</v>
      </c>
      <c r="AE172">
        <v>0</v>
      </c>
      <c r="AF172" t="s">
        <v>3</v>
      </c>
      <c r="AG172">
        <v>0</v>
      </c>
      <c r="AH172">
        <v>2</v>
      </c>
      <c r="AI172">
        <v>61618360</v>
      </c>
      <c r="AJ172">
        <v>164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ROW(Source!A80)</f>
        <v>80</v>
      </c>
      <c r="B173">
        <v>61618376</v>
      </c>
      <c r="C173">
        <v>61618346</v>
      </c>
      <c r="D173">
        <v>56222467</v>
      </c>
      <c r="E173">
        <v>108</v>
      </c>
      <c r="F173">
        <v>1</v>
      </c>
      <c r="G173">
        <v>1</v>
      </c>
      <c r="H173">
        <v>3</v>
      </c>
      <c r="I173" t="s">
        <v>548</v>
      </c>
      <c r="J173" t="s">
        <v>3</v>
      </c>
      <c r="K173" t="s">
        <v>549</v>
      </c>
      <c r="L173">
        <v>1346</v>
      </c>
      <c r="N173">
        <v>1009</v>
      </c>
      <c r="O173" t="s">
        <v>526</v>
      </c>
      <c r="P173" t="s">
        <v>526</v>
      </c>
      <c r="Q173">
        <v>1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</v>
      </c>
      <c r="AD173">
        <v>0</v>
      </c>
      <c r="AE173">
        <v>0</v>
      </c>
      <c r="AF173" t="s">
        <v>3</v>
      </c>
      <c r="AG173">
        <v>0</v>
      </c>
      <c r="AH173">
        <v>2</v>
      </c>
      <c r="AI173">
        <v>61618361</v>
      </c>
      <c r="AJ173">
        <v>165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ROW(Source!A81)</f>
        <v>81</v>
      </c>
      <c r="B174">
        <v>61618446</v>
      </c>
      <c r="C174">
        <v>61618435</v>
      </c>
      <c r="D174">
        <v>37064928</v>
      </c>
      <c r="E174">
        <v>108</v>
      </c>
      <c r="F174">
        <v>1</v>
      </c>
      <c r="G174">
        <v>1</v>
      </c>
      <c r="H174">
        <v>1</v>
      </c>
      <c r="I174" t="s">
        <v>632</v>
      </c>
      <c r="J174" t="s">
        <v>3</v>
      </c>
      <c r="K174" t="s">
        <v>633</v>
      </c>
      <c r="L174">
        <v>1191</v>
      </c>
      <c r="N174">
        <v>1013</v>
      </c>
      <c r="O174" t="s">
        <v>509</v>
      </c>
      <c r="P174" t="s">
        <v>509</v>
      </c>
      <c r="Q174">
        <v>1</v>
      </c>
      <c r="X174">
        <v>1.27</v>
      </c>
      <c r="Y174">
        <v>0</v>
      </c>
      <c r="Z174">
        <v>0</v>
      </c>
      <c r="AA174">
        <v>0</v>
      </c>
      <c r="AB174">
        <v>420.01</v>
      </c>
      <c r="AC174">
        <v>0</v>
      </c>
      <c r="AD174">
        <v>1</v>
      </c>
      <c r="AE174">
        <v>1</v>
      </c>
      <c r="AF174" t="s">
        <v>3</v>
      </c>
      <c r="AG174">
        <v>1.27</v>
      </c>
      <c r="AH174">
        <v>2</v>
      </c>
      <c r="AI174">
        <v>61618436</v>
      </c>
      <c r="AJ174">
        <v>166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ROW(Source!A81)</f>
        <v>81</v>
      </c>
      <c r="B175">
        <v>61618447</v>
      </c>
      <c r="C175">
        <v>61618435</v>
      </c>
      <c r="D175">
        <v>37064876</v>
      </c>
      <c r="E175">
        <v>108</v>
      </c>
      <c r="F175">
        <v>1</v>
      </c>
      <c r="G175">
        <v>1</v>
      </c>
      <c r="H175">
        <v>1</v>
      </c>
      <c r="I175" t="s">
        <v>510</v>
      </c>
      <c r="J175" t="s">
        <v>3</v>
      </c>
      <c r="K175" t="s">
        <v>511</v>
      </c>
      <c r="L175">
        <v>1191</v>
      </c>
      <c r="N175">
        <v>1013</v>
      </c>
      <c r="O175" t="s">
        <v>509</v>
      </c>
      <c r="P175" t="s">
        <v>509</v>
      </c>
      <c r="Q175">
        <v>1</v>
      </c>
      <c r="X175">
        <v>0.13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2</v>
      </c>
      <c r="AF175" t="s">
        <v>3</v>
      </c>
      <c r="AG175">
        <v>0.13</v>
      </c>
      <c r="AH175">
        <v>2</v>
      </c>
      <c r="AI175">
        <v>61618437</v>
      </c>
      <c r="AJ175">
        <v>167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ROW(Source!A81)</f>
        <v>81</v>
      </c>
      <c r="B176">
        <v>61618448</v>
      </c>
      <c r="C176">
        <v>61618435</v>
      </c>
      <c r="D176">
        <v>56571702</v>
      </c>
      <c r="E176">
        <v>1</v>
      </c>
      <c r="F176">
        <v>1</v>
      </c>
      <c r="G176">
        <v>1</v>
      </c>
      <c r="H176">
        <v>2</v>
      </c>
      <c r="I176" t="s">
        <v>512</v>
      </c>
      <c r="J176" t="s">
        <v>513</v>
      </c>
      <c r="K176" t="s">
        <v>514</v>
      </c>
      <c r="L176">
        <v>1368</v>
      </c>
      <c r="N176">
        <v>1011</v>
      </c>
      <c r="O176" t="s">
        <v>273</v>
      </c>
      <c r="P176" t="s">
        <v>273</v>
      </c>
      <c r="Q176">
        <v>1</v>
      </c>
      <c r="X176">
        <v>0.06</v>
      </c>
      <c r="Y176">
        <v>0</v>
      </c>
      <c r="Z176">
        <v>346.73</v>
      </c>
      <c r="AA176">
        <v>444.91</v>
      </c>
      <c r="AB176">
        <v>0</v>
      </c>
      <c r="AC176">
        <v>0</v>
      </c>
      <c r="AD176">
        <v>1</v>
      </c>
      <c r="AE176">
        <v>0</v>
      </c>
      <c r="AF176" t="s">
        <v>3</v>
      </c>
      <c r="AG176">
        <v>0.06</v>
      </c>
      <c r="AH176">
        <v>2</v>
      </c>
      <c r="AI176">
        <v>61618438</v>
      </c>
      <c r="AJ176">
        <v>168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ROW(Source!A81)</f>
        <v>81</v>
      </c>
      <c r="B177">
        <v>61618449</v>
      </c>
      <c r="C177">
        <v>61618435</v>
      </c>
      <c r="D177">
        <v>56572833</v>
      </c>
      <c r="E177">
        <v>1</v>
      </c>
      <c r="F177">
        <v>1</v>
      </c>
      <c r="G177">
        <v>1</v>
      </c>
      <c r="H177">
        <v>2</v>
      </c>
      <c r="I177" t="s">
        <v>516</v>
      </c>
      <c r="J177" t="s">
        <v>517</v>
      </c>
      <c r="K177" t="s">
        <v>518</v>
      </c>
      <c r="L177">
        <v>1368</v>
      </c>
      <c r="N177">
        <v>1011</v>
      </c>
      <c r="O177" t="s">
        <v>273</v>
      </c>
      <c r="P177" t="s">
        <v>273</v>
      </c>
      <c r="Q177">
        <v>1</v>
      </c>
      <c r="X177">
        <v>7.0000000000000007E-2</v>
      </c>
      <c r="Y177">
        <v>0</v>
      </c>
      <c r="Z177">
        <v>546.22</v>
      </c>
      <c r="AA177">
        <v>444.91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7.0000000000000007E-2</v>
      </c>
      <c r="AH177">
        <v>2</v>
      </c>
      <c r="AI177">
        <v>61618439</v>
      </c>
      <c r="AJ177">
        <v>169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ROW(Source!A81)</f>
        <v>81</v>
      </c>
      <c r="B178">
        <v>61618450</v>
      </c>
      <c r="C178">
        <v>61618435</v>
      </c>
      <c r="D178">
        <v>56580368</v>
      </c>
      <c r="E178">
        <v>1</v>
      </c>
      <c r="F178">
        <v>1</v>
      </c>
      <c r="G178">
        <v>1</v>
      </c>
      <c r="H178">
        <v>3</v>
      </c>
      <c r="I178" t="s">
        <v>530</v>
      </c>
      <c r="J178" t="s">
        <v>531</v>
      </c>
      <c r="K178" t="s">
        <v>532</v>
      </c>
      <c r="L178">
        <v>1346</v>
      </c>
      <c r="N178">
        <v>1009</v>
      </c>
      <c r="O178" t="s">
        <v>526</v>
      </c>
      <c r="P178" t="s">
        <v>526</v>
      </c>
      <c r="Q178">
        <v>1</v>
      </c>
      <c r="X178">
        <v>0</v>
      </c>
      <c r="Y178">
        <v>174.93</v>
      </c>
      <c r="Z178">
        <v>0</v>
      </c>
      <c r="AA178">
        <v>0</v>
      </c>
      <c r="AB178">
        <v>0</v>
      </c>
      <c r="AC178">
        <v>1</v>
      </c>
      <c r="AD178">
        <v>0</v>
      </c>
      <c r="AE178">
        <v>0</v>
      </c>
      <c r="AF178" t="s">
        <v>3</v>
      </c>
      <c r="AG178">
        <v>0</v>
      </c>
      <c r="AH178">
        <v>2</v>
      </c>
      <c r="AI178">
        <v>61618440</v>
      </c>
      <c r="AJ178">
        <v>170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ROW(Source!A81)</f>
        <v>81</v>
      </c>
      <c r="B179">
        <v>61618451</v>
      </c>
      <c r="C179">
        <v>61618435</v>
      </c>
      <c r="D179">
        <v>56219626</v>
      </c>
      <c r="E179">
        <v>108</v>
      </c>
      <c r="F179">
        <v>1</v>
      </c>
      <c r="G179">
        <v>1</v>
      </c>
      <c r="H179">
        <v>3</v>
      </c>
      <c r="I179" t="s">
        <v>634</v>
      </c>
      <c r="J179" t="s">
        <v>3</v>
      </c>
      <c r="K179" t="s">
        <v>635</v>
      </c>
      <c r="L179">
        <v>1348</v>
      </c>
      <c r="N179">
        <v>1009</v>
      </c>
      <c r="O179" t="s">
        <v>238</v>
      </c>
      <c r="P179" t="s">
        <v>238</v>
      </c>
      <c r="Q179">
        <v>1000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</v>
      </c>
      <c r="AD179">
        <v>0</v>
      </c>
      <c r="AE179">
        <v>0</v>
      </c>
      <c r="AF179" t="s">
        <v>3</v>
      </c>
      <c r="AG179">
        <v>0</v>
      </c>
      <c r="AH179">
        <v>2</v>
      </c>
      <c r="AI179">
        <v>61618441</v>
      </c>
      <c r="AJ179">
        <v>171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ROW(Source!A81)</f>
        <v>81</v>
      </c>
      <c r="B180">
        <v>61618452</v>
      </c>
      <c r="C180">
        <v>61618435</v>
      </c>
      <c r="D180">
        <v>56219801</v>
      </c>
      <c r="E180">
        <v>108</v>
      </c>
      <c r="F180">
        <v>1</v>
      </c>
      <c r="G180">
        <v>1</v>
      </c>
      <c r="H180">
        <v>3</v>
      </c>
      <c r="I180" t="s">
        <v>536</v>
      </c>
      <c r="J180" t="s">
        <v>3</v>
      </c>
      <c r="K180" t="s">
        <v>537</v>
      </c>
      <c r="L180">
        <v>1346</v>
      </c>
      <c r="N180">
        <v>1009</v>
      </c>
      <c r="O180" t="s">
        <v>526</v>
      </c>
      <c r="P180" t="s">
        <v>526</v>
      </c>
      <c r="Q180">
        <v>1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</v>
      </c>
      <c r="AD180">
        <v>0</v>
      </c>
      <c r="AE180">
        <v>0</v>
      </c>
      <c r="AF180" t="s">
        <v>3</v>
      </c>
      <c r="AG180">
        <v>0</v>
      </c>
      <c r="AH180">
        <v>2</v>
      </c>
      <c r="AI180">
        <v>61618442</v>
      </c>
      <c r="AJ180">
        <v>172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ROW(Source!A81)</f>
        <v>81</v>
      </c>
      <c r="B181">
        <v>61618453</v>
      </c>
      <c r="C181">
        <v>61618435</v>
      </c>
      <c r="D181">
        <v>56222426</v>
      </c>
      <c r="E181">
        <v>108</v>
      </c>
      <c r="F181">
        <v>1</v>
      </c>
      <c r="G181">
        <v>1</v>
      </c>
      <c r="H181">
        <v>3</v>
      </c>
      <c r="I181" t="s">
        <v>556</v>
      </c>
      <c r="J181" t="s">
        <v>3</v>
      </c>
      <c r="K181" t="s">
        <v>557</v>
      </c>
      <c r="L181">
        <v>1348</v>
      </c>
      <c r="N181">
        <v>1009</v>
      </c>
      <c r="O181" t="s">
        <v>238</v>
      </c>
      <c r="P181" t="s">
        <v>238</v>
      </c>
      <c r="Q181">
        <v>1000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</v>
      </c>
      <c r="AD181">
        <v>0</v>
      </c>
      <c r="AE181">
        <v>0</v>
      </c>
      <c r="AF181" t="s">
        <v>3</v>
      </c>
      <c r="AG181">
        <v>0</v>
      </c>
      <c r="AH181">
        <v>2</v>
      </c>
      <c r="AI181">
        <v>61618443</v>
      </c>
      <c r="AJ181">
        <v>173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ROW(Source!A81)</f>
        <v>81</v>
      </c>
      <c r="B182">
        <v>61618454</v>
      </c>
      <c r="C182">
        <v>61618435</v>
      </c>
      <c r="D182">
        <v>56222458</v>
      </c>
      <c r="E182">
        <v>108</v>
      </c>
      <c r="F182">
        <v>1</v>
      </c>
      <c r="G182">
        <v>1</v>
      </c>
      <c r="H182">
        <v>3</v>
      </c>
      <c r="I182" t="s">
        <v>546</v>
      </c>
      <c r="J182" t="s">
        <v>3</v>
      </c>
      <c r="K182" t="s">
        <v>547</v>
      </c>
      <c r="L182">
        <v>1371</v>
      </c>
      <c r="N182">
        <v>1013</v>
      </c>
      <c r="O182" t="s">
        <v>22</v>
      </c>
      <c r="P182" t="s">
        <v>22</v>
      </c>
      <c r="Q182">
        <v>1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</v>
      </c>
      <c r="AD182">
        <v>0</v>
      </c>
      <c r="AE182">
        <v>0</v>
      </c>
      <c r="AF182" t="s">
        <v>3</v>
      </c>
      <c r="AG182">
        <v>0</v>
      </c>
      <c r="AH182">
        <v>2</v>
      </c>
      <c r="AI182">
        <v>61618444</v>
      </c>
      <c r="AJ182">
        <v>174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ROW(Source!A81)</f>
        <v>81</v>
      </c>
      <c r="B183">
        <v>61618455</v>
      </c>
      <c r="C183">
        <v>61618435</v>
      </c>
      <c r="D183">
        <v>56222480</v>
      </c>
      <c r="E183">
        <v>108</v>
      </c>
      <c r="F183">
        <v>1</v>
      </c>
      <c r="G183">
        <v>1</v>
      </c>
      <c r="H183">
        <v>3</v>
      </c>
      <c r="I183" t="s">
        <v>636</v>
      </c>
      <c r="J183" t="s">
        <v>3</v>
      </c>
      <c r="K183" t="s">
        <v>637</v>
      </c>
      <c r="L183">
        <v>1346</v>
      </c>
      <c r="N183">
        <v>1009</v>
      </c>
      <c r="O183" t="s">
        <v>526</v>
      </c>
      <c r="P183" t="s">
        <v>526</v>
      </c>
      <c r="Q183">
        <v>1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</v>
      </c>
      <c r="AD183">
        <v>0</v>
      </c>
      <c r="AE183">
        <v>0</v>
      </c>
      <c r="AF183" t="s">
        <v>3</v>
      </c>
      <c r="AG183">
        <v>0</v>
      </c>
      <c r="AH183">
        <v>2</v>
      </c>
      <c r="AI183">
        <v>61618445</v>
      </c>
      <c r="AJ183">
        <v>175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ROW(Source!A82)</f>
        <v>82</v>
      </c>
      <c r="B184">
        <v>61618468</v>
      </c>
      <c r="C184">
        <v>61618456</v>
      </c>
      <c r="D184">
        <v>37077359</v>
      </c>
      <c r="E184">
        <v>108</v>
      </c>
      <c r="F184">
        <v>1</v>
      </c>
      <c r="G184">
        <v>1</v>
      </c>
      <c r="H184">
        <v>1</v>
      </c>
      <c r="I184" t="s">
        <v>565</v>
      </c>
      <c r="J184" t="s">
        <v>3</v>
      </c>
      <c r="K184" t="s">
        <v>566</v>
      </c>
      <c r="L184">
        <v>1191</v>
      </c>
      <c r="N184">
        <v>1013</v>
      </c>
      <c r="O184" t="s">
        <v>509</v>
      </c>
      <c r="P184" t="s">
        <v>509</v>
      </c>
      <c r="Q184">
        <v>1</v>
      </c>
      <c r="X184">
        <v>3.47</v>
      </c>
      <c r="Y184">
        <v>0</v>
      </c>
      <c r="Z184">
        <v>0</v>
      </c>
      <c r="AA184">
        <v>0</v>
      </c>
      <c r="AB184">
        <v>484.75</v>
      </c>
      <c r="AC184">
        <v>0</v>
      </c>
      <c r="AD184">
        <v>1</v>
      </c>
      <c r="AE184">
        <v>1</v>
      </c>
      <c r="AF184" t="s">
        <v>3</v>
      </c>
      <c r="AG184">
        <v>3.47</v>
      </c>
      <c r="AH184">
        <v>2</v>
      </c>
      <c r="AI184">
        <v>61618457</v>
      </c>
      <c r="AJ184">
        <v>176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ROW(Source!A82)</f>
        <v>82</v>
      </c>
      <c r="B185">
        <v>61618469</v>
      </c>
      <c r="C185">
        <v>61618456</v>
      </c>
      <c r="D185">
        <v>37064876</v>
      </c>
      <c r="E185">
        <v>108</v>
      </c>
      <c r="F185">
        <v>1</v>
      </c>
      <c r="G185">
        <v>1</v>
      </c>
      <c r="H185">
        <v>1</v>
      </c>
      <c r="I185" t="s">
        <v>510</v>
      </c>
      <c r="J185" t="s">
        <v>3</v>
      </c>
      <c r="K185" t="s">
        <v>511</v>
      </c>
      <c r="L185">
        <v>1191</v>
      </c>
      <c r="N185">
        <v>1013</v>
      </c>
      <c r="O185" t="s">
        <v>509</v>
      </c>
      <c r="P185" t="s">
        <v>509</v>
      </c>
      <c r="Q185">
        <v>1</v>
      </c>
      <c r="X185">
        <v>3.04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2</v>
      </c>
      <c r="AF185" t="s">
        <v>3</v>
      </c>
      <c r="AG185">
        <v>3.04</v>
      </c>
      <c r="AH185">
        <v>2</v>
      </c>
      <c r="AI185">
        <v>61618458</v>
      </c>
      <c r="AJ185">
        <v>177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ROW(Source!A82)</f>
        <v>82</v>
      </c>
      <c r="B186">
        <v>61618470</v>
      </c>
      <c r="C186">
        <v>61618456</v>
      </c>
      <c r="D186">
        <v>56571417</v>
      </c>
      <c r="E186">
        <v>1</v>
      </c>
      <c r="F186">
        <v>1</v>
      </c>
      <c r="G186">
        <v>1</v>
      </c>
      <c r="H186">
        <v>2</v>
      </c>
      <c r="I186" t="s">
        <v>552</v>
      </c>
      <c r="J186" t="s">
        <v>553</v>
      </c>
      <c r="K186" t="s">
        <v>554</v>
      </c>
      <c r="L186">
        <v>1368</v>
      </c>
      <c r="N186">
        <v>1011</v>
      </c>
      <c r="O186" t="s">
        <v>273</v>
      </c>
      <c r="P186" t="s">
        <v>273</v>
      </c>
      <c r="Q186">
        <v>1</v>
      </c>
      <c r="X186">
        <v>0.01</v>
      </c>
      <c r="Y186">
        <v>0</v>
      </c>
      <c r="Z186">
        <v>1406.6</v>
      </c>
      <c r="AA186">
        <v>597.64</v>
      </c>
      <c r="AB186">
        <v>0</v>
      </c>
      <c r="AC186">
        <v>0</v>
      </c>
      <c r="AD186">
        <v>1</v>
      </c>
      <c r="AE186">
        <v>0</v>
      </c>
      <c r="AF186" t="s">
        <v>3</v>
      </c>
      <c r="AG186">
        <v>0.01</v>
      </c>
      <c r="AH186">
        <v>2</v>
      </c>
      <c r="AI186">
        <v>61618459</v>
      </c>
      <c r="AJ186">
        <v>178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ROW(Source!A82)</f>
        <v>82</v>
      </c>
      <c r="B187">
        <v>61618471</v>
      </c>
      <c r="C187">
        <v>61618456</v>
      </c>
      <c r="D187">
        <v>56571773</v>
      </c>
      <c r="E187">
        <v>1</v>
      </c>
      <c r="F187">
        <v>1</v>
      </c>
      <c r="G187">
        <v>1</v>
      </c>
      <c r="H187">
        <v>2</v>
      </c>
      <c r="I187" t="s">
        <v>567</v>
      </c>
      <c r="J187" t="s">
        <v>568</v>
      </c>
      <c r="K187" t="s">
        <v>569</v>
      </c>
      <c r="L187">
        <v>1368</v>
      </c>
      <c r="N187">
        <v>1011</v>
      </c>
      <c r="O187" t="s">
        <v>273</v>
      </c>
      <c r="P187" t="s">
        <v>273</v>
      </c>
      <c r="Q187">
        <v>1</v>
      </c>
      <c r="X187">
        <v>3.02</v>
      </c>
      <c r="Y187">
        <v>0</v>
      </c>
      <c r="Z187">
        <v>1472.34</v>
      </c>
      <c r="AA187">
        <v>597.64</v>
      </c>
      <c r="AB187">
        <v>0</v>
      </c>
      <c r="AC187">
        <v>0</v>
      </c>
      <c r="AD187">
        <v>1</v>
      </c>
      <c r="AE187">
        <v>0</v>
      </c>
      <c r="AF187" t="s">
        <v>3</v>
      </c>
      <c r="AG187">
        <v>3.02</v>
      </c>
      <c r="AH187">
        <v>2</v>
      </c>
      <c r="AI187">
        <v>61618460</v>
      </c>
      <c r="AJ187">
        <v>179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ROW(Source!A82)</f>
        <v>82</v>
      </c>
      <c r="B188">
        <v>61618472</v>
      </c>
      <c r="C188">
        <v>61618456</v>
      </c>
      <c r="D188">
        <v>56572833</v>
      </c>
      <c r="E188">
        <v>1</v>
      </c>
      <c r="F188">
        <v>1</v>
      </c>
      <c r="G188">
        <v>1</v>
      </c>
      <c r="H188">
        <v>2</v>
      </c>
      <c r="I188" t="s">
        <v>516</v>
      </c>
      <c r="J188" t="s">
        <v>517</v>
      </c>
      <c r="K188" t="s">
        <v>518</v>
      </c>
      <c r="L188">
        <v>1368</v>
      </c>
      <c r="N188">
        <v>1011</v>
      </c>
      <c r="O188" t="s">
        <v>273</v>
      </c>
      <c r="P188" t="s">
        <v>273</v>
      </c>
      <c r="Q188">
        <v>1</v>
      </c>
      <c r="X188">
        <v>0.01</v>
      </c>
      <c r="Y188">
        <v>0</v>
      </c>
      <c r="Z188">
        <v>546.22</v>
      </c>
      <c r="AA188">
        <v>444.91</v>
      </c>
      <c r="AB188">
        <v>0</v>
      </c>
      <c r="AC188">
        <v>0</v>
      </c>
      <c r="AD188">
        <v>1</v>
      </c>
      <c r="AE188">
        <v>0</v>
      </c>
      <c r="AF188" t="s">
        <v>3</v>
      </c>
      <c r="AG188">
        <v>0.01</v>
      </c>
      <c r="AH188">
        <v>2</v>
      </c>
      <c r="AI188">
        <v>61618461</v>
      </c>
      <c r="AJ188">
        <v>180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ROW(Source!A82)</f>
        <v>82</v>
      </c>
      <c r="B189">
        <v>61618473</v>
      </c>
      <c r="C189">
        <v>61618456</v>
      </c>
      <c r="D189">
        <v>56578363</v>
      </c>
      <c r="E189">
        <v>1</v>
      </c>
      <c r="F189">
        <v>1</v>
      </c>
      <c r="G189">
        <v>1</v>
      </c>
      <c r="H189">
        <v>3</v>
      </c>
      <c r="I189" t="s">
        <v>570</v>
      </c>
      <c r="J189" t="s">
        <v>571</v>
      </c>
      <c r="K189" t="s">
        <v>572</v>
      </c>
      <c r="L189">
        <v>1301</v>
      </c>
      <c r="N189">
        <v>1003</v>
      </c>
      <c r="O189" t="s">
        <v>573</v>
      </c>
      <c r="P189" t="s">
        <v>573</v>
      </c>
      <c r="Q189">
        <v>1</v>
      </c>
      <c r="X189">
        <v>21.82</v>
      </c>
      <c r="Y189">
        <v>0.5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3</v>
      </c>
      <c r="AG189">
        <v>21.82</v>
      </c>
      <c r="AH189">
        <v>2</v>
      </c>
      <c r="AI189">
        <v>61618462</v>
      </c>
      <c r="AJ189">
        <v>181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ROW(Source!A82)</f>
        <v>82</v>
      </c>
      <c r="B190">
        <v>61618474</v>
      </c>
      <c r="C190">
        <v>61618456</v>
      </c>
      <c r="D190">
        <v>56580368</v>
      </c>
      <c r="E190">
        <v>1</v>
      </c>
      <c r="F190">
        <v>1</v>
      </c>
      <c r="G190">
        <v>1</v>
      </c>
      <c r="H190">
        <v>3</v>
      </c>
      <c r="I190" t="s">
        <v>530</v>
      </c>
      <c r="J190" t="s">
        <v>531</v>
      </c>
      <c r="K190" t="s">
        <v>532</v>
      </c>
      <c r="L190">
        <v>1346</v>
      </c>
      <c r="N190">
        <v>1009</v>
      </c>
      <c r="O190" t="s">
        <v>526</v>
      </c>
      <c r="P190" t="s">
        <v>526</v>
      </c>
      <c r="Q190">
        <v>1</v>
      </c>
      <c r="X190">
        <v>0.02</v>
      </c>
      <c r="Y190">
        <v>174.93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0.02</v>
      </c>
      <c r="AH190">
        <v>2</v>
      </c>
      <c r="AI190">
        <v>61618463</v>
      </c>
      <c r="AJ190">
        <v>182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ROW(Source!A82)</f>
        <v>82</v>
      </c>
      <c r="B191">
        <v>61618475</v>
      </c>
      <c r="C191">
        <v>61618456</v>
      </c>
      <c r="D191">
        <v>56610084</v>
      </c>
      <c r="E191">
        <v>1</v>
      </c>
      <c r="F191">
        <v>1</v>
      </c>
      <c r="G191">
        <v>1</v>
      </c>
      <c r="H191">
        <v>3</v>
      </c>
      <c r="I191" t="s">
        <v>574</v>
      </c>
      <c r="J191" t="s">
        <v>575</v>
      </c>
      <c r="K191" t="s">
        <v>576</v>
      </c>
      <c r="L191">
        <v>1346</v>
      </c>
      <c r="N191">
        <v>1009</v>
      </c>
      <c r="O191" t="s">
        <v>526</v>
      </c>
      <c r="P191" t="s">
        <v>526</v>
      </c>
      <c r="Q191">
        <v>1</v>
      </c>
      <c r="X191">
        <v>0.13</v>
      </c>
      <c r="Y191">
        <v>79.88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0.13</v>
      </c>
      <c r="AH191">
        <v>2</v>
      </c>
      <c r="AI191">
        <v>61618464</v>
      </c>
      <c r="AJ191">
        <v>183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ROW(Source!A82)</f>
        <v>82</v>
      </c>
      <c r="B192">
        <v>61618476</v>
      </c>
      <c r="C192">
        <v>61618456</v>
      </c>
      <c r="D192">
        <v>56610130</v>
      </c>
      <c r="E192">
        <v>1</v>
      </c>
      <c r="F192">
        <v>1</v>
      </c>
      <c r="G192">
        <v>1</v>
      </c>
      <c r="H192">
        <v>3</v>
      </c>
      <c r="I192" t="s">
        <v>577</v>
      </c>
      <c r="J192" t="s">
        <v>578</v>
      </c>
      <c r="K192" t="s">
        <v>579</v>
      </c>
      <c r="L192">
        <v>1348</v>
      </c>
      <c r="N192">
        <v>1009</v>
      </c>
      <c r="O192" t="s">
        <v>238</v>
      </c>
      <c r="P192" t="s">
        <v>238</v>
      </c>
      <c r="Q192">
        <v>1000</v>
      </c>
      <c r="X192">
        <v>2.0000000000000002E-5</v>
      </c>
      <c r="Y192">
        <v>82698.14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3</v>
      </c>
      <c r="AG192">
        <v>2.0000000000000002E-5</v>
      </c>
      <c r="AH192">
        <v>2</v>
      </c>
      <c r="AI192">
        <v>61618465</v>
      </c>
      <c r="AJ192">
        <v>184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ROW(Source!A82)</f>
        <v>82</v>
      </c>
      <c r="B193">
        <v>61618477</v>
      </c>
      <c r="C193">
        <v>61618456</v>
      </c>
      <c r="D193">
        <v>56622749</v>
      </c>
      <c r="E193">
        <v>1</v>
      </c>
      <c r="F193">
        <v>1</v>
      </c>
      <c r="G193">
        <v>1</v>
      </c>
      <c r="H193">
        <v>3</v>
      </c>
      <c r="I193" t="s">
        <v>580</v>
      </c>
      <c r="J193" t="s">
        <v>581</v>
      </c>
      <c r="K193" t="s">
        <v>582</v>
      </c>
      <c r="L193">
        <v>1407</v>
      </c>
      <c r="N193">
        <v>1013</v>
      </c>
      <c r="O193" t="s">
        <v>583</v>
      </c>
      <c r="P193" t="s">
        <v>583</v>
      </c>
      <c r="Q193">
        <v>1</v>
      </c>
      <c r="X193">
        <v>6.0000000000000001E-3</v>
      </c>
      <c r="Y193">
        <v>3658.94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3</v>
      </c>
      <c r="AG193">
        <v>6.0000000000000001E-3</v>
      </c>
      <c r="AH193">
        <v>2</v>
      </c>
      <c r="AI193">
        <v>61618466</v>
      </c>
      <c r="AJ193">
        <v>185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ROW(Source!A82)</f>
        <v>82</v>
      </c>
      <c r="B194">
        <v>61618478</v>
      </c>
      <c r="C194">
        <v>61618456</v>
      </c>
      <c r="D194">
        <v>56223463</v>
      </c>
      <c r="E194">
        <v>108</v>
      </c>
      <c r="F194">
        <v>1</v>
      </c>
      <c r="G194">
        <v>1</v>
      </c>
      <c r="H194">
        <v>3</v>
      </c>
      <c r="I194" t="s">
        <v>560</v>
      </c>
      <c r="J194" t="s">
        <v>3</v>
      </c>
      <c r="K194" t="s">
        <v>561</v>
      </c>
      <c r="L194">
        <v>3277935</v>
      </c>
      <c r="N194">
        <v>1013</v>
      </c>
      <c r="O194" t="s">
        <v>562</v>
      </c>
      <c r="P194" t="s">
        <v>562</v>
      </c>
      <c r="Q194">
        <v>1</v>
      </c>
      <c r="X194">
        <v>2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 t="s">
        <v>3</v>
      </c>
      <c r="AG194">
        <v>2</v>
      </c>
      <c r="AH194">
        <v>2</v>
      </c>
      <c r="AI194">
        <v>61618467</v>
      </c>
      <c r="AJ194">
        <v>186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ROW(Source!A83)</f>
        <v>83</v>
      </c>
      <c r="B195">
        <v>61618488</v>
      </c>
      <c r="C195">
        <v>61618479</v>
      </c>
      <c r="D195">
        <v>37064878</v>
      </c>
      <c r="E195">
        <v>108</v>
      </c>
      <c r="F195">
        <v>1</v>
      </c>
      <c r="G195">
        <v>1</v>
      </c>
      <c r="H195">
        <v>1</v>
      </c>
      <c r="I195" t="s">
        <v>584</v>
      </c>
      <c r="J195" t="s">
        <v>3</v>
      </c>
      <c r="K195" t="s">
        <v>585</v>
      </c>
      <c r="L195">
        <v>1191</v>
      </c>
      <c r="N195">
        <v>1013</v>
      </c>
      <c r="O195" t="s">
        <v>509</v>
      </c>
      <c r="P195" t="s">
        <v>509</v>
      </c>
      <c r="Q195">
        <v>1</v>
      </c>
      <c r="X195">
        <v>9.27</v>
      </c>
      <c r="Y195">
        <v>0</v>
      </c>
      <c r="Z195">
        <v>0</v>
      </c>
      <c r="AA195">
        <v>0</v>
      </c>
      <c r="AB195">
        <v>434.95</v>
      </c>
      <c r="AC195">
        <v>0</v>
      </c>
      <c r="AD195">
        <v>1</v>
      </c>
      <c r="AE195">
        <v>1</v>
      </c>
      <c r="AF195" t="s">
        <v>3</v>
      </c>
      <c r="AG195">
        <v>9.27</v>
      </c>
      <c r="AH195">
        <v>2</v>
      </c>
      <c r="AI195">
        <v>61618480</v>
      </c>
      <c r="AJ195">
        <v>187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ROW(Source!A83)</f>
        <v>83</v>
      </c>
      <c r="B196">
        <v>61618489</v>
      </c>
      <c r="C196">
        <v>61618479</v>
      </c>
      <c r="D196">
        <v>37064876</v>
      </c>
      <c r="E196">
        <v>108</v>
      </c>
      <c r="F196">
        <v>1</v>
      </c>
      <c r="G196">
        <v>1</v>
      </c>
      <c r="H196">
        <v>1</v>
      </c>
      <c r="I196" t="s">
        <v>510</v>
      </c>
      <c r="J196" t="s">
        <v>3</v>
      </c>
      <c r="K196" t="s">
        <v>511</v>
      </c>
      <c r="L196">
        <v>1191</v>
      </c>
      <c r="N196">
        <v>1013</v>
      </c>
      <c r="O196" t="s">
        <v>509</v>
      </c>
      <c r="P196" t="s">
        <v>509</v>
      </c>
      <c r="Q196">
        <v>1</v>
      </c>
      <c r="X196">
        <v>0.34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2</v>
      </c>
      <c r="AF196" t="s">
        <v>3</v>
      </c>
      <c r="AG196">
        <v>0.34</v>
      </c>
      <c r="AH196">
        <v>2</v>
      </c>
      <c r="AI196">
        <v>61618481</v>
      </c>
      <c r="AJ196">
        <v>188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ROW(Source!A83)</f>
        <v>83</v>
      </c>
      <c r="B197">
        <v>61618490</v>
      </c>
      <c r="C197">
        <v>61618479</v>
      </c>
      <c r="D197">
        <v>56571417</v>
      </c>
      <c r="E197">
        <v>1</v>
      </c>
      <c r="F197">
        <v>1</v>
      </c>
      <c r="G197">
        <v>1</v>
      </c>
      <c r="H197">
        <v>2</v>
      </c>
      <c r="I197" t="s">
        <v>552</v>
      </c>
      <c r="J197" t="s">
        <v>553</v>
      </c>
      <c r="K197" t="s">
        <v>554</v>
      </c>
      <c r="L197">
        <v>1368</v>
      </c>
      <c r="N197">
        <v>1011</v>
      </c>
      <c r="O197" t="s">
        <v>273</v>
      </c>
      <c r="P197" t="s">
        <v>273</v>
      </c>
      <c r="Q197">
        <v>1</v>
      </c>
      <c r="X197">
        <v>0.17</v>
      </c>
      <c r="Y197">
        <v>0</v>
      </c>
      <c r="Z197">
        <v>1406.6</v>
      </c>
      <c r="AA197">
        <v>597.64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0.17</v>
      </c>
      <c r="AH197">
        <v>2</v>
      </c>
      <c r="AI197">
        <v>61618482</v>
      </c>
      <c r="AJ197">
        <v>189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ROW(Source!A83)</f>
        <v>83</v>
      </c>
      <c r="B198">
        <v>61618491</v>
      </c>
      <c r="C198">
        <v>61618479</v>
      </c>
      <c r="D198">
        <v>56572833</v>
      </c>
      <c r="E198">
        <v>1</v>
      </c>
      <c r="F198">
        <v>1</v>
      </c>
      <c r="G198">
        <v>1</v>
      </c>
      <c r="H198">
        <v>2</v>
      </c>
      <c r="I198" t="s">
        <v>516</v>
      </c>
      <c r="J198" t="s">
        <v>517</v>
      </c>
      <c r="K198" t="s">
        <v>518</v>
      </c>
      <c r="L198">
        <v>1368</v>
      </c>
      <c r="N198">
        <v>1011</v>
      </c>
      <c r="O198" t="s">
        <v>273</v>
      </c>
      <c r="P198" t="s">
        <v>273</v>
      </c>
      <c r="Q198">
        <v>1</v>
      </c>
      <c r="X198">
        <v>0.17</v>
      </c>
      <c r="Y198">
        <v>0</v>
      </c>
      <c r="Z198">
        <v>546.22</v>
      </c>
      <c r="AA198">
        <v>444.91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0.17</v>
      </c>
      <c r="AH198">
        <v>2</v>
      </c>
      <c r="AI198">
        <v>61618483</v>
      </c>
      <c r="AJ198">
        <v>190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ROW(Source!A83)</f>
        <v>83</v>
      </c>
      <c r="B199">
        <v>61618492</v>
      </c>
      <c r="C199">
        <v>61618479</v>
      </c>
      <c r="D199">
        <v>56573153</v>
      </c>
      <c r="E199">
        <v>1</v>
      </c>
      <c r="F199">
        <v>1</v>
      </c>
      <c r="G199">
        <v>1</v>
      </c>
      <c r="H199">
        <v>2</v>
      </c>
      <c r="I199" t="s">
        <v>586</v>
      </c>
      <c r="J199" t="s">
        <v>587</v>
      </c>
      <c r="K199" t="s">
        <v>588</v>
      </c>
      <c r="L199">
        <v>1368</v>
      </c>
      <c r="N199">
        <v>1011</v>
      </c>
      <c r="O199" t="s">
        <v>273</v>
      </c>
      <c r="P199" t="s">
        <v>273</v>
      </c>
      <c r="Q199">
        <v>1</v>
      </c>
      <c r="X199">
        <v>1.51</v>
      </c>
      <c r="Y199">
        <v>0</v>
      </c>
      <c r="Z199">
        <v>26.33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1.51</v>
      </c>
      <c r="AH199">
        <v>2</v>
      </c>
      <c r="AI199">
        <v>61618484</v>
      </c>
      <c r="AJ199">
        <v>191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ROW(Source!A83)</f>
        <v>83</v>
      </c>
      <c r="B200">
        <v>61618493</v>
      </c>
      <c r="C200">
        <v>61618479</v>
      </c>
      <c r="D200">
        <v>56579266</v>
      </c>
      <c r="E200">
        <v>1</v>
      </c>
      <c r="F200">
        <v>1</v>
      </c>
      <c r="G200">
        <v>1</v>
      </c>
      <c r="H200">
        <v>3</v>
      </c>
      <c r="I200" t="s">
        <v>589</v>
      </c>
      <c r="J200" t="s">
        <v>590</v>
      </c>
      <c r="K200" t="s">
        <v>591</v>
      </c>
      <c r="L200">
        <v>1346</v>
      </c>
      <c r="N200">
        <v>1009</v>
      </c>
      <c r="O200" t="s">
        <v>526</v>
      </c>
      <c r="P200" t="s">
        <v>526</v>
      </c>
      <c r="Q200">
        <v>1</v>
      </c>
      <c r="X200">
        <v>0.65</v>
      </c>
      <c r="Y200">
        <v>155.63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0.65</v>
      </c>
      <c r="AH200">
        <v>2</v>
      </c>
      <c r="AI200">
        <v>61618485</v>
      </c>
      <c r="AJ200">
        <v>192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ROW(Source!A83)</f>
        <v>83</v>
      </c>
      <c r="B201">
        <v>61618494</v>
      </c>
      <c r="C201">
        <v>61618479</v>
      </c>
      <c r="D201">
        <v>56609983</v>
      </c>
      <c r="E201">
        <v>1</v>
      </c>
      <c r="F201">
        <v>1</v>
      </c>
      <c r="G201">
        <v>1</v>
      </c>
      <c r="H201">
        <v>3</v>
      </c>
      <c r="I201" t="s">
        <v>592</v>
      </c>
      <c r="J201" t="s">
        <v>593</v>
      </c>
      <c r="K201" t="s">
        <v>594</v>
      </c>
      <c r="L201">
        <v>1346</v>
      </c>
      <c r="N201">
        <v>1009</v>
      </c>
      <c r="O201" t="s">
        <v>526</v>
      </c>
      <c r="P201" t="s">
        <v>526</v>
      </c>
      <c r="Q201">
        <v>1</v>
      </c>
      <c r="X201">
        <v>2</v>
      </c>
      <c r="Y201">
        <v>911.56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2</v>
      </c>
      <c r="AH201">
        <v>2</v>
      </c>
      <c r="AI201">
        <v>61618486</v>
      </c>
      <c r="AJ201">
        <v>193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ROW(Source!A83)</f>
        <v>83</v>
      </c>
      <c r="B202">
        <v>61618495</v>
      </c>
      <c r="C202">
        <v>61618479</v>
      </c>
      <c r="D202">
        <v>56223463</v>
      </c>
      <c r="E202">
        <v>108</v>
      </c>
      <c r="F202">
        <v>1</v>
      </c>
      <c r="G202">
        <v>1</v>
      </c>
      <c r="H202">
        <v>3</v>
      </c>
      <c r="I202" t="s">
        <v>560</v>
      </c>
      <c r="J202" t="s">
        <v>3</v>
      </c>
      <c r="K202" t="s">
        <v>561</v>
      </c>
      <c r="L202">
        <v>3277935</v>
      </c>
      <c r="N202">
        <v>1013</v>
      </c>
      <c r="O202" t="s">
        <v>562</v>
      </c>
      <c r="P202" t="s">
        <v>562</v>
      </c>
      <c r="Q202">
        <v>1</v>
      </c>
      <c r="X202">
        <v>2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 t="s">
        <v>3</v>
      </c>
      <c r="AG202">
        <v>2</v>
      </c>
      <c r="AH202">
        <v>2</v>
      </c>
      <c r="AI202">
        <v>61618487</v>
      </c>
      <c r="AJ202">
        <v>194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ROW(Source!A84)</f>
        <v>84</v>
      </c>
      <c r="B203">
        <v>61618505</v>
      </c>
      <c r="C203">
        <v>61618496</v>
      </c>
      <c r="D203">
        <v>37064878</v>
      </c>
      <c r="E203">
        <v>108</v>
      </c>
      <c r="F203">
        <v>1</v>
      </c>
      <c r="G203">
        <v>1</v>
      </c>
      <c r="H203">
        <v>1</v>
      </c>
      <c r="I203" t="s">
        <v>584</v>
      </c>
      <c r="J203" t="s">
        <v>3</v>
      </c>
      <c r="K203" t="s">
        <v>585</v>
      </c>
      <c r="L203">
        <v>1191</v>
      </c>
      <c r="N203">
        <v>1013</v>
      </c>
      <c r="O203" t="s">
        <v>509</v>
      </c>
      <c r="P203" t="s">
        <v>509</v>
      </c>
      <c r="Q203">
        <v>1</v>
      </c>
      <c r="X203">
        <v>10.3</v>
      </c>
      <c r="Y203">
        <v>0</v>
      </c>
      <c r="Z203">
        <v>0</v>
      </c>
      <c r="AA203">
        <v>0</v>
      </c>
      <c r="AB203">
        <v>434.95</v>
      </c>
      <c r="AC203">
        <v>0</v>
      </c>
      <c r="AD203">
        <v>1</v>
      </c>
      <c r="AE203">
        <v>1</v>
      </c>
      <c r="AF203" t="s">
        <v>3</v>
      </c>
      <c r="AG203">
        <v>10.3</v>
      </c>
      <c r="AH203">
        <v>2</v>
      </c>
      <c r="AI203">
        <v>61618497</v>
      </c>
      <c r="AJ203">
        <v>195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ROW(Source!A84)</f>
        <v>84</v>
      </c>
      <c r="B204">
        <v>61618506</v>
      </c>
      <c r="C204">
        <v>61618496</v>
      </c>
      <c r="D204">
        <v>37064876</v>
      </c>
      <c r="E204">
        <v>108</v>
      </c>
      <c r="F204">
        <v>1</v>
      </c>
      <c r="G204">
        <v>1</v>
      </c>
      <c r="H204">
        <v>1</v>
      </c>
      <c r="I204" t="s">
        <v>510</v>
      </c>
      <c r="J204" t="s">
        <v>3</v>
      </c>
      <c r="K204" t="s">
        <v>511</v>
      </c>
      <c r="L204">
        <v>1191</v>
      </c>
      <c r="N204">
        <v>1013</v>
      </c>
      <c r="O204" t="s">
        <v>509</v>
      </c>
      <c r="P204" t="s">
        <v>509</v>
      </c>
      <c r="Q204">
        <v>1</v>
      </c>
      <c r="X204">
        <v>0.54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2</v>
      </c>
      <c r="AF204" t="s">
        <v>3</v>
      </c>
      <c r="AG204">
        <v>0.54</v>
      </c>
      <c r="AH204">
        <v>2</v>
      </c>
      <c r="AI204">
        <v>61618498</v>
      </c>
      <c r="AJ204">
        <v>196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ROW(Source!A84)</f>
        <v>84</v>
      </c>
      <c r="B205">
        <v>61618507</v>
      </c>
      <c r="C205">
        <v>61618496</v>
      </c>
      <c r="D205">
        <v>56571417</v>
      </c>
      <c r="E205">
        <v>1</v>
      </c>
      <c r="F205">
        <v>1</v>
      </c>
      <c r="G205">
        <v>1</v>
      </c>
      <c r="H205">
        <v>2</v>
      </c>
      <c r="I205" t="s">
        <v>552</v>
      </c>
      <c r="J205" t="s">
        <v>553</v>
      </c>
      <c r="K205" t="s">
        <v>554</v>
      </c>
      <c r="L205">
        <v>1368</v>
      </c>
      <c r="N205">
        <v>1011</v>
      </c>
      <c r="O205" t="s">
        <v>273</v>
      </c>
      <c r="P205" t="s">
        <v>273</v>
      </c>
      <c r="Q205">
        <v>1</v>
      </c>
      <c r="X205">
        <v>0.27</v>
      </c>
      <c r="Y205">
        <v>0</v>
      </c>
      <c r="Z205">
        <v>1406.6</v>
      </c>
      <c r="AA205">
        <v>597.64</v>
      </c>
      <c r="AB205">
        <v>0</v>
      </c>
      <c r="AC205">
        <v>0</v>
      </c>
      <c r="AD205">
        <v>1</v>
      </c>
      <c r="AE205">
        <v>0</v>
      </c>
      <c r="AF205" t="s">
        <v>3</v>
      </c>
      <c r="AG205">
        <v>0.27</v>
      </c>
      <c r="AH205">
        <v>2</v>
      </c>
      <c r="AI205">
        <v>61618499</v>
      </c>
      <c r="AJ205">
        <v>197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ROW(Source!A84)</f>
        <v>84</v>
      </c>
      <c r="B206">
        <v>61618508</v>
      </c>
      <c r="C206">
        <v>61618496</v>
      </c>
      <c r="D206">
        <v>56572833</v>
      </c>
      <c r="E206">
        <v>1</v>
      </c>
      <c r="F206">
        <v>1</v>
      </c>
      <c r="G206">
        <v>1</v>
      </c>
      <c r="H206">
        <v>2</v>
      </c>
      <c r="I206" t="s">
        <v>516</v>
      </c>
      <c r="J206" t="s">
        <v>517</v>
      </c>
      <c r="K206" t="s">
        <v>518</v>
      </c>
      <c r="L206">
        <v>1368</v>
      </c>
      <c r="N206">
        <v>1011</v>
      </c>
      <c r="O206" t="s">
        <v>273</v>
      </c>
      <c r="P206" t="s">
        <v>273</v>
      </c>
      <c r="Q206">
        <v>1</v>
      </c>
      <c r="X206">
        <v>0.27</v>
      </c>
      <c r="Y206">
        <v>0</v>
      </c>
      <c r="Z206">
        <v>546.22</v>
      </c>
      <c r="AA206">
        <v>444.91</v>
      </c>
      <c r="AB206">
        <v>0</v>
      </c>
      <c r="AC206">
        <v>0</v>
      </c>
      <c r="AD206">
        <v>1</v>
      </c>
      <c r="AE206">
        <v>0</v>
      </c>
      <c r="AF206" t="s">
        <v>3</v>
      </c>
      <c r="AG206">
        <v>0.27</v>
      </c>
      <c r="AH206">
        <v>2</v>
      </c>
      <c r="AI206">
        <v>61618500</v>
      </c>
      <c r="AJ206">
        <v>198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ROW(Source!A84)</f>
        <v>84</v>
      </c>
      <c r="B207">
        <v>61618509</v>
      </c>
      <c r="C207">
        <v>61618496</v>
      </c>
      <c r="D207">
        <v>56573153</v>
      </c>
      <c r="E207">
        <v>1</v>
      </c>
      <c r="F207">
        <v>1</v>
      </c>
      <c r="G207">
        <v>1</v>
      </c>
      <c r="H207">
        <v>2</v>
      </c>
      <c r="I207" t="s">
        <v>586</v>
      </c>
      <c r="J207" t="s">
        <v>587</v>
      </c>
      <c r="K207" t="s">
        <v>588</v>
      </c>
      <c r="L207">
        <v>1368</v>
      </c>
      <c r="N207">
        <v>1011</v>
      </c>
      <c r="O207" t="s">
        <v>273</v>
      </c>
      <c r="P207" t="s">
        <v>273</v>
      </c>
      <c r="Q207">
        <v>1</v>
      </c>
      <c r="X207">
        <v>1.51</v>
      </c>
      <c r="Y207">
        <v>0</v>
      </c>
      <c r="Z207">
        <v>26.33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3</v>
      </c>
      <c r="AG207">
        <v>1.51</v>
      </c>
      <c r="AH207">
        <v>2</v>
      </c>
      <c r="AI207">
        <v>61618501</v>
      </c>
      <c r="AJ207">
        <v>199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ROW(Source!A84)</f>
        <v>84</v>
      </c>
      <c r="B208">
        <v>61618510</v>
      </c>
      <c r="C208">
        <v>61618496</v>
      </c>
      <c r="D208">
        <v>56579266</v>
      </c>
      <c r="E208">
        <v>1</v>
      </c>
      <c r="F208">
        <v>1</v>
      </c>
      <c r="G208">
        <v>1</v>
      </c>
      <c r="H208">
        <v>3</v>
      </c>
      <c r="I208" t="s">
        <v>589</v>
      </c>
      <c r="J208" t="s">
        <v>590</v>
      </c>
      <c r="K208" t="s">
        <v>591</v>
      </c>
      <c r="L208">
        <v>1346</v>
      </c>
      <c r="N208">
        <v>1009</v>
      </c>
      <c r="O208" t="s">
        <v>526</v>
      </c>
      <c r="P208" t="s">
        <v>526</v>
      </c>
      <c r="Q208">
        <v>1</v>
      </c>
      <c r="X208">
        <v>0.72</v>
      </c>
      <c r="Y208">
        <v>155.63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 t="s">
        <v>3</v>
      </c>
      <c r="AG208">
        <v>0.72</v>
      </c>
      <c r="AH208">
        <v>2</v>
      </c>
      <c r="AI208">
        <v>61618502</v>
      </c>
      <c r="AJ208">
        <v>200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ROW(Source!A84)</f>
        <v>84</v>
      </c>
      <c r="B209">
        <v>61618511</v>
      </c>
      <c r="C209">
        <v>61618496</v>
      </c>
      <c r="D209">
        <v>56609983</v>
      </c>
      <c r="E209">
        <v>1</v>
      </c>
      <c r="F209">
        <v>1</v>
      </c>
      <c r="G209">
        <v>1</v>
      </c>
      <c r="H209">
        <v>3</v>
      </c>
      <c r="I209" t="s">
        <v>592</v>
      </c>
      <c r="J209" t="s">
        <v>593</v>
      </c>
      <c r="K209" t="s">
        <v>594</v>
      </c>
      <c r="L209">
        <v>1346</v>
      </c>
      <c r="N209">
        <v>1009</v>
      </c>
      <c r="O209" t="s">
        <v>526</v>
      </c>
      <c r="P209" t="s">
        <v>526</v>
      </c>
      <c r="Q209">
        <v>1</v>
      </c>
      <c r="X209">
        <v>2.4</v>
      </c>
      <c r="Y209">
        <v>911.56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3</v>
      </c>
      <c r="AG209">
        <v>2.4</v>
      </c>
      <c r="AH209">
        <v>2</v>
      </c>
      <c r="AI209">
        <v>61618503</v>
      </c>
      <c r="AJ209">
        <v>201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ROW(Source!A84)</f>
        <v>84</v>
      </c>
      <c r="B210">
        <v>61618512</v>
      </c>
      <c r="C210">
        <v>61618496</v>
      </c>
      <c r="D210">
        <v>56223463</v>
      </c>
      <c r="E210">
        <v>108</v>
      </c>
      <c r="F210">
        <v>1</v>
      </c>
      <c r="G210">
        <v>1</v>
      </c>
      <c r="H210">
        <v>3</v>
      </c>
      <c r="I210" t="s">
        <v>560</v>
      </c>
      <c r="J210" t="s">
        <v>3</v>
      </c>
      <c r="K210" t="s">
        <v>561</v>
      </c>
      <c r="L210">
        <v>3277935</v>
      </c>
      <c r="N210">
        <v>1013</v>
      </c>
      <c r="O210" t="s">
        <v>562</v>
      </c>
      <c r="P210" t="s">
        <v>562</v>
      </c>
      <c r="Q210">
        <v>1</v>
      </c>
      <c r="X210">
        <v>2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 t="s">
        <v>3</v>
      </c>
      <c r="AG210">
        <v>2</v>
      </c>
      <c r="AH210">
        <v>2</v>
      </c>
      <c r="AI210">
        <v>61618504</v>
      </c>
      <c r="AJ210">
        <v>202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ROW(Source!A85)</f>
        <v>85</v>
      </c>
      <c r="B211">
        <v>61618523</v>
      </c>
      <c r="C211">
        <v>61618513</v>
      </c>
      <c r="D211">
        <v>37064878</v>
      </c>
      <c r="E211">
        <v>108</v>
      </c>
      <c r="F211">
        <v>1</v>
      </c>
      <c r="G211">
        <v>1</v>
      </c>
      <c r="H211">
        <v>1</v>
      </c>
      <c r="I211" t="s">
        <v>584</v>
      </c>
      <c r="J211" t="s">
        <v>3</v>
      </c>
      <c r="K211" t="s">
        <v>585</v>
      </c>
      <c r="L211">
        <v>1191</v>
      </c>
      <c r="N211">
        <v>1013</v>
      </c>
      <c r="O211" t="s">
        <v>509</v>
      </c>
      <c r="P211" t="s">
        <v>509</v>
      </c>
      <c r="Q211">
        <v>1</v>
      </c>
      <c r="X211">
        <v>18.5</v>
      </c>
      <c r="Y211">
        <v>0</v>
      </c>
      <c r="Z211">
        <v>0</v>
      </c>
      <c r="AA211">
        <v>0</v>
      </c>
      <c r="AB211">
        <v>434.95</v>
      </c>
      <c r="AC211">
        <v>0</v>
      </c>
      <c r="AD211">
        <v>1</v>
      </c>
      <c r="AE211">
        <v>1</v>
      </c>
      <c r="AF211" t="s">
        <v>3</v>
      </c>
      <c r="AG211">
        <v>18.5</v>
      </c>
      <c r="AH211">
        <v>2</v>
      </c>
      <c r="AI211">
        <v>61618514</v>
      </c>
      <c r="AJ211">
        <v>203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ROW(Source!A85)</f>
        <v>85</v>
      </c>
      <c r="B212">
        <v>61618524</v>
      </c>
      <c r="C212">
        <v>61618513</v>
      </c>
      <c r="D212">
        <v>37064876</v>
      </c>
      <c r="E212">
        <v>108</v>
      </c>
      <c r="F212">
        <v>1</v>
      </c>
      <c r="G212">
        <v>1</v>
      </c>
      <c r="H212">
        <v>1</v>
      </c>
      <c r="I212" t="s">
        <v>510</v>
      </c>
      <c r="J212" t="s">
        <v>3</v>
      </c>
      <c r="K212" t="s">
        <v>511</v>
      </c>
      <c r="L212">
        <v>1191</v>
      </c>
      <c r="N212">
        <v>1013</v>
      </c>
      <c r="O212" t="s">
        <v>509</v>
      </c>
      <c r="P212" t="s">
        <v>509</v>
      </c>
      <c r="Q212">
        <v>1</v>
      </c>
      <c r="X212">
        <v>0.46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2</v>
      </c>
      <c r="AF212" t="s">
        <v>3</v>
      </c>
      <c r="AG212">
        <v>0.46</v>
      </c>
      <c r="AH212">
        <v>2</v>
      </c>
      <c r="AI212">
        <v>61618515</v>
      </c>
      <c r="AJ212">
        <v>204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ROW(Source!A85)</f>
        <v>85</v>
      </c>
      <c r="B213">
        <v>61618525</v>
      </c>
      <c r="C213">
        <v>61618513</v>
      </c>
      <c r="D213">
        <v>56571417</v>
      </c>
      <c r="E213">
        <v>1</v>
      </c>
      <c r="F213">
        <v>1</v>
      </c>
      <c r="G213">
        <v>1</v>
      </c>
      <c r="H213">
        <v>2</v>
      </c>
      <c r="I213" t="s">
        <v>552</v>
      </c>
      <c r="J213" t="s">
        <v>553</v>
      </c>
      <c r="K213" t="s">
        <v>554</v>
      </c>
      <c r="L213">
        <v>1368</v>
      </c>
      <c r="N213">
        <v>1011</v>
      </c>
      <c r="O213" t="s">
        <v>273</v>
      </c>
      <c r="P213" t="s">
        <v>273</v>
      </c>
      <c r="Q213">
        <v>1</v>
      </c>
      <c r="X213">
        <v>0.23</v>
      </c>
      <c r="Y213">
        <v>0</v>
      </c>
      <c r="Z213">
        <v>1406.6</v>
      </c>
      <c r="AA213">
        <v>597.64</v>
      </c>
      <c r="AB213">
        <v>0</v>
      </c>
      <c r="AC213">
        <v>0</v>
      </c>
      <c r="AD213">
        <v>1</v>
      </c>
      <c r="AE213">
        <v>0</v>
      </c>
      <c r="AF213" t="s">
        <v>3</v>
      </c>
      <c r="AG213">
        <v>0.23</v>
      </c>
      <c r="AH213">
        <v>2</v>
      </c>
      <c r="AI213">
        <v>61618516</v>
      </c>
      <c r="AJ213">
        <v>205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ROW(Source!A85)</f>
        <v>85</v>
      </c>
      <c r="B214">
        <v>61618526</v>
      </c>
      <c r="C214">
        <v>61618513</v>
      </c>
      <c r="D214">
        <v>56572833</v>
      </c>
      <c r="E214">
        <v>1</v>
      </c>
      <c r="F214">
        <v>1</v>
      </c>
      <c r="G214">
        <v>1</v>
      </c>
      <c r="H214">
        <v>2</v>
      </c>
      <c r="I214" t="s">
        <v>516</v>
      </c>
      <c r="J214" t="s">
        <v>517</v>
      </c>
      <c r="K214" t="s">
        <v>518</v>
      </c>
      <c r="L214">
        <v>1368</v>
      </c>
      <c r="N214">
        <v>1011</v>
      </c>
      <c r="O214" t="s">
        <v>273</v>
      </c>
      <c r="P214" t="s">
        <v>273</v>
      </c>
      <c r="Q214">
        <v>1</v>
      </c>
      <c r="X214">
        <v>0.23</v>
      </c>
      <c r="Y214">
        <v>0</v>
      </c>
      <c r="Z214">
        <v>546.22</v>
      </c>
      <c r="AA214">
        <v>444.91</v>
      </c>
      <c r="AB214">
        <v>0</v>
      </c>
      <c r="AC214">
        <v>0</v>
      </c>
      <c r="AD214">
        <v>1</v>
      </c>
      <c r="AE214">
        <v>0</v>
      </c>
      <c r="AF214" t="s">
        <v>3</v>
      </c>
      <c r="AG214">
        <v>0.23</v>
      </c>
      <c r="AH214">
        <v>2</v>
      </c>
      <c r="AI214">
        <v>61618517</v>
      </c>
      <c r="AJ214">
        <v>206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ROW(Source!A85)</f>
        <v>85</v>
      </c>
      <c r="B215">
        <v>61618527</v>
      </c>
      <c r="C215">
        <v>61618513</v>
      </c>
      <c r="D215">
        <v>56573153</v>
      </c>
      <c r="E215">
        <v>1</v>
      </c>
      <c r="F215">
        <v>1</v>
      </c>
      <c r="G215">
        <v>1</v>
      </c>
      <c r="H215">
        <v>2</v>
      </c>
      <c r="I215" t="s">
        <v>586</v>
      </c>
      <c r="J215" t="s">
        <v>587</v>
      </c>
      <c r="K215" t="s">
        <v>588</v>
      </c>
      <c r="L215">
        <v>1368</v>
      </c>
      <c r="N215">
        <v>1011</v>
      </c>
      <c r="O215" t="s">
        <v>273</v>
      </c>
      <c r="P215" t="s">
        <v>273</v>
      </c>
      <c r="Q215">
        <v>1</v>
      </c>
      <c r="X215">
        <v>2.9</v>
      </c>
      <c r="Y215">
        <v>0</v>
      </c>
      <c r="Z215">
        <v>26.33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3</v>
      </c>
      <c r="AG215">
        <v>2.9</v>
      </c>
      <c r="AH215">
        <v>2</v>
      </c>
      <c r="AI215">
        <v>61618518</v>
      </c>
      <c r="AJ215">
        <v>207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ROW(Source!A85)</f>
        <v>85</v>
      </c>
      <c r="B216">
        <v>61618528</v>
      </c>
      <c r="C216">
        <v>61618513</v>
      </c>
      <c r="D216">
        <v>56579266</v>
      </c>
      <c r="E216">
        <v>1</v>
      </c>
      <c r="F216">
        <v>1</v>
      </c>
      <c r="G216">
        <v>1</v>
      </c>
      <c r="H216">
        <v>3</v>
      </c>
      <c r="I216" t="s">
        <v>589</v>
      </c>
      <c r="J216" t="s">
        <v>590</v>
      </c>
      <c r="K216" t="s">
        <v>591</v>
      </c>
      <c r="L216">
        <v>1346</v>
      </c>
      <c r="N216">
        <v>1009</v>
      </c>
      <c r="O216" t="s">
        <v>526</v>
      </c>
      <c r="P216" t="s">
        <v>526</v>
      </c>
      <c r="Q216">
        <v>1</v>
      </c>
      <c r="X216">
        <v>1.3</v>
      </c>
      <c r="Y216">
        <v>155.63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3</v>
      </c>
      <c r="AG216">
        <v>1.3</v>
      </c>
      <c r="AH216">
        <v>2</v>
      </c>
      <c r="AI216">
        <v>61618519</v>
      </c>
      <c r="AJ216">
        <v>208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ROW(Source!A85)</f>
        <v>85</v>
      </c>
      <c r="B217">
        <v>61618529</v>
      </c>
      <c r="C217">
        <v>61618513</v>
      </c>
      <c r="D217">
        <v>56592692</v>
      </c>
      <c r="E217">
        <v>1</v>
      </c>
      <c r="F217">
        <v>1</v>
      </c>
      <c r="G217">
        <v>1</v>
      </c>
      <c r="H217">
        <v>3</v>
      </c>
      <c r="I217" t="s">
        <v>595</v>
      </c>
      <c r="J217" t="s">
        <v>596</v>
      </c>
      <c r="K217" t="s">
        <v>597</v>
      </c>
      <c r="L217">
        <v>1348</v>
      </c>
      <c r="N217">
        <v>1009</v>
      </c>
      <c r="O217" t="s">
        <v>238</v>
      </c>
      <c r="P217" t="s">
        <v>238</v>
      </c>
      <c r="Q217">
        <v>1000</v>
      </c>
      <c r="X217">
        <v>4.0000000000000001E-3</v>
      </c>
      <c r="Y217">
        <v>58787.93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3</v>
      </c>
      <c r="AG217">
        <v>4.0000000000000001E-3</v>
      </c>
      <c r="AH217">
        <v>2</v>
      </c>
      <c r="AI217">
        <v>61618520</v>
      </c>
      <c r="AJ217">
        <v>209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ROW(Source!A85)</f>
        <v>85</v>
      </c>
      <c r="B218">
        <v>61618530</v>
      </c>
      <c r="C218">
        <v>61618513</v>
      </c>
      <c r="D218">
        <v>56609983</v>
      </c>
      <c r="E218">
        <v>1</v>
      </c>
      <c r="F218">
        <v>1</v>
      </c>
      <c r="G218">
        <v>1</v>
      </c>
      <c r="H218">
        <v>3</v>
      </c>
      <c r="I218" t="s">
        <v>592</v>
      </c>
      <c r="J218" t="s">
        <v>593</v>
      </c>
      <c r="K218" t="s">
        <v>594</v>
      </c>
      <c r="L218">
        <v>1346</v>
      </c>
      <c r="N218">
        <v>1009</v>
      </c>
      <c r="O218" t="s">
        <v>526</v>
      </c>
      <c r="P218" t="s">
        <v>526</v>
      </c>
      <c r="Q218">
        <v>1</v>
      </c>
      <c r="X218">
        <v>2.2999999999999998</v>
      </c>
      <c r="Y218">
        <v>911.56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 t="s">
        <v>3</v>
      </c>
      <c r="AG218">
        <v>2.2999999999999998</v>
      </c>
      <c r="AH218">
        <v>2</v>
      </c>
      <c r="AI218">
        <v>61618521</v>
      </c>
      <c r="AJ218">
        <v>210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ROW(Source!A85)</f>
        <v>85</v>
      </c>
      <c r="B219">
        <v>61618531</v>
      </c>
      <c r="C219">
        <v>61618513</v>
      </c>
      <c r="D219">
        <v>56223463</v>
      </c>
      <c r="E219">
        <v>108</v>
      </c>
      <c r="F219">
        <v>1</v>
      </c>
      <c r="G219">
        <v>1</v>
      </c>
      <c r="H219">
        <v>3</v>
      </c>
      <c r="I219" t="s">
        <v>560</v>
      </c>
      <c r="J219" t="s">
        <v>3</v>
      </c>
      <c r="K219" t="s">
        <v>561</v>
      </c>
      <c r="L219">
        <v>3277935</v>
      </c>
      <c r="N219">
        <v>1013</v>
      </c>
      <c r="O219" t="s">
        <v>562</v>
      </c>
      <c r="P219" t="s">
        <v>562</v>
      </c>
      <c r="Q219">
        <v>1</v>
      </c>
      <c r="X219">
        <v>2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 t="s">
        <v>3</v>
      </c>
      <c r="AG219">
        <v>2</v>
      </c>
      <c r="AH219">
        <v>2</v>
      </c>
      <c r="AI219">
        <v>61618522</v>
      </c>
      <c r="AJ219">
        <v>211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ROW(Source!A210)</f>
        <v>210</v>
      </c>
      <c r="B220">
        <v>61618763</v>
      </c>
      <c r="C220">
        <v>61618761</v>
      </c>
      <c r="D220">
        <v>37066739</v>
      </c>
      <c r="E220">
        <v>108</v>
      </c>
      <c r="F220">
        <v>1</v>
      </c>
      <c r="G220">
        <v>1</v>
      </c>
      <c r="H220">
        <v>1</v>
      </c>
      <c r="I220" t="s">
        <v>638</v>
      </c>
      <c r="J220" t="s">
        <v>3</v>
      </c>
      <c r="K220" t="s">
        <v>639</v>
      </c>
      <c r="L220">
        <v>1191</v>
      </c>
      <c r="N220">
        <v>1013</v>
      </c>
      <c r="O220" t="s">
        <v>509</v>
      </c>
      <c r="P220" t="s">
        <v>509</v>
      </c>
      <c r="Q220">
        <v>1</v>
      </c>
      <c r="X220">
        <v>2.19</v>
      </c>
      <c r="Y220">
        <v>0</v>
      </c>
      <c r="Z220">
        <v>0</v>
      </c>
      <c r="AA220">
        <v>0</v>
      </c>
      <c r="AB220">
        <v>391.78</v>
      </c>
      <c r="AC220">
        <v>0</v>
      </c>
      <c r="AD220">
        <v>1</v>
      </c>
      <c r="AE220">
        <v>1</v>
      </c>
      <c r="AF220" t="s">
        <v>3</v>
      </c>
      <c r="AG220">
        <v>2.19</v>
      </c>
      <c r="AH220">
        <v>2</v>
      </c>
      <c r="AI220">
        <v>61618762</v>
      </c>
      <c r="AJ220">
        <v>212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ROW(Source!A250)</f>
        <v>250</v>
      </c>
      <c r="B221">
        <v>61618828</v>
      </c>
      <c r="C221">
        <v>61618825</v>
      </c>
      <c r="D221">
        <v>56217421</v>
      </c>
      <c r="E221">
        <v>108</v>
      </c>
      <c r="F221">
        <v>1</v>
      </c>
      <c r="G221">
        <v>1</v>
      </c>
      <c r="H221">
        <v>1</v>
      </c>
      <c r="I221" t="s">
        <v>640</v>
      </c>
      <c r="J221" t="s">
        <v>3</v>
      </c>
      <c r="K221" t="s">
        <v>641</v>
      </c>
      <c r="L221">
        <v>1369</v>
      </c>
      <c r="N221">
        <v>1013</v>
      </c>
      <c r="O221" t="s">
        <v>607</v>
      </c>
      <c r="P221" t="s">
        <v>607</v>
      </c>
      <c r="Q221">
        <v>1</v>
      </c>
      <c r="X221">
        <v>0.81</v>
      </c>
      <c r="Y221">
        <v>0</v>
      </c>
      <c r="Z221">
        <v>0</v>
      </c>
      <c r="AA221">
        <v>0</v>
      </c>
      <c r="AB221">
        <v>597.64</v>
      </c>
      <c r="AC221">
        <v>0</v>
      </c>
      <c r="AD221">
        <v>1</v>
      </c>
      <c r="AE221">
        <v>1</v>
      </c>
      <c r="AF221" t="s">
        <v>3</v>
      </c>
      <c r="AG221">
        <v>0.81</v>
      </c>
      <c r="AH221">
        <v>2</v>
      </c>
      <c r="AI221">
        <v>61618826</v>
      </c>
      <c r="AJ221">
        <v>213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ROW(Source!A250)</f>
        <v>250</v>
      </c>
      <c r="B222">
        <v>61618829</v>
      </c>
      <c r="C222">
        <v>61618825</v>
      </c>
      <c r="D222">
        <v>56217452</v>
      </c>
      <c r="E222">
        <v>108</v>
      </c>
      <c r="F222">
        <v>1</v>
      </c>
      <c r="G222">
        <v>1</v>
      </c>
      <c r="H222">
        <v>1</v>
      </c>
      <c r="I222" t="s">
        <v>642</v>
      </c>
      <c r="J222" t="s">
        <v>3</v>
      </c>
      <c r="K222" t="s">
        <v>643</v>
      </c>
      <c r="L222">
        <v>1369</v>
      </c>
      <c r="N222">
        <v>1013</v>
      </c>
      <c r="O222" t="s">
        <v>607</v>
      </c>
      <c r="P222" t="s">
        <v>607</v>
      </c>
      <c r="Q222">
        <v>1</v>
      </c>
      <c r="X222">
        <v>0.81</v>
      </c>
      <c r="Y222">
        <v>0</v>
      </c>
      <c r="Z222">
        <v>0</v>
      </c>
      <c r="AA222">
        <v>0</v>
      </c>
      <c r="AB222">
        <v>584.36</v>
      </c>
      <c r="AC222">
        <v>0</v>
      </c>
      <c r="AD222">
        <v>1</v>
      </c>
      <c r="AE222">
        <v>1</v>
      </c>
      <c r="AF222" t="s">
        <v>3</v>
      </c>
      <c r="AG222">
        <v>0.81</v>
      </c>
      <c r="AH222">
        <v>2</v>
      </c>
      <c r="AI222">
        <v>61618827</v>
      </c>
      <c r="AJ222">
        <v>214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ROW(Source!A251)</f>
        <v>251</v>
      </c>
      <c r="B223">
        <v>61618833</v>
      </c>
      <c r="C223">
        <v>61618830</v>
      </c>
      <c r="D223">
        <v>56217421</v>
      </c>
      <c r="E223">
        <v>108</v>
      </c>
      <c r="F223">
        <v>1</v>
      </c>
      <c r="G223">
        <v>1</v>
      </c>
      <c r="H223">
        <v>1</v>
      </c>
      <c r="I223" t="s">
        <v>640</v>
      </c>
      <c r="J223" t="s">
        <v>3</v>
      </c>
      <c r="K223" t="s">
        <v>641</v>
      </c>
      <c r="L223">
        <v>1369</v>
      </c>
      <c r="N223">
        <v>1013</v>
      </c>
      <c r="O223" t="s">
        <v>607</v>
      </c>
      <c r="P223" t="s">
        <v>607</v>
      </c>
      <c r="Q223">
        <v>1</v>
      </c>
      <c r="X223">
        <v>0.16</v>
      </c>
      <c r="Y223">
        <v>0</v>
      </c>
      <c r="Z223">
        <v>0</v>
      </c>
      <c r="AA223">
        <v>0</v>
      </c>
      <c r="AB223">
        <v>597.64</v>
      </c>
      <c r="AC223">
        <v>0</v>
      </c>
      <c r="AD223">
        <v>1</v>
      </c>
      <c r="AE223">
        <v>1</v>
      </c>
      <c r="AF223" t="s">
        <v>3</v>
      </c>
      <c r="AG223">
        <v>0.16</v>
      </c>
      <c r="AH223">
        <v>2</v>
      </c>
      <c r="AI223">
        <v>61618831</v>
      </c>
      <c r="AJ223">
        <v>215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ROW(Source!A251)</f>
        <v>251</v>
      </c>
      <c r="B224">
        <v>61618834</v>
      </c>
      <c r="C224">
        <v>61618830</v>
      </c>
      <c r="D224">
        <v>56217452</v>
      </c>
      <c r="E224">
        <v>108</v>
      </c>
      <c r="F224">
        <v>1</v>
      </c>
      <c r="G224">
        <v>1</v>
      </c>
      <c r="H224">
        <v>1</v>
      </c>
      <c r="I224" t="s">
        <v>642</v>
      </c>
      <c r="J224" t="s">
        <v>3</v>
      </c>
      <c r="K224" t="s">
        <v>643</v>
      </c>
      <c r="L224">
        <v>1369</v>
      </c>
      <c r="N224">
        <v>1013</v>
      </c>
      <c r="O224" t="s">
        <v>607</v>
      </c>
      <c r="P224" t="s">
        <v>607</v>
      </c>
      <c r="Q224">
        <v>1</v>
      </c>
      <c r="X224">
        <v>0.16</v>
      </c>
      <c r="Y224">
        <v>0</v>
      </c>
      <c r="Z224">
        <v>0</v>
      </c>
      <c r="AA224">
        <v>0</v>
      </c>
      <c r="AB224">
        <v>584.36</v>
      </c>
      <c r="AC224">
        <v>0</v>
      </c>
      <c r="AD224">
        <v>1</v>
      </c>
      <c r="AE224">
        <v>1</v>
      </c>
      <c r="AF224" t="s">
        <v>3</v>
      </c>
      <c r="AG224">
        <v>0.16</v>
      </c>
      <c r="AH224">
        <v>2</v>
      </c>
      <c r="AI224">
        <v>61618832</v>
      </c>
      <c r="AJ224">
        <v>216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ROW(Source!A252)</f>
        <v>252</v>
      </c>
      <c r="B225">
        <v>61618838</v>
      </c>
      <c r="C225">
        <v>61618835</v>
      </c>
      <c r="D225">
        <v>56217421</v>
      </c>
      <c r="E225">
        <v>108</v>
      </c>
      <c r="F225">
        <v>1</v>
      </c>
      <c r="G225">
        <v>1</v>
      </c>
      <c r="H225">
        <v>1</v>
      </c>
      <c r="I225" t="s">
        <v>640</v>
      </c>
      <c r="J225" t="s">
        <v>3</v>
      </c>
      <c r="K225" t="s">
        <v>641</v>
      </c>
      <c r="L225">
        <v>1369</v>
      </c>
      <c r="N225">
        <v>1013</v>
      </c>
      <c r="O225" t="s">
        <v>607</v>
      </c>
      <c r="P225" t="s">
        <v>607</v>
      </c>
      <c r="Q225">
        <v>1</v>
      </c>
      <c r="X225">
        <v>0.81</v>
      </c>
      <c r="Y225">
        <v>0</v>
      </c>
      <c r="Z225">
        <v>0</v>
      </c>
      <c r="AA225">
        <v>0</v>
      </c>
      <c r="AB225">
        <v>597.64</v>
      </c>
      <c r="AC225">
        <v>0</v>
      </c>
      <c r="AD225">
        <v>1</v>
      </c>
      <c r="AE225">
        <v>1</v>
      </c>
      <c r="AF225" t="s">
        <v>3</v>
      </c>
      <c r="AG225">
        <v>0.81</v>
      </c>
      <c r="AH225">
        <v>2</v>
      </c>
      <c r="AI225">
        <v>61618836</v>
      </c>
      <c r="AJ225">
        <v>217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ROW(Source!A252)</f>
        <v>252</v>
      </c>
      <c r="B226">
        <v>61618839</v>
      </c>
      <c r="C226">
        <v>61618835</v>
      </c>
      <c r="D226">
        <v>56217452</v>
      </c>
      <c r="E226">
        <v>108</v>
      </c>
      <c r="F226">
        <v>1</v>
      </c>
      <c r="G226">
        <v>1</v>
      </c>
      <c r="H226">
        <v>1</v>
      </c>
      <c r="I226" t="s">
        <v>642</v>
      </c>
      <c r="J226" t="s">
        <v>3</v>
      </c>
      <c r="K226" t="s">
        <v>643</v>
      </c>
      <c r="L226">
        <v>1369</v>
      </c>
      <c r="N226">
        <v>1013</v>
      </c>
      <c r="O226" t="s">
        <v>607</v>
      </c>
      <c r="P226" t="s">
        <v>607</v>
      </c>
      <c r="Q226">
        <v>1</v>
      </c>
      <c r="X226">
        <v>0.81</v>
      </c>
      <c r="Y226">
        <v>0</v>
      </c>
      <c r="Z226">
        <v>0</v>
      </c>
      <c r="AA226">
        <v>0</v>
      </c>
      <c r="AB226">
        <v>584.36</v>
      </c>
      <c r="AC226">
        <v>0</v>
      </c>
      <c r="AD226">
        <v>1</v>
      </c>
      <c r="AE226">
        <v>1</v>
      </c>
      <c r="AF226" t="s">
        <v>3</v>
      </c>
      <c r="AG226">
        <v>0.81</v>
      </c>
      <c r="AH226">
        <v>2</v>
      </c>
      <c r="AI226">
        <v>61618837</v>
      </c>
      <c r="AJ226">
        <v>218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ROW(Source!A253)</f>
        <v>253</v>
      </c>
      <c r="B227">
        <v>61618844</v>
      </c>
      <c r="C227">
        <v>61618840</v>
      </c>
      <c r="D227">
        <v>56217415</v>
      </c>
      <c r="E227">
        <v>108</v>
      </c>
      <c r="F227">
        <v>1</v>
      </c>
      <c r="G227">
        <v>1</v>
      </c>
      <c r="H227">
        <v>1</v>
      </c>
      <c r="I227" t="s">
        <v>610</v>
      </c>
      <c r="J227" t="s">
        <v>3</v>
      </c>
      <c r="K227" t="s">
        <v>611</v>
      </c>
      <c r="L227">
        <v>1369</v>
      </c>
      <c r="N227">
        <v>1013</v>
      </c>
      <c r="O227" t="s">
        <v>607</v>
      </c>
      <c r="P227" t="s">
        <v>607</v>
      </c>
      <c r="Q227">
        <v>1</v>
      </c>
      <c r="X227">
        <v>1.08</v>
      </c>
      <c r="Y227">
        <v>0</v>
      </c>
      <c r="Z227">
        <v>0</v>
      </c>
      <c r="AA227">
        <v>0</v>
      </c>
      <c r="AB227">
        <v>444.91</v>
      </c>
      <c r="AC227">
        <v>0</v>
      </c>
      <c r="AD227">
        <v>1</v>
      </c>
      <c r="AE227">
        <v>1</v>
      </c>
      <c r="AF227" t="s">
        <v>3</v>
      </c>
      <c r="AG227">
        <v>1.08</v>
      </c>
      <c r="AH227">
        <v>2</v>
      </c>
      <c r="AI227">
        <v>61618841</v>
      </c>
      <c r="AJ227">
        <v>219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ROW(Source!A253)</f>
        <v>253</v>
      </c>
      <c r="B228">
        <v>61618845</v>
      </c>
      <c r="C228">
        <v>61618840</v>
      </c>
      <c r="D228">
        <v>56217437</v>
      </c>
      <c r="E228">
        <v>108</v>
      </c>
      <c r="F228">
        <v>1</v>
      </c>
      <c r="G228">
        <v>1</v>
      </c>
      <c r="H228">
        <v>1</v>
      </c>
      <c r="I228" t="s">
        <v>644</v>
      </c>
      <c r="J228" t="s">
        <v>3</v>
      </c>
      <c r="K228" t="s">
        <v>645</v>
      </c>
      <c r="L228">
        <v>1369</v>
      </c>
      <c r="N228">
        <v>1013</v>
      </c>
      <c r="O228" t="s">
        <v>607</v>
      </c>
      <c r="P228" t="s">
        <v>607</v>
      </c>
      <c r="Q228">
        <v>1</v>
      </c>
      <c r="X228">
        <v>1.08</v>
      </c>
      <c r="Y228">
        <v>0</v>
      </c>
      <c r="Z228">
        <v>0</v>
      </c>
      <c r="AA228">
        <v>0</v>
      </c>
      <c r="AB228">
        <v>424.99</v>
      </c>
      <c r="AC228">
        <v>0</v>
      </c>
      <c r="AD228">
        <v>1</v>
      </c>
      <c r="AE228">
        <v>1</v>
      </c>
      <c r="AF228" t="s">
        <v>3</v>
      </c>
      <c r="AG228">
        <v>1.08</v>
      </c>
      <c r="AH228">
        <v>2</v>
      </c>
      <c r="AI228">
        <v>61618842</v>
      </c>
      <c r="AJ228">
        <v>220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ROW(Source!A253)</f>
        <v>253</v>
      </c>
      <c r="B229">
        <v>61618846</v>
      </c>
      <c r="C229">
        <v>61618840</v>
      </c>
      <c r="D229">
        <v>56217448</v>
      </c>
      <c r="E229">
        <v>108</v>
      </c>
      <c r="F229">
        <v>1</v>
      </c>
      <c r="G229">
        <v>1</v>
      </c>
      <c r="H229">
        <v>1</v>
      </c>
      <c r="I229" t="s">
        <v>646</v>
      </c>
      <c r="J229" t="s">
        <v>3</v>
      </c>
      <c r="K229" t="s">
        <v>647</v>
      </c>
      <c r="L229">
        <v>1369</v>
      </c>
      <c r="N229">
        <v>1013</v>
      </c>
      <c r="O229" t="s">
        <v>607</v>
      </c>
      <c r="P229" t="s">
        <v>607</v>
      </c>
      <c r="Q229">
        <v>1</v>
      </c>
      <c r="X229">
        <v>3.24</v>
      </c>
      <c r="Y229">
        <v>0</v>
      </c>
      <c r="Z229">
        <v>0</v>
      </c>
      <c r="AA229">
        <v>0</v>
      </c>
      <c r="AB229">
        <v>650.76</v>
      </c>
      <c r="AC229">
        <v>0</v>
      </c>
      <c r="AD229">
        <v>1</v>
      </c>
      <c r="AE229">
        <v>1</v>
      </c>
      <c r="AF229" t="s">
        <v>3</v>
      </c>
      <c r="AG229">
        <v>3.24</v>
      </c>
      <c r="AH229">
        <v>2</v>
      </c>
      <c r="AI229">
        <v>61618843</v>
      </c>
      <c r="AJ229">
        <v>221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ROW(Source!A254)</f>
        <v>254</v>
      </c>
      <c r="B230">
        <v>61618850</v>
      </c>
      <c r="C230">
        <v>61618847</v>
      </c>
      <c r="D230">
        <v>56217415</v>
      </c>
      <c r="E230">
        <v>108</v>
      </c>
      <c r="F230">
        <v>1</v>
      </c>
      <c r="G230">
        <v>1</v>
      </c>
      <c r="H230">
        <v>1</v>
      </c>
      <c r="I230" t="s">
        <v>610</v>
      </c>
      <c r="J230" t="s">
        <v>3</v>
      </c>
      <c r="K230" t="s">
        <v>611</v>
      </c>
      <c r="L230">
        <v>1369</v>
      </c>
      <c r="N230">
        <v>1013</v>
      </c>
      <c r="O230" t="s">
        <v>607</v>
      </c>
      <c r="P230" t="s">
        <v>607</v>
      </c>
      <c r="Q230">
        <v>1</v>
      </c>
      <c r="X230">
        <v>1.08</v>
      </c>
      <c r="Y230">
        <v>0</v>
      </c>
      <c r="Z230">
        <v>0</v>
      </c>
      <c r="AA230">
        <v>0</v>
      </c>
      <c r="AB230">
        <v>444.91</v>
      </c>
      <c r="AC230">
        <v>0</v>
      </c>
      <c r="AD230">
        <v>1</v>
      </c>
      <c r="AE230">
        <v>1</v>
      </c>
      <c r="AF230" t="s">
        <v>3</v>
      </c>
      <c r="AG230">
        <v>1.08</v>
      </c>
      <c r="AH230">
        <v>2</v>
      </c>
      <c r="AI230">
        <v>61618848</v>
      </c>
      <c r="AJ230">
        <v>222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ROW(Source!A254)</f>
        <v>254</v>
      </c>
      <c r="B231">
        <v>61618851</v>
      </c>
      <c r="C231">
        <v>61618847</v>
      </c>
      <c r="D231">
        <v>56217448</v>
      </c>
      <c r="E231">
        <v>108</v>
      </c>
      <c r="F231">
        <v>1</v>
      </c>
      <c r="G231">
        <v>1</v>
      </c>
      <c r="H231">
        <v>1</v>
      </c>
      <c r="I231" t="s">
        <v>646</v>
      </c>
      <c r="J231" t="s">
        <v>3</v>
      </c>
      <c r="K231" t="s">
        <v>647</v>
      </c>
      <c r="L231">
        <v>1369</v>
      </c>
      <c r="N231">
        <v>1013</v>
      </c>
      <c r="O231" t="s">
        <v>607</v>
      </c>
      <c r="P231" t="s">
        <v>607</v>
      </c>
      <c r="Q231">
        <v>1</v>
      </c>
      <c r="X231">
        <v>1.62</v>
      </c>
      <c r="Y231">
        <v>0</v>
      </c>
      <c r="Z231">
        <v>0</v>
      </c>
      <c r="AA231">
        <v>0</v>
      </c>
      <c r="AB231">
        <v>650.76</v>
      </c>
      <c r="AC231">
        <v>0</v>
      </c>
      <c r="AD231">
        <v>1</v>
      </c>
      <c r="AE231">
        <v>1</v>
      </c>
      <c r="AF231" t="s">
        <v>3</v>
      </c>
      <c r="AG231">
        <v>1.62</v>
      </c>
      <c r="AH231">
        <v>2</v>
      </c>
      <c r="AI231">
        <v>61618849</v>
      </c>
      <c r="AJ231">
        <v>223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ROW(Source!A255)</f>
        <v>255</v>
      </c>
      <c r="B232">
        <v>61618855</v>
      </c>
      <c r="C232">
        <v>61618852</v>
      </c>
      <c r="D232">
        <v>56217421</v>
      </c>
      <c r="E232">
        <v>108</v>
      </c>
      <c r="F232">
        <v>1</v>
      </c>
      <c r="G232">
        <v>1</v>
      </c>
      <c r="H232">
        <v>1</v>
      </c>
      <c r="I232" t="s">
        <v>640</v>
      </c>
      <c r="J232" t="s">
        <v>3</v>
      </c>
      <c r="K232" t="s">
        <v>641</v>
      </c>
      <c r="L232">
        <v>1369</v>
      </c>
      <c r="N232">
        <v>1013</v>
      </c>
      <c r="O232" t="s">
        <v>607</v>
      </c>
      <c r="P232" t="s">
        <v>607</v>
      </c>
      <c r="Q232">
        <v>1</v>
      </c>
      <c r="X232">
        <v>0.5</v>
      </c>
      <c r="Y232">
        <v>0</v>
      </c>
      <c r="Z232">
        <v>0</v>
      </c>
      <c r="AA232">
        <v>0</v>
      </c>
      <c r="AB232">
        <v>597.64</v>
      </c>
      <c r="AC232">
        <v>0</v>
      </c>
      <c r="AD232">
        <v>1</v>
      </c>
      <c r="AE232">
        <v>1</v>
      </c>
      <c r="AF232" t="s">
        <v>3</v>
      </c>
      <c r="AG232">
        <v>0.5</v>
      </c>
      <c r="AH232">
        <v>2</v>
      </c>
      <c r="AI232">
        <v>61618853</v>
      </c>
      <c r="AJ232">
        <v>224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ROW(Source!A255)</f>
        <v>255</v>
      </c>
      <c r="B233">
        <v>61618856</v>
      </c>
      <c r="C233">
        <v>61618852</v>
      </c>
      <c r="D233">
        <v>56217452</v>
      </c>
      <c r="E233">
        <v>108</v>
      </c>
      <c r="F233">
        <v>1</v>
      </c>
      <c r="G233">
        <v>1</v>
      </c>
      <c r="H233">
        <v>1</v>
      </c>
      <c r="I233" t="s">
        <v>642</v>
      </c>
      <c r="J233" t="s">
        <v>3</v>
      </c>
      <c r="K233" t="s">
        <v>643</v>
      </c>
      <c r="L233">
        <v>1369</v>
      </c>
      <c r="N233">
        <v>1013</v>
      </c>
      <c r="O233" t="s">
        <v>607</v>
      </c>
      <c r="P233" t="s">
        <v>607</v>
      </c>
      <c r="Q233">
        <v>1</v>
      </c>
      <c r="X233">
        <v>0.5</v>
      </c>
      <c r="Y233">
        <v>0</v>
      </c>
      <c r="Z233">
        <v>0</v>
      </c>
      <c r="AA233">
        <v>0</v>
      </c>
      <c r="AB233">
        <v>584.36</v>
      </c>
      <c r="AC233">
        <v>0</v>
      </c>
      <c r="AD233">
        <v>1</v>
      </c>
      <c r="AE233">
        <v>1</v>
      </c>
      <c r="AF233" t="s">
        <v>3</v>
      </c>
      <c r="AG233">
        <v>0.5</v>
      </c>
      <c r="AH233">
        <v>2</v>
      </c>
      <c r="AI233">
        <v>61618854</v>
      </c>
      <c r="AJ233">
        <v>225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ROW(Source!A256)</f>
        <v>256</v>
      </c>
      <c r="B234">
        <v>61618860</v>
      </c>
      <c r="C234">
        <v>61618857</v>
      </c>
      <c r="D234">
        <v>56217421</v>
      </c>
      <c r="E234">
        <v>108</v>
      </c>
      <c r="F234">
        <v>1</v>
      </c>
      <c r="G234">
        <v>1</v>
      </c>
      <c r="H234">
        <v>1</v>
      </c>
      <c r="I234" t="s">
        <v>640</v>
      </c>
      <c r="J234" t="s">
        <v>3</v>
      </c>
      <c r="K234" t="s">
        <v>641</v>
      </c>
      <c r="L234">
        <v>1369</v>
      </c>
      <c r="N234">
        <v>1013</v>
      </c>
      <c r="O234" t="s">
        <v>607</v>
      </c>
      <c r="P234" t="s">
        <v>607</v>
      </c>
      <c r="Q234">
        <v>1</v>
      </c>
      <c r="X234">
        <v>0.81</v>
      </c>
      <c r="Y234">
        <v>0</v>
      </c>
      <c r="Z234">
        <v>0</v>
      </c>
      <c r="AA234">
        <v>0</v>
      </c>
      <c r="AB234">
        <v>597.64</v>
      </c>
      <c r="AC234">
        <v>0</v>
      </c>
      <c r="AD234">
        <v>1</v>
      </c>
      <c r="AE234">
        <v>1</v>
      </c>
      <c r="AF234" t="s">
        <v>3</v>
      </c>
      <c r="AG234">
        <v>0.81</v>
      </c>
      <c r="AH234">
        <v>2</v>
      </c>
      <c r="AI234">
        <v>61618858</v>
      </c>
      <c r="AJ234">
        <v>226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ROW(Source!A256)</f>
        <v>256</v>
      </c>
      <c r="B235">
        <v>61618861</v>
      </c>
      <c r="C235">
        <v>61618857</v>
      </c>
      <c r="D235">
        <v>56217452</v>
      </c>
      <c r="E235">
        <v>108</v>
      </c>
      <c r="F235">
        <v>1</v>
      </c>
      <c r="G235">
        <v>1</v>
      </c>
      <c r="H235">
        <v>1</v>
      </c>
      <c r="I235" t="s">
        <v>642</v>
      </c>
      <c r="J235" t="s">
        <v>3</v>
      </c>
      <c r="K235" t="s">
        <v>643</v>
      </c>
      <c r="L235">
        <v>1369</v>
      </c>
      <c r="N235">
        <v>1013</v>
      </c>
      <c r="O235" t="s">
        <v>607</v>
      </c>
      <c r="P235" t="s">
        <v>607</v>
      </c>
      <c r="Q235">
        <v>1</v>
      </c>
      <c r="X235">
        <v>0.81</v>
      </c>
      <c r="Y235">
        <v>0</v>
      </c>
      <c r="Z235">
        <v>0</v>
      </c>
      <c r="AA235">
        <v>0</v>
      </c>
      <c r="AB235">
        <v>584.36</v>
      </c>
      <c r="AC235">
        <v>0</v>
      </c>
      <c r="AD235">
        <v>1</v>
      </c>
      <c r="AE235">
        <v>1</v>
      </c>
      <c r="AF235" t="s">
        <v>3</v>
      </c>
      <c r="AG235">
        <v>0.81</v>
      </c>
      <c r="AH235">
        <v>2</v>
      </c>
      <c r="AI235">
        <v>61618859</v>
      </c>
      <c r="AJ235">
        <v>227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ROW(Source!A257)</f>
        <v>257</v>
      </c>
      <c r="B236">
        <v>61618865</v>
      </c>
      <c r="C236">
        <v>61618862</v>
      </c>
      <c r="D236">
        <v>56217421</v>
      </c>
      <c r="E236">
        <v>108</v>
      </c>
      <c r="F236">
        <v>1</v>
      </c>
      <c r="G236">
        <v>1</v>
      </c>
      <c r="H236">
        <v>1</v>
      </c>
      <c r="I236" t="s">
        <v>640</v>
      </c>
      <c r="J236" t="s">
        <v>3</v>
      </c>
      <c r="K236" t="s">
        <v>641</v>
      </c>
      <c r="L236">
        <v>1369</v>
      </c>
      <c r="N236">
        <v>1013</v>
      </c>
      <c r="O236" t="s">
        <v>607</v>
      </c>
      <c r="P236" t="s">
        <v>607</v>
      </c>
      <c r="Q236">
        <v>1</v>
      </c>
      <c r="X236">
        <v>1.62</v>
      </c>
      <c r="Y236">
        <v>0</v>
      </c>
      <c r="Z236">
        <v>0</v>
      </c>
      <c r="AA236">
        <v>0</v>
      </c>
      <c r="AB236">
        <v>597.64</v>
      </c>
      <c r="AC236">
        <v>0</v>
      </c>
      <c r="AD236">
        <v>1</v>
      </c>
      <c r="AE236">
        <v>1</v>
      </c>
      <c r="AF236" t="s">
        <v>3</v>
      </c>
      <c r="AG236">
        <v>1.62</v>
      </c>
      <c r="AH236">
        <v>2</v>
      </c>
      <c r="AI236">
        <v>61618863</v>
      </c>
      <c r="AJ236">
        <v>228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ROW(Source!A257)</f>
        <v>257</v>
      </c>
      <c r="B237">
        <v>61618866</v>
      </c>
      <c r="C237">
        <v>61618862</v>
      </c>
      <c r="D237">
        <v>56217452</v>
      </c>
      <c r="E237">
        <v>108</v>
      </c>
      <c r="F237">
        <v>1</v>
      </c>
      <c r="G237">
        <v>1</v>
      </c>
      <c r="H237">
        <v>1</v>
      </c>
      <c r="I237" t="s">
        <v>642</v>
      </c>
      <c r="J237" t="s">
        <v>3</v>
      </c>
      <c r="K237" t="s">
        <v>643</v>
      </c>
      <c r="L237">
        <v>1369</v>
      </c>
      <c r="N237">
        <v>1013</v>
      </c>
      <c r="O237" t="s">
        <v>607</v>
      </c>
      <c r="P237" t="s">
        <v>607</v>
      </c>
      <c r="Q237">
        <v>1</v>
      </c>
      <c r="X237">
        <v>1.62</v>
      </c>
      <c r="Y237">
        <v>0</v>
      </c>
      <c r="Z237">
        <v>0</v>
      </c>
      <c r="AA237">
        <v>0</v>
      </c>
      <c r="AB237">
        <v>584.36</v>
      </c>
      <c r="AC237">
        <v>0</v>
      </c>
      <c r="AD237">
        <v>1</v>
      </c>
      <c r="AE237">
        <v>1</v>
      </c>
      <c r="AF237" t="s">
        <v>3</v>
      </c>
      <c r="AG237">
        <v>1.62</v>
      </c>
      <c r="AH237">
        <v>2</v>
      </c>
      <c r="AI237">
        <v>61618864</v>
      </c>
      <c r="AJ237">
        <v>229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ROW(Source!A258)</f>
        <v>258</v>
      </c>
      <c r="B238">
        <v>61618870</v>
      </c>
      <c r="C238">
        <v>61618867</v>
      </c>
      <c r="D238">
        <v>56217421</v>
      </c>
      <c r="E238">
        <v>108</v>
      </c>
      <c r="F238">
        <v>1</v>
      </c>
      <c r="G238">
        <v>1</v>
      </c>
      <c r="H238">
        <v>1</v>
      </c>
      <c r="I238" t="s">
        <v>640</v>
      </c>
      <c r="J238" t="s">
        <v>3</v>
      </c>
      <c r="K238" t="s">
        <v>641</v>
      </c>
      <c r="L238">
        <v>1369</v>
      </c>
      <c r="N238">
        <v>1013</v>
      </c>
      <c r="O238" t="s">
        <v>607</v>
      </c>
      <c r="P238" t="s">
        <v>607</v>
      </c>
      <c r="Q238">
        <v>1</v>
      </c>
      <c r="X238">
        <v>6.48</v>
      </c>
      <c r="Y238">
        <v>0</v>
      </c>
      <c r="Z238">
        <v>0</v>
      </c>
      <c r="AA238">
        <v>0</v>
      </c>
      <c r="AB238">
        <v>597.64</v>
      </c>
      <c r="AC238">
        <v>0</v>
      </c>
      <c r="AD238">
        <v>1</v>
      </c>
      <c r="AE238">
        <v>1</v>
      </c>
      <c r="AF238" t="s">
        <v>3</v>
      </c>
      <c r="AG238">
        <v>6.48</v>
      </c>
      <c r="AH238">
        <v>2</v>
      </c>
      <c r="AI238">
        <v>61618868</v>
      </c>
      <c r="AJ238">
        <v>230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ROW(Source!A258)</f>
        <v>258</v>
      </c>
      <c r="B239">
        <v>61618871</v>
      </c>
      <c r="C239">
        <v>61618867</v>
      </c>
      <c r="D239">
        <v>56217452</v>
      </c>
      <c r="E239">
        <v>108</v>
      </c>
      <c r="F239">
        <v>1</v>
      </c>
      <c r="G239">
        <v>1</v>
      </c>
      <c r="H239">
        <v>1</v>
      </c>
      <c r="I239" t="s">
        <v>642</v>
      </c>
      <c r="J239" t="s">
        <v>3</v>
      </c>
      <c r="K239" t="s">
        <v>643</v>
      </c>
      <c r="L239">
        <v>1369</v>
      </c>
      <c r="N239">
        <v>1013</v>
      </c>
      <c r="O239" t="s">
        <v>607</v>
      </c>
      <c r="P239" t="s">
        <v>607</v>
      </c>
      <c r="Q239">
        <v>1</v>
      </c>
      <c r="X239">
        <v>6.48</v>
      </c>
      <c r="Y239">
        <v>0</v>
      </c>
      <c r="Z239">
        <v>0</v>
      </c>
      <c r="AA239">
        <v>0</v>
      </c>
      <c r="AB239">
        <v>584.36</v>
      </c>
      <c r="AC239">
        <v>0</v>
      </c>
      <c r="AD239">
        <v>1</v>
      </c>
      <c r="AE239">
        <v>1</v>
      </c>
      <c r="AF239" t="s">
        <v>3</v>
      </c>
      <c r="AG239">
        <v>6.48</v>
      </c>
      <c r="AH239">
        <v>2</v>
      </c>
      <c r="AI239">
        <v>61618869</v>
      </c>
      <c r="AJ239">
        <v>231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ROW(Source!A331)</f>
        <v>331</v>
      </c>
      <c r="B240">
        <v>61619011</v>
      </c>
      <c r="C240">
        <v>61619006</v>
      </c>
      <c r="D240">
        <v>37064928</v>
      </c>
      <c r="E240">
        <v>108</v>
      </c>
      <c r="F240">
        <v>1</v>
      </c>
      <c r="G240">
        <v>1</v>
      </c>
      <c r="H240">
        <v>1</v>
      </c>
      <c r="I240" t="s">
        <v>632</v>
      </c>
      <c r="J240" t="s">
        <v>3</v>
      </c>
      <c r="K240" t="s">
        <v>633</v>
      </c>
      <c r="L240">
        <v>1191</v>
      </c>
      <c r="N240">
        <v>1013</v>
      </c>
      <c r="O240" t="s">
        <v>509</v>
      </c>
      <c r="P240" t="s">
        <v>509</v>
      </c>
      <c r="Q240">
        <v>1</v>
      </c>
      <c r="X240">
        <v>0.81</v>
      </c>
      <c r="Y240">
        <v>0</v>
      </c>
      <c r="Z240">
        <v>0</v>
      </c>
      <c r="AA240">
        <v>0</v>
      </c>
      <c r="AB240">
        <v>420.01</v>
      </c>
      <c r="AC240">
        <v>0</v>
      </c>
      <c r="AD240">
        <v>1</v>
      </c>
      <c r="AE240">
        <v>1</v>
      </c>
      <c r="AF240" t="s">
        <v>3</v>
      </c>
      <c r="AG240">
        <v>0.81</v>
      </c>
      <c r="AH240">
        <v>2</v>
      </c>
      <c r="AI240">
        <v>61619007</v>
      </c>
      <c r="AJ240">
        <v>232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ROW(Source!A331)</f>
        <v>331</v>
      </c>
      <c r="B241">
        <v>61619012</v>
      </c>
      <c r="C241">
        <v>61619006</v>
      </c>
      <c r="D241">
        <v>37064876</v>
      </c>
      <c r="E241">
        <v>108</v>
      </c>
      <c r="F241">
        <v>1</v>
      </c>
      <c r="G241">
        <v>1</v>
      </c>
      <c r="H241">
        <v>1</v>
      </c>
      <c r="I241" t="s">
        <v>510</v>
      </c>
      <c r="J241" t="s">
        <v>3</v>
      </c>
      <c r="K241" t="s">
        <v>511</v>
      </c>
      <c r="L241">
        <v>1191</v>
      </c>
      <c r="N241">
        <v>1013</v>
      </c>
      <c r="O241" t="s">
        <v>509</v>
      </c>
      <c r="P241" t="s">
        <v>509</v>
      </c>
      <c r="Q241">
        <v>1</v>
      </c>
      <c r="X241">
        <v>0.48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2</v>
      </c>
      <c r="AF241" t="s">
        <v>3</v>
      </c>
      <c r="AG241">
        <v>0.48</v>
      </c>
      <c r="AH241">
        <v>2</v>
      </c>
      <c r="AI241">
        <v>61619008</v>
      </c>
      <c r="AJ241">
        <v>233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ROW(Source!A331)</f>
        <v>331</v>
      </c>
      <c r="B242">
        <v>61619013</v>
      </c>
      <c r="C242">
        <v>61619006</v>
      </c>
      <c r="D242">
        <v>56571218</v>
      </c>
      <c r="E242">
        <v>1</v>
      </c>
      <c r="F242">
        <v>1</v>
      </c>
      <c r="G242">
        <v>1</v>
      </c>
      <c r="H242">
        <v>2</v>
      </c>
      <c r="I242" t="s">
        <v>598</v>
      </c>
      <c r="J242" t="s">
        <v>599</v>
      </c>
      <c r="K242" t="s">
        <v>600</v>
      </c>
      <c r="L242">
        <v>1368</v>
      </c>
      <c r="N242">
        <v>1011</v>
      </c>
      <c r="O242" t="s">
        <v>273</v>
      </c>
      <c r="P242" t="s">
        <v>273</v>
      </c>
      <c r="Q242">
        <v>1</v>
      </c>
      <c r="X242">
        <v>0.44</v>
      </c>
      <c r="Y242">
        <v>0</v>
      </c>
      <c r="Z242">
        <v>1814.27</v>
      </c>
      <c r="AA242">
        <v>511.31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0.44</v>
      </c>
      <c r="AH242">
        <v>2</v>
      </c>
      <c r="AI242">
        <v>61619009</v>
      </c>
      <c r="AJ242">
        <v>234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ROW(Source!A331)</f>
        <v>331</v>
      </c>
      <c r="B243">
        <v>61619014</v>
      </c>
      <c r="C243">
        <v>61619006</v>
      </c>
      <c r="D243">
        <v>56572833</v>
      </c>
      <c r="E243">
        <v>1</v>
      </c>
      <c r="F243">
        <v>1</v>
      </c>
      <c r="G243">
        <v>1</v>
      </c>
      <c r="H243">
        <v>2</v>
      </c>
      <c r="I243" t="s">
        <v>516</v>
      </c>
      <c r="J243" t="s">
        <v>517</v>
      </c>
      <c r="K243" t="s">
        <v>518</v>
      </c>
      <c r="L243">
        <v>1368</v>
      </c>
      <c r="N243">
        <v>1011</v>
      </c>
      <c r="O243" t="s">
        <v>273</v>
      </c>
      <c r="P243" t="s">
        <v>273</v>
      </c>
      <c r="Q243">
        <v>1</v>
      </c>
      <c r="X243">
        <v>0.04</v>
      </c>
      <c r="Y243">
        <v>0</v>
      </c>
      <c r="Z243">
        <v>546.22</v>
      </c>
      <c r="AA243">
        <v>444.91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0.04</v>
      </c>
      <c r="AH243">
        <v>2</v>
      </c>
      <c r="AI243">
        <v>61619010</v>
      </c>
      <c r="AJ243">
        <v>235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ROW(Source!A332)</f>
        <v>332</v>
      </c>
      <c r="B244">
        <v>61619021</v>
      </c>
      <c r="C244">
        <v>61619015</v>
      </c>
      <c r="D244">
        <v>37064928</v>
      </c>
      <c r="E244">
        <v>108</v>
      </c>
      <c r="F244">
        <v>1</v>
      </c>
      <c r="G244">
        <v>1</v>
      </c>
      <c r="H244">
        <v>1</v>
      </c>
      <c r="I244" t="s">
        <v>632</v>
      </c>
      <c r="J244" t="s">
        <v>3</v>
      </c>
      <c r="K244" t="s">
        <v>633</v>
      </c>
      <c r="L244">
        <v>1191</v>
      </c>
      <c r="N244">
        <v>1013</v>
      </c>
      <c r="O244" t="s">
        <v>509</v>
      </c>
      <c r="P244" t="s">
        <v>509</v>
      </c>
      <c r="Q244">
        <v>1</v>
      </c>
      <c r="X244">
        <v>1.75</v>
      </c>
      <c r="Y244">
        <v>0</v>
      </c>
      <c r="Z244">
        <v>0</v>
      </c>
      <c r="AA244">
        <v>0</v>
      </c>
      <c r="AB244">
        <v>420.01</v>
      </c>
      <c r="AC244">
        <v>0</v>
      </c>
      <c r="AD244">
        <v>1</v>
      </c>
      <c r="AE244">
        <v>1</v>
      </c>
      <c r="AF244" t="s">
        <v>3</v>
      </c>
      <c r="AG244">
        <v>1.75</v>
      </c>
      <c r="AH244">
        <v>2</v>
      </c>
      <c r="AI244">
        <v>61619016</v>
      </c>
      <c r="AJ244">
        <v>236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ROW(Source!A332)</f>
        <v>332</v>
      </c>
      <c r="B245">
        <v>61619022</v>
      </c>
      <c r="C245">
        <v>61619015</v>
      </c>
      <c r="D245">
        <v>37064876</v>
      </c>
      <c r="E245">
        <v>108</v>
      </c>
      <c r="F245">
        <v>1</v>
      </c>
      <c r="G245">
        <v>1</v>
      </c>
      <c r="H245">
        <v>1</v>
      </c>
      <c r="I245" t="s">
        <v>510</v>
      </c>
      <c r="J245" t="s">
        <v>3</v>
      </c>
      <c r="K245" t="s">
        <v>511</v>
      </c>
      <c r="L245">
        <v>1191</v>
      </c>
      <c r="N245">
        <v>1013</v>
      </c>
      <c r="O245" t="s">
        <v>509</v>
      </c>
      <c r="P245" t="s">
        <v>509</v>
      </c>
      <c r="Q245">
        <v>1</v>
      </c>
      <c r="X245">
        <v>1.89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2</v>
      </c>
      <c r="AF245" t="s">
        <v>3</v>
      </c>
      <c r="AG245">
        <v>1.89</v>
      </c>
      <c r="AH245">
        <v>2</v>
      </c>
      <c r="AI245">
        <v>61619017</v>
      </c>
      <c r="AJ245">
        <v>237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ROW(Source!A332)</f>
        <v>332</v>
      </c>
      <c r="B246">
        <v>61619023</v>
      </c>
      <c r="C246">
        <v>61619015</v>
      </c>
      <c r="D246">
        <v>56571218</v>
      </c>
      <c r="E246">
        <v>1</v>
      </c>
      <c r="F246">
        <v>1</v>
      </c>
      <c r="G246">
        <v>1</v>
      </c>
      <c r="H246">
        <v>2</v>
      </c>
      <c r="I246" t="s">
        <v>598</v>
      </c>
      <c r="J246" t="s">
        <v>599</v>
      </c>
      <c r="K246" t="s">
        <v>600</v>
      </c>
      <c r="L246">
        <v>1368</v>
      </c>
      <c r="N246">
        <v>1011</v>
      </c>
      <c r="O246" t="s">
        <v>273</v>
      </c>
      <c r="P246" t="s">
        <v>273</v>
      </c>
      <c r="Q246">
        <v>1</v>
      </c>
      <c r="X246">
        <v>0.96</v>
      </c>
      <c r="Y246">
        <v>0</v>
      </c>
      <c r="Z246">
        <v>1814.27</v>
      </c>
      <c r="AA246">
        <v>511.31</v>
      </c>
      <c r="AB246">
        <v>0</v>
      </c>
      <c r="AC246">
        <v>0</v>
      </c>
      <c r="AD246">
        <v>1</v>
      </c>
      <c r="AE246">
        <v>0</v>
      </c>
      <c r="AF246" t="s">
        <v>3</v>
      </c>
      <c r="AG246">
        <v>0.96</v>
      </c>
      <c r="AH246">
        <v>2</v>
      </c>
      <c r="AI246">
        <v>61619018</v>
      </c>
      <c r="AJ246">
        <v>238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ROW(Source!A332)</f>
        <v>332</v>
      </c>
      <c r="B247">
        <v>61619024</v>
      </c>
      <c r="C247">
        <v>61619015</v>
      </c>
      <c r="D247">
        <v>56571702</v>
      </c>
      <c r="E247">
        <v>1</v>
      </c>
      <c r="F247">
        <v>1</v>
      </c>
      <c r="G247">
        <v>1</v>
      </c>
      <c r="H247">
        <v>2</v>
      </c>
      <c r="I247" t="s">
        <v>512</v>
      </c>
      <c r="J247" t="s">
        <v>513</v>
      </c>
      <c r="K247" t="s">
        <v>514</v>
      </c>
      <c r="L247">
        <v>1368</v>
      </c>
      <c r="N247">
        <v>1011</v>
      </c>
      <c r="O247" t="s">
        <v>273</v>
      </c>
      <c r="P247" t="s">
        <v>273</v>
      </c>
      <c r="Q247">
        <v>1</v>
      </c>
      <c r="X247">
        <v>0.84</v>
      </c>
      <c r="Y247">
        <v>0</v>
      </c>
      <c r="Z247">
        <v>346.73</v>
      </c>
      <c r="AA247">
        <v>444.91</v>
      </c>
      <c r="AB247">
        <v>0</v>
      </c>
      <c r="AC247">
        <v>0</v>
      </c>
      <c r="AD247">
        <v>1</v>
      </c>
      <c r="AE247">
        <v>0</v>
      </c>
      <c r="AF247" t="s">
        <v>3</v>
      </c>
      <c r="AG247">
        <v>0.84</v>
      </c>
      <c r="AH247">
        <v>2</v>
      </c>
      <c r="AI247">
        <v>61619019</v>
      </c>
      <c r="AJ247">
        <v>239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ROW(Source!A332)</f>
        <v>332</v>
      </c>
      <c r="B248">
        <v>61619025</v>
      </c>
      <c r="C248">
        <v>61619015</v>
      </c>
      <c r="D248">
        <v>56572833</v>
      </c>
      <c r="E248">
        <v>1</v>
      </c>
      <c r="F248">
        <v>1</v>
      </c>
      <c r="G248">
        <v>1</v>
      </c>
      <c r="H248">
        <v>2</v>
      </c>
      <c r="I248" t="s">
        <v>516</v>
      </c>
      <c r="J248" t="s">
        <v>517</v>
      </c>
      <c r="K248" t="s">
        <v>518</v>
      </c>
      <c r="L248">
        <v>1368</v>
      </c>
      <c r="N248">
        <v>1011</v>
      </c>
      <c r="O248" t="s">
        <v>273</v>
      </c>
      <c r="P248" t="s">
        <v>273</v>
      </c>
      <c r="Q248">
        <v>1</v>
      </c>
      <c r="X248">
        <v>0.09</v>
      </c>
      <c r="Y248">
        <v>0</v>
      </c>
      <c r="Z248">
        <v>546.22</v>
      </c>
      <c r="AA248">
        <v>444.91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0.09</v>
      </c>
      <c r="AH248">
        <v>2</v>
      </c>
      <c r="AI248">
        <v>61619020</v>
      </c>
      <c r="AJ248">
        <v>240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ROW(Source!A333)</f>
        <v>333</v>
      </c>
      <c r="B249">
        <v>61619032</v>
      </c>
      <c r="C249">
        <v>61619026</v>
      </c>
      <c r="D249">
        <v>37064928</v>
      </c>
      <c r="E249">
        <v>108</v>
      </c>
      <c r="F249">
        <v>1</v>
      </c>
      <c r="G249">
        <v>1</v>
      </c>
      <c r="H249">
        <v>1</v>
      </c>
      <c r="I249" t="s">
        <v>632</v>
      </c>
      <c r="J249" t="s">
        <v>3</v>
      </c>
      <c r="K249" t="s">
        <v>633</v>
      </c>
      <c r="L249">
        <v>1191</v>
      </c>
      <c r="N249">
        <v>1013</v>
      </c>
      <c r="O249" t="s">
        <v>509</v>
      </c>
      <c r="P249" t="s">
        <v>509</v>
      </c>
      <c r="Q249">
        <v>1</v>
      </c>
      <c r="X249">
        <v>2.56</v>
      </c>
      <c r="Y249">
        <v>0</v>
      </c>
      <c r="Z249">
        <v>0</v>
      </c>
      <c r="AA249">
        <v>0</v>
      </c>
      <c r="AB249">
        <v>420.01</v>
      </c>
      <c r="AC249">
        <v>0</v>
      </c>
      <c r="AD249">
        <v>1</v>
      </c>
      <c r="AE249">
        <v>1</v>
      </c>
      <c r="AF249" t="s">
        <v>3</v>
      </c>
      <c r="AG249">
        <v>2.56</v>
      </c>
      <c r="AH249">
        <v>2</v>
      </c>
      <c r="AI249">
        <v>61619027</v>
      </c>
      <c r="AJ249">
        <v>241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ROW(Source!A333)</f>
        <v>333</v>
      </c>
      <c r="B250">
        <v>61619033</v>
      </c>
      <c r="C250">
        <v>61619026</v>
      </c>
      <c r="D250">
        <v>37064876</v>
      </c>
      <c r="E250">
        <v>108</v>
      </c>
      <c r="F250">
        <v>1</v>
      </c>
      <c r="G250">
        <v>1</v>
      </c>
      <c r="H250">
        <v>1</v>
      </c>
      <c r="I250" t="s">
        <v>510</v>
      </c>
      <c r="J250" t="s">
        <v>3</v>
      </c>
      <c r="K250" t="s">
        <v>511</v>
      </c>
      <c r="L250">
        <v>1191</v>
      </c>
      <c r="N250">
        <v>1013</v>
      </c>
      <c r="O250" t="s">
        <v>509</v>
      </c>
      <c r="P250" t="s">
        <v>509</v>
      </c>
      <c r="Q250">
        <v>1</v>
      </c>
      <c r="X250">
        <v>2.75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2</v>
      </c>
      <c r="AF250" t="s">
        <v>3</v>
      </c>
      <c r="AG250">
        <v>2.75</v>
      </c>
      <c r="AH250">
        <v>2</v>
      </c>
      <c r="AI250">
        <v>61619028</v>
      </c>
      <c r="AJ250">
        <v>242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ROW(Source!A333)</f>
        <v>333</v>
      </c>
      <c r="B251">
        <v>61619034</v>
      </c>
      <c r="C251">
        <v>61619026</v>
      </c>
      <c r="D251">
        <v>56571218</v>
      </c>
      <c r="E251">
        <v>1</v>
      </c>
      <c r="F251">
        <v>1</v>
      </c>
      <c r="G251">
        <v>1</v>
      </c>
      <c r="H251">
        <v>2</v>
      </c>
      <c r="I251" t="s">
        <v>598</v>
      </c>
      <c r="J251" t="s">
        <v>599</v>
      </c>
      <c r="K251" t="s">
        <v>600</v>
      </c>
      <c r="L251">
        <v>1368</v>
      </c>
      <c r="N251">
        <v>1011</v>
      </c>
      <c r="O251" t="s">
        <v>273</v>
      </c>
      <c r="P251" t="s">
        <v>273</v>
      </c>
      <c r="Q251">
        <v>1</v>
      </c>
      <c r="X251">
        <v>1.4</v>
      </c>
      <c r="Y251">
        <v>0</v>
      </c>
      <c r="Z251">
        <v>1814.27</v>
      </c>
      <c r="AA251">
        <v>511.31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1.4</v>
      </c>
      <c r="AH251">
        <v>2</v>
      </c>
      <c r="AI251">
        <v>61619029</v>
      </c>
      <c r="AJ251">
        <v>243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ROW(Source!A333)</f>
        <v>333</v>
      </c>
      <c r="B252">
        <v>61619035</v>
      </c>
      <c r="C252">
        <v>61619026</v>
      </c>
      <c r="D252">
        <v>56571702</v>
      </c>
      <c r="E252">
        <v>1</v>
      </c>
      <c r="F252">
        <v>1</v>
      </c>
      <c r="G252">
        <v>1</v>
      </c>
      <c r="H252">
        <v>2</v>
      </c>
      <c r="I252" t="s">
        <v>512</v>
      </c>
      <c r="J252" t="s">
        <v>513</v>
      </c>
      <c r="K252" t="s">
        <v>514</v>
      </c>
      <c r="L252">
        <v>1368</v>
      </c>
      <c r="N252">
        <v>1011</v>
      </c>
      <c r="O252" t="s">
        <v>273</v>
      </c>
      <c r="P252" t="s">
        <v>273</v>
      </c>
      <c r="Q252">
        <v>1</v>
      </c>
      <c r="X252">
        <v>1.23</v>
      </c>
      <c r="Y252">
        <v>0</v>
      </c>
      <c r="Z252">
        <v>346.73</v>
      </c>
      <c r="AA252">
        <v>444.91</v>
      </c>
      <c r="AB252">
        <v>0</v>
      </c>
      <c r="AC252">
        <v>0</v>
      </c>
      <c r="AD252">
        <v>1</v>
      </c>
      <c r="AE252">
        <v>0</v>
      </c>
      <c r="AF252" t="s">
        <v>3</v>
      </c>
      <c r="AG252">
        <v>1.23</v>
      </c>
      <c r="AH252">
        <v>2</v>
      </c>
      <c r="AI252">
        <v>61619030</v>
      </c>
      <c r="AJ252">
        <v>244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ROW(Source!A333)</f>
        <v>333</v>
      </c>
      <c r="B253">
        <v>61619036</v>
      </c>
      <c r="C253">
        <v>61619026</v>
      </c>
      <c r="D253">
        <v>56572833</v>
      </c>
      <c r="E253">
        <v>1</v>
      </c>
      <c r="F253">
        <v>1</v>
      </c>
      <c r="G253">
        <v>1</v>
      </c>
      <c r="H253">
        <v>2</v>
      </c>
      <c r="I253" t="s">
        <v>516</v>
      </c>
      <c r="J253" t="s">
        <v>517</v>
      </c>
      <c r="K253" t="s">
        <v>518</v>
      </c>
      <c r="L253">
        <v>1368</v>
      </c>
      <c r="N253">
        <v>1011</v>
      </c>
      <c r="O253" t="s">
        <v>273</v>
      </c>
      <c r="P253" t="s">
        <v>273</v>
      </c>
      <c r="Q253">
        <v>1</v>
      </c>
      <c r="X253">
        <v>0.12</v>
      </c>
      <c r="Y253">
        <v>0</v>
      </c>
      <c r="Z253">
        <v>546.22</v>
      </c>
      <c r="AA253">
        <v>444.91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0.12</v>
      </c>
      <c r="AH253">
        <v>2</v>
      </c>
      <c r="AI253">
        <v>61619031</v>
      </c>
      <c r="AJ253">
        <v>245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ROW(Source!A334)</f>
        <v>334</v>
      </c>
      <c r="B254">
        <v>61619043</v>
      </c>
      <c r="C254">
        <v>61619037</v>
      </c>
      <c r="D254">
        <v>37066717</v>
      </c>
      <c r="E254">
        <v>108</v>
      </c>
      <c r="F254">
        <v>1</v>
      </c>
      <c r="G254">
        <v>1</v>
      </c>
      <c r="H254">
        <v>1</v>
      </c>
      <c r="I254" t="s">
        <v>519</v>
      </c>
      <c r="J254" t="s">
        <v>3</v>
      </c>
      <c r="K254" t="s">
        <v>520</v>
      </c>
      <c r="L254">
        <v>1191</v>
      </c>
      <c r="N254">
        <v>1013</v>
      </c>
      <c r="O254" t="s">
        <v>509</v>
      </c>
      <c r="P254" t="s">
        <v>509</v>
      </c>
      <c r="Q254">
        <v>1</v>
      </c>
      <c r="X254">
        <v>0.44</v>
      </c>
      <c r="Y254">
        <v>0</v>
      </c>
      <c r="Z254">
        <v>0</v>
      </c>
      <c r="AA254">
        <v>0</v>
      </c>
      <c r="AB254">
        <v>378.5</v>
      </c>
      <c r="AC254">
        <v>0</v>
      </c>
      <c r="AD254">
        <v>1</v>
      </c>
      <c r="AE254">
        <v>1</v>
      </c>
      <c r="AF254" t="s">
        <v>3</v>
      </c>
      <c r="AG254">
        <v>0.44</v>
      </c>
      <c r="AH254">
        <v>2</v>
      </c>
      <c r="AI254">
        <v>61619038</v>
      </c>
      <c r="AJ254">
        <v>246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ROW(Source!A334)</f>
        <v>334</v>
      </c>
      <c r="B255">
        <v>61619044</v>
      </c>
      <c r="C255">
        <v>61619037</v>
      </c>
      <c r="D255">
        <v>37064876</v>
      </c>
      <c r="E255">
        <v>108</v>
      </c>
      <c r="F255">
        <v>1</v>
      </c>
      <c r="G255">
        <v>1</v>
      </c>
      <c r="H255">
        <v>1</v>
      </c>
      <c r="I255" t="s">
        <v>510</v>
      </c>
      <c r="J255" t="s">
        <v>3</v>
      </c>
      <c r="K255" t="s">
        <v>511</v>
      </c>
      <c r="L255">
        <v>1191</v>
      </c>
      <c r="N255">
        <v>1013</v>
      </c>
      <c r="O255" t="s">
        <v>509</v>
      </c>
      <c r="P255" t="s">
        <v>509</v>
      </c>
      <c r="Q255">
        <v>1</v>
      </c>
      <c r="X255">
        <v>0.48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2</v>
      </c>
      <c r="AF255" t="s">
        <v>3</v>
      </c>
      <c r="AG255">
        <v>0.48</v>
      </c>
      <c r="AH255">
        <v>2</v>
      </c>
      <c r="AI255">
        <v>61619039</v>
      </c>
      <c r="AJ255">
        <v>247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ROW(Source!A334)</f>
        <v>334</v>
      </c>
      <c r="B256">
        <v>61619045</v>
      </c>
      <c r="C256">
        <v>61619037</v>
      </c>
      <c r="D256">
        <v>56571417</v>
      </c>
      <c r="E256">
        <v>1</v>
      </c>
      <c r="F256">
        <v>1</v>
      </c>
      <c r="G256">
        <v>1</v>
      </c>
      <c r="H256">
        <v>2</v>
      </c>
      <c r="I256" t="s">
        <v>552</v>
      </c>
      <c r="J256" t="s">
        <v>553</v>
      </c>
      <c r="K256" t="s">
        <v>554</v>
      </c>
      <c r="L256">
        <v>1368</v>
      </c>
      <c r="N256">
        <v>1011</v>
      </c>
      <c r="O256" t="s">
        <v>273</v>
      </c>
      <c r="P256" t="s">
        <v>273</v>
      </c>
      <c r="Q256">
        <v>1</v>
      </c>
      <c r="X256">
        <v>0.24</v>
      </c>
      <c r="Y256">
        <v>0</v>
      </c>
      <c r="Z256">
        <v>1406.6</v>
      </c>
      <c r="AA256">
        <v>597.64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0.24</v>
      </c>
      <c r="AH256">
        <v>2</v>
      </c>
      <c r="AI256">
        <v>61619040</v>
      </c>
      <c r="AJ256">
        <v>248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ROW(Source!A334)</f>
        <v>334</v>
      </c>
      <c r="B257">
        <v>61619046</v>
      </c>
      <c r="C257">
        <v>61619037</v>
      </c>
      <c r="D257">
        <v>56572938</v>
      </c>
      <c r="E257">
        <v>1</v>
      </c>
      <c r="F257">
        <v>1</v>
      </c>
      <c r="G257">
        <v>1</v>
      </c>
      <c r="H257">
        <v>2</v>
      </c>
      <c r="I257" t="s">
        <v>648</v>
      </c>
      <c r="J257" t="s">
        <v>649</v>
      </c>
      <c r="K257" t="s">
        <v>650</v>
      </c>
      <c r="L257">
        <v>1368</v>
      </c>
      <c r="N257">
        <v>1011</v>
      </c>
      <c r="O257" t="s">
        <v>273</v>
      </c>
      <c r="P257" t="s">
        <v>273</v>
      </c>
      <c r="Q257">
        <v>1</v>
      </c>
      <c r="X257">
        <v>0.24</v>
      </c>
      <c r="Y257">
        <v>0</v>
      </c>
      <c r="Z257">
        <v>12.95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3</v>
      </c>
      <c r="AG257">
        <v>0.24</v>
      </c>
      <c r="AH257">
        <v>2</v>
      </c>
      <c r="AI257">
        <v>61619041</v>
      </c>
      <c r="AJ257">
        <v>249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ROW(Source!A334)</f>
        <v>334</v>
      </c>
      <c r="B258">
        <v>61619047</v>
      </c>
      <c r="C258">
        <v>61619037</v>
      </c>
      <c r="D258">
        <v>56572969</v>
      </c>
      <c r="E258">
        <v>1</v>
      </c>
      <c r="F258">
        <v>1</v>
      </c>
      <c r="G258">
        <v>1</v>
      </c>
      <c r="H258">
        <v>2</v>
      </c>
      <c r="I258" t="s">
        <v>651</v>
      </c>
      <c r="J258" t="s">
        <v>652</v>
      </c>
      <c r="K258" t="s">
        <v>653</v>
      </c>
      <c r="L258">
        <v>1368</v>
      </c>
      <c r="N258">
        <v>1011</v>
      </c>
      <c r="O258" t="s">
        <v>273</v>
      </c>
      <c r="P258" t="s">
        <v>273</v>
      </c>
      <c r="Q258">
        <v>1</v>
      </c>
      <c r="X258">
        <v>0.24</v>
      </c>
      <c r="Y258">
        <v>0</v>
      </c>
      <c r="Z258">
        <v>562.51</v>
      </c>
      <c r="AA258">
        <v>444.91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0.24</v>
      </c>
      <c r="AH258">
        <v>2</v>
      </c>
      <c r="AI258">
        <v>61619042</v>
      </c>
      <c r="AJ258">
        <v>250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ROW(Source!A335)</f>
        <v>335</v>
      </c>
      <c r="B259">
        <v>61619053</v>
      </c>
      <c r="C259">
        <v>61619048</v>
      </c>
      <c r="D259">
        <v>37066717</v>
      </c>
      <c r="E259">
        <v>108</v>
      </c>
      <c r="F259">
        <v>1</v>
      </c>
      <c r="G259">
        <v>1</v>
      </c>
      <c r="H259">
        <v>1</v>
      </c>
      <c r="I259" t="s">
        <v>519</v>
      </c>
      <c r="J259" t="s">
        <v>3</v>
      </c>
      <c r="K259" t="s">
        <v>520</v>
      </c>
      <c r="L259">
        <v>1191</v>
      </c>
      <c r="N259">
        <v>1013</v>
      </c>
      <c r="O259" t="s">
        <v>509</v>
      </c>
      <c r="P259" t="s">
        <v>509</v>
      </c>
      <c r="Q259">
        <v>1</v>
      </c>
      <c r="X259">
        <v>0.25</v>
      </c>
      <c r="Y259">
        <v>0</v>
      </c>
      <c r="Z259">
        <v>0</v>
      </c>
      <c r="AA259">
        <v>0</v>
      </c>
      <c r="AB259">
        <v>378.5</v>
      </c>
      <c r="AC259">
        <v>0</v>
      </c>
      <c r="AD259">
        <v>1</v>
      </c>
      <c r="AE259">
        <v>1</v>
      </c>
      <c r="AF259" t="s">
        <v>3</v>
      </c>
      <c r="AG259">
        <v>0.25</v>
      </c>
      <c r="AH259">
        <v>2</v>
      </c>
      <c r="AI259">
        <v>61619049</v>
      </c>
      <c r="AJ259">
        <v>251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ROW(Source!A335)</f>
        <v>335</v>
      </c>
      <c r="B260">
        <v>61619054</v>
      </c>
      <c r="C260">
        <v>61619048</v>
      </c>
      <c r="D260">
        <v>37064876</v>
      </c>
      <c r="E260">
        <v>108</v>
      </c>
      <c r="F260">
        <v>1</v>
      </c>
      <c r="G260">
        <v>1</v>
      </c>
      <c r="H260">
        <v>1</v>
      </c>
      <c r="I260" t="s">
        <v>510</v>
      </c>
      <c r="J260" t="s">
        <v>3</v>
      </c>
      <c r="K260" t="s">
        <v>511</v>
      </c>
      <c r="L260">
        <v>1191</v>
      </c>
      <c r="N260">
        <v>1013</v>
      </c>
      <c r="O260" t="s">
        <v>509</v>
      </c>
      <c r="P260" t="s">
        <v>509</v>
      </c>
      <c r="Q260">
        <v>1</v>
      </c>
      <c r="X260">
        <v>0.14000000000000001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2</v>
      </c>
      <c r="AF260" t="s">
        <v>3</v>
      </c>
      <c r="AG260">
        <v>0.14000000000000001</v>
      </c>
      <c r="AH260">
        <v>2</v>
      </c>
      <c r="AI260">
        <v>61619050</v>
      </c>
      <c r="AJ260">
        <v>252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ROW(Source!A335)</f>
        <v>335</v>
      </c>
      <c r="B261">
        <v>61619055</v>
      </c>
      <c r="C261">
        <v>61619048</v>
      </c>
      <c r="D261">
        <v>56572938</v>
      </c>
      <c r="E261">
        <v>1</v>
      </c>
      <c r="F261">
        <v>1</v>
      </c>
      <c r="G261">
        <v>1</v>
      </c>
      <c r="H261">
        <v>2</v>
      </c>
      <c r="I261" t="s">
        <v>648</v>
      </c>
      <c r="J261" t="s">
        <v>649</v>
      </c>
      <c r="K261" t="s">
        <v>650</v>
      </c>
      <c r="L261">
        <v>1368</v>
      </c>
      <c r="N261">
        <v>1011</v>
      </c>
      <c r="O261" t="s">
        <v>273</v>
      </c>
      <c r="P261" t="s">
        <v>273</v>
      </c>
      <c r="Q261">
        <v>1</v>
      </c>
      <c r="X261">
        <v>0.14000000000000001</v>
      </c>
      <c r="Y261">
        <v>0</v>
      </c>
      <c r="Z261">
        <v>12.95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0.14000000000000001</v>
      </c>
      <c r="AH261">
        <v>2</v>
      </c>
      <c r="AI261">
        <v>61619051</v>
      </c>
      <c r="AJ261">
        <v>253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ROW(Source!A335)</f>
        <v>335</v>
      </c>
      <c r="B262">
        <v>61619056</v>
      </c>
      <c r="C262">
        <v>61619048</v>
      </c>
      <c r="D262">
        <v>56572969</v>
      </c>
      <c r="E262">
        <v>1</v>
      </c>
      <c r="F262">
        <v>1</v>
      </c>
      <c r="G262">
        <v>1</v>
      </c>
      <c r="H262">
        <v>2</v>
      </c>
      <c r="I262" t="s">
        <v>651</v>
      </c>
      <c r="J262" t="s">
        <v>652</v>
      </c>
      <c r="K262" t="s">
        <v>653</v>
      </c>
      <c r="L262">
        <v>1368</v>
      </c>
      <c r="N262">
        <v>1011</v>
      </c>
      <c r="O262" t="s">
        <v>273</v>
      </c>
      <c r="P262" t="s">
        <v>273</v>
      </c>
      <c r="Q262">
        <v>1</v>
      </c>
      <c r="X262">
        <v>0.14000000000000001</v>
      </c>
      <c r="Y262">
        <v>0</v>
      </c>
      <c r="Z262">
        <v>562.51</v>
      </c>
      <c r="AA262">
        <v>444.91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0.14000000000000001</v>
      </c>
      <c r="AH262">
        <v>2</v>
      </c>
      <c r="AI262">
        <v>61619052</v>
      </c>
      <c r="AJ262">
        <v>254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ROW(Source!A336)</f>
        <v>336</v>
      </c>
      <c r="B263">
        <v>61619062</v>
      </c>
      <c r="C263">
        <v>61619057</v>
      </c>
      <c r="D263">
        <v>37065248</v>
      </c>
      <c r="E263">
        <v>108</v>
      </c>
      <c r="F263">
        <v>1</v>
      </c>
      <c r="G263">
        <v>1</v>
      </c>
      <c r="H263">
        <v>1</v>
      </c>
      <c r="I263" t="s">
        <v>507</v>
      </c>
      <c r="J263" t="s">
        <v>3</v>
      </c>
      <c r="K263" t="s">
        <v>508</v>
      </c>
      <c r="L263">
        <v>1191</v>
      </c>
      <c r="N263">
        <v>1013</v>
      </c>
      <c r="O263" t="s">
        <v>509</v>
      </c>
      <c r="P263" t="s">
        <v>509</v>
      </c>
      <c r="Q263">
        <v>1</v>
      </c>
      <c r="X263">
        <v>2.0299999999999998</v>
      </c>
      <c r="Y263">
        <v>0</v>
      </c>
      <c r="Z263">
        <v>0</v>
      </c>
      <c r="AA263">
        <v>0</v>
      </c>
      <c r="AB263">
        <v>395.1</v>
      </c>
      <c r="AC263">
        <v>0</v>
      </c>
      <c r="AD263">
        <v>1</v>
      </c>
      <c r="AE263">
        <v>1</v>
      </c>
      <c r="AF263" t="s">
        <v>3</v>
      </c>
      <c r="AG263">
        <v>2.0299999999999998</v>
      </c>
      <c r="AH263">
        <v>2</v>
      </c>
      <c r="AI263">
        <v>61619058</v>
      </c>
      <c r="AJ263">
        <v>255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ROW(Source!A336)</f>
        <v>336</v>
      </c>
      <c r="B264">
        <v>61619063</v>
      </c>
      <c r="C264">
        <v>61619057</v>
      </c>
      <c r="D264">
        <v>37064876</v>
      </c>
      <c r="E264">
        <v>108</v>
      </c>
      <c r="F264">
        <v>1</v>
      </c>
      <c r="G264">
        <v>1</v>
      </c>
      <c r="H264">
        <v>1</v>
      </c>
      <c r="I264" t="s">
        <v>510</v>
      </c>
      <c r="J264" t="s">
        <v>3</v>
      </c>
      <c r="K264" t="s">
        <v>511</v>
      </c>
      <c r="L264">
        <v>1191</v>
      </c>
      <c r="N264">
        <v>1013</v>
      </c>
      <c r="O264" t="s">
        <v>509</v>
      </c>
      <c r="P264" t="s">
        <v>509</v>
      </c>
      <c r="Q264">
        <v>1</v>
      </c>
      <c r="X264">
        <v>0.55000000000000004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2</v>
      </c>
      <c r="AF264" t="s">
        <v>3</v>
      </c>
      <c r="AG264">
        <v>0.55000000000000004</v>
      </c>
      <c r="AH264">
        <v>2</v>
      </c>
      <c r="AI264">
        <v>61619059</v>
      </c>
      <c r="AJ264">
        <v>256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ROW(Source!A336)</f>
        <v>336</v>
      </c>
      <c r="B265">
        <v>61619064</v>
      </c>
      <c r="C265">
        <v>61619057</v>
      </c>
      <c r="D265">
        <v>56571702</v>
      </c>
      <c r="E265">
        <v>1</v>
      </c>
      <c r="F265">
        <v>1</v>
      </c>
      <c r="G265">
        <v>1</v>
      </c>
      <c r="H265">
        <v>2</v>
      </c>
      <c r="I265" t="s">
        <v>512</v>
      </c>
      <c r="J265" t="s">
        <v>513</v>
      </c>
      <c r="K265" t="s">
        <v>514</v>
      </c>
      <c r="L265">
        <v>1368</v>
      </c>
      <c r="N265">
        <v>1011</v>
      </c>
      <c r="O265" t="s">
        <v>273</v>
      </c>
      <c r="P265" t="s">
        <v>273</v>
      </c>
      <c r="Q265">
        <v>1</v>
      </c>
      <c r="X265">
        <v>0.45</v>
      </c>
      <c r="Y265">
        <v>0</v>
      </c>
      <c r="Z265">
        <v>346.73</v>
      </c>
      <c r="AA265">
        <v>444.91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0.45</v>
      </c>
      <c r="AH265">
        <v>2</v>
      </c>
      <c r="AI265">
        <v>61619060</v>
      </c>
      <c r="AJ265">
        <v>257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ROW(Source!A336)</f>
        <v>336</v>
      </c>
      <c r="B266">
        <v>61619065</v>
      </c>
      <c r="C266">
        <v>61619057</v>
      </c>
      <c r="D266">
        <v>56572833</v>
      </c>
      <c r="E266">
        <v>1</v>
      </c>
      <c r="F266">
        <v>1</v>
      </c>
      <c r="G266">
        <v>1</v>
      </c>
      <c r="H266">
        <v>2</v>
      </c>
      <c r="I266" t="s">
        <v>516</v>
      </c>
      <c r="J266" t="s">
        <v>517</v>
      </c>
      <c r="K266" t="s">
        <v>518</v>
      </c>
      <c r="L266">
        <v>1368</v>
      </c>
      <c r="N266">
        <v>1011</v>
      </c>
      <c r="O266" t="s">
        <v>273</v>
      </c>
      <c r="P266" t="s">
        <v>273</v>
      </c>
      <c r="Q266">
        <v>1</v>
      </c>
      <c r="X266">
        <v>0.1</v>
      </c>
      <c r="Y266">
        <v>0</v>
      </c>
      <c r="Z266">
        <v>546.22</v>
      </c>
      <c r="AA266">
        <v>444.91</v>
      </c>
      <c r="AB266">
        <v>0</v>
      </c>
      <c r="AC266">
        <v>0</v>
      </c>
      <c r="AD266">
        <v>1</v>
      </c>
      <c r="AE266">
        <v>0</v>
      </c>
      <c r="AF266" t="s">
        <v>3</v>
      </c>
      <c r="AG266">
        <v>0.1</v>
      </c>
      <c r="AH266">
        <v>2</v>
      </c>
      <c r="AI266">
        <v>61619061</v>
      </c>
      <c r="AJ266">
        <v>258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ROW(Source!A337)</f>
        <v>337</v>
      </c>
      <c r="B267">
        <v>61619070</v>
      </c>
      <c r="C267">
        <v>61619066</v>
      </c>
      <c r="D267">
        <v>37066717</v>
      </c>
      <c r="E267">
        <v>108</v>
      </c>
      <c r="F267">
        <v>1</v>
      </c>
      <c r="G267">
        <v>1</v>
      </c>
      <c r="H267">
        <v>1</v>
      </c>
      <c r="I267" t="s">
        <v>519</v>
      </c>
      <c r="J267" t="s">
        <v>3</v>
      </c>
      <c r="K267" t="s">
        <v>520</v>
      </c>
      <c r="L267">
        <v>1191</v>
      </c>
      <c r="N267">
        <v>1013</v>
      </c>
      <c r="O267" t="s">
        <v>509</v>
      </c>
      <c r="P267" t="s">
        <v>509</v>
      </c>
      <c r="Q267">
        <v>1</v>
      </c>
      <c r="X267">
        <v>0.61</v>
      </c>
      <c r="Y267">
        <v>0</v>
      </c>
      <c r="Z267">
        <v>0</v>
      </c>
      <c r="AA267">
        <v>0</v>
      </c>
      <c r="AB267">
        <v>378.5</v>
      </c>
      <c r="AC267">
        <v>0</v>
      </c>
      <c r="AD267">
        <v>1</v>
      </c>
      <c r="AE267">
        <v>1</v>
      </c>
      <c r="AF267" t="s">
        <v>3</v>
      </c>
      <c r="AG267">
        <v>0.61</v>
      </c>
      <c r="AH267">
        <v>2</v>
      </c>
      <c r="AI267">
        <v>61619067</v>
      </c>
      <c r="AJ267">
        <v>259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ROW(Source!A337)</f>
        <v>337</v>
      </c>
      <c r="B268">
        <v>61619071</v>
      </c>
      <c r="C268">
        <v>61619066</v>
      </c>
      <c r="D268">
        <v>37064876</v>
      </c>
      <c r="E268">
        <v>108</v>
      </c>
      <c r="F268">
        <v>1</v>
      </c>
      <c r="G268">
        <v>1</v>
      </c>
      <c r="H268">
        <v>1</v>
      </c>
      <c r="I268" t="s">
        <v>510</v>
      </c>
      <c r="J268" t="s">
        <v>3</v>
      </c>
      <c r="K268" t="s">
        <v>511</v>
      </c>
      <c r="L268">
        <v>1191</v>
      </c>
      <c r="N268">
        <v>1013</v>
      </c>
      <c r="O268" t="s">
        <v>509</v>
      </c>
      <c r="P268" t="s">
        <v>509</v>
      </c>
      <c r="Q268">
        <v>1</v>
      </c>
      <c r="X268">
        <v>0.03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2</v>
      </c>
      <c r="AF268" t="s">
        <v>3</v>
      </c>
      <c r="AG268">
        <v>0.03</v>
      </c>
      <c r="AH268">
        <v>2</v>
      </c>
      <c r="AI268">
        <v>61619068</v>
      </c>
      <c r="AJ268">
        <v>260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ROW(Source!A337)</f>
        <v>337</v>
      </c>
      <c r="B269">
        <v>61619072</v>
      </c>
      <c r="C269">
        <v>61619066</v>
      </c>
      <c r="D269">
        <v>56572833</v>
      </c>
      <c r="E269">
        <v>1</v>
      </c>
      <c r="F269">
        <v>1</v>
      </c>
      <c r="G269">
        <v>1</v>
      </c>
      <c r="H269">
        <v>2</v>
      </c>
      <c r="I269" t="s">
        <v>516</v>
      </c>
      <c r="J269" t="s">
        <v>517</v>
      </c>
      <c r="K269" t="s">
        <v>518</v>
      </c>
      <c r="L269">
        <v>1368</v>
      </c>
      <c r="N269">
        <v>1011</v>
      </c>
      <c r="O269" t="s">
        <v>273</v>
      </c>
      <c r="P269" t="s">
        <v>273</v>
      </c>
      <c r="Q269">
        <v>1</v>
      </c>
      <c r="X269">
        <v>0.03</v>
      </c>
      <c r="Y269">
        <v>0</v>
      </c>
      <c r="Z269">
        <v>546.22</v>
      </c>
      <c r="AA269">
        <v>444.91</v>
      </c>
      <c r="AB269">
        <v>0</v>
      </c>
      <c r="AC269">
        <v>0</v>
      </c>
      <c r="AD269">
        <v>1</v>
      </c>
      <c r="AE269">
        <v>0</v>
      </c>
      <c r="AF269" t="s">
        <v>3</v>
      </c>
      <c r="AG269">
        <v>0.03</v>
      </c>
      <c r="AH269">
        <v>2</v>
      </c>
      <c r="AI269">
        <v>61619069</v>
      </c>
      <c r="AJ269">
        <v>261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ROW(Source!A338)</f>
        <v>338</v>
      </c>
      <c r="B270">
        <v>61619088</v>
      </c>
      <c r="C270">
        <v>61619073</v>
      </c>
      <c r="D270">
        <v>37064978</v>
      </c>
      <c r="E270">
        <v>108</v>
      </c>
      <c r="F270">
        <v>1</v>
      </c>
      <c r="G270">
        <v>1</v>
      </c>
      <c r="H270">
        <v>1</v>
      </c>
      <c r="I270" t="s">
        <v>521</v>
      </c>
      <c r="J270" t="s">
        <v>3</v>
      </c>
      <c r="K270" t="s">
        <v>522</v>
      </c>
      <c r="L270">
        <v>1191</v>
      </c>
      <c r="N270">
        <v>1013</v>
      </c>
      <c r="O270" t="s">
        <v>509</v>
      </c>
      <c r="P270" t="s">
        <v>509</v>
      </c>
      <c r="Q270">
        <v>1</v>
      </c>
      <c r="X270">
        <v>3.76</v>
      </c>
      <c r="Y270">
        <v>0</v>
      </c>
      <c r="Z270">
        <v>0</v>
      </c>
      <c r="AA270">
        <v>0</v>
      </c>
      <c r="AB270">
        <v>410.04</v>
      </c>
      <c r="AC270">
        <v>0</v>
      </c>
      <c r="AD270">
        <v>1</v>
      </c>
      <c r="AE270">
        <v>1</v>
      </c>
      <c r="AF270" t="s">
        <v>41</v>
      </c>
      <c r="AG270">
        <v>1.1279999999999999</v>
      </c>
      <c r="AH270">
        <v>2</v>
      </c>
      <c r="AI270">
        <v>61619074</v>
      </c>
      <c r="AJ270">
        <v>262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ROW(Source!A338)</f>
        <v>338</v>
      </c>
      <c r="B271">
        <v>61619089</v>
      </c>
      <c r="C271">
        <v>61619073</v>
      </c>
      <c r="D271">
        <v>37064876</v>
      </c>
      <c r="E271">
        <v>108</v>
      </c>
      <c r="F271">
        <v>1</v>
      </c>
      <c r="G271">
        <v>1</v>
      </c>
      <c r="H271">
        <v>1</v>
      </c>
      <c r="I271" t="s">
        <v>510</v>
      </c>
      <c r="J271" t="s">
        <v>3</v>
      </c>
      <c r="K271" t="s">
        <v>511</v>
      </c>
      <c r="L271">
        <v>1191</v>
      </c>
      <c r="N271">
        <v>1013</v>
      </c>
      <c r="O271" t="s">
        <v>509</v>
      </c>
      <c r="P271" t="s">
        <v>509</v>
      </c>
      <c r="Q271">
        <v>1</v>
      </c>
      <c r="X271">
        <v>1.07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2</v>
      </c>
      <c r="AF271" t="s">
        <v>41</v>
      </c>
      <c r="AG271">
        <v>0.32100000000000001</v>
      </c>
      <c r="AH271">
        <v>2</v>
      </c>
      <c r="AI271">
        <v>61619075</v>
      </c>
      <c r="AJ271">
        <v>263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ROW(Source!A338)</f>
        <v>338</v>
      </c>
      <c r="B272">
        <v>61619090</v>
      </c>
      <c r="C272">
        <v>61619073</v>
      </c>
      <c r="D272">
        <v>56571702</v>
      </c>
      <c r="E272">
        <v>1</v>
      </c>
      <c r="F272">
        <v>1</v>
      </c>
      <c r="G272">
        <v>1</v>
      </c>
      <c r="H272">
        <v>2</v>
      </c>
      <c r="I272" t="s">
        <v>512</v>
      </c>
      <c r="J272" t="s">
        <v>513</v>
      </c>
      <c r="K272" t="s">
        <v>514</v>
      </c>
      <c r="L272">
        <v>1368</v>
      </c>
      <c r="N272">
        <v>1011</v>
      </c>
      <c r="O272" t="s">
        <v>273</v>
      </c>
      <c r="P272" t="s">
        <v>273</v>
      </c>
      <c r="Q272">
        <v>1</v>
      </c>
      <c r="X272">
        <v>0.85</v>
      </c>
      <c r="Y272">
        <v>0</v>
      </c>
      <c r="Z272">
        <v>346.73</v>
      </c>
      <c r="AA272">
        <v>444.91</v>
      </c>
      <c r="AB272">
        <v>0</v>
      </c>
      <c r="AC272">
        <v>0</v>
      </c>
      <c r="AD272">
        <v>1</v>
      </c>
      <c r="AE272">
        <v>0</v>
      </c>
      <c r="AF272" t="s">
        <v>41</v>
      </c>
      <c r="AG272">
        <v>0.255</v>
      </c>
      <c r="AH272">
        <v>2</v>
      </c>
      <c r="AI272">
        <v>61619076</v>
      </c>
      <c r="AJ272">
        <v>264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ROW(Source!A338)</f>
        <v>338</v>
      </c>
      <c r="B273">
        <v>61619091</v>
      </c>
      <c r="C273">
        <v>61619073</v>
      </c>
      <c r="D273">
        <v>56572833</v>
      </c>
      <c r="E273">
        <v>1</v>
      </c>
      <c r="F273">
        <v>1</v>
      </c>
      <c r="G273">
        <v>1</v>
      </c>
      <c r="H273">
        <v>2</v>
      </c>
      <c r="I273" t="s">
        <v>516</v>
      </c>
      <c r="J273" t="s">
        <v>517</v>
      </c>
      <c r="K273" t="s">
        <v>518</v>
      </c>
      <c r="L273">
        <v>1368</v>
      </c>
      <c r="N273">
        <v>1011</v>
      </c>
      <c r="O273" t="s">
        <v>273</v>
      </c>
      <c r="P273" t="s">
        <v>273</v>
      </c>
      <c r="Q273">
        <v>1</v>
      </c>
      <c r="X273">
        <v>0.22</v>
      </c>
      <c r="Y273">
        <v>0</v>
      </c>
      <c r="Z273">
        <v>546.22</v>
      </c>
      <c r="AA273">
        <v>444.91</v>
      </c>
      <c r="AB273">
        <v>0</v>
      </c>
      <c r="AC273">
        <v>0</v>
      </c>
      <c r="AD273">
        <v>1</v>
      </c>
      <c r="AE273">
        <v>0</v>
      </c>
      <c r="AF273" t="s">
        <v>41</v>
      </c>
      <c r="AG273">
        <v>6.6000000000000003E-2</v>
      </c>
      <c r="AH273">
        <v>2</v>
      </c>
      <c r="AI273">
        <v>61619077</v>
      </c>
      <c r="AJ273">
        <v>265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ROW(Source!A338)</f>
        <v>338</v>
      </c>
      <c r="B274">
        <v>61619092</v>
      </c>
      <c r="C274">
        <v>61619073</v>
      </c>
      <c r="D274">
        <v>56574842</v>
      </c>
      <c r="E274">
        <v>1</v>
      </c>
      <c r="F274">
        <v>1</v>
      </c>
      <c r="G274">
        <v>1</v>
      </c>
      <c r="H274">
        <v>3</v>
      </c>
      <c r="I274" t="s">
        <v>523</v>
      </c>
      <c r="J274" t="s">
        <v>524</v>
      </c>
      <c r="K274" t="s">
        <v>525</v>
      </c>
      <c r="L274">
        <v>1346</v>
      </c>
      <c r="N274">
        <v>1009</v>
      </c>
      <c r="O274" t="s">
        <v>526</v>
      </c>
      <c r="P274" t="s">
        <v>526</v>
      </c>
      <c r="Q274">
        <v>1</v>
      </c>
      <c r="X274">
        <v>0.1</v>
      </c>
      <c r="Y274">
        <v>238.29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40</v>
      </c>
      <c r="AG274">
        <v>0</v>
      </c>
      <c r="AH274">
        <v>2</v>
      </c>
      <c r="AI274">
        <v>61619078</v>
      </c>
      <c r="AJ274">
        <v>266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ROW(Source!A338)</f>
        <v>338</v>
      </c>
      <c r="B275">
        <v>61619093</v>
      </c>
      <c r="C275">
        <v>61619073</v>
      </c>
      <c r="D275">
        <v>56574852</v>
      </c>
      <c r="E275">
        <v>1</v>
      </c>
      <c r="F275">
        <v>1</v>
      </c>
      <c r="G275">
        <v>1</v>
      </c>
      <c r="H275">
        <v>3</v>
      </c>
      <c r="I275" t="s">
        <v>527</v>
      </c>
      <c r="J275" t="s">
        <v>528</v>
      </c>
      <c r="K275" t="s">
        <v>529</v>
      </c>
      <c r="L275">
        <v>1346</v>
      </c>
      <c r="N275">
        <v>1009</v>
      </c>
      <c r="O275" t="s">
        <v>526</v>
      </c>
      <c r="P275" t="s">
        <v>526</v>
      </c>
      <c r="Q275">
        <v>1</v>
      </c>
      <c r="X275">
        <v>0.03</v>
      </c>
      <c r="Y275">
        <v>80.02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40</v>
      </c>
      <c r="AG275">
        <v>0</v>
      </c>
      <c r="AH275">
        <v>2</v>
      </c>
      <c r="AI275">
        <v>61619079</v>
      </c>
      <c r="AJ275">
        <v>267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ROW(Source!A338)</f>
        <v>338</v>
      </c>
      <c r="B276">
        <v>61619094</v>
      </c>
      <c r="C276">
        <v>61619073</v>
      </c>
      <c r="D276">
        <v>56580368</v>
      </c>
      <c r="E276">
        <v>1</v>
      </c>
      <c r="F276">
        <v>1</v>
      </c>
      <c r="G276">
        <v>1</v>
      </c>
      <c r="H276">
        <v>3</v>
      </c>
      <c r="I276" t="s">
        <v>530</v>
      </c>
      <c r="J276" t="s">
        <v>531</v>
      </c>
      <c r="K276" t="s">
        <v>532</v>
      </c>
      <c r="L276">
        <v>1346</v>
      </c>
      <c r="N276">
        <v>1009</v>
      </c>
      <c r="O276" t="s">
        <v>526</v>
      </c>
      <c r="P276" t="s">
        <v>526</v>
      </c>
      <c r="Q276">
        <v>1</v>
      </c>
      <c r="X276">
        <v>0</v>
      </c>
      <c r="Y276">
        <v>174.93</v>
      </c>
      <c r="Z276">
        <v>0</v>
      </c>
      <c r="AA276">
        <v>0</v>
      </c>
      <c r="AB276">
        <v>0</v>
      </c>
      <c r="AC276">
        <v>1</v>
      </c>
      <c r="AD276">
        <v>0</v>
      </c>
      <c r="AE276">
        <v>0</v>
      </c>
      <c r="AF276" t="s">
        <v>40</v>
      </c>
      <c r="AG276">
        <v>0</v>
      </c>
      <c r="AH276">
        <v>2</v>
      </c>
      <c r="AI276">
        <v>61619080</v>
      </c>
      <c r="AJ276">
        <v>268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ROW(Source!A338)</f>
        <v>338</v>
      </c>
      <c r="B277">
        <v>61619095</v>
      </c>
      <c r="C277">
        <v>61619073</v>
      </c>
      <c r="D277">
        <v>56582407</v>
      </c>
      <c r="E277">
        <v>1</v>
      </c>
      <c r="F277">
        <v>1</v>
      </c>
      <c r="G277">
        <v>1</v>
      </c>
      <c r="H277">
        <v>3</v>
      </c>
      <c r="I277" t="s">
        <v>533</v>
      </c>
      <c r="J277" t="s">
        <v>534</v>
      </c>
      <c r="K277" t="s">
        <v>535</v>
      </c>
      <c r="L277">
        <v>1346</v>
      </c>
      <c r="N277">
        <v>1009</v>
      </c>
      <c r="O277" t="s">
        <v>526</v>
      </c>
      <c r="P277" t="s">
        <v>526</v>
      </c>
      <c r="Q277">
        <v>1</v>
      </c>
      <c r="X277">
        <v>0.02</v>
      </c>
      <c r="Y277">
        <v>56.11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40</v>
      </c>
      <c r="AG277">
        <v>0</v>
      </c>
      <c r="AH277">
        <v>2</v>
      </c>
      <c r="AI277">
        <v>61619081</v>
      </c>
      <c r="AJ277">
        <v>269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ROW(Source!A338)</f>
        <v>338</v>
      </c>
      <c r="B278">
        <v>61619096</v>
      </c>
      <c r="C278">
        <v>61619073</v>
      </c>
      <c r="D278">
        <v>56219801</v>
      </c>
      <c r="E278">
        <v>108</v>
      </c>
      <c r="F278">
        <v>1</v>
      </c>
      <c r="G278">
        <v>1</v>
      </c>
      <c r="H278">
        <v>3</v>
      </c>
      <c r="I278" t="s">
        <v>536</v>
      </c>
      <c r="J278" t="s">
        <v>3</v>
      </c>
      <c r="K278" t="s">
        <v>537</v>
      </c>
      <c r="L278">
        <v>1346</v>
      </c>
      <c r="N278">
        <v>1009</v>
      </c>
      <c r="O278" t="s">
        <v>526</v>
      </c>
      <c r="P278" t="s">
        <v>526</v>
      </c>
      <c r="Q278">
        <v>1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</v>
      </c>
      <c r="AD278">
        <v>0</v>
      </c>
      <c r="AE278">
        <v>0</v>
      </c>
      <c r="AF278" t="s">
        <v>40</v>
      </c>
      <c r="AG278">
        <v>0</v>
      </c>
      <c r="AH278">
        <v>2</v>
      </c>
      <c r="AI278">
        <v>61619082</v>
      </c>
      <c r="AJ278">
        <v>270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ROW(Source!A338)</f>
        <v>338</v>
      </c>
      <c r="B279">
        <v>61619097</v>
      </c>
      <c r="C279">
        <v>61619073</v>
      </c>
      <c r="D279">
        <v>56220121</v>
      </c>
      <c r="E279">
        <v>108</v>
      </c>
      <c r="F279">
        <v>1</v>
      </c>
      <c r="G279">
        <v>1</v>
      </c>
      <c r="H279">
        <v>3</v>
      </c>
      <c r="I279" t="s">
        <v>538</v>
      </c>
      <c r="J279" t="s">
        <v>3</v>
      </c>
      <c r="K279" t="s">
        <v>539</v>
      </c>
      <c r="L279">
        <v>1348</v>
      </c>
      <c r="N279">
        <v>1009</v>
      </c>
      <c r="O279" t="s">
        <v>238</v>
      </c>
      <c r="P279" t="s">
        <v>238</v>
      </c>
      <c r="Q279">
        <v>1000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</v>
      </c>
      <c r="AD279">
        <v>0</v>
      </c>
      <c r="AE279">
        <v>0</v>
      </c>
      <c r="AF279" t="s">
        <v>40</v>
      </c>
      <c r="AG279">
        <v>0</v>
      </c>
      <c r="AH279">
        <v>2</v>
      </c>
      <c r="AI279">
        <v>61619083</v>
      </c>
      <c r="AJ279">
        <v>271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ROW(Source!A338)</f>
        <v>338</v>
      </c>
      <c r="B280">
        <v>61619098</v>
      </c>
      <c r="C280">
        <v>61619073</v>
      </c>
      <c r="D280">
        <v>56610133</v>
      </c>
      <c r="E280">
        <v>1</v>
      </c>
      <c r="F280">
        <v>1</v>
      </c>
      <c r="G280">
        <v>1</v>
      </c>
      <c r="H280">
        <v>3</v>
      </c>
      <c r="I280" t="s">
        <v>540</v>
      </c>
      <c r="J280" t="s">
        <v>541</v>
      </c>
      <c r="K280" t="s">
        <v>542</v>
      </c>
      <c r="L280">
        <v>1348</v>
      </c>
      <c r="N280">
        <v>1009</v>
      </c>
      <c r="O280" t="s">
        <v>238</v>
      </c>
      <c r="P280" t="s">
        <v>238</v>
      </c>
      <c r="Q280">
        <v>1000</v>
      </c>
      <c r="X280">
        <v>1E-4</v>
      </c>
      <c r="Y280">
        <v>80020.98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40</v>
      </c>
      <c r="AG280">
        <v>0</v>
      </c>
      <c r="AH280">
        <v>2</v>
      </c>
      <c r="AI280">
        <v>61619084</v>
      </c>
      <c r="AJ280">
        <v>272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ROW(Source!A338)</f>
        <v>338</v>
      </c>
      <c r="B281">
        <v>61619099</v>
      </c>
      <c r="C281">
        <v>61619073</v>
      </c>
      <c r="D281">
        <v>56610726</v>
      </c>
      <c r="E281">
        <v>1</v>
      </c>
      <c r="F281">
        <v>1</v>
      </c>
      <c r="G281">
        <v>1</v>
      </c>
      <c r="H281">
        <v>3</v>
      </c>
      <c r="I281" t="s">
        <v>543</v>
      </c>
      <c r="J281" t="s">
        <v>544</v>
      </c>
      <c r="K281" t="s">
        <v>545</v>
      </c>
      <c r="L281">
        <v>1346</v>
      </c>
      <c r="N281">
        <v>1009</v>
      </c>
      <c r="O281" t="s">
        <v>526</v>
      </c>
      <c r="P281" t="s">
        <v>526</v>
      </c>
      <c r="Q281">
        <v>1</v>
      </c>
      <c r="X281">
        <v>0.03</v>
      </c>
      <c r="Y281">
        <v>60.6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40</v>
      </c>
      <c r="AG281">
        <v>0</v>
      </c>
      <c r="AH281">
        <v>2</v>
      </c>
      <c r="AI281">
        <v>61619085</v>
      </c>
      <c r="AJ281">
        <v>273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ROW(Source!A338)</f>
        <v>338</v>
      </c>
      <c r="B282">
        <v>61619100</v>
      </c>
      <c r="C282">
        <v>61619073</v>
      </c>
      <c r="D282">
        <v>56222458</v>
      </c>
      <c r="E282">
        <v>108</v>
      </c>
      <c r="F282">
        <v>1</v>
      </c>
      <c r="G282">
        <v>1</v>
      </c>
      <c r="H282">
        <v>3</v>
      </c>
      <c r="I282" t="s">
        <v>546</v>
      </c>
      <c r="J282" t="s">
        <v>3</v>
      </c>
      <c r="K282" t="s">
        <v>547</v>
      </c>
      <c r="L282">
        <v>1371</v>
      </c>
      <c r="N282">
        <v>1013</v>
      </c>
      <c r="O282" t="s">
        <v>22</v>
      </c>
      <c r="P282" t="s">
        <v>22</v>
      </c>
      <c r="Q282">
        <v>1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</v>
      </c>
      <c r="AD282">
        <v>0</v>
      </c>
      <c r="AE282">
        <v>0</v>
      </c>
      <c r="AF282" t="s">
        <v>40</v>
      </c>
      <c r="AG282">
        <v>0</v>
      </c>
      <c r="AH282">
        <v>2</v>
      </c>
      <c r="AI282">
        <v>61619086</v>
      </c>
      <c r="AJ282">
        <v>274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ROW(Source!A338)</f>
        <v>338</v>
      </c>
      <c r="B283">
        <v>61619101</v>
      </c>
      <c r="C283">
        <v>61619073</v>
      </c>
      <c r="D283">
        <v>56222467</v>
      </c>
      <c r="E283">
        <v>108</v>
      </c>
      <c r="F283">
        <v>1</v>
      </c>
      <c r="G283">
        <v>1</v>
      </c>
      <c r="H283">
        <v>3</v>
      </c>
      <c r="I283" t="s">
        <v>548</v>
      </c>
      <c r="J283" t="s">
        <v>3</v>
      </c>
      <c r="K283" t="s">
        <v>549</v>
      </c>
      <c r="L283">
        <v>1346</v>
      </c>
      <c r="N283">
        <v>1009</v>
      </c>
      <c r="O283" t="s">
        <v>526</v>
      </c>
      <c r="P283" t="s">
        <v>526</v>
      </c>
      <c r="Q283">
        <v>1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</v>
      </c>
      <c r="AD283">
        <v>0</v>
      </c>
      <c r="AE283">
        <v>0</v>
      </c>
      <c r="AF283" t="s">
        <v>40</v>
      </c>
      <c r="AG283">
        <v>0</v>
      </c>
      <c r="AH283">
        <v>2</v>
      </c>
      <c r="AI283">
        <v>61619087</v>
      </c>
      <c r="AJ283">
        <v>275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ROW(Source!A339)</f>
        <v>339</v>
      </c>
      <c r="B284">
        <v>61619118</v>
      </c>
      <c r="C284">
        <v>61619102</v>
      </c>
      <c r="D284">
        <v>37075528</v>
      </c>
      <c r="E284">
        <v>108</v>
      </c>
      <c r="F284">
        <v>1</v>
      </c>
      <c r="G284">
        <v>1</v>
      </c>
      <c r="H284">
        <v>1</v>
      </c>
      <c r="I284" t="s">
        <v>550</v>
      </c>
      <c r="J284" t="s">
        <v>3</v>
      </c>
      <c r="K284" t="s">
        <v>551</v>
      </c>
      <c r="L284">
        <v>1191</v>
      </c>
      <c r="N284">
        <v>1013</v>
      </c>
      <c r="O284" t="s">
        <v>509</v>
      </c>
      <c r="P284" t="s">
        <v>509</v>
      </c>
      <c r="Q284">
        <v>1</v>
      </c>
      <c r="X284">
        <v>7.42</v>
      </c>
      <c r="Y284">
        <v>0</v>
      </c>
      <c r="Z284">
        <v>0</v>
      </c>
      <c r="AA284">
        <v>0</v>
      </c>
      <c r="AB284">
        <v>464.83</v>
      </c>
      <c r="AC284">
        <v>0</v>
      </c>
      <c r="AD284">
        <v>1</v>
      </c>
      <c r="AE284">
        <v>1</v>
      </c>
      <c r="AF284" t="s">
        <v>41</v>
      </c>
      <c r="AG284">
        <v>2.226</v>
      </c>
      <c r="AH284">
        <v>2</v>
      </c>
      <c r="AI284">
        <v>61619103</v>
      </c>
      <c r="AJ284">
        <v>276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ROW(Source!A339)</f>
        <v>339</v>
      </c>
      <c r="B285">
        <v>61619119</v>
      </c>
      <c r="C285">
        <v>61619102</v>
      </c>
      <c r="D285">
        <v>37064876</v>
      </c>
      <c r="E285">
        <v>108</v>
      </c>
      <c r="F285">
        <v>1</v>
      </c>
      <c r="G285">
        <v>1</v>
      </c>
      <c r="H285">
        <v>1</v>
      </c>
      <c r="I285" t="s">
        <v>510</v>
      </c>
      <c r="J285" t="s">
        <v>3</v>
      </c>
      <c r="K285" t="s">
        <v>511</v>
      </c>
      <c r="L285">
        <v>1191</v>
      </c>
      <c r="N285">
        <v>1013</v>
      </c>
      <c r="O285" t="s">
        <v>509</v>
      </c>
      <c r="P285" t="s">
        <v>509</v>
      </c>
      <c r="Q285">
        <v>1</v>
      </c>
      <c r="X285">
        <v>1.02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2</v>
      </c>
      <c r="AF285" t="s">
        <v>41</v>
      </c>
      <c r="AG285">
        <v>0.30599999999999999</v>
      </c>
      <c r="AH285">
        <v>2</v>
      </c>
      <c r="AI285">
        <v>61619104</v>
      </c>
      <c r="AJ285">
        <v>277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ROW(Source!A339)</f>
        <v>339</v>
      </c>
      <c r="B286">
        <v>61619120</v>
      </c>
      <c r="C286">
        <v>61619102</v>
      </c>
      <c r="D286">
        <v>56571417</v>
      </c>
      <c r="E286">
        <v>1</v>
      </c>
      <c r="F286">
        <v>1</v>
      </c>
      <c r="G286">
        <v>1</v>
      </c>
      <c r="H286">
        <v>2</v>
      </c>
      <c r="I286" t="s">
        <v>552</v>
      </c>
      <c r="J286" t="s">
        <v>553</v>
      </c>
      <c r="K286" t="s">
        <v>554</v>
      </c>
      <c r="L286">
        <v>1368</v>
      </c>
      <c r="N286">
        <v>1011</v>
      </c>
      <c r="O286" t="s">
        <v>273</v>
      </c>
      <c r="P286" t="s">
        <v>273</v>
      </c>
      <c r="Q286">
        <v>1</v>
      </c>
      <c r="X286">
        <v>0.61</v>
      </c>
      <c r="Y286">
        <v>0</v>
      </c>
      <c r="Z286">
        <v>1406.6</v>
      </c>
      <c r="AA286">
        <v>597.64</v>
      </c>
      <c r="AB286">
        <v>0</v>
      </c>
      <c r="AC286">
        <v>0</v>
      </c>
      <c r="AD286">
        <v>1</v>
      </c>
      <c r="AE286">
        <v>0</v>
      </c>
      <c r="AF286" t="s">
        <v>41</v>
      </c>
      <c r="AG286">
        <v>0.183</v>
      </c>
      <c r="AH286">
        <v>2</v>
      </c>
      <c r="AI286">
        <v>61619105</v>
      </c>
      <c r="AJ286">
        <v>278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ROW(Source!A339)</f>
        <v>339</v>
      </c>
      <c r="B287">
        <v>61619121</v>
      </c>
      <c r="C287">
        <v>61619102</v>
      </c>
      <c r="D287">
        <v>56572833</v>
      </c>
      <c r="E287">
        <v>1</v>
      </c>
      <c r="F287">
        <v>1</v>
      </c>
      <c r="G287">
        <v>1</v>
      </c>
      <c r="H287">
        <v>2</v>
      </c>
      <c r="I287" t="s">
        <v>516</v>
      </c>
      <c r="J287" t="s">
        <v>517</v>
      </c>
      <c r="K287" t="s">
        <v>518</v>
      </c>
      <c r="L287">
        <v>1368</v>
      </c>
      <c r="N287">
        <v>1011</v>
      </c>
      <c r="O287" t="s">
        <v>273</v>
      </c>
      <c r="P287" t="s">
        <v>273</v>
      </c>
      <c r="Q287">
        <v>1</v>
      </c>
      <c r="X287">
        <v>0.41</v>
      </c>
      <c r="Y287">
        <v>0</v>
      </c>
      <c r="Z287">
        <v>546.22</v>
      </c>
      <c r="AA287">
        <v>444.91</v>
      </c>
      <c r="AB287">
        <v>0</v>
      </c>
      <c r="AC287">
        <v>0</v>
      </c>
      <c r="AD287">
        <v>1</v>
      </c>
      <c r="AE287">
        <v>0</v>
      </c>
      <c r="AF287" t="s">
        <v>41</v>
      </c>
      <c r="AG287">
        <v>0.12299999999999998</v>
      </c>
      <c r="AH287">
        <v>2</v>
      </c>
      <c r="AI287">
        <v>61619106</v>
      </c>
      <c r="AJ287">
        <v>279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ROW(Source!A339)</f>
        <v>339</v>
      </c>
      <c r="B288">
        <v>61619122</v>
      </c>
      <c r="C288">
        <v>61619102</v>
      </c>
      <c r="D288">
        <v>56574842</v>
      </c>
      <c r="E288">
        <v>1</v>
      </c>
      <c r="F288">
        <v>1</v>
      </c>
      <c r="G288">
        <v>1</v>
      </c>
      <c r="H288">
        <v>3</v>
      </c>
      <c r="I288" t="s">
        <v>523</v>
      </c>
      <c r="J288" t="s">
        <v>524</v>
      </c>
      <c r="K288" t="s">
        <v>525</v>
      </c>
      <c r="L288">
        <v>1346</v>
      </c>
      <c r="N288">
        <v>1009</v>
      </c>
      <c r="O288" t="s">
        <v>526</v>
      </c>
      <c r="P288" t="s">
        <v>526</v>
      </c>
      <c r="Q288">
        <v>1</v>
      </c>
      <c r="X288">
        <v>0.01</v>
      </c>
      <c r="Y288">
        <v>238.29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40</v>
      </c>
      <c r="AG288">
        <v>0</v>
      </c>
      <c r="AH288">
        <v>2</v>
      </c>
      <c r="AI288">
        <v>61619107</v>
      </c>
      <c r="AJ288">
        <v>280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ROW(Source!A339)</f>
        <v>339</v>
      </c>
      <c r="B289">
        <v>61619123</v>
      </c>
      <c r="C289">
        <v>61619102</v>
      </c>
      <c r="D289">
        <v>56574852</v>
      </c>
      <c r="E289">
        <v>1</v>
      </c>
      <c r="F289">
        <v>1</v>
      </c>
      <c r="G289">
        <v>1</v>
      </c>
      <c r="H289">
        <v>3</v>
      </c>
      <c r="I289" t="s">
        <v>527</v>
      </c>
      <c r="J289" t="s">
        <v>528</v>
      </c>
      <c r="K289" t="s">
        <v>529</v>
      </c>
      <c r="L289">
        <v>1346</v>
      </c>
      <c r="N289">
        <v>1009</v>
      </c>
      <c r="O289" t="s">
        <v>526</v>
      </c>
      <c r="P289" t="s">
        <v>526</v>
      </c>
      <c r="Q289">
        <v>1</v>
      </c>
      <c r="X289">
        <v>0.03</v>
      </c>
      <c r="Y289">
        <v>80.02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40</v>
      </c>
      <c r="AG289">
        <v>0</v>
      </c>
      <c r="AH289">
        <v>2</v>
      </c>
      <c r="AI289">
        <v>61619108</v>
      </c>
      <c r="AJ289">
        <v>281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ROW(Source!A339)</f>
        <v>339</v>
      </c>
      <c r="B290">
        <v>61619124</v>
      </c>
      <c r="C290">
        <v>61619102</v>
      </c>
      <c r="D290">
        <v>56580368</v>
      </c>
      <c r="E290">
        <v>1</v>
      </c>
      <c r="F290">
        <v>1</v>
      </c>
      <c r="G290">
        <v>1</v>
      </c>
      <c r="H290">
        <v>3</v>
      </c>
      <c r="I290" t="s">
        <v>530</v>
      </c>
      <c r="J290" t="s">
        <v>531</v>
      </c>
      <c r="K290" t="s">
        <v>532</v>
      </c>
      <c r="L290">
        <v>1346</v>
      </c>
      <c r="N290">
        <v>1009</v>
      </c>
      <c r="O290" t="s">
        <v>526</v>
      </c>
      <c r="P290" t="s">
        <v>526</v>
      </c>
      <c r="Q290">
        <v>1</v>
      </c>
      <c r="X290">
        <v>0</v>
      </c>
      <c r="Y290">
        <v>174.93</v>
      </c>
      <c r="Z290">
        <v>0</v>
      </c>
      <c r="AA290">
        <v>0</v>
      </c>
      <c r="AB290">
        <v>0</v>
      </c>
      <c r="AC290">
        <v>1</v>
      </c>
      <c r="AD290">
        <v>0</v>
      </c>
      <c r="AE290">
        <v>0</v>
      </c>
      <c r="AF290" t="s">
        <v>40</v>
      </c>
      <c r="AG290">
        <v>0</v>
      </c>
      <c r="AH290">
        <v>2</v>
      </c>
      <c r="AI290">
        <v>61619109</v>
      </c>
      <c r="AJ290">
        <v>282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ROW(Source!A339)</f>
        <v>339</v>
      </c>
      <c r="B291">
        <v>61619125</v>
      </c>
      <c r="C291">
        <v>61619102</v>
      </c>
      <c r="D291">
        <v>56582407</v>
      </c>
      <c r="E291">
        <v>1</v>
      </c>
      <c r="F291">
        <v>1</v>
      </c>
      <c r="G291">
        <v>1</v>
      </c>
      <c r="H291">
        <v>3</v>
      </c>
      <c r="I291" t="s">
        <v>533</v>
      </c>
      <c r="J291" t="s">
        <v>534</v>
      </c>
      <c r="K291" t="s">
        <v>535</v>
      </c>
      <c r="L291">
        <v>1346</v>
      </c>
      <c r="N291">
        <v>1009</v>
      </c>
      <c r="O291" t="s">
        <v>526</v>
      </c>
      <c r="P291" t="s">
        <v>526</v>
      </c>
      <c r="Q291">
        <v>1</v>
      </c>
      <c r="X291">
        <v>0.02</v>
      </c>
      <c r="Y291">
        <v>56.11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40</v>
      </c>
      <c r="AG291">
        <v>0</v>
      </c>
      <c r="AH291">
        <v>2</v>
      </c>
      <c r="AI291">
        <v>61619110</v>
      </c>
      <c r="AJ291">
        <v>283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ROW(Source!A339)</f>
        <v>339</v>
      </c>
      <c r="B292">
        <v>61619126</v>
      </c>
      <c r="C292">
        <v>61619102</v>
      </c>
      <c r="D292">
        <v>56219801</v>
      </c>
      <c r="E292">
        <v>108</v>
      </c>
      <c r="F292">
        <v>1</v>
      </c>
      <c r="G292">
        <v>1</v>
      </c>
      <c r="H292">
        <v>3</v>
      </c>
      <c r="I292" t="s">
        <v>536</v>
      </c>
      <c r="J292" t="s">
        <v>3</v>
      </c>
      <c r="K292" t="s">
        <v>537</v>
      </c>
      <c r="L292">
        <v>1346</v>
      </c>
      <c r="N292">
        <v>1009</v>
      </c>
      <c r="O292" t="s">
        <v>526</v>
      </c>
      <c r="P292" t="s">
        <v>526</v>
      </c>
      <c r="Q292">
        <v>1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</v>
      </c>
      <c r="AD292">
        <v>0</v>
      </c>
      <c r="AE292">
        <v>0</v>
      </c>
      <c r="AF292" t="s">
        <v>40</v>
      </c>
      <c r="AG292">
        <v>0</v>
      </c>
      <c r="AH292">
        <v>2</v>
      </c>
      <c r="AI292">
        <v>61619111</v>
      </c>
      <c r="AJ292">
        <v>284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ROW(Source!A339)</f>
        <v>339</v>
      </c>
      <c r="B293">
        <v>61619127</v>
      </c>
      <c r="C293">
        <v>61619102</v>
      </c>
      <c r="D293">
        <v>56220121</v>
      </c>
      <c r="E293">
        <v>108</v>
      </c>
      <c r="F293">
        <v>1</v>
      </c>
      <c r="G293">
        <v>1</v>
      </c>
      <c r="H293">
        <v>3</v>
      </c>
      <c r="I293" t="s">
        <v>538</v>
      </c>
      <c r="J293" t="s">
        <v>3</v>
      </c>
      <c r="K293" t="s">
        <v>539</v>
      </c>
      <c r="L293">
        <v>1348</v>
      </c>
      <c r="N293">
        <v>1009</v>
      </c>
      <c r="O293" t="s">
        <v>238</v>
      </c>
      <c r="P293" t="s">
        <v>238</v>
      </c>
      <c r="Q293">
        <v>1000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</v>
      </c>
      <c r="AD293">
        <v>0</v>
      </c>
      <c r="AE293">
        <v>0</v>
      </c>
      <c r="AF293" t="s">
        <v>40</v>
      </c>
      <c r="AG293">
        <v>0</v>
      </c>
      <c r="AH293">
        <v>2</v>
      </c>
      <c r="AI293">
        <v>61619112</v>
      </c>
      <c r="AJ293">
        <v>285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ROW(Source!A339)</f>
        <v>339</v>
      </c>
      <c r="B294">
        <v>61619128</v>
      </c>
      <c r="C294">
        <v>61619102</v>
      </c>
      <c r="D294">
        <v>56610133</v>
      </c>
      <c r="E294">
        <v>1</v>
      </c>
      <c r="F294">
        <v>1</v>
      </c>
      <c r="G294">
        <v>1</v>
      </c>
      <c r="H294">
        <v>3</v>
      </c>
      <c r="I294" t="s">
        <v>540</v>
      </c>
      <c r="J294" t="s">
        <v>541</v>
      </c>
      <c r="K294" t="s">
        <v>542</v>
      </c>
      <c r="L294">
        <v>1348</v>
      </c>
      <c r="N294">
        <v>1009</v>
      </c>
      <c r="O294" t="s">
        <v>238</v>
      </c>
      <c r="P294" t="s">
        <v>238</v>
      </c>
      <c r="Q294">
        <v>1000</v>
      </c>
      <c r="X294">
        <v>1E-4</v>
      </c>
      <c r="Y294">
        <v>80020.98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40</v>
      </c>
      <c r="AG294">
        <v>0</v>
      </c>
      <c r="AH294">
        <v>2</v>
      </c>
      <c r="AI294">
        <v>61619113</v>
      </c>
      <c r="AJ294">
        <v>286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ROW(Source!A339)</f>
        <v>339</v>
      </c>
      <c r="B295">
        <v>61619129</v>
      </c>
      <c r="C295">
        <v>61619102</v>
      </c>
      <c r="D295">
        <v>56610726</v>
      </c>
      <c r="E295">
        <v>1</v>
      </c>
      <c r="F295">
        <v>1</v>
      </c>
      <c r="G295">
        <v>1</v>
      </c>
      <c r="H295">
        <v>3</v>
      </c>
      <c r="I295" t="s">
        <v>543</v>
      </c>
      <c r="J295" t="s">
        <v>544</v>
      </c>
      <c r="K295" t="s">
        <v>545</v>
      </c>
      <c r="L295">
        <v>1346</v>
      </c>
      <c r="N295">
        <v>1009</v>
      </c>
      <c r="O295" t="s">
        <v>526</v>
      </c>
      <c r="P295" t="s">
        <v>526</v>
      </c>
      <c r="Q295">
        <v>1</v>
      </c>
      <c r="X295">
        <v>0.12</v>
      </c>
      <c r="Y295">
        <v>60.6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40</v>
      </c>
      <c r="AG295">
        <v>0</v>
      </c>
      <c r="AH295">
        <v>2</v>
      </c>
      <c r="AI295">
        <v>61619114</v>
      </c>
      <c r="AJ295">
        <v>287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ROW(Source!A339)</f>
        <v>339</v>
      </c>
      <c r="B296">
        <v>61619130</v>
      </c>
      <c r="C296">
        <v>61619102</v>
      </c>
      <c r="D296">
        <v>56222426</v>
      </c>
      <c r="E296">
        <v>108</v>
      </c>
      <c r="F296">
        <v>1</v>
      </c>
      <c r="G296">
        <v>1</v>
      </c>
      <c r="H296">
        <v>3</v>
      </c>
      <c r="I296" t="s">
        <v>556</v>
      </c>
      <c r="J296" t="s">
        <v>3</v>
      </c>
      <c r="K296" t="s">
        <v>557</v>
      </c>
      <c r="L296">
        <v>1348</v>
      </c>
      <c r="N296">
        <v>1009</v>
      </c>
      <c r="O296" t="s">
        <v>238</v>
      </c>
      <c r="P296" t="s">
        <v>238</v>
      </c>
      <c r="Q296">
        <v>1000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</v>
      </c>
      <c r="AD296">
        <v>0</v>
      </c>
      <c r="AE296">
        <v>0</v>
      </c>
      <c r="AF296" t="s">
        <v>40</v>
      </c>
      <c r="AG296">
        <v>0</v>
      </c>
      <c r="AH296">
        <v>2</v>
      </c>
      <c r="AI296">
        <v>61619115</v>
      </c>
      <c r="AJ296">
        <v>288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ROW(Source!A339)</f>
        <v>339</v>
      </c>
      <c r="B297">
        <v>61619131</v>
      </c>
      <c r="C297">
        <v>61619102</v>
      </c>
      <c r="D297">
        <v>56222458</v>
      </c>
      <c r="E297">
        <v>108</v>
      </c>
      <c r="F297">
        <v>1</v>
      </c>
      <c r="G297">
        <v>1</v>
      </c>
      <c r="H297">
        <v>3</v>
      </c>
      <c r="I297" t="s">
        <v>546</v>
      </c>
      <c r="J297" t="s">
        <v>3</v>
      </c>
      <c r="K297" t="s">
        <v>547</v>
      </c>
      <c r="L297">
        <v>1371</v>
      </c>
      <c r="N297">
        <v>1013</v>
      </c>
      <c r="O297" t="s">
        <v>22</v>
      </c>
      <c r="P297" t="s">
        <v>22</v>
      </c>
      <c r="Q297">
        <v>1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</v>
      </c>
      <c r="AD297">
        <v>0</v>
      </c>
      <c r="AE297">
        <v>0</v>
      </c>
      <c r="AF297" t="s">
        <v>40</v>
      </c>
      <c r="AG297">
        <v>0</v>
      </c>
      <c r="AH297">
        <v>2</v>
      </c>
      <c r="AI297">
        <v>61619116</v>
      </c>
      <c r="AJ297">
        <v>289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ROW(Source!A339)</f>
        <v>339</v>
      </c>
      <c r="B298">
        <v>61619132</v>
      </c>
      <c r="C298">
        <v>61619102</v>
      </c>
      <c r="D298">
        <v>56222467</v>
      </c>
      <c r="E298">
        <v>108</v>
      </c>
      <c r="F298">
        <v>1</v>
      </c>
      <c r="G298">
        <v>1</v>
      </c>
      <c r="H298">
        <v>3</v>
      </c>
      <c r="I298" t="s">
        <v>548</v>
      </c>
      <c r="J298" t="s">
        <v>3</v>
      </c>
      <c r="K298" t="s">
        <v>549</v>
      </c>
      <c r="L298">
        <v>1346</v>
      </c>
      <c r="N298">
        <v>1009</v>
      </c>
      <c r="O298" t="s">
        <v>526</v>
      </c>
      <c r="P298" t="s">
        <v>526</v>
      </c>
      <c r="Q298">
        <v>1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</v>
      </c>
      <c r="AD298">
        <v>0</v>
      </c>
      <c r="AE298">
        <v>0</v>
      </c>
      <c r="AF298" t="s">
        <v>40</v>
      </c>
      <c r="AG298">
        <v>0</v>
      </c>
      <c r="AH298">
        <v>2</v>
      </c>
      <c r="AI298">
        <v>61619117</v>
      </c>
      <c r="AJ298">
        <v>290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ROW(Source!A340)</f>
        <v>340</v>
      </c>
      <c r="B299">
        <v>61619142</v>
      </c>
      <c r="C299">
        <v>61619133</v>
      </c>
      <c r="D299">
        <v>37082223</v>
      </c>
      <c r="E299">
        <v>108</v>
      </c>
      <c r="F299">
        <v>1</v>
      </c>
      <c r="G299">
        <v>1</v>
      </c>
      <c r="H299">
        <v>1</v>
      </c>
      <c r="I299" t="s">
        <v>654</v>
      </c>
      <c r="J299" t="s">
        <v>3</v>
      </c>
      <c r="K299" t="s">
        <v>655</v>
      </c>
      <c r="L299">
        <v>1191</v>
      </c>
      <c r="N299">
        <v>1013</v>
      </c>
      <c r="O299" t="s">
        <v>509</v>
      </c>
      <c r="P299" t="s">
        <v>509</v>
      </c>
      <c r="Q299">
        <v>1</v>
      </c>
      <c r="X299">
        <v>2.73</v>
      </c>
      <c r="Y299">
        <v>0</v>
      </c>
      <c r="Z299">
        <v>0</v>
      </c>
      <c r="AA299">
        <v>0</v>
      </c>
      <c r="AB299">
        <v>451.55</v>
      </c>
      <c r="AC299">
        <v>0</v>
      </c>
      <c r="AD299">
        <v>1</v>
      </c>
      <c r="AE299">
        <v>1</v>
      </c>
      <c r="AF299" t="s">
        <v>41</v>
      </c>
      <c r="AG299">
        <v>0.81899999999999995</v>
      </c>
      <c r="AH299">
        <v>2</v>
      </c>
      <c r="AI299">
        <v>61619134</v>
      </c>
      <c r="AJ299">
        <v>291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ROW(Source!A340)</f>
        <v>340</v>
      </c>
      <c r="B300">
        <v>61619143</v>
      </c>
      <c r="C300">
        <v>61619133</v>
      </c>
      <c r="D300">
        <v>37064876</v>
      </c>
      <c r="E300">
        <v>108</v>
      </c>
      <c r="F300">
        <v>1</v>
      </c>
      <c r="G300">
        <v>1</v>
      </c>
      <c r="H300">
        <v>1</v>
      </c>
      <c r="I300" t="s">
        <v>510</v>
      </c>
      <c r="J300" t="s">
        <v>3</v>
      </c>
      <c r="K300" t="s">
        <v>511</v>
      </c>
      <c r="L300">
        <v>1191</v>
      </c>
      <c r="N300">
        <v>1013</v>
      </c>
      <c r="O300" t="s">
        <v>509</v>
      </c>
      <c r="P300" t="s">
        <v>509</v>
      </c>
      <c r="Q300">
        <v>1</v>
      </c>
      <c r="X300">
        <v>1.1000000000000001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41</v>
      </c>
      <c r="AG300">
        <v>0.33</v>
      </c>
      <c r="AH300">
        <v>2</v>
      </c>
      <c r="AI300">
        <v>61619135</v>
      </c>
      <c r="AJ300">
        <v>292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ROW(Source!A340)</f>
        <v>340</v>
      </c>
      <c r="B301">
        <v>61619144</v>
      </c>
      <c r="C301">
        <v>61619133</v>
      </c>
      <c r="D301">
        <v>56571417</v>
      </c>
      <c r="E301">
        <v>1</v>
      </c>
      <c r="F301">
        <v>1</v>
      </c>
      <c r="G301">
        <v>1</v>
      </c>
      <c r="H301">
        <v>2</v>
      </c>
      <c r="I301" t="s">
        <v>552</v>
      </c>
      <c r="J301" t="s">
        <v>553</v>
      </c>
      <c r="K301" t="s">
        <v>554</v>
      </c>
      <c r="L301">
        <v>1368</v>
      </c>
      <c r="N301">
        <v>1011</v>
      </c>
      <c r="O301" t="s">
        <v>273</v>
      </c>
      <c r="P301" t="s">
        <v>273</v>
      </c>
      <c r="Q301">
        <v>1</v>
      </c>
      <c r="X301">
        <v>0.02</v>
      </c>
      <c r="Y301">
        <v>0</v>
      </c>
      <c r="Z301">
        <v>1406.6</v>
      </c>
      <c r="AA301">
        <v>597.64</v>
      </c>
      <c r="AB301">
        <v>0</v>
      </c>
      <c r="AC301">
        <v>0</v>
      </c>
      <c r="AD301">
        <v>1</v>
      </c>
      <c r="AE301">
        <v>0</v>
      </c>
      <c r="AF301" t="s">
        <v>41</v>
      </c>
      <c r="AG301">
        <v>6.0000000000000001E-3</v>
      </c>
      <c r="AH301">
        <v>2</v>
      </c>
      <c r="AI301">
        <v>61619136</v>
      </c>
      <c r="AJ301">
        <v>293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ROW(Source!A340)</f>
        <v>340</v>
      </c>
      <c r="B302">
        <v>61619145</v>
      </c>
      <c r="C302">
        <v>61619133</v>
      </c>
      <c r="D302">
        <v>56571773</v>
      </c>
      <c r="E302">
        <v>1</v>
      </c>
      <c r="F302">
        <v>1</v>
      </c>
      <c r="G302">
        <v>1</v>
      </c>
      <c r="H302">
        <v>2</v>
      </c>
      <c r="I302" t="s">
        <v>567</v>
      </c>
      <c r="J302" t="s">
        <v>568</v>
      </c>
      <c r="K302" t="s">
        <v>569</v>
      </c>
      <c r="L302">
        <v>1368</v>
      </c>
      <c r="N302">
        <v>1011</v>
      </c>
      <c r="O302" t="s">
        <v>273</v>
      </c>
      <c r="P302" t="s">
        <v>273</v>
      </c>
      <c r="Q302">
        <v>1</v>
      </c>
      <c r="X302">
        <v>1.06</v>
      </c>
      <c r="Y302">
        <v>0</v>
      </c>
      <c r="Z302">
        <v>1472.34</v>
      </c>
      <c r="AA302">
        <v>597.64</v>
      </c>
      <c r="AB302">
        <v>0</v>
      </c>
      <c r="AC302">
        <v>0</v>
      </c>
      <c r="AD302">
        <v>1</v>
      </c>
      <c r="AE302">
        <v>0</v>
      </c>
      <c r="AF302" t="s">
        <v>41</v>
      </c>
      <c r="AG302">
        <v>0.318</v>
      </c>
      <c r="AH302">
        <v>2</v>
      </c>
      <c r="AI302">
        <v>61619137</v>
      </c>
      <c r="AJ302">
        <v>294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ROW(Source!A340)</f>
        <v>340</v>
      </c>
      <c r="B303">
        <v>61619146</v>
      </c>
      <c r="C303">
        <v>61619133</v>
      </c>
      <c r="D303">
        <v>56572833</v>
      </c>
      <c r="E303">
        <v>1</v>
      </c>
      <c r="F303">
        <v>1</v>
      </c>
      <c r="G303">
        <v>1</v>
      </c>
      <c r="H303">
        <v>2</v>
      </c>
      <c r="I303" t="s">
        <v>516</v>
      </c>
      <c r="J303" t="s">
        <v>517</v>
      </c>
      <c r="K303" t="s">
        <v>518</v>
      </c>
      <c r="L303">
        <v>1368</v>
      </c>
      <c r="N303">
        <v>1011</v>
      </c>
      <c r="O303" t="s">
        <v>273</v>
      </c>
      <c r="P303" t="s">
        <v>273</v>
      </c>
      <c r="Q303">
        <v>1</v>
      </c>
      <c r="X303">
        <v>0.02</v>
      </c>
      <c r="Y303">
        <v>0</v>
      </c>
      <c r="Z303">
        <v>546.22</v>
      </c>
      <c r="AA303">
        <v>444.91</v>
      </c>
      <c r="AB303">
        <v>0</v>
      </c>
      <c r="AC303">
        <v>0</v>
      </c>
      <c r="AD303">
        <v>1</v>
      </c>
      <c r="AE303">
        <v>0</v>
      </c>
      <c r="AF303" t="s">
        <v>41</v>
      </c>
      <c r="AG303">
        <v>6.0000000000000001E-3</v>
      </c>
      <c r="AH303">
        <v>2</v>
      </c>
      <c r="AI303">
        <v>61619138</v>
      </c>
      <c r="AJ303">
        <v>295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ROW(Source!A340)</f>
        <v>340</v>
      </c>
      <c r="B304">
        <v>61619147</v>
      </c>
      <c r="C304">
        <v>61619133</v>
      </c>
      <c r="D304">
        <v>56580368</v>
      </c>
      <c r="E304">
        <v>1</v>
      </c>
      <c r="F304">
        <v>1</v>
      </c>
      <c r="G304">
        <v>1</v>
      </c>
      <c r="H304">
        <v>3</v>
      </c>
      <c r="I304" t="s">
        <v>530</v>
      </c>
      <c r="J304" t="s">
        <v>531</v>
      </c>
      <c r="K304" t="s">
        <v>532</v>
      </c>
      <c r="L304">
        <v>1346</v>
      </c>
      <c r="N304">
        <v>1009</v>
      </c>
      <c r="O304" t="s">
        <v>526</v>
      </c>
      <c r="P304" t="s">
        <v>526</v>
      </c>
      <c r="Q304">
        <v>1</v>
      </c>
      <c r="X304">
        <v>0.1</v>
      </c>
      <c r="Y304">
        <v>174.93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40</v>
      </c>
      <c r="AG304">
        <v>0</v>
      </c>
      <c r="AH304">
        <v>2</v>
      </c>
      <c r="AI304">
        <v>61619139</v>
      </c>
      <c r="AJ304">
        <v>296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ROW(Source!A340)</f>
        <v>340</v>
      </c>
      <c r="B305">
        <v>61619148</v>
      </c>
      <c r="C305">
        <v>61619133</v>
      </c>
      <c r="D305">
        <v>56610084</v>
      </c>
      <c r="E305">
        <v>1</v>
      </c>
      <c r="F305">
        <v>1</v>
      </c>
      <c r="G305">
        <v>1</v>
      </c>
      <c r="H305">
        <v>3</v>
      </c>
      <c r="I305" t="s">
        <v>574</v>
      </c>
      <c r="J305" t="s">
        <v>575</v>
      </c>
      <c r="K305" t="s">
        <v>576</v>
      </c>
      <c r="L305">
        <v>1346</v>
      </c>
      <c r="N305">
        <v>1009</v>
      </c>
      <c r="O305" t="s">
        <v>526</v>
      </c>
      <c r="P305" t="s">
        <v>526</v>
      </c>
      <c r="Q305">
        <v>1</v>
      </c>
      <c r="X305">
        <v>0.5</v>
      </c>
      <c r="Y305">
        <v>79.88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40</v>
      </c>
      <c r="AG305">
        <v>0</v>
      </c>
      <c r="AH305">
        <v>2</v>
      </c>
      <c r="AI305">
        <v>61619140</v>
      </c>
      <c r="AJ305">
        <v>297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ROW(Source!A340)</f>
        <v>340</v>
      </c>
      <c r="B306">
        <v>61619149</v>
      </c>
      <c r="C306">
        <v>61619133</v>
      </c>
      <c r="D306">
        <v>56223463</v>
      </c>
      <c r="E306">
        <v>108</v>
      </c>
      <c r="F306">
        <v>1</v>
      </c>
      <c r="G306">
        <v>1</v>
      </c>
      <c r="H306">
        <v>3</v>
      </c>
      <c r="I306" t="s">
        <v>560</v>
      </c>
      <c r="J306" t="s">
        <v>3</v>
      </c>
      <c r="K306" t="s">
        <v>561</v>
      </c>
      <c r="L306">
        <v>3277935</v>
      </c>
      <c r="N306">
        <v>1013</v>
      </c>
      <c r="O306" t="s">
        <v>562</v>
      </c>
      <c r="P306" t="s">
        <v>562</v>
      </c>
      <c r="Q306">
        <v>1</v>
      </c>
      <c r="X306">
        <v>2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 t="s">
        <v>40</v>
      </c>
      <c r="AG306">
        <v>0</v>
      </c>
      <c r="AH306">
        <v>2</v>
      </c>
      <c r="AI306">
        <v>61619141</v>
      </c>
      <c r="AJ306">
        <v>298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ROW(Source!A341)</f>
        <v>341</v>
      </c>
      <c r="B307">
        <v>61619160</v>
      </c>
      <c r="C307">
        <v>61619150</v>
      </c>
      <c r="D307">
        <v>37064878</v>
      </c>
      <c r="E307">
        <v>108</v>
      </c>
      <c r="F307">
        <v>1</v>
      </c>
      <c r="G307">
        <v>1</v>
      </c>
      <c r="H307">
        <v>1</v>
      </c>
      <c r="I307" t="s">
        <v>584</v>
      </c>
      <c r="J307" t="s">
        <v>3</v>
      </c>
      <c r="K307" t="s">
        <v>585</v>
      </c>
      <c r="L307">
        <v>1191</v>
      </c>
      <c r="N307">
        <v>1013</v>
      </c>
      <c r="O307" t="s">
        <v>509</v>
      </c>
      <c r="P307" t="s">
        <v>509</v>
      </c>
      <c r="Q307">
        <v>1</v>
      </c>
      <c r="X307">
        <v>80.8</v>
      </c>
      <c r="Y307">
        <v>0</v>
      </c>
      <c r="Z307">
        <v>0</v>
      </c>
      <c r="AA307">
        <v>0</v>
      </c>
      <c r="AB307">
        <v>434.95</v>
      </c>
      <c r="AC307">
        <v>0</v>
      </c>
      <c r="AD307">
        <v>1</v>
      </c>
      <c r="AE307">
        <v>1</v>
      </c>
      <c r="AF307" t="s">
        <v>41</v>
      </c>
      <c r="AG307">
        <v>24.24</v>
      </c>
      <c r="AH307">
        <v>2</v>
      </c>
      <c r="AI307">
        <v>61619151</v>
      </c>
      <c r="AJ307">
        <v>299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ROW(Source!A341)</f>
        <v>341</v>
      </c>
      <c r="B308">
        <v>61619161</v>
      </c>
      <c r="C308">
        <v>61619150</v>
      </c>
      <c r="D308">
        <v>37064876</v>
      </c>
      <c r="E308">
        <v>108</v>
      </c>
      <c r="F308">
        <v>1</v>
      </c>
      <c r="G308">
        <v>1</v>
      </c>
      <c r="H308">
        <v>1</v>
      </c>
      <c r="I308" t="s">
        <v>510</v>
      </c>
      <c r="J308" t="s">
        <v>3</v>
      </c>
      <c r="K308" t="s">
        <v>511</v>
      </c>
      <c r="L308">
        <v>1191</v>
      </c>
      <c r="N308">
        <v>1013</v>
      </c>
      <c r="O308" t="s">
        <v>509</v>
      </c>
      <c r="P308" t="s">
        <v>509</v>
      </c>
      <c r="Q308">
        <v>1</v>
      </c>
      <c r="X308">
        <v>0.4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2</v>
      </c>
      <c r="AF308" t="s">
        <v>41</v>
      </c>
      <c r="AG308">
        <v>0.12</v>
      </c>
      <c r="AH308">
        <v>2</v>
      </c>
      <c r="AI308">
        <v>61619152</v>
      </c>
      <c r="AJ308">
        <v>300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ROW(Source!A341)</f>
        <v>341</v>
      </c>
      <c r="B309">
        <v>61619162</v>
      </c>
      <c r="C309">
        <v>61619150</v>
      </c>
      <c r="D309">
        <v>56571417</v>
      </c>
      <c r="E309">
        <v>1</v>
      </c>
      <c r="F309">
        <v>1</v>
      </c>
      <c r="G309">
        <v>1</v>
      </c>
      <c r="H309">
        <v>2</v>
      </c>
      <c r="I309" t="s">
        <v>552</v>
      </c>
      <c r="J309" t="s">
        <v>553</v>
      </c>
      <c r="K309" t="s">
        <v>554</v>
      </c>
      <c r="L309">
        <v>1368</v>
      </c>
      <c r="N309">
        <v>1011</v>
      </c>
      <c r="O309" t="s">
        <v>273</v>
      </c>
      <c r="P309" t="s">
        <v>273</v>
      </c>
      <c r="Q309">
        <v>1</v>
      </c>
      <c r="X309">
        <v>0.2</v>
      </c>
      <c r="Y309">
        <v>0</v>
      </c>
      <c r="Z309">
        <v>1406.6</v>
      </c>
      <c r="AA309">
        <v>597.64</v>
      </c>
      <c r="AB309">
        <v>0</v>
      </c>
      <c r="AC309">
        <v>0</v>
      </c>
      <c r="AD309">
        <v>1</v>
      </c>
      <c r="AE309">
        <v>0</v>
      </c>
      <c r="AF309" t="s">
        <v>41</v>
      </c>
      <c r="AG309">
        <v>0.06</v>
      </c>
      <c r="AH309">
        <v>2</v>
      </c>
      <c r="AI309">
        <v>61619153</v>
      </c>
      <c r="AJ309">
        <v>301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ROW(Source!A341)</f>
        <v>341</v>
      </c>
      <c r="B310">
        <v>61619163</v>
      </c>
      <c r="C310">
        <v>61619150</v>
      </c>
      <c r="D310">
        <v>56572833</v>
      </c>
      <c r="E310">
        <v>1</v>
      </c>
      <c r="F310">
        <v>1</v>
      </c>
      <c r="G310">
        <v>1</v>
      </c>
      <c r="H310">
        <v>2</v>
      </c>
      <c r="I310" t="s">
        <v>516</v>
      </c>
      <c r="J310" t="s">
        <v>517</v>
      </c>
      <c r="K310" t="s">
        <v>518</v>
      </c>
      <c r="L310">
        <v>1368</v>
      </c>
      <c r="N310">
        <v>1011</v>
      </c>
      <c r="O310" t="s">
        <v>273</v>
      </c>
      <c r="P310" t="s">
        <v>273</v>
      </c>
      <c r="Q310">
        <v>1</v>
      </c>
      <c r="X310">
        <v>0.2</v>
      </c>
      <c r="Y310">
        <v>0</v>
      </c>
      <c r="Z310">
        <v>546.22</v>
      </c>
      <c r="AA310">
        <v>444.91</v>
      </c>
      <c r="AB310">
        <v>0</v>
      </c>
      <c r="AC310">
        <v>0</v>
      </c>
      <c r="AD310">
        <v>1</v>
      </c>
      <c r="AE310">
        <v>0</v>
      </c>
      <c r="AF310" t="s">
        <v>41</v>
      </c>
      <c r="AG310">
        <v>0.06</v>
      </c>
      <c r="AH310">
        <v>2</v>
      </c>
      <c r="AI310">
        <v>61619154</v>
      </c>
      <c r="AJ310">
        <v>302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ROW(Source!A341)</f>
        <v>341</v>
      </c>
      <c r="B311">
        <v>61619164</v>
      </c>
      <c r="C311">
        <v>61619150</v>
      </c>
      <c r="D311">
        <v>56573153</v>
      </c>
      <c r="E311">
        <v>1</v>
      </c>
      <c r="F311">
        <v>1</v>
      </c>
      <c r="G311">
        <v>1</v>
      </c>
      <c r="H311">
        <v>2</v>
      </c>
      <c r="I311" t="s">
        <v>586</v>
      </c>
      <c r="J311" t="s">
        <v>587</v>
      </c>
      <c r="K311" t="s">
        <v>588</v>
      </c>
      <c r="L311">
        <v>1368</v>
      </c>
      <c r="N311">
        <v>1011</v>
      </c>
      <c r="O311" t="s">
        <v>273</v>
      </c>
      <c r="P311" t="s">
        <v>273</v>
      </c>
      <c r="Q311">
        <v>1</v>
      </c>
      <c r="X311">
        <v>22</v>
      </c>
      <c r="Y311">
        <v>0</v>
      </c>
      <c r="Z311">
        <v>26.33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41</v>
      </c>
      <c r="AG311">
        <v>6.6</v>
      </c>
      <c r="AH311">
        <v>2</v>
      </c>
      <c r="AI311">
        <v>61619155</v>
      </c>
      <c r="AJ311">
        <v>303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ROW(Source!A341)</f>
        <v>341</v>
      </c>
      <c r="B312">
        <v>61619165</v>
      </c>
      <c r="C312">
        <v>61619150</v>
      </c>
      <c r="D312">
        <v>56579266</v>
      </c>
      <c r="E312">
        <v>1</v>
      </c>
      <c r="F312">
        <v>1</v>
      </c>
      <c r="G312">
        <v>1</v>
      </c>
      <c r="H312">
        <v>3</v>
      </c>
      <c r="I312" t="s">
        <v>589</v>
      </c>
      <c r="J312" t="s">
        <v>590</v>
      </c>
      <c r="K312" t="s">
        <v>591</v>
      </c>
      <c r="L312">
        <v>1346</v>
      </c>
      <c r="N312">
        <v>1009</v>
      </c>
      <c r="O312" t="s">
        <v>526</v>
      </c>
      <c r="P312" t="s">
        <v>526</v>
      </c>
      <c r="Q312">
        <v>1</v>
      </c>
      <c r="X312">
        <v>2.99</v>
      </c>
      <c r="Y312">
        <v>155.63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40</v>
      </c>
      <c r="AG312">
        <v>0</v>
      </c>
      <c r="AH312">
        <v>2</v>
      </c>
      <c r="AI312">
        <v>61619156</v>
      </c>
      <c r="AJ312">
        <v>304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ROW(Source!A341)</f>
        <v>341</v>
      </c>
      <c r="B313">
        <v>61619166</v>
      </c>
      <c r="C313">
        <v>61619150</v>
      </c>
      <c r="D313">
        <v>56583545</v>
      </c>
      <c r="E313">
        <v>1</v>
      </c>
      <c r="F313">
        <v>1</v>
      </c>
      <c r="G313">
        <v>1</v>
      </c>
      <c r="H313">
        <v>3</v>
      </c>
      <c r="I313" t="s">
        <v>656</v>
      </c>
      <c r="J313" t="s">
        <v>657</v>
      </c>
      <c r="K313" t="s">
        <v>658</v>
      </c>
      <c r="L313">
        <v>1348</v>
      </c>
      <c r="N313">
        <v>1009</v>
      </c>
      <c r="O313" t="s">
        <v>238</v>
      </c>
      <c r="P313" t="s">
        <v>238</v>
      </c>
      <c r="Q313">
        <v>1000</v>
      </c>
      <c r="X313">
        <v>9.1199999999999996E-3</v>
      </c>
      <c r="Y313">
        <v>4800.8500000000004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40</v>
      </c>
      <c r="AG313">
        <v>0</v>
      </c>
      <c r="AH313">
        <v>2</v>
      </c>
      <c r="AI313">
        <v>61619157</v>
      </c>
      <c r="AJ313">
        <v>305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ROW(Source!A341)</f>
        <v>341</v>
      </c>
      <c r="B314">
        <v>61619167</v>
      </c>
      <c r="C314">
        <v>61619150</v>
      </c>
      <c r="D314">
        <v>56610130</v>
      </c>
      <c r="E314">
        <v>1</v>
      </c>
      <c r="F314">
        <v>1</v>
      </c>
      <c r="G314">
        <v>1</v>
      </c>
      <c r="H314">
        <v>3</v>
      </c>
      <c r="I314" t="s">
        <v>577</v>
      </c>
      <c r="J314" t="s">
        <v>578</v>
      </c>
      <c r="K314" t="s">
        <v>579</v>
      </c>
      <c r="L314">
        <v>1348</v>
      </c>
      <c r="N314">
        <v>1009</v>
      </c>
      <c r="O314" t="s">
        <v>238</v>
      </c>
      <c r="P314" t="s">
        <v>238</v>
      </c>
      <c r="Q314">
        <v>1000</v>
      </c>
      <c r="X314">
        <v>1.1169999999999999E-2</v>
      </c>
      <c r="Y314">
        <v>82698.14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40</v>
      </c>
      <c r="AG314">
        <v>0</v>
      </c>
      <c r="AH314">
        <v>2</v>
      </c>
      <c r="AI314">
        <v>61619158</v>
      </c>
      <c r="AJ314">
        <v>306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ROW(Source!A341)</f>
        <v>341</v>
      </c>
      <c r="B315">
        <v>61619168</v>
      </c>
      <c r="C315">
        <v>61619150</v>
      </c>
      <c r="D315">
        <v>56223463</v>
      </c>
      <c r="E315">
        <v>108</v>
      </c>
      <c r="F315">
        <v>1</v>
      </c>
      <c r="G315">
        <v>1</v>
      </c>
      <c r="H315">
        <v>3</v>
      </c>
      <c r="I315" t="s">
        <v>560</v>
      </c>
      <c r="J315" t="s">
        <v>3</v>
      </c>
      <c r="K315" t="s">
        <v>561</v>
      </c>
      <c r="L315">
        <v>3277935</v>
      </c>
      <c r="N315">
        <v>1013</v>
      </c>
      <c r="O315" t="s">
        <v>562</v>
      </c>
      <c r="P315" t="s">
        <v>562</v>
      </c>
      <c r="Q315">
        <v>1</v>
      </c>
      <c r="X315">
        <v>2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 t="s">
        <v>40</v>
      </c>
      <c r="AG315">
        <v>0</v>
      </c>
      <c r="AH315">
        <v>2</v>
      </c>
      <c r="AI315">
        <v>61619159</v>
      </c>
      <c r="AJ315">
        <v>307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ROW(Source!A342)</f>
        <v>342</v>
      </c>
      <c r="B316">
        <v>61619174</v>
      </c>
      <c r="C316">
        <v>61619169</v>
      </c>
      <c r="D316">
        <v>37072767</v>
      </c>
      <c r="E316">
        <v>108</v>
      </c>
      <c r="F316">
        <v>1</v>
      </c>
      <c r="G316">
        <v>1</v>
      </c>
      <c r="H316">
        <v>1</v>
      </c>
      <c r="I316" t="s">
        <v>558</v>
      </c>
      <c r="J316" t="s">
        <v>3</v>
      </c>
      <c r="K316" t="s">
        <v>559</v>
      </c>
      <c r="L316">
        <v>1191</v>
      </c>
      <c r="N316">
        <v>1013</v>
      </c>
      <c r="O316" t="s">
        <v>509</v>
      </c>
      <c r="P316" t="s">
        <v>509</v>
      </c>
      <c r="Q316">
        <v>1</v>
      </c>
      <c r="X316">
        <v>0.21</v>
      </c>
      <c r="Y316">
        <v>0</v>
      </c>
      <c r="Z316">
        <v>0</v>
      </c>
      <c r="AA316">
        <v>0</v>
      </c>
      <c r="AB316">
        <v>424.99</v>
      </c>
      <c r="AC316">
        <v>0</v>
      </c>
      <c r="AD316">
        <v>1</v>
      </c>
      <c r="AE316">
        <v>1</v>
      </c>
      <c r="AF316" t="s">
        <v>41</v>
      </c>
      <c r="AG316">
        <v>6.3E-2</v>
      </c>
      <c r="AH316">
        <v>2</v>
      </c>
      <c r="AI316">
        <v>61619170</v>
      </c>
      <c r="AJ316">
        <v>308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ROW(Source!A342)</f>
        <v>342</v>
      </c>
      <c r="B317">
        <v>61619175</v>
      </c>
      <c r="C317">
        <v>61619169</v>
      </c>
      <c r="D317">
        <v>37064876</v>
      </c>
      <c r="E317">
        <v>108</v>
      </c>
      <c r="F317">
        <v>1</v>
      </c>
      <c r="G317">
        <v>1</v>
      </c>
      <c r="H317">
        <v>1</v>
      </c>
      <c r="I317" t="s">
        <v>510</v>
      </c>
      <c r="J317" t="s">
        <v>3</v>
      </c>
      <c r="K317" t="s">
        <v>511</v>
      </c>
      <c r="L317">
        <v>1191</v>
      </c>
      <c r="N317">
        <v>1013</v>
      </c>
      <c r="O317" t="s">
        <v>509</v>
      </c>
      <c r="P317" t="s">
        <v>509</v>
      </c>
      <c r="Q317">
        <v>1</v>
      </c>
      <c r="X317">
        <v>0.27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2</v>
      </c>
      <c r="AF317" t="s">
        <v>41</v>
      </c>
      <c r="AG317">
        <v>8.1000000000000003E-2</v>
      </c>
      <c r="AH317">
        <v>2</v>
      </c>
      <c r="AI317">
        <v>61619171</v>
      </c>
      <c r="AJ317">
        <v>309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ROW(Source!A342)</f>
        <v>342</v>
      </c>
      <c r="B318">
        <v>61619176</v>
      </c>
      <c r="C318">
        <v>61619169</v>
      </c>
      <c r="D318">
        <v>56571417</v>
      </c>
      <c r="E318">
        <v>1</v>
      </c>
      <c r="F318">
        <v>1</v>
      </c>
      <c r="G318">
        <v>1</v>
      </c>
      <c r="H318">
        <v>2</v>
      </c>
      <c r="I318" t="s">
        <v>552</v>
      </c>
      <c r="J318" t="s">
        <v>553</v>
      </c>
      <c r="K318" t="s">
        <v>554</v>
      </c>
      <c r="L318">
        <v>1368</v>
      </c>
      <c r="N318">
        <v>1011</v>
      </c>
      <c r="O318" t="s">
        <v>273</v>
      </c>
      <c r="P318" t="s">
        <v>273</v>
      </c>
      <c r="Q318">
        <v>1</v>
      </c>
      <c r="X318">
        <v>0.27</v>
      </c>
      <c r="Y318">
        <v>0</v>
      </c>
      <c r="Z318">
        <v>1406.6</v>
      </c>
      <c r="AA318">
        <v>597.64</v>
      </c>
      <c r="AB318">
        <v>0</v>
      </c>
      <c r="AC318">
        <v>0</v>
      </c>
      <c r="AD318">
        <v>1</v>
      </c>
      <c r="AE318">
        <v>0</v>
      </c>
      <c r="AF318" t="s">
        <v>41</v>
      </c>
      <c r="AG318">
        <v>8.1000000000000003E-2</v>
      </c>
      <c r="AH318">
        <v>2</v>
      </c>
      <c r="AI318">
        <v>61619172</v>
      </c>
      <c r="AJ318">
        <v>310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ROW(Source!A342)</f>
        <v>342</v>
      </c>
      <c r="B319">
        <v>61619177</v>
      </c>
      <c r="C319">
        <v>61619169</v>
      </c>
      <c r="D319">
        <v>56223463</v>
      </c>
      <c r="E319">
        <v>108</v>
      </c>
      <c r="F319">
        <v>1</v>
      </c>
      <c r="G319">
        <v>1</v>
      </c>
      <c r="H319">
        <v>3</v>
      </c>
      <c r="I319" t="s">
        <v>560</v>
      </c>
      <c r="J319" t="s">
        <v>3</v>
      </c>
      <c r="K319" t="s">
        <v>561</v>
      </c>
      <c r="L319">
        <v>3277935</v>
      </c>
      <c r="N319">
        <v>1013</v>
      </c>
      <c r="O319" t="s">
        <v>562</v>
      </c>
      <c r="P319" t="s">
        <v>562</v>
      </c>
      <c r="Q319">
        <v>1</v>
      </c>
      <c r="X319">
        <v>2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 t="s">
        <v>40</v>
      </c>
      <c r="AG319">
        <v>0</v>
      </c>
      <c r="AH319">
        <v>2</v>
      </c>
      <c r="AI319">
        <v>61619173</v>
      </c>
      <c r="AJ319">
        <v>311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ROW(Source!A343)</f>
        <v>343</v>
      </c>
      <c r="B320">
        <v>61619183</v>
      </c>
      <c r="C320">
        <v>61619178</v>
      </c>
      <c r="D320">
        <v>37072767</v>
      </c>
      <c r="E320">
        <v>108</v>
      </c>
      <c r="F320">
        <v>1</v>
      </c>
      <c r="G320">
        <v>1</v>
      </c>
      <c r="H320">
        <v>1</v>
      </c>
      <c r="I320" t="s">
        <v>558</v>
      </c>
      <c r="J320" t="s">
        <v>3</v>
      </c>
      <c r="K320" t="s">
        <v>559</v>
      </c>
      <c r="L320">
        <v>1191</v>
      </c>
      <c r="N320">
        <v>1013</v>
      </c>
      <c r="O320" t="s">
        <v>509</v>
      </c>
      <c r="P320" t="s">
        <v>509</v>
      </c>
      <c r="Q320">
        <v>1</v>
      </c>
      <c r="X320">
        <v>0.35</v>
      </c>
      <c r="Y320">
        <v>0</v>
      </c>
      <c r="Z320">
        <v>0</v>
      </c>
      <c r="AA320">
        <v>0</v>
      </c>
      <c r="AB320">
        <v>424.99</v>
      </c>
      <c r="AC320">
        <v>0</v>
      </c>
      <c r="AD320">
        <v>1</v>
      </c>
      <c r="AE320">
        <v>1</v>
      </c>
      <c r="AF320" t="s">
        <v>41</v>
      </c>
      <c r="AG320">
        <v>0.105</v>
      </c>
      <c r="AH320">
        <v>2</v>
      </c>
      <c r="AI320">
        <v>61619179</v>
      </c>
      <c r="AJ320">
        <v>312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ROW(Source!A343)</f>
        <v>343</v>
      </c>
      <c r="B321">
        <v>61619184</v>
      </c>
      <c r="C321">
        <v>61619178</v>
      </c>
      <c r="D321">
        <v>37064876</v>
      </c>
      <c r="E321">
        <v>108</v>
      </c>
      <c r="F321">
        <v>1</v>
      </c>
      <c r="G321">
        <v>1</v>
      </c>
      <c r="H321">
        <v>1</v>
      </c>
      <c r="I321" t="s">
        <v>510</v>
      </c>
      <c r="J321" t="s">
        <v>3</v>
      </c>
      <c r="K321" t="s">
        <v>511</v>
      </c>
      <c r="L321">
        <v>1191</v>
      </c>
      <c r="N321">
        <v>1013</v>
      </c>
      <c r="O321" t="s">
        <v>509</v>
      </c>
      <c r="P321" t="s">
        <v>509</v>
      </c>
      <c r="Q321">
        <v>1</v>
      </c>
      <c r="X321">
        <v>0.15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2</v>
      </c>
      <c r="AF321" t="s">
        <v>41</v>
      </c>
      <c r="AG321">
        <v>4.4999999999999998E-2</v>
      </c>
      <c r="AH321">
        <v>2</v>
      </c>
      <c r="AI321">
        <v>61619180</v>
      </c>
      <c r="AJ321">
        <v>313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ROW(Source!A343)</f>
        <v>343</v>
      </c>
      <c r="B322">
        <v>61619185</v>
      </c>
      <c r="C322">
        <v>61619178</v>
      </c>
      <c r="D322">
        <v>56571417</v>
      </c>
      <c r="E322">
        <v>1</v>
      </c>
      <c r="F322">
        <v>1</v>
      </c>
      <c r="G322">
        <v>1</v>
      </c>
      <c r="H322">
        <v>2</v>
      </c>
      <c r="I322" t="s">
        <v>552</v>
      </c>
      <c r="J322" t="s">
        <v>553</v>
      </c>
      <c r="K322" t="s">
        <v>554</v>
      </c>
      <c r="L322">
        <v>1368</v>
      </c>
      <c r="N322">
        <v>1011</v>
      </c>
      <c r="O322" t="s">
        <v>273</v>
      </c>
      <c r="P322" t="s">
        <v>273</v>
      </c>
      <c r="Q322">
        <v>1</v>
      </c>
      <c r="X322">
        <v>0.15</v>
      </c>
      <c r="Y322">
        <v>0</v>
      </c>
      <c r="Z322">
        <v>1406.6</v>
      </c>
      <c r="AA322">
        <v>597.64</v>
      </c>
      <c r="AB322">
        <v>0</v>
      </c>
      <c r="AC322">
        <v>0</v>
      </c>
      <c r="AD322">
        <v>1</v>
      </c>
      <c r="AE322">
        <v>0</v>
      </c>
      <c r="AF322" t="s">
        <v>41</v>
      </c>
      <c r="AG322">
        <v>4.4999999999999998E-2</v>
      </c>
      <c r="AH322">
        <v>2</v>
      </c>
      <c r="AI322">
        <v>61619181</v>
      </c>
      <c r="AJ322">
        <v>314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ROW(Source!A343)</f>
        <v>343</v>
      </c>
      <c r="B323">
        <v>61619186</v>
      </c>
      <c r="C323">
        <v>61619178</v>
      </c>
      <c r="D323">
        <v>56223463</v>
      </c>
      <c r="E323">
        <v>108</v>
      </c>
      <c r="F323">
        <v>1</v>
      </c>
      <c r="G323">
        <v>1</v>
      </c>
      <c r="H323">
        <v>3</v>
      </c>
      <c r="I323" t="s">
        <v>560</v>
      </c>
      <c r="J323" t="s">
        <v>3</v>
      </c>
      <c r="K323" t="s">
        <v>561</v>
      </c>
      <c r="L323">
        <v>3277935</v>
      </c>
      <c r="N323">
        <v>1013</v>
      </c>
      <c r="O323" t="s">
        <v>562</v>
      </c>
      <c r="P323" t="s">
        <v>562</v>
      </c>
      <c r="Q323">
        <v>1</v>
      </c>
      <c r="X323">
        <v>2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 t="s">
        <v>40</v>
      </c>
      <c r="AG323">
        <v>0</v>
      </c>
      <c r="AH323">
        <v>2</v>
      </c>
      <c r="AI323">
        <v>61619182</v>
      </c>
      <c r="AJ323">
        <v>315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ROW(Source!A344)</f>
        <v>344</v>
      </c>
      <c r="B324">
        <v>61619194</v>
      </c>
      <c r="C324">
        <v>61619187</v>
      </c>
      <c r="D324">
        <v>37071037</v>
      </c>
      <c r="E324">
        <v>108</v>
      </c>
      <c r="F324">
        <v>1</v>
      </c>
      <c r="G324">
        <v>1</v>
      </c>
      <c r="H324">
        <v>1</v>
      </c>
      <c r="I324" t="s">
        <v>563</v>
      </c>
      <c r="J324" t="s">
        <v>3</v>
      </c>
      <c r="K324" t="s">
        <v>564</v>
      </c>
      <c r="L324">
        <v>1191</v>
      </c>
      <c r="N324">
        <v>1013</v>
      </c>
      <c r="O324" t="s">
        <v>509</v>
      </c>
      <c r="P324" t="s">
        <v>509</v>
      </c>
      <c r="Q324">
        <v>1</v>
      </c>
      <c r="X324">
        <v>0.4</v>
      </c>
      <c r="Y324">
        <v>0</v>
      </c>
      <c r="Z324">
        <v>0</v>
      </c>
      <c r="AA324">
        <v>0</v>
      </c>
      <c r="AB324">
        <v>444.91</v>
      </c>
      <c r="AC324">
        <v>0</v>
      </c>
      <c r="AD324">
        <v>1</v>
      </c>
      <c r="AE324">
        <v>1</v>
      </c>
      <c r="AF324" t="s">
        <v>41</v>
      </c>
      <c r="AG324">
        <v>0.12</v>
      </c>
      <c r="AH324">
        <v>2</v>
      </c>
      <c r="AI324">
        <v>61619188</v>
      </c>
      <c r="AJ324">
        <v>316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ROW(Source!A344)</f>
        <v>344</v>
      </c>
      <c r="B325">
        <v>61619195</v>
      </c>
      <c r="C325">
        <v>61619187</v>
      </c>
      <c r="D325">
        <v>37064876</v>
      </c>
      <c r="E325">
        <v>108</v>
      </c>
      <c r="F325">
        <v>1</v>
      </c>
      <c r="G325">
        <v>1</v>
      </c>
      <c r="H325">
        <v>1</v>
      </c>
      <c r="I325" t="s">
        <v>510</v>
      </c>
      <c r="J325" t="s">
        <v>3</v>
      </c>
      <c r="K325" t="s">
        <v>511</v>
      </c>
      <c r="L325">
        <v>1191</v>
      </c>
      <c r="N325">
        <v>1013</v>
      </c>
      <c r="O325" t="s">
        <v>509</v>
      </c>
      <c r="P325" t="s">
        <v>509</v>
      </c>
      <c r="Q325">
        <v>1</v>
      </c>
      <c r="X325">
        <v>0.01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2</v>
      </c>
      <c r="AF325" t="s">
        <v>41</v>
      </c>
      <c r="AG325">
        <v>3.0000000000000001E-3</v>
      </c>
      <c r="AH325">
        <v>2</v>
      </c>
      <c r="AI325">
        <v>61619189</v>
      </c>
      <c r="AJ325">
        <v>317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ROW(Source!A344)</f>
        <v>344</v>
      </c>
      <c r="B326">
        <v>61619196</v>
      </c>
      <c r="C326">
        <v>61619187</v>
      </c>
      <c r="D326">
        <v>56571417</v>
      </c>
      <c r="E326">
        <v>1</v>
      </c>
      <c r="F326">
        <v>1</v>
      </c>
      <c r="G326">
        <v>1</v>
      </c>
      <c r="H326">
        <v>2</v>
      </c>
      <c r="I326" t="s">
        <v>552</v>
      </c>
      <c r="J326" t="s">
        <v>553</v>
      </c>
      <c r="K326" t="s">
        <v>554</v>
      </c>
      <c r="L326">
        <v>1368</v>
      </c>
      <c r="N326">
        <v>1011</v>
      </c>
      <c r="O326" t="s">
        <v>273</v>
      </c>
      <c r="P326" t="s">
        <v>273</v>
      </c>
      <c r="Q326">
        <v>1</v>
      </c>
      <c r="X326">
        <v>7.0000000000000001E-3</v>
      </c>
      <c r="Y326">
        <v>0</v>
      </c>
      <c r="Z326">
        <v>1406.6</v>
      </c>
      <c r="AA326">
        <v>597.64</v>
      </c>
      <c r="AB326">
        <v>0</v>
      </c>
      <c r="AC326">
        <v>0</v>
      </c>
      <c r="AD326">
        <v>1</v>
      </c>
      <c r="AE326">
        <v>0</v>
      </c>
      <c r="AF326" t="s">
        <v>41</v>
      </c>
      <c r="AG326">
        <v>2.0999999999999999E-3</v>
      </c>
      <c r="AH326">
        <v>2</v>
      </c>
      <c r="AI326">
        <v>61619190</v>
      </c>
      <c r="AJ326">
        <v>318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ROW(Source!A344)</f>
        <v>344</v>
      </c>
      <c r="B327">
        <v>61619197</v>
      </c>
      <c r="C327">
        <v>61619187</v>
      </c>
      <c r="D327">
        <v>56572833</v>
      </c>
      <c r="E327">
        <v>1</v>
      </c>
      <c r="F327">
        <v>1</v>
      </c>
      <c r="G327">
        <v>1</v>
      </c>
      <c r="H327">
        <v>2</v>
      </c>
      <c r="I327" t="s">
        <v>516</v>
      </c>
      <c r="J327" t="s">
        <v>517</v>
      </c>
      <c r="K327" t="s">
        <v>518</v>
      </c>
      <c r="L327">
        <v>1368</v>
      </c>
      <c r="N327">
        <v>1011</v>
      </c>
      <c r="O327" t="s">
        <v>273</v>
      </c>
      <c r="P327" t="s">
        <v>273</v>
      </c>
      <c r="Q327">
        <v>1</v>
      </c>
      <c r="X327">
        <v>7.0000000000000001E-3</v>
      </c>
      <c r="Y327">
        <v>0</v>
      </c>
      <c r="Z327">
        <v>546.22</v>
      </c>
      <c r="AA327">
        <v>444.91</v>
      </c>
      <c r="AB327">
        <v>0</v>
      </c>
      <c r="AC327">
        <v>0</v>
      </c>
      <c r="AD327">
        <v>1</v>
      </c>
      <c r="AE327">
        <v>0</v>
      </c>
      <c r="AF327" t="s">
        <v>41</v>
      </c>
      <c r="AG327">
        <v>2.0999999999999999E-3</v>
      </c>
      <c r="AH327">
        <v>2</v>
      </c>
      <c r="AI327">
        <v>61619191</v>
      </c>
      <c r="AJ327">
        <v>319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ROW(Source!A344)</f>
        <v>344</v>
      </c>
      <c r="B328">
        <v>61619198</v>
      </c>
      <c r="C328">
        <v>61619187</v>
      </c>
      <c r="D328">
        <v>56580368</v>
      </c>
      <c r="E328">
        <v>1</v>
      </c>
      <c r="F328">
        <v>1</v>
      </c>
      <c r="G328">
        <v>1</v>
      </c>
      <c r="H328">
        <v>3</v>
      </c>
      <c r="I328" t="s">
        <v>530</v>
      </c>
      <c r="J328" t="s">
        <v>531</v>
      </c>
      <c r="K328" t="s">
        <v>532</v>
      </c>
      <c r="L328">
        <v>1346</v>
      </c>
      <c r="N328">
        <v>1009</v>
      </c>
      <c r="O328" t="s">
        <v>526</v>
      </c>
      <c r="P328" t="s">
        <v>526</v>
      </c>
      <c r="Q328">
        <v>1</v>
      </c>
      <c r="X328">
        <v>0.08</v>
      </c>
      <c r="Y328">
        <v>174.93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40</v>
      </c>
      <c r="AG328">
        <v>0</v>
      </c>
      <c r="AH328">
        <v>2</v>
      </c>
      <c r="AI328">
        <v>61619192</v>
      </c>
      <c r="AJ328">
        <v>320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ROW(Source!A344)</f>
        <v>344</v>
      </c>
      <c r="B329">
        <v>61619199</v>
      </c>
      <c r="C329">
        <v>61619187</v>
      </c>
      <c r="D329">
        <v>56223463</v>
      </c>
      <c r="E329">
        <v>108</v>
      </c>
      <c r="F329">
        <v>1</v>
      </c>
      <c r="G329">
        <v>1</v>
      </c>
      <c r="H329">
        <v>3</v>
      </c>
      <c r="I329" t="s">
        <v>560</v>
      </c>
      <c r="J329" t="s">
        <v>3</v>
      </c>
      <c r="K329" t="s">
        <v>561</v>
      </c>
      <c r="L329">
        <v>3277935</v>
      </c>
      <c r="N329">
        <v>1013</v>
      </c>
      <c r="O329" t="s">
        <v>562</v>
      </c>
      <c r="P329" t="s">
        <v>562</v>
      </c>
      <c r="Q329">
        <v>1</v>
      </c>
      <c r="X329">
        <v>2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 t="s">
        <v>40</v>
      </c>
      <c r="AG329">
        <v>0</v>
      </c>
      <c r="AH329">
        <v>2</v>
      </c>
      <c r="AI329">
        <v>61619193</v>
      </c>
      <c r="AJ329">
        <v>321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ROW(Source!A345)</f>
        <v>345</v>
      </c>
      <c r="B330">
        <v>61619212</v>
      </c>
      <c r="C330">
        <v>61619200</v>
      </c>
      <c r="D330">
        <v>37077359</v>
      </c>
      <c r="E330">
        <v>108</v>
      </c>
      <c r="F330">
        <v>1</v>
      </c>
      <c r="G330">
        <v>1</v>
      </c>
      <c r="H330">
        <v>1</v>
      </c>
      <c r="I330" t="s">
        <v>565</v>
      </c>
      <c r="J330" t="s">
        <v>3</v>
      </c>
      <c r="K330" t="s">
        <v>566</v>
      </c>
      <c r="L330">
        <v>1191</v>
      </c>
      <c r="N330">
        <v>1013</v>
      </c>
      <c r="O330" t="s">
        <v>509</v>
      </c>
      <c r="P330" t="s">
        <v>509</v>
      </c>
      <c r="Q330">
        <v>1</v>
      </c>
      <c r="X330">
        <v>3.47</v>
      </c>
      <c r="Y330">
        <v>0</v>
      </c>
      <c r="Z330">
        <v>0</v>
      </c>
      <c r="AA330">
        <v>0</v>
      </c>
      <c r="AB330">
        <v>484.75</v>
      </c>
      <c r="AC330">
        <v>0</v>
      </c>
      <c r="AD330">
        <v>1</v>
      </c>
      <c r="AE330">
        <v>1</v>
      </c>
      <c r="AF330" t="s">
        <v>41</v>
      </c>
      <c r="AG330">
        <v>1.0409999999999999</v>
      </c>
      <c r="AH330">
        <v>2</v>
      </c>
      <c r="AI330">
        <v>61619201</v>
      </c>
      <c r="AJ330">
        <v>322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ROW(Source!A345)</f>
        <v>345</v>
      </c>
      <c r="B331">
        <v>61619213</v>
      </c>
      <c r="C331">
        <v>61619200</v>
      </c>
      <c r="D331">
        <v>37064876</v>
      </c>
      <c r="E331">
        <v>108</v>
      </c>
      <c r="F331">
        <v>1</v>
      </c>
      <c r="G331">
        <v>1</v>
      </c>
      <c r="H331">
        <v>1</v>
      </c>
      <c r="I331" t="s">
        <v>510</v>
      </c>
      <c r="J331" t="s">
        <v>3</v>
      </c>
      <c r="K331" t="s">
        <v>511</v>
      </c>
      <c r="L331">
        <v>1191</v>
      </c>
      <c r="N331">
        <v>1013</v>
      </c>
      <c r="O331" t="s">
        <v>509</v>
      </c>
      <c r="P331" t="s">
        <v>509</v>
      </c>
      <c r="Q331">
        <v>1</v>
      </c>
      <c r="X331">
        <v>3.04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2</v>
      </c>
      <c r="AF331" t="s">
        <v>41</v>
      </c>
      <c r="AG331">
        <v>0.91199999999999992</v>
      </c>
      <c r="AH331">
        <v>2</v>
      </c>
      <c r="AI331">
        <v>61619202</v>
      </c>
      <c r="AJ331">
        <v>323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ROW(Source!A345)</f>
        <v>345</v>
      </c>
      <c r="B332">
        <v>61619214</v>
      </c>
      <c r="C332">
        <v>61619200</v>
      </c>
      <c r="D332">
        <v>56571417</v>
      </c>
      <c r="E332">
        <v>1</v>
      </c>
      <c r="F332">
        <v>1</v>
      </c>
      <c r="G332">
        <v>1</v>
      </c>
      <c r="H332">
        <v>2</v>
      </c>
      <c r="I332" t="s">
        <v>552</v>
      </c>
      <c r="J332" t="s">
        <v>553</v>
      </c>
      <c r="K332" t="s">
        <v>554</v>
      </c>
      <c r="L332">
        <v>1368</v>
      </c>
      <c r="N332">
        <v>1011</v>
      </c>
      <c r="O332" t="s">
        <v>273</v>
      </c>
      <c r="P332" t="s">
        <v>273</v>
      </c>
      <c r="Q332">
        <v>1</v>
      </c>
      <c r="X332">
        <v>0.01</v>
      </c>
      <c r="Y332">
        <v>0</v>
      </c>
      <c r="Z332">
        <v>1406.6</v>
      </c>
      <c r="AA332">
        <v>597.64</v>
      </c>
      <c r="AB332">
        <v>0</v>
      </c>
      <c r="AC332">
        <v>0</v>
      </c>
      <c r="AD332">
        <v>1</v>
      </c>
      <c r="AE332">
        <v>0</v>
      </c>
      <c r="AF332" t="s">
        <v>41</v>
      </c>
      <c r="AG332">
        <v>3.0000000000000001E-3</v>
      </c>
      <c r="AH332">
        <v>2</v>
      </c>
      <c r="AI332">
        <v>61619203</v>
      </c>
      <c r="AJ332">
        <v>324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ROW(Source!A345)</f>
        <v>345</v>
      </c>
      <c r="B333">
        <v>61619215</v>
      </c>
      <c r="C333">
        <v>61619200</v>
      </c>
      <c r="D333">
        <v>56571773</v>
      </c>
      <c r="E333">
        <v>1</v>
      </c>
      <c r="F333">
        <v>1</v>
      </c>
      <c r="G333">
        <v>1</v>
      </c>
      <c r="H333">
        <v>2</v>
      </c>
      <c r="I333" t="s">
        <v>567</v>
      </c>
      <c r="J333" t="s">
        <v>568</v>
      </c>
      <c r="K333" t="s">
        <v>569</v>
      </c>
      <c r="L333">
        <v>1368</v>
      </c>
      <c r="N333">
        <v>1011</v>
      </c>
      <c r="O333" t="s">
        <v>273</v>
      </c>
      <c r="P333" t="s">
        <v>273</v>
      </c>
      <c r="Q333">
        <v>1</v>
      </c>
      <c r="X333">
        <v>3.02</v>
      </c>
      <c r="Y333">
        <v>0</v>
      </c>
      <c r="Z333">
        <v>1472.34</v>
      </c>
      <c r="AA333">
        <v>597.64</v>
      </c>
      <c r="AB333">
        <v>0</v>
      </c>
      <c r="AC333">
        <v>0</v>
      </c>
      <c r="AD333">
        <v>1</v>
      </c>
      <c r="AE333">
        <v>0</v>
      </c>
      <c r="AF333" t="s">
        <v>41</v>
      </c>
      <c r="AG333">
        <v>0.90599999999999992</v>
      </c>
      <c r="AH333">
        <v>2</v>
      </c>
      <c r="AI333">
        <v>61619204</v>
      </c>
      <c r="AJ333">
        <v>325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ROW(Source!A345)</f>
        <v>345</v>
      </c>
      <c r="B334">
        <v>61619216</v>
      </c>
      <c r="C334">
        <v>61619200</v>
      </c>
      <c r="D334">
        <v>56572833</v>
      </c>
      <c r="E334">
        <v>1</v>
      </c>
      <c r="F334">
        <v>1</v>
      </c>
      <c r="G334">
        <v>1</v>
      </c>
      <c r="H334">
        <v>2</v>
      </c>
      <c r="I334" t="s">
        <v>516</v>
      </c>
      <c r="J334" t="s">
        <v>517</v>
      </c>
      <c r="K334" t="s">
        <v>518</v>
      </c>
      <c r="L334">
        <v>1368</v>
      </c>
      <c r="N334">
        <v>1011</v>
      </c>
      <c r="O334" t="s">
        <v>273</v>
      </c>
      <c r="P334" t="s">
        <v>273</v>
      </c>
      <c r="Q334">
        <v>1</v>
      </c>
      <c r="X334">
        <v>0.01</v>
      </c>
      <c r="Y334">
        <v>0</v>
      </c>
      <c r="Z334">
        <v>546.22</v>
      </c>
      <c r="AA334">
        <v>444.91</v>
      </c>
      <c r="AB334">
        <v>0</v>
      </c>
      <c r="AC334">
        <v>0</v>
      </c>
      <c r="AD334">
        <v>1</v>
      </c>
      <c r="AE334">
        <v>0</v>
      </c>
      <c r="AF334" t="s">
        <v>41</v>
      </c>
      <c r="AG334">
        <v>3.0000000000000001E-3</v>
      </c>
      <c r="AH334">
        <v>2</v>
      </c>
      <c r="AI334">
        <v>61619205</v>
      </c>
      <c r="AJ334">
        <v>326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ROW(Source!A345)</f>
        <v>345</v>
      </c>
      <c r="B335">
        <v>61619217</v>
      </c>
      <c r="C335">
        <v>61619200</v>
      </c>
      <c r="D335">
        <v>56578363</v>
      </c>
      <c r="E335">
        <v>1</v>
      </c>
      <c r="F335">
        <v>1</v>
      </c>
      <c r="G335">
        <v>1</v>
      </c>
      <c r="H335">
        <v>3</v>
      </c>
      <c r="I335" t="s">
        <v>570</v>
      </c>
      <c r="J335" t="s">
        <v>571</v>
      </c>
      <c r="K335" t="s">
        <v>572</v>
      </c>
      <c r="L335">
        <v>1301</v>
      </c>
      <c r="N335">
        <v>1003</v>
      </c>
      <c r="O335" t="s">
        <v>573</v>
      </c>
      <c r="P335" t="s">
        <v>573</v>
      </c>
      <c r="Q335">
        <v>1</v>
      </c>
      <c r="X335">
        <v>21.82</v>
      </c>
      <c r="Y335">
        <v>0.5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40</v>
      </c>
      <c r="AG335">
        <v>0</v>
      </c>
      <c r="AH335">
        <v>2</v>
      </c>
      <c r="AI335">
        <v>61619206</v>
      </c>
      <c r="AJ335">
        <v>327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ROW(Source!A345)</f>
        <v>345</v>
      </c>
      <c r="B336">
        <v>61619218</v>
      </c>
      <c r="C336">
        <v>61619200</v>
      </c>
      <c r="D336">
        <v>56580368</v>
      </c>
      <c r="E336">
        <v>1</v>
      </c>
      <c r="F336">
        <v>1</v>
      </c>
      <c r="G336">
        <v>1</v>
      </c>
      <c r="H336">
        <v>3</v>
      </c>
      <c r="I336" t="s">
        <v>530</v>
      </c>
      <c r="J336" t="s">
        <v>531</v>
      </c>
      <c r="K336" t="s">
        <v>532</v>
      </c>
      <c r="L336">
        <v>1346</v>
      </c>
      <c r="N336">
        <v>1009</v>
      </c>
      <c r="O336" t="s">
        <v>526</v>
      </c>
      <c r="P336" t="s">
        <v>526</v>
      </c>
      <c r="Q336">
        <v>1</v>
      </c>
      <c r="X336">
        <v>0.02</v>
      </c>
      <c r="Y336">
        <v>174.93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40</v>
      </c>
      <c r="AG336">
        <v>0</v>
      </c>
      <c r="AH336">
        <v>2</v>
      </c>
      <c r="AI336">
        <v>61619207</v>
      </c>
      <c r="AJ336">
        <v>328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ROW(Source!A345)</f>
        <v>345</v>
      </c>
      <c r="B337">
        <v>61619219</v>
      </c>
      <c r="C337">
        <v>61619200</v>
      </c>
      <c r="D337">
        <v>56610084</v>
      </c>
      <c r="E337">
        <v>1</v>
      </c>
      <c r="F337">
        <v>1</v>
      </c>
      <c r="G337">
        <v>1</v>
      </c>
      <c r="H337">
        <v>3</v>
      </c>
      <c r="I337" t="s">
        <v>574</v>
      </c>
      <c r="J337" t="s">
        <v>575</v>
      </c>
      <c r="K337" t="s">
        <v>576</v>
      </c>
      <c r="L337">
        <v>1346</v>
      </c>
      <c r="N337">
        <v>1009</v>
      </c>
      <c r="O337" t="s">
        <v>526</v>
      </c>
      <c r="P337" t="s">
        <v>526</v>
      </c>
      <c r="Q337">
        <v>1</v>
      </c>
      <c r="X337">
        <v>0.13</v>
      </c>
      <c r="Y337">
        <v>79.88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40</v>
      </c>
      <c r="AG337">
        <v>0</v>
      </c>
      <c r="AH337">
        <v>2</v>
      </c>
      <c r="AI337">
        <v>61619208</v>
      </c>
      <c r="AJ337">
        <v>329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ROW(Source!A345)</f>
        <v>345</v>
      </c>
      <c r="B338">
        <v>61619220</v>
      </c>
      <c r="C338">
        <v>61619200</v>
      </c>
      <c r="D338">
        <v>56610130</v>
      </c>
      <c r="E338">
        <v>1</v>
      </c>
      <c r="F338">
        <v>1</v>
      </c>
      <c r="G338">
        <v>1</v>
      </c>
      <c r="H338">
        <v>3</v>
      </c>
      <c r="I338" t="s">
        <v>577</v>
      </c>
      <c r="J338" t="s">
        <v>578</v>
      </c>
      <c r="K338" t="s">
        <v>579</v>
      </c>
      <c r="L338">
        <v>1348</v>
      </c>
      <c r="N338">
        <v>1009</v>
      </c>
      <c r="O338" t="s">
        <v>238</v>
      </c>
      <c r="P338" t="s">
        <v>238</v>
      </c>
      <c r="Q338">
        <v>1000</v>
      </c>
      <c r="X338">
        <v>2.0000000000000002E-5</v>
      </c>
      <c r="Y338">
        <v>82698.14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40</v>
      </c>
      <c r="AG338">
        <v>0</v>
      </c>
      <c r="AH338">
        <v>2</v>
      </c>
      <c r="AI338">
        <v>61619209</v>
      </c>
      <c r="AJ338">
        <v>330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ROW(Source!A345)</f>
        <v>345</v>
      </c>
      <c r="B339">
        <v>61619221</v>
      </c>
      <c r="C339">
        <v>61619200</v>
      </c>
      <c r="D339">
        <v>56622749</v>
      </c>
      <c r="E339">
        <v>1</v>
      </c>
      <c r="F339">
        <v>1</v>
      </c>
      <c r="G339">
        <v>1</v>
      </c>
      <c r="H339">
        <v>3</v>
      </c>
      <c r="I339" t="s">
        <v>580</v>
      </c>
      <c r="J339" t="s">
        <v>581</v>
      </c>
      <c r="K339" t="s">
        <v>582</v>
      </c>
      <c r="L339">
        <v>1407</v>
      </c>
      <c r="N339">
        <v>1013</v>
      </c>
      <c r="O339" t="s">
        <v>583</v>
      </c>
      <c r="P339" t="s">
        <v>583</v>
      </c>
      <c r="Q339">
        <v>1</v>
      </c>
      <c r="X339">
        <v>6.0000000000000001E-3</v>
      </c>
      <c r="Y339">
        <v>3658.94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0</v>
      </c>
      <c r="AF339" t="s">
        <v>40</v>
      </c>
      <c r="AG339">
        <v>0</v>
      </c>
      <c r="AH339">
        <v>2</v>
      </c>
      <c r="AI339">
        <v>61619210</v>
      </c>
      <c r="AJ339">
        <v>331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ROW(Source!A345)</f>
        <v>345</v>
      </c>
      <c r="B340">
        <v>61619222</v>
      </c>
      <c r="C340">
        <v>61619200</v>
      </c>
      <c r="D340">
        <v>56223463</v>
      </c>
      <c r="E340">
        <v>108</v>
      </c>
      <c r="F340">
        <v>1</v>
      </c>
      <c r="G340">
        <v>1</v>
      </c>
      <c r="H340">
        <v>3</v>
      </c>
      <c r="I340" t="s">
        <v>560</v>
      </c>
      <c r="J340" t="s">
        <v>3</v>
      </c>
      <c r="K340" t="s">
        <v>561</v>
      </c>
      <c r="L340">
        <v>3277935</v>
      </c>
      <c r="N340">
        <v>1013</v>
      </c>
      <c r="O340" t="s">
        <v>562</v>
      </c>
      <c r="P340" t="s">
        <v>562</v>
      </c>
      <c r="Q340">
        <v>1</v>
      </c>
      <c r="X340">
        <v>2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 t="s">
        <v>40</v>
      </c>
      <c r="AG340">
        <v>0</v>
      </c>
      <c r="AH340">
        <v>2</v>
      </c>
      <c r="AI340">
        <v>61619211</v>
      </c>
      <c r="AJ340">
        <v>332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ROW(Source!A346)</f>
        <v>346</v>
      </c>
      <c r="B341">
        <v>61619232</v>
      </c>
      <c r="C341">
        <v>61619223</v>
      </c>
      <c r="D341">
        <v>37064878</v>
      </c>
      <c r="E341">
        <v>108</v>
      </c>
      <c r="F341">
        <v>1</v>
      </c>
      <c r="G341">
        <v>1</v>
      </c>
      <c r="H341">
        <v>1</v>
      </c>
      <c r="I341" t="s">
        <v>584</v>
      </c>
      <c r="J341" t="s">
        <v>3</v>
      </c>
      <c r="K341" t="s">
        <v>585</v>
      </c>
      <c r="L341">
        <v>1191</v>
      </c>
      <c r="N341">
        <v>1013</v>
      </c>
      <c r="O341" t="s">
        <v>509</v>
      </c>
      <c r="P341" t="s">
        <v>509</v>
      </c>
      <c r="Q341">
        <v>1</v>
      </c>
      <c r="X341">
        <v>9.27</v>
      </c>
      <c r="Y341">
        <v>0</v>
      </c>
      <c r="Z341">
        <v>0</v>
      </c>
      <c r="AA341">
        <v>0</v>
      </c>
      <c r="AB341">
        <v>434.95</v>
      </c>
      <c r="AC341">
        <v>0</v>
      </c>
      <c r="AD341">
        <v>1</v>
      </c>
      <c r="AE341">
        <v>1</v>
      </c>
      <c r="AF341" t="s">
        <v>41</v>
      </c>
      <c r="AG341">
        <v>2.7809999999999997</v>
      </c>
      <c r="AH341">
        <v>2</v>
      </c>
      <c r="AI341">
        <v>61619224</v>
      </c>
      <c r="AJ341">
        <v>333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ROW(Source!A346)</f>
        <v>346</v>
      </c>
      <c r="B342">
        <v>61619233</v>
      </c>
      <c r="C342">
        <v>61619223</v>
      </c>
      <c r="D342">
        <v>37064876</v>
      </c>
      <c r="E342">
        <v>108</v>
      </c>
      <c r="F342">
        <v>1</v>
      </c>
      <c r="G342">
        <v>1</v>
      </c>
      <c r="H342">
        <v>1</v>
      </c>
      <c r="I342" t="s">
        <v>510</v>
      </c>
      <c r="J342" t="s">
        <v>3</v>
      </c>
      <c r="K342" t="s">
        <v>511</v>
      </c>
      <c r="L342">
        <v>1191</v>
      </c>
      <c r="N342">
        <v>1013</v>
      </c>
      <c r="O342" t="s">
        <v>509</v>
      </c>
      <c r="P342" t="s">
        <v>509</v>
      </c>
      <c r="Q342">
        <v>1</v>
      </c>
      <c r="X342">
        <v>0.34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2</v>
      </c>
      <c r="AF342" t="s">
        <v>41</v>
      </c>
      <c r="AG342">
        <v>0.10200000000000001</v>
      </c>
      <c r="AH342">
        <v>2</v>
      </c>
      <c r="AI342">
        <v>61619225</v>
      </c>
      <c r="AJ342">
        <v>334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ROW(Source!A346)</f>
        <v>346</v>
      </c>
      <c r="B343">
        <v>61619234</v>
      </c>
      <c r="C343">
        <v>61619223</v>
      </c>
      <c r="D343">
        <v>56571417</v>
      </c>
      <c r="E343">
        <v>1</v>
      </c>
      <c r="F343">
        <v>1</v>
      </c>
      <c r="G343">
        <v>1</v>
      </c>
      <c r="H343">
        <v>2</v>
      </c>
      <c r="I343" t="s">
        <v>552</v>
      </c>
      <c r="J343" t="s">
        <v>553</v>
      </c>
      <c r="K343" t="s">
        <v>554</v>
      </c>
      <c r="L343">
        <v>1368</v>
      </c>
      <c r="N343">
        <v>1011</v>
      </c>
      <c r="O343" t="s">
        <v>273</v>
      </c>
      <c r="P343" t="s">
        <v>273</v>
      </c>
      <c r="Q343">
        <v>1</v>
      </c>
      <c r="X343">
        <v>0.17</v>
      </c>
      <c r="Y343">
        <v>0</v>
      </c>
      <c r="Z343">
        <v>1406.6</v>
      </c>
      <c r="AA343">
        <v>597.64</v>
      </c>
      <c r="AB343">
        <v>0</v>
      </c>
      <c r="AC343">
        <v>0</v>
      </c>
      <c r="AD343">
        <v>1</v>
      </c>
      <c r="AE343">
        <v>0</v>
      </c>
      <c r="AF343" t="s">
        <v>41</v>
      </c>
      <c r="AG343">
        <v>5.1000000000000004E-2</v>
      </c>
      <c r="AH343">
        <v>2</v>
      </c>
      <c r="AI343">
        <v>61619226</v>
      </c>
      <c r="AJ343">
        <v>335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ROW(Source!A346)</f>
        <v>346</v>
      </c>
      <c r="B344">
        <v>61619235</v>
      </c>
      <c r="C344">
        <v>61619223</v>
      </c>
      <c r="D344">
        <v>56572833</v>
      </c>
      <c r="E344">
        <v>1</v>
      </c>
      <c r="F344">
        <v>1</v>
      </c>
      <c r="G344">
        <v>1</v>
      </c>
      <c r="H344">
        <v>2</v>
      </c>
      <c r="I344" t="s">
        <v>516</v>
      </c>
      <c r="J344" t="s">
        <v>517</v>
      </c>
      <c r="K344" t="s">
        <v>518</v>
      </c>
      <c r="L344">
        <v>1368</v>
      </c>
      <c r="N344">
        <v>1011</v>
      </c>
      <c r="O344" t="s">
        <v>273</v>
      </c>
      <c r="P344" t="s">
        <v>273</v>
      </c>
      <c r="Q344">
        <v>1</v>
      </c>
      <c r="X344">
        <v>0.17</v>
      </c>
      <c r="Y344">
        <v>0</v>
      </c>
      <c r="Z344">
        <v>546.22</v>
      </c>
      <c r="AA344">
        <v>444.91</v>
      </c>
      <c r="AB344">
        <v>0</v>
      </c>
      <c r="AC344">
        <v>0</v>
      </c>
      <c r="AD344">
        <v>1</v>
      </c>
      <c r="AE344">
        <v>0</v>
      </c>
      <c r="AF344" t="s">
        <v>41</v>
      </c>
      <c r="AG344">
        <v>5.1000000000000004E-2</v>
      </c>
      <c r="AH344">
        <v>2</v>
      </c>
      <c r="AI344">
        <v>61619227</v>
      </c>
      <c r="AJ344">
        <v>336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ROW(Source!A346)</f>
        <v>346</v>
      </c>
      <c r="B345">
        <v>61619236</v>
      </c>
      <c r="C345">
        <v>61619223</v>
      </c>
      <c r="D345">
        <v>56573153</v>
      </c>
      <c r="E345">
        <v>1</v>
      </c>
      <c r="F345">
        <v>1</v>
      </c>
      <c r="G345">
        <v>1</v>
      </c>
      <c r="H345">
        <v>2</v>
      </c>
      <c r="I345" t="s">
        <v>586</v>
      </c>
      <c r="J345" t="s">
        <v>587</v>
      </c>
      <c r="K345" t="s">
        <v>588</v>
      </c>
      <c r="L345">
        <v>1368</v>
      </c>
      <c r="N345">
        <v>1011</v>
      </c>
      <c r="O345" t="s">
        <v>273</v>
      </c>
      <c r="P345" t="s">
        <v>273</v>
      </c>
      <c r="Q345">
        <v>1</v>
      </c>
      <c r="X345">
        <v>1.51</v>
      </c>
      <c r="Y345">
        <v>0</v>
      </c>
      <c r="Z345">
        <v>26.33</v>
      </c>
      <c r="AA345">
        <v>0</v>
      </c>
      <c r="AB345">
        <v>0</v>
      </c>
      <c r="AC345">
        <v>0</v>
      </c>
      <c r="AD345">
        <v>1</v>
      </c>
      <c r="AE345">
        <v>0</v>
      </c>
      <c r="AF345" t="s">
        <v>41</v>
      </c>
      <c r="AG345">
        <v>0.45299999999999996</v>
      </c>
      <c r="AH345">
        <v>2</v>
      </c>
      <c r="AI345">
        <v>61619228</v>
      </c>
      <c r="AJ345">
        <v>337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ROW(Source!A346)</f>
        <v>346</v>
      </c>
      <c r="B346">
        <v>61619237</v>
      </c>
      <c r="C346">
        <v>61619223</v>
      </c>
      <c r="D346">
        <v>56579266</v>
      </c>
      <c r="E346">
        <v>1</v>
      </c>
      <c r="F346">
        <v>1</v>
      </c>
      <c r="G346">
        <v>1</v>
      </c>
      <c r="H346">
        <v>3</v>
      </c>
      <c r="I346" t="s">
        <v>589</v>
      </c>
      <c r="J346" t="s">
        <v>590</v>
      </c>
      <c r="K346" t="s">
        <v>591</v>
      </c>
      <c r="L346">
        <v>1346</v>
      </c>
      <c r="N346">
        <v>1009</v>
      </c>
      <c r="O346" t="s">
        <v>526</v>
      </c>
      <c r="P346" t="s">
        <v>526</v>
      </c>
      <c r="Q346">
        <v>1</v>
      </c>
      <c r="X346">
        <v>0.65</v>
      </c>
      <c r="Y346">
        <v>155.63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40</v>
      </c>
      <c r="AG346">
        <v>0</v>
      </c>
      <c r="AH346">
        <v>2</v>
      </c>
      <c r="AI346">
        <v>61619229</v>
      </c>
      <c r="AJ346">
        <v>338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ROW(Source!A346)</f>
        <v>346</v>
      </c>
      <c r="B347">
        <v>61619238</v>
      </c>
      <c r="C347">
        <v>61619223</v>
      </c>
      <c r="D347">
        <v>56609983</v>
      </c>
      <c r="E347">
        <v>1</v>
      </c>
      <c r="F347">
        <v>1</v>
      </c>
      <c r="G347">
        <v>1</v>
      </c>
      <c r="H347">
        <v>3</v>
      </c>
      <c r="I347" t="s">
        <v>592</v>
      </c>
      <c r="J347" t="s">
        <v>593</v>
      </c>
      <c r="K347" t="s">
        <v>594</v>
      </c>
      <c r="L347">
        <v>1346</v>
      </c>
      <c r="N347">
        <v>1009</v>
      </c>
      <c r="O347" t="s">
        <v>526</v>
      </c>
      <c r="P347" t="s">
        <v>526</v>
      </c>
      <c r="Q347">
        <v>1</v>
      </c>
      <c r="X347">
        <v>2</v>
      </c>
      <c r="Y347">
        <v>911.56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40</v>
      </c>
      <c r="AG347">
        <v>0</v>
      </c>
      <c r="AH347">
        <v>2</v>
      </c>
      <c r="AI347">
        <v>61619230</v>
      </c>
      <c r="AJ347">
        <v>339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ROW(Source!A346)</f>
        <v>346</v>
      </c>
      <c r="B348">
        <v>61619239</v>
      </c>
      <c r="C348">
        <v>61619223</v>
      </c>
      <c r="D348">
        <v>56223463</v>
      </c>
      <c r="E348">
        <v>108</v>
      </c>
      <c r="F348">
        <v>1</v>
      </c>
      <c r="G348">
        <v>1</v>
      </c>
      <c r="H348">
        <v>3</v>
      </c>
      <c r="I348" t="s">
        <v>560</v>
      </c>
      <c r="J348" t="s">
        <v>3</v>
      </c>
      <c r="K348" t="s">
        <v>561</v>
      </c>
      <c r="L348">
        <v>3277935</v>
      </c>
      <c r="N348">
        <v>1013</v>
      </c>
      <c r="O348" t="s">
        <v>562</v>
      </c>
      <c r="P348" t="s">
        <v>562</v>
      </c>
      <c r="Q348">
        <v>1</v>
      </c>
      <c r="X348">
        <v>2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 t="s">
        <v>40</v>
      </c>
      <c r="AG348">
        <v>0</v>
      </c>
      <c r="AH348">
        <v>2</v>
      </c>
      <c r="AI348">
        <v>61619231</v>
      </c>
      <c r="AJ348">
        <v>340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ROW(Source!A347)</f>
        <v>347</v>
      </c>
      <c r="B349">
        <v>61619249</v>
      </c>
      <c r="C349">
        <v>61619240</v>
      </c>
      <c r="D349">
        <v>37064878</v>
      </c>
      <c r="E349">
        <v>108</v>
      </c>
      <c r="F349">
        <v>1</v>
      </c>
      <c r="G349">
        <v>1</v>
      </c>
      <c r="H349">
        <v>1</v>
      </c>
      <c r="I349" t="s">
        <v>584</v>
      </c>
      <c r="J349" t="s">
        <v>3</v>
      </c>
      <c r="K349" t="s">
        <v>585</v>
      </c>
      <c r="L349">
        <v>1191</v>
      </c>
      <c r="N349">
        <v>1013</v>
      </c>
      <c r="O349" t="s">
        <v>509</v>
      </c>
      <c r="P349" t="s">
        <v>509</v>
      </c>
      <c r="Q349">
        <v>1</v>
      </c>
      <c r="X349">
        <v>10.3</v>
      </c>
      <c r="Y349">
        <v>0</v>
      </c>
      <c r="Z349">
        <v>0</v>
      </c>
      <c r="AA349">
        <v>0</v>
      </c>
      <c r="AB349">
        <v>434.95</v>
      </c>
      <c r="AC349">
        <v>0</v>
      </c>
      <c r="AD349">
        <v>1</v>
      </c>
      <c r="AE349">
        <v>1</v>
      </c>
      <c r="AF349" t="s">
        <v>41</v>
      </c>
      <c r="AG349">
        <v>3.0900000000000003</v>
      </c>
      <c r="AH349">
        <v>2</v>
      </c>
      <c r="AI349">
        <v>61619241</v>
      </c>
      <c r="AJ349">
        <v>341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ROW(Source!A347)</f>
        <v>347</v>
      </c>
      <c r="B350">
        <v>61619250</v>
      </c>
      <c r="C350">
        <v>61619240</v>
      </c>
      <c r="D350">
        <v>37064876</v>
      </c>
      <c r="E350">
        <v>108</v>
      </c>
      <c r="F350">
        <v>1</v>
      </c>
      <c r="G350">
        <v>1</v>
      </c>
      <c r="H350">
        <v>1</v>
      </c>
      <c r="I350" t="s">
        <v>510</v>
      </c>
      <c r="J350" t="s">
        <v>3</v>
      </c>
      <c r="K350" t="s">
        <v>511</v>
      </c>
      <c r="L350">
        <v>1191</v>
      </c>
      <c r="N350">
        <v>1013</v>
      </c>
      <c r="O350" t="s">
        <v>509</v>
      </c>
      <c r="P350" t="s">
        <v>509</v>
      </c>
      <c r="Q350">
        <v>1</v>
      </c>
      <c r="X350">
        <v>0.54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2</v>
      </c>
      <c r="AF350" t="s">
        <v>41</v>
      </c>
      <c r="AG350">
        <v>0.16200000000000001</v>
      </c>
      <c r="AH350">
        <v>2</v>
      </c>
      <c r="AI350">
        <v>61619242</v>
      </c>
      <c r="AJ350">
        <v>342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ROW(Source!A347)</f>
        <v>347</v>
      </c>
      <c r="B351">
        <v>61619251</v>
      </c>
      <c r="C351">
        <v>61619240</v>
      </c>
      <c r="D351">
        <v>56571417</v>
      </c>
      <c r="E351">
        <v>1</v>
      </c>
      <c r="F351">
        <v>1</v>
      </c>
      <c r="G351">
        <v>1</v>
      </c>
      <c r="H351">
        <v>2</v>
      </c>
      <c r="I351" t="s">
        <v>552</v>
      </c>
      <c r="J351" t="s">
        <v>553</v>
      </c>
      <c r="K351" t="s">
        <v>554</v>
      </c>
      <c r="L351">
        <v>1368</v>
      </c>
      <c r="N351">
        <v>1011</v>
      </c>
      <c r="O351" t="s">
        <v>273</v>
      </c>
      <c r="P351" t="s">
        <v>273</v>
      </c>
      <c r="Q351">
        <v>1</v>
      </c>
      <c r="X351">
        <v>0.27</v>
      </c>
      <c r="Y351">
        <v>0</v>
      </c>
      <c r="Z351">
        <v>1406.6</v>
      </c>
      <c r="AA351">
        <v>597.64</v>
      </c>
      <c r="AB351">
        <v>0</v>
      </c>
      <c r="AC351">
        <v>0</v>
      </c>
      <c r="AD351">
        <v>1</v>
      </c>
      <c r="AE351">
        <v>0</v>
      </c>
      <c r="AF351" t="s">
        <v>41</v>
      </c>
      <c r="AG351">
        <v>8.1000000000000003E-2</v>
      </c>
      <c r="AH351">
        <v>2</v>
      </c>
      <c r="AI351">
        <v>61619243</v>
      </c>
      <c r="AJ351">
        <v>343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ROW(Source!A347)</f>
        <v>347</v>
      </c>
      <c r="B352">
        <v>61619252</v>
      </c>
      <c r="C352">
        <v>61619240</v>
      </c>
      <c r="D352">
        <v>56572833</v>
      </c>
      <c r="E352">
        <v>1</v>
      </c>
      <c r="F352">
        <v>1</v>
      </c>
      <c r="G352">
        <v>1</v>
      </c>
      <c r="H352">
        <v>2</v>
      </c>
      <c r="I352" t="s">
        <v>516</v>
      </c>
      <c r="J352" t="s">
        <v>517</v>
      </c>
      <c r="K352" t="s">
        <v>518</v>
      </c>
      <c r="L352">
        <v>1368</v>
      </c>
      <c r="N352">
        <v>1011</v>
      </c>
      <c r="O352" t="s">
        <v>273</v>
      </c>
      <c r="P352" t="s">
        <v>273</v>
      </c>
      <c r="Q352">
        <v>1</v>
      </c>
      <c r="X352">
        <v>0.27</v>
      </c>
      <c r="Y352">
        <v>0</v>
      </c>
      <c r="Z352">
        <v>546.22</v>
      </c>
      <c r="AA352">
        <v>444.91</v>
      </c>
      <c r="AB352">
        <v>0</v>
      </c>
      <c r="AC352">
        <v>0</v>
      </c>
      <c r="AD352">
        <v>1</v>
      </c>
      <c r="AE352">
        <v>0</v>
      </c>
      <c r="AF352" t="s">
        <v>41</v>
      </c>
      <c r="AG352">
        <v>8.1000000000000003E-2</v>
      </c>
      <c r="AH352">
        <v>2</v>
      </c>
      <c r="AI352">
        <v>61619244</v>
      </c>
      <c r="AJ352">
        <v>344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ROW(Source!A347)</f>
        <v>347</v>
      </c>
      <c r="B353">
        <v>61619253</v>
      </c>
      <c r="C353">
        <v>61619240</v>
      </c>
      <c r="D353">
        <v>56573153</v>
      </c>
      <c r="E353">
        <v>1</v>
      </c>
      <c r="F353">
        <v>1</v>
      </c>
      <c r="G353">
        <v>1</v>
      </c>
      <c r="H353">
        <v>2</v>
      </c>
      <c r="I353" t="s">
        <v>586</v>
      </c>
      <c r="J353" t="s">
        <v>587</v>
      </c>
      <c r="K353" t="s">
        <v>588</v>
      </c>
      <c r="L353">
        <v>1368</v>
      </c>
      <c r="N353">
        <v>1011</v>
      </c>
      <c r="O353" t="s">
        <v>273</v>
      </c>
      <c r="P353" t="s">
        <v>273</v>
      </c>
      <c r="Q353">
        <v>1</v>
      </c>
      <c r="X353">
        <v>1.51</v>
      </c>
      <c r="Y353">
        <v>0</v>
      </c>
      <c r="Z353">
        <v>26.33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41</v>
      </c>
      <c r="AG353">
        <v>0.45299999999999996</v>
      </c>
      <c r="AH353">
        <v>2</v>
      </c>
      <c r="AI353">
        <v>61619245</v>
      </c>
      <c r="AJ353">
        <v>345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ROW(Source!A347)</f>
        <v>347</v>
      </c>
      <c r="B354">
        <v>61619254</v>
      </c>
      <c r="C354">
        <v>61619240</v>
      </c>
      <c r="D354">
        <v>56579266</v>
      </c>
      <c r="E354">
        <v>1</v>
      </c>
      <c r="F354">
        <v>1</v>
      </c>
      <c r="G354">
        <v>1</v>
      </c>
      <c r="H354">
        <v>3</v>
      </c>
      <c r="I354" t="s">
        <v>589</v>
      </c>
      <c r="J354" t="s">
        <v>590</v>
      </c>
      <c r="K354" t="s">
        <v>591</v>
      </c>
      <c r="L354">
        <v>1346</v>
      </c>
      <c r="N354">
        <v>1009</v>
      </c>
      <c r="O354" t="s">
        <v>526</v>
      </c>
      <c r="P354" t="s">
        <v>526</v>
      </c>
      <c r="Q354">
        <v>1</v>
      </c>
      <c r="X354">
        <v>0.72</v>
      </c>
      <c r="Y354">
        <v>155.63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40</v>
      </c>
      <c r="AG354">
        <v>0</v>
      </c>
      <c r="AH354">
        <v>2</v>
      </c>
      <c r="AI354">
        <v>61619246</v>
      </c>
      <c r="AJ354">
        <v>346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ROW(Source!A347)</f>
        <v>347</v>
      </c>
      <c r="B355">
        <v>61619255</v>
      </c>
      <c r="C355">
        <v>61619240</v>
      </c>
      <c r="D355">
        <v>56609983</v>
      </c>
      <c r="E355">
        <v>1</v>
      </c>
      <c r="F355">
        <v>1</v>
      </c>
      <c r="G355">
        <v>1</v>
      </c>
      <c r="H355">
        <v>3</v>
      </c>
      <c r="I355" t="s">
        <v>592</v>
      </c>
      <c r="J355" t="s">
        <v>593</v>
      </c>
      <c r="K355" t="s">
        <v>594</v>
      </c>
      <c r="L355">
        <v>1346</v>
      </c>
      <c r="N355">
        <v>1009</v>
      </c>
      <c r="O355" t="s">
        <v>526</v>
      </c>
      <c r="P355" t="s">
        <v>526</v>
      </c>
      <c r="Q355">
        <v>1</v>
      </c>
      <c r="X355">
        <v>2.4</v>
      </c>
      <c r="Y355">
        <v>911.56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40</v>
      </c>
      <c r="AG355">
        <v>0</v>
      </c>
      <c r="AH355">
        <v>2</v>
      </c>
      <c r="AI355">
        <v>61619247</v>
      </c>
      <c r="AJ355">
        <v>347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ROW(Source!A347)</f>
        <v>347</v>
      </c>
      <c r="B356">
        <v>61619256</v>
      </c>
      <c r="C356">
        <v>61619240</v>
      </c>
      <c r="D356">
        <v>56223463</v>
      </c>
      <c r="E356">
        <v>108</v>
      </c>
      <c r="F356">
        <v>1</v>
      </c>
      <c r="G356">
        <v>1</v>
      </c>
      <c r="H356">
        <v>3</v>
      </c>
      <c r="I356" t="s">
        <v>560</v>
      </c>
      <c r="J356" t="s">
        <v>3</v>
      </c>
      <c r="K356" t="s">
        <v>561</v>
      </c>
      <c r="L356">
        <v>3277935</v>
      </c>
      <c r="N356">
        <v>1013</v>
      </c>
      <c r="O356" t="s">
        <v>562</v>
      </c>
      <c r="P356" t="s">
        <v>562</v>
      </c>
      <c r="Q356">
        <v>1</v>
      </c>
      <c r="X356">
        <v>2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 t="s">
        <v>40</v>
      </c>
      <c r="AG356">
        <v>0</v>
      </c>
      <c r="AH356">
        <v>2</v>
      </c>
      <c r="AI356">
        <v>61619248</v>
      </c>
      <c r="AJ356">
        <v>348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ROW(Source!A348)</f>
        <v>348</v>
      </c>
      <c r="B357">
        <v>61619267</v>
      </c>
      <c r="C357">
        <v>61619257</v>
      </c>
      <c r="D357">
        <v>37064878</v>
      </c>
      <c r="E357">
        <v>108</v>
      </c>
      <c r="F357">
        <v>1</v>
      </c>
      <c r="G357">
        <v>1</v>
      </c>
      <c r="H357">
        <v>1</v>
      </c>
      <c r="I357" t="s">
        <v>584</v>
      </c>
      <c r="J357" t="s">
        <v>3</v>
      </c>
      <c r="K357" t="s">
        <v>585</v>
      </c>
      <c r="L357">
        <v>1191</v>
      </c>
      <c r="N357">
        <v>1013</v>
      </c>
      <c r="O357" t="s">
        <v>509</v>
      </c>
      <c r="P357" t="s">
        <v>509</v>
      </c>
      <c r="Q357">
        <v>1</v>
      </c>
      <c r="X357">
        <v>18.5</v>
      </c>
      <c r="Y357">
        <v>0</v>
      </c>
      <c r="Z357">
        <v>0</v>
      </c>
      <c r="AA357">
        <v>0</v>
      </c>
      <c r="AB357">
        <v>434.95</v>
      </c>
      <c r="AC357">
        <v>0</v>
      </c>
      <c r="AD357">
        <v>1</v>
      </c>
      <c r="AE357">
        <v>1</v>
      </c>
      <c r="AF357" t="s">
        <v>41</v>
      </c>
      <c r="AG357">
        <v>5.55</v>
      </c>
      <c r="AH357">
        <v>2</v>
      </c>
      <c r="AI357">
        <v>61619258</v>
      </c>
      <c r="AJ357">
        <v>349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ROW(Source!A348)</f>
        <v>348</v>
      </c>
      <c r="B358">
        <v>61619268</v>
      </c>
      <c r="C358">
        <v>61619257</v>
      </c>
      <c r="D358">
        <v>37064876</v>
      </c>
      <c r="E358">
        <v>108</v>
      </c>
      <c r="F358">
        <v>1</v>
      </c>
      <c r="G358">
        <v>1</v>
      </c>
      <c r="H358">
        <v>1</v>
      </c>
      <c r="I358" t="s">
        <v>510</v>
      </c>
      <c r="J358" t="s">
        <v>3</v>
      </c>
      <c r="K358" t="s">
        <v>511</v>
      </c>
      <c r="L358">
        <v>1191</v>
      </c>
      <c r="N358">
        <v>1013</v>
      </c>
      <c r="O358" t="s">
        <v>509</v>
      </c>
      <c r="P358" t="s">
        <v>509</v>
      </c>
      <c r="Q358">
        <v>1</v>
      </c>
      <c r="X358">
        <v>0.46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2</v>
      </c>
      <c r="AF358" t="s">
        <v>41</v>
      </c>
      <c r="AG358">
        <v>0.13800000000000001</v>
      </c>
      <c r="AH358">
        <v>2</v>
      </c>
      <c r="AI358">
        <v>61619259</v>
      </c>
      <c r="AJ358">
        <v>350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ROW(Source!A348)</f>
        <v>348</v>
      </c>
      <c r="B359">
        <v>61619269</v>
      </c>
      <c r="C359">
        <v>61619257</v>
      </c>
      <c r="D359">
        <v>56571417</v>
      </c>
      <c r="E359">
        <v>1</v>
      </c>
      <c r="F359">
        <v>1</v>
      </c>
      <c r="G359">
        <v>1</v>
      </c>
      <c r="H359">
        <v>2</v>
      </c>
      <c r="I359" t="s">
        <v>552</v>
      </c>
      <c r="J359" t="s">
        <v>553</v>
      </c>
      <c r="K359" t="s">
        <v>554</v>
      </c>
      <c r="L359">
        <v>1368</v>
      </c>
      <c r="N359">
        <v>1011</v>
      </c>
      <c r="O359" t="s">
        <v>273</v>
      </c>
      <c r="P359" t="s">
        <v>273</v>
      </c>
      <c r="Q359">
        <v>1</v>
      </c>
      <c r="X359">
        <v>0.23</v>
      </c>
      <c r="Y359">
        <v>0</v>
      </c>
      <c r="Z359">
        <v>1406.6</v>
      </c>
      <c r="AA359">
        <v>597.64</v>
      </c>
      <c r="AB359">
        <v>0</v>
      </c>
      <c r="AC359">
        <v>0</v>
      </c>
      <c r="AD359">
        <v>1</v>
      </c>
      <c r="AE359">
        <v>0</v>
      </c>
      <c r="AF359" t="s">
        <v>41</v>
      </c>
      <c r="AG359">
        <v>6.9000000000000006E-2</v>
      </c>
      <c r="AH359">
        <v>2</v>
      </c>
      <c r="AI359">
        <v>61619260</v>
      </c>
      <c r="AJ359">
        <v>351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ROW(Source!A348)</f>
        <v>348</v>
      </c>
      <c r="B360">
        <v>61619270</v>
      </c>
      <c r="C360">
        <v>61619257</v>
      </c>
      <c r="D360">
        <v>56572833</v>
      </c>
      <c r="E360">
        <v>1</v>
      </c>
      <c r="F360">
        <v>1</v>
      </c>
      <c r="G360">
        <v>1</v>
      </c>
      <c r="H360">
        <v>2</v>
      </c>
      <c r="I360" t="s">
        <v>516</v>
      </c>
      <c r="J360" t="s">
        <v>517</v>
      </c>
      <c r="K360" t="s">
        <v>518</v>
      </c>
      <c r="L360">
        <v>1368</v>
      </c>
      <c r="N360">
        <v>1011</v>
      </c>
      <c r="O360" t="s">
        <v>273</v>
      </c>
      <c r="P360" t="s">
        <v>273</v>
      </c>
      <c r="Q360">
        <v>1</v>
      </c>
      <c r="X360">
        <v>0.23</v>
      </c>
      <c r="Y360">
        <v>0</v>
      </c>
      <c r="Z360">
        <v>546.22</v>
      </c>
      <c r="AA360">
        <v>444.91</v>
      </c>
      <c r="AB360">
        <v>0</v>
      </c>
      <c r="AC360">
        <v>0</v>
      </c>
      <c r="AD360">
        <v>1</v>
      </c>
      <c r="AE360">
        <v>0</v>
      </c>
      <c r="AF360" t="s">
        <v>41</v>
      </c>
      <c r="AG360">
        <v>6.9000000000000006E-2</v>
      </c>
      <c r="AH360">
        <v>2</v>
      </c>
      <c r="AI360">
        <v>61619261</v>
      </c>
      <c r="AJ360">
        <v>352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ROW(Source!A348)</f>
        <v>348</v>
      </c>
      <c r="B361">
        <v>61619271</v>
      </c>
      <c r="C361">
        <v>61619257</v>
      </c>
      <c r="D361">
        <v>56573153</v>
      </c>
      <c r="E361">
        <v>1</v>
      </c>
      <c r="F361">
        <v>1</v>
      </c>
      <c r="G361">
        <v>1</v>
      </c>
      <c r="H361">
        <v>2</v>
      </c>
      <c r="I361" t="s">
        <v>586</v>
      </c>
      <c r="J361" t="s">
        <v>587</v>
      </c>
      <c r="K361" t="s">
        <v>588</v>
      </c>
      <c r="L361">
        <v>1368</v>
      </c>
      <c r="N361">
        <v>1011</v>
      </c>
      <c r="O361" t="s">
        <v>273</v>
      </c>
      <c r="P361" t="s">
        <v>273</v>
      </c>
      <c r="Q361">
        <v>1</v>
      </c>
      <c r="X361">
        <v>2.9</v>
      </c>
      <c r="Y361">
        <v>0</v>
      </c>
      <c r="Z361">
        <v>26.33</v>
      </c>
      <c r="AA361">
        <v>0</v>
      </c>
      <c r="AB361">
        <v>0</v>
      </c>
      <c r="AC361">
        <v>0</v>
      </c>
      <c r="AD361">
        <v>1</v>
      </c>
      <c r="AE361">
        <v>0</v>
      </c>
      <c r="AF361" t="s">
        <v>41</v>
      </c>
      <c r="AG361">
        <v>0.87</v>
      </c>
      <c r="AH361">
        <v>2</v>
      </c>
      <c r="AI361">
        <v>61619262</v>
      </c>
      <c r="AJ361">
        <v>353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ROW(Source!A348)</f>
        <v>348</v>
      </c>
      <c r="B362">
        <v>61619272</v>
      </c>
      <c r="C362">
        <v>61619257</v>
      </c>
      <c r="D362">
        <v>56579266</v>
      </c>
      <c r="E362">
        <v>1</v>
      </c>
      <c r="F362">
        <v>1</v>
      </c>
      <c r="G362">
        <v>1</v>
      </c>
      <c r="H362">
        <v>3</v>
      </c>
      <c r="I362" t="s">
        <v>589</v>
      </c>
      <c r="J362" t="s">
        <v>590</v>
      </c>
      <c r="K362" t="s">
        <v>591</v>
      </c>
      <c r="L362">
        <v>1346</v>
      </c>
      <c r="N362">
        <v>1009</v>
      </c>
      <c r="O362" t="s">
        <v>526</v>
      </c>
      <c r="P362" t="s">
        <v>526</v>
      </c>
      <c r="Q362">
        <v>1</v>
      </c>
      <c r="X362">
        <v>1.3</v>
      </c>
      <c r="Y362">
        <v>155.63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40</v>
      </c>
      <c r="AG362">
        <v>0</v>
      </c>
      <c r="AH362">
        <v>2</v>
      </c>
      <c r="AI362">
        <v>61619263</v>
      </c>
      <c r="AJ362">
        <v>354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ROW(Source!A348)</f>
        <v>348</v>
      </c>
      <c r="B363">
        <v>61619273</v>
      </c>
      <c r="C363">
        <v>61619257</v>
      </c>
      <c r="D363">
        <v>56592692</v>
      </c>
      <c r="E363">
        <v>1</v>
      </c>
      <c r="F363">
        <v>1</v>
      </c>
      <c r="G363">
        <v>1</v>
      </c>
      <c r="H363">
        <v>3</v>
      </c>
      <c r="I363" t="s">
        <v>595</v>
      </c>
      <c r="J363" t="s">
        <v>596</v>
      </c>
      <c r="K363" t="s">
        <v>597</v>
      </c>
      <c r="L363">
        <v>1348</v>
      </c>
      <c r="N363">
        <v>1009</v>
      </c>
      <c r="O363" t="s">
        <v>238</v>
      </c>
      <c r="P363" t="s">
        <v>238</v>
      </c>
      <c r="Q363">
        <v>1000</v>
      </c>
      <c r="X363">
        <v>4.0000000000000001E-3</v>
      </c>
      <c r="Y363">
        <v>58787.93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40</v>
      </c>
      <c r="AG363">
        <v>0</v>
      </c>
      <c r="AH363">
        <v>2</v>
      </c>
      <c r="AI363">
        <v>61619264</v>
      </c>
      <c r="AJ363">
        <v>355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ROW(Source!A348)</f>
        <v>348</v>
      </c>
      <c r="B364">
        <v>61619274</v>
      </c>
      <c r="C364">
        <v>61619257</v>
      </c>
      <c r="D364">
        <v>56609983</v>
      </c>
      <c r="E364">
        <v>1</v>
      </c>
      <c r="F364">
        <v>1</v>
      </c>
      <c r="G364">
        <v>1</v>
      </c>
      <c r="H364">
        <v>3</v>
      </c>
      <c r="I364" t="s">
        <v>592</v>
      </c>
      <c r="J364" t="s">
        <v>593</v>
      </c>
      <c r="K364" t="s">
        <v>594</v>
      </c>
      <c r="L364">
        <v>1346</v>
      </c>
      <c r="N364">
        <v>1009</v>
      </c>
      <c r="O364" t="s">
        <v>526</v>
      </c>
      <c r="P364" t="s">
        <v>526</v>
      </c>
      <c r="Q364">
        <v>1</v>
      </c>
      <c r="X364">
        <v>2.2999999999999998</v>
      </c>
      <c r="Y364">
        <v>911.56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40</v>
      </c>
      <c r="AG364">
        <v>0</v>
      </c>
      <c r="AH364">
        <v>2</v>
      </c>
      <c r="AI364">
        <v>61619265</v>
      </c>
      <c r="AJ364">
        <v>356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ROW(Source!A348)</f>
        <v>348</v>
      </c>
      <c r="B365">
        <v>61619275</v>
      </c>
      <c r="C365">
        <v>61619257</v>
      </c>
      <c r="D365">
        <v>56223463</v>
      </c>
      <c r="E365">
        <v>108</v>
      </c>
      <c r="F365">
        <v>1</v>
      </c>
      <c r="G365">
        <v>1</v>
      </c>
      <c r="H365">
        <v>3</v>
      </c>
      <c r="I365" t="s">
        <v>560</v>
      </c>
      <c r="J365" t="s">
        <v>3</v>
      </c>
      <c r="K365" t="s">
        <v>561</v>
      </c>
      <c r="L365">
        <v>3277935</v>
      </c>
      <c r="N365">
        <v>1013</v>
      </c>
      <c r="O365" t="s">
        <v>562</v>
      </c>
      <c r="P365" t="s">
        <v>562</v>
      </c>
      <c r="Q365">
        <v>1</v>
      </c>
      <c r="X365">
        <v>2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 t="s">
        <v>40</v>
      </c>
      <c r="AG365">
        <v>0</v>
      </c>
      <c r="AH365">
        <v>2</v>
      </c>
      <c r="AI365">
        <v>61619266</v>
      </c>
      <c r="AJ365">
        <v>357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ROW(Source!A349)</f>
        <v>349</v>
      </c>
      <c r="B366">
        <v>61619286</v>
      </c>
      <c r="C366">
        <v>61619276</v>
      </c>
      <c r="D366">
        <v>37064878</v>
      </c>
      <c r="E366">
        <v>108</v>
      </c>
      <c r="F366">
        <v>1</v>
      </c>
      <c r="G366">
        <v>1</v>
      </c>
      <c r="H366">
        <v>1</v>
      </c>
      <c r="I366" t="s">
        <v>584</v>
      </c>
      <c r="J366" t="s">
        <v>3</v>
      </c>
      <c r="K366" t="s">
        <v>585</v>
      </c>
      <c r="L366">
        <v>1191</v>
      </c>
      <c r="N366">
        <v>1013</v>
      </c>
      <c r="O366" t="s">
        <v>509</v>
      </c>
      <c r="P366" t="s">
        <v>509</v>
      </c>
      <c r="Q366">
        <v>1</v>
      </c>
      <c r="X366">
        <v>17.5</v>
      </c>
      <c r="Y366">
        <v>0</v>
      </c>
      <c r="Z366">
        <v>0</v>
      </c>
      <c r="AA366">
        <v>0</v>
      </c>
      <c r="AB366">
        <v>434.95</v>
      </c>
      <c r="AC366">
        <v>0</v>
      </c>
      <c r="AD366">
        <v>1</v>
      </c>
      <c r="AE366">
        <v>1</v>
      </c>
      <c r="AF366" t="s">
        <v>41</v>
      </c>
      <c r="AG366">
        <v>5.25</v>
      </c>
      <c r="AH366">
        <v>2</v>
      </c>
      <c r="AI366">
        <v>61619277</v>
      </c>
      <c r="AJ366">
        <v>358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ROW(Source!A349)</f>
        <v>349</v>
      </c>
      <c r="B367">
        <v>61619287</v>
      </c>
      <c r="C367">
        <v>61619276</v>
      </c>
      <c r="D367">
        <v>37064876</v>
      </c>
      <c r="E367">
        <v>108</v>
      </c>
      <c r="F367">
        <v>1</v>
      </c>
      <c r="G367">
        <v>1</v>
      </c>
      <c r="H367">
        <v>1</v>
      </c>
      <c r="I367" t="s">
        <v>510</v>
      </c>
      <c r="J367" t="s">
        <v>3</v>
      </c>
      <c r="K367" t="s">
        <v>511</v>
      </c>
      <c r="L367">
        <v>1191</v>
      </c>
      <c r="N367">
        <v>1013</v>
      </c>
      <c r="O367" t="s">
        <v>509</v>
      </c>
      <c r="P367" t="s">
        <v>509</v>
      </c>
      <c r="Q367">
        <v>1</v>
      </c>
      <c r="X367">
        <v>0.2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2</v>
      </c>
      <c r="AF367" t="s">
        <v>41</v>
      </c>
      <c r="AG367">
        <v>0.06</v>
      </c>
      <c r="AH367">
        <v>2</v>
      </c>
      <c r="AI367">
        <v>61619278</v>
      </c>
      <c r="AJ367">
        <v>359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ROW(Source!A349)</f>
        <v>349</v>
      </c>
      <c r="B368">
        <v>61619288</v>
      </c>
      <c r="C368">
        <v>61619276</v>
      </c>
      <c r="D368">
        <v>56571417</v>
      </c>
      <c r="E368">
        <v>1</v>
      </c>
      <c r="F368">
        <v>1</v>
      </c>
      <c r="G368">
        <v>1</v>
      </c>
      <c r="H368">
        <v>2</v>
      </c>
      <c r="I368" t="s">
        <v>552</v>
      </c>
      <c r="J368" t="s">
        <v>553</v>
      </c>
      <c r="K368" t="s">
        <v>554</v>
      </c>
      <c r="L368">
        <v>1368</v>
      </c>
      <c r="N368">
        <v>1011</v>
      </c>
      <c r="O368" t="s">
        <v>273</v>
      </c>
      <c r="P368" t="s">
        <v>273</v>
      </c>
      <c r="Q368">
        <v>1</v>
      </c>
      <c r="X368">
        <v>0.1</v>
      </c>
      <c r="Y368">
        <v>0</v>
      </c>
      <c r="Z368">
        <v>1406.6</v>
      </c>
      <c r="AA368">
        <v>597.64</v>
      </c>
      <c r="AB368">
        <v>0</v>
      </c>
      <c r="AC368">
        <v>0</v>
      </c>
      <c r="AD368">
        <v>1</v>
      </c>
      <c r="AE368">
        <v>0</v>
      </c>
      <c r="AF368" t="s">
        <v>41</v>
      </c>
      <c r="AG368">
        <v>0.03</v>
      </c>
      <c r="AH368">
        <v>2</v>
      </c>
      <c r="AI368">
        <v>61619279</v>
      </c>
      <c r="AJ368">
        <v>360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ROW(Source!A349)</f>
        <v>349</v>
      </c>
      <c r="B369">
        <v>61619289</v>
      </c>
      <c r="C369">
        <v>61619276</v>
      </c>
      <c r="D369">
        <v>56572833</v>
      </c>
      <c r="E369">
        <v>1</v>
      </c>
      <c r="F369">
        <v>1</v>
      </c>
      <c r="G369">
        <v>1</v>
      </c>
      <c r="H369">
        <v>2</v>
      </c>
      <c r="I369" t="s">
        <v>516</v>
      </c>
      <c r="J369" t="s">
        <v>517</v>
      </c>
      <c r="K369" t="s">
        <v>518</v>
      </c>
      <c r="L369">
        <v>1368</v>
      </c>
      <c r="N369">
        <v>1011</v>
      </c>
      <c r="O369" t="s">
        <v>273</v>
      </c>
      <c r="P369" t="s">
        <v>273</v>
      </c>
      <c r="Q369">
        <v>1</v>
      </c>
      <c r="X369">
        <v>0.1</v>
      </c>
      <c r="Y369">
        <v>0</v>
      </c>
      <c r="Z369">
        <v>546.22</v>
      </c>
      <c r="AA369">
        <v>444.91</v>
      </c>
      <c r="AB369">
        <v>0</v>
      </c>
      <c r="AC369">
        <v>0</v>
      </c>
      <c r="AD369">
        <v>1</v>
      </c>
      <c r="AE369">
        <v>0</v>
      </c>
      <c r="AF369" t="s">
        <v>41</v>
      </c>
      <c r="AG369">
        <v>0.03</v>
      </c>
      <c r="AH369">
        <v>2</v>
      </c>
      <c r="AI369">
        <v>61619280</v>
      </c>
      <c r="AJ369">
        <v>361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ROW(Source!A349)</f>
        <v>349</v>
      </c>
      <c r="B370">
        <v>61619290</v>
      </c>
      <c r="C370">
        <v>61619276</v>
      </c>
      <c r="D370">
        <v>56573153</v>
      </c>
      <c r="E370">
        <v>1</v>
      </c>
      <c r="F370">
        <v>1</v>
      </c>
      <c r="G370">
        <v>1</v>
      </c>
      <c r="H370">
        <v>2</v>
      </c>
      <c r="I370" t="s">
        <v>586</v>
      </c>
      <c r="J370" t="s">
        <v>587</v>
      </c>
      <c r="K370" t="s">
        <v>588</v>
      </c>
      <c r="L370">
        <v>1368</v>
      </c>
      <c r="N370">
        <v>1011</v>
      </c>
      <c r="O370" t="s">
        <v>273</v>
      </c>
      <c r="P370" t="s">
        <v>273</v>
      </c>
      <c r="Q370">
        <v>1</v>
      </c>
      <c r="X370">
        <v>2.9</v>
      </c>
      <c r="Y370">
        <v>0</v>
      </c>
      <c r="Z370">
        <v>26.33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41</v>
      </c>
      <c r="AG370">
        <v>0.87</v>
      </c>
      <c r="AH370">
        <v>2</v>
      </c>
      <c r="AI370">
        <v>61619281</v>
      </c>
      <c r="AJ370">
        <v>362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ROW(Source!A349)</f>
        <v>349</v>
      </c>
      <c r="B371">
        <v>61619291</v>
      </c>
      <c r="C371">
        <v>61619276</v>
      </c>
      <c r="D371">
        <v>56579266</v>
      </c>
      <c r="E371">
        <v>1</v>
      </c>
      <c r="F371">
        <v>1</v>
      </c>
      <c r="G371">
        <v>1</v>
      </c>
      <c r="H371">
        <v>3</v>
      </c>
      <c r="I371" t="s">
        <v>589</v>
      </c>
      <c r="J371" t="s">
        <v>590</v>
      </c>
      <c r="K371" t="s">
        <v>591</v>
      </c>
      <c r="L371">
        <v>1346</v>
      </c>
      <c r="N371">
        <v>1009</v>
      </c>
      <c r="O371" t="s">
        <v>526</v>
      </c>
      <c r="P371" t="s">
        <v>526</v>
      </c>
      <c r="Q371">
        <v>1</v>
      </c>
      <c r="X371">
        <v>0.9</v>
      </c>
      <c r="Y371">
        <v>155.63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40</v>
      </c>
      <c r="AG371">
        <v>0</v>
      </c>
      <c r="AH371">
        <v>2</v>
      </c>
      <c r="AI371">
        <v>61619282</v>
      </c>
      <c r="AJ371">
        <v>363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ROW(Source!A349)</f>
        <v>349</v>
      </c>
      <c r="B372">
        <v>61619292</v>
      </c>
      <c r="C372">
        <v>61619276</v>
      </c>
      <c r="D372">
        <v>56592692</v>
      </c>
      <c r="E372">
        <v>1</v>
      </c>
      <c r="F372">
        <v>1</v>
      </c>
      <c r="G372">
        <v>1</v>
      </c>
      <c r="H372">
        <v>3</v>
      </c>
      <c r="I372" t="s">
        <v>595</v>
      </c>
      <c r="J372" t="s">
        <v>596</v>
      </c>
      <c r="K372" t="s">
        <v>597</v>
      </c>
      <c r="L372">
        <v>1348</v>
      </c>
      <c r="N372">
        <v>1009</v>
      </c>
      <c r="O372" t="s">
        <v>238</v>
      </c>
      <c r="P372" t="s">
        <v>238</v>
      </c>
      <c r="Q372">
        <v>1000</v>
      </c>
      <c r="X372">
        <v>4.0000000000000001E-3</v>
      </c>
      <c r="Y372">
        <v>58787.93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40</v>
      </c>
      <c r="AG372">
        <v>0</v>
      </c>
      <c r="AH372">
        <v>2</v>
      </c>
      <c r="AI372">
        <v>61619283</v>
      </c>
      <c r="AJ372">
        <v>364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ROW(Source!A349)</f>
        <v>349</v>
      </c>
      <c r="B373">
        <v>61619293</v>
      </c>
      <c r="C373">
        <v>61619276</v>
      </c>
      <c r="D373">
        <v>56609983</v>
      </c>
      <c r="E373">
        <v>1</v>
      </c>
      <c r="F373">
        <v>1</v>
      </c>
      <c r="G373">
        <v>1</v>
      </c>
      <c r="H373">
        <v>3</v>
      </c>
      <c r="I373" t="s">
        <v>592</v>
      </c>
      <c r="J373" t="s">
        <v>593</v>
      </c>
      <c r="K373" t="s">
        <v>594</v>
      </c>
      <c r="L373">
        <v>1346</v>
      </c>
      <c r="N373">
        <v>1009</v>
      </c>
      <c r="O373" t="s">
        <v>526</v>
      </c>
      <c r="P373" t="s">
        <v>526</v>
      </c>
      <c r="Q373">
        <v>1</v>
      </c>
      <c r="X373">
        <v>2</v>
      </c>
      <c r="Y373">
        <v>911.56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 t="s">
        <v>40</v>
      </c>
      <c r="AG373">
        <v>0</v>
      </c>
      <c r="AH373">
        <v>2</v>
      </c>
      <c r="AI373">
        <v>61619284</v>
      </c>
      <c r="AJ373">
        <v>365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ROW(Source!A349)</f>
        <v>349</v>
      </c>
      <c r="B374">
        <v>61619294</v>
      </c>
      <c r="C374">
        <v>61619276</v>
      </c>
      <c r="D374">
        <v>56223463</v>
      </c>
      <c r="E374">
        <v>108</v>
      </c>
      <c r="F374">
        <v>1</v>
      </c>
      <c r="G374">
        <v>1</v>
      </c>
      <c r="H374">
        <v>3</v>
      </c>
      <c r="I374" t="s">
        <v>560</v>
      </c>
      <c r="J374" t="s">
        <v>3</v>
      </c>
      <c r="K374" t="s">
        <v>561</v>
      </c>
      <c r="L374">
        <v>3277935</v>
      </c>
      <c r="N374">
        <v>1013</v>
      </c>
      <c r="O374" t="s">
        <v>562</v>
      </c>
      <c r="P374" t="s">
        <v>562</v>
      </c>
      <c r="Q374">
        <v>1</v>
      </c>
      <c r="X374">
        <v>2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 t="s">
        <v>40</v>
      </c>
      <c r="AG374">
        <v>0</v>
      </c>
      <c r="AH374">
        <v>2</v>
      </c>
      <c r="AI374">
        <v>61619285</v>
      </c>
      <c r="AJ374">
        <v>366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ROW(Source!A350)</f>
        <v>350</v>
      </c>
      <c r="B375">
        <v>61619305</v>
      </c>
      <c r="C375">
        <v>61619295</v>
      </c>
      <c r="D375">
        <v>37064878</v>
      </c>
      <c r="E375">
        <v>108</v>
      </c>
      <c r="F375">
        <v>1</v>
      </c>
      <c r="G375">
        <v>1</v>
      </c>
      <c r="H375">
        <v>1</v>
      </c>
      <c r="I375" t="s">
        <v>584</v>
      </c>
      <c r="J375" t="s">
        <v>3</v>
      </c>
      <c r="K375" t="s">
        <v>585</v>
      </c>
      <c r="L375">
        <v>1191</v>
      </c>
      <c r="N375">
        <v>1013</v>
      </c>
      <c r="O375" t="s">
        <v>509</v>
      </c>
      <c r="P375" t="s">
        <v>509</v>
      </c>
      <c r="Q375">
        <v>1</v>
      </c>
      <c r="X375">
        <v>18.5</v>
      </c>
      <c r="Y375">
        <v>0</v>
      </c>
      <c r="Z375">
        <v>0</v>
      </c>
      <c r="AA375">
        <v>0</v>
      </c>
      <c r="AB375">
        <v>434.95</v>
      </c>
      <c r="AC375">
        <v>0</v>
      </c>
      <c r="AD375">
        <v>1</v>
      </c>
      <c r="AE375">
        <v>1</v>
      </c>
      <c r="AF375" t="s">
        <v>41</v>
      </c>
      <c r="AG375">
        <v>5.55</v>
      </c>
      <c r="AH375">
        <v>2</v>
      </c>
      <c r="AI375">
        <v>61619296</v>
      </c>
      <c r="AJ375">
        <v>367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ROW(Source!A350)</f>
        <v>350</v>
      </c>
      <c r="B376">
        <v>61619306</v>
      </c>
      <c r="C376">
        <v>61619295</v>
      </c>
      <c r="D376">
        <v>37064876</v>
      </c>
      <c r="E376">
        <v>108</v>
      </c>
      <c r="F376">
        <v>1</v>
      </c>
      <c r="G376">
        <v>1</v>
      </c>
      <c r="H376">
        <v>1</v>
      </c>
      <c r="I376" t="s">
        <v>510</v>
      </c>
      <c r="J376" t="s">
        <v>3</v>
      </c>
      <c r="K376" t="s">
        <v>511</v>
      </c>
      <c r="L376">
        <v>1191</v>
      </c>
      <c r="N376">
        <v>1013</v>
      </c>
      <c r="O376" t="s">
        <v>509</v>
      </c>
      <c r="P376" t="s">
        <v>509</v>
      </c>
      <c r="Q376">
        <v>1</v>
      </c>
      <c r="X376">
        <v>0.34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2</v>
      </c>
      <c r="AF376" t="s">
        <v>41</v>
      </c>
      <c r="AG376">
        <v>0.10200000000000001</v>
      </c>
      <c r="AH376">
        <v>2</v>
      </c>
      <c r="AI376">
        <v>61619297</v>
      </c>
      <c r="AJ376">
        <v>368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ROW(Source!A350)</f>
        <v>350</v>
      </c>
      <c r="B377">
        <v>61619307</v>
      </c>
      <c r="C377">
        <v>61619295</v>
      </c>
      <c r="D377">
        <v>56571417</v>
      </c>
      <c r="E377">
        <v>1</v>
      </c>
      <c r="F377">
        <v>1</v>
      </c>
      <c r="G377">
        <v>1</v>
      </c>
      <c r="H377">
        <v>2</v>
      </c>
      <c r="I377" t="s">
        <v>552</v>
      </c>
      <c r="J377" t="s">
        <v>553</v>
      </c>
      <c r="K377" t="s">
        <v>554</v>
      </c>
      <c r="L377">
        <v>1368</v>
      </c>
      <c r="N377">
        <v>1011</v>
      </c>
      <c r="O377" t="s">
        <v>273</v>
      </c>
      <c r="P377" t="s">
        <v>273</v>
      </c>
      <c r="Q377">
        <v>1</v>
      </c>
      <c r="X377">
        <v>0.17</v>
      </c>
      <c r="Y377">
        <v>0</v>
      </c>
      <c r="Z377">
        <v>1406.6</v>
      </c>
      <c r="AA377">
        <v>597.64</v>
      </c>
      <c r="AB377">
        <v>0</v>
      </c>
      <c r="AC377">
        <v>0</v>
      </c>
      <c r="AD377">
        <v>1</v>
      </c>
      <c r="AE377">
        <v>0</v>
      </c>
      <c r="AF377" t="s">
        <v>41</v>
      </c>
      <c r="AG377">
        <v>5.1000000000000004E-2</v>
      </c>
      <c r="AH377">
        <v>2</v>
      </c>
      <c r="AI377">
        <v>61619298</v>
      </c>
      <c r="AJ377">
        <v>369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ROW(Source!A350)</f>
        <v>350</v>
      </c>
      <c r="B378">
        <v>61619308</v>
      </c>
      <c r="C378">
        <v>61619295</v>
      </c>
      <c r="D378">
        <v>56572833</v>
      </c>
      <c r="E378">
        <v>1</v>
      </c>
      <c r="F378">
        <v>1</v>
      </c>
      <c r="G378">
        <v>1</v>
      </c>
      <c r="H378">
        <v>2</v>
      </c>
      <c r="I378" t="s">
        <v>516</v>
      </c>
      <c r="J378" t="s">
        <v>517</v>
      </c>
      <c r="K378" t="s">
        <v>518</v>
      </c>
      <c r="L378">
        <v>1368</v>
      </c>
      <c r="N378">
        <v>1011</v>
      </c>
      <c r="O378" t="s">
        <v>273</v>
      </c>
      <c r="P378" t="s">
        <v>273</v>
      </c>
      <c r="Q378">
        <v>1</v>
      </c>
      <c r="X378">
        <v>0.17</v>
      </c>
      <c r="Y378">
        <v>0</v>
      </c>
      <c r="Z378">
        <v>546.22</v>
      </c>
      <c r="AA378">
        <v>444.91</v>
      </c>
      <c r="AB378">
        <v>0</v>
      </c>
      <c r="AC378">
        <v>0</v>
      </c>
      <c r="AD378">
        <v>1</v>
      </c>
      <c r="AE378">
        <v>0</v>
      </c>
      <c r="AF378" t="s">
        <v>41</v>
      </c>
      <c r="AG378">
        <v>5.1000000000000004E-2</v>
      </c>
      <c r="AH378">
        <v>2</v>
      </c>
      <c r="AI378">
        <v>61619299</v>
      </c>
      <c r="AJ378">
        <v>370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ROW(Source!A350)</f>
        <v>350</v>
      </c>
      <c r="B379">
        <v>61619309</v>
      </c>
      <c r="C379">
        <v>61619295</v>
      </c>
      <c r="D379">
        <v>56573153</v>
      </c>
      <c r="E379">
        <v>1</v>
      </c>
      <c r="F379">
        <v>1</v>
      </c>
      <c r="G379">
        <v>1</v>
      </c>
      <c r="H379">
        <v>2</v>
      </c>
      <c r="I379" t="s">
        <v>586</v>
      </c>
      <c r="J379" t="s">
        <v>587</v>
      </c>
      <c r="K379" t="s">
        <v>588</v>
      </c>
      <c r="L379">
        <v>1368</v>
      </c>
      <c r="N379">
        <v>1011</v>
      </c>
      <c r="O379" t="s">
        <v>273</v>
      </c>
      <c r="P379" t="s">
        <v>273</v>
      </c>
      <c r="Q379">
        <v>1</v>
      </c>
      <c r="X379">
        <v>2.9</v>
      </c>
      <c r="Y379">
        <v>0</v>
      </c>
      <c r="Z379">
        <v>26.33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41</v>
      </c>
      <c r="AG379">
        <v>0.87</v>
      </c>
      <c r="AH379">
        <v>2</v>
      </c>
      <c r="AI379">
        <v>61619300</v>
      </c>
      <c r="AJ379">
        <v>371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ROW(Source!A350)</f>
        <v>350</v>
      </c>
      <c r="B380">
        <v>61619310</v>
      </c>
      <c r="C380">
        <v>61619295</v>
      </c>
      <c r="D380">
        <v>56579266</v>
      </c>
      <c r="E380">
        <v>1</v>
      </c>
      <c r="F380">
        <v>1</v>
      </c>
      <c r="G380">
        <v>1</v>
      </c>
      <c r="H380">
        <v>3</v>
      </c>
      <c r="I380" t="s">
        <v>589</v>
      </c>
      <c r="J380" t="s">
        <v>590</v>
      </c>
      <c r="K380" t="s">
        <v>591</v>
      </c>
      <c r="L380">
        <v>1346</v>
      </c>
      <c r="N380">
        <v>1009</v>
      </c>
      <c r="O380" t="s">
        <v>526</v>
      </c>
      <c r="P380" t="s">
        <v>526</v>
      </c>
      <c r="Q380">
        <v>1</v>
      </c>
      <c r="X380">
        <v>0.9</v>
      </c>
      <c r="Y380">
        <v>155.63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40</v>
      </c>
      <c r="AG380">
        <v>0</v>
      </c>
      <c r="AH380">
        <v>2</v>
      </c>
      <c r="AI380">
        <v>61619301</v>
      </c>
      <c r="AJ380">
        <v>372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ROW(Source!A350)</f>
        <v>350</v>
      </c>
      <c r="B381">
        <v>61619311</v>
      </c>
      <c r="C381">
        <v>61619295</v>
      </c>
      <c r="D381">
        <v>56592692</v>
      </c>
      <c r="E381">
        <v>1</v>
      </c>
      <c r="F381">
        <v>1</v>
      </c>
      <c r="G381">
        <v>1</v>
      </c>
      <c r="H381">
        <v>3</v>
      </c>
      <c r="I381" t="s">
        <v>595</v>
      </c>
      <c r="J381" t="s">
        <v>596</v>
      </c>
      <c r="K381" t="s">
        <v>597</v>
      </c>
      <c r="L381">
        <v>1348</v>
      </c>
      <c r="N381">
        <v>1009</v>
      </c>
      <c r="O381" t="s">
        <v>238</v>
      </c>
      <c r="P381" t="s">
        <v>238</v>
      </c>
      <c r="Q381">
        <v>1000</v>
      </c>
      <c r="X381">
        <v>4.0000000000000001E-3</v>
      </c>
      <c r="Y381">
        <v>58787.93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40</v>
      </c>
      <c r="AG381">
        <v>0</v>
      </c>
      <c r="AH381">
        <v>2</v>
      </c>
      <c r="AI381">
        <v>61619302</v>
      </c>
      <c r="AJ381">
        <v>373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ROW(Source!A350)</f>
        <v>350</v>
      </c>
      <c r="B382">
        <v>61619312</v>
      </c>
      <c r="C382">
        <v>61619295</v>
      </c>
      <c r="D382">
        <v>56609983</v>
      </c>
      <c r="E382">
        <v>1</v>
      </c>
      <c r="F382">
        <v>1</v>
      </c>
      <c r="G382">
        <v>1</v>
      </c>
      <c r="H382">
        <v>3</v>
      </c>
      <c r="I382" t="s">
        <v>592</v>
      </c>
      <c r="J382" t="s">
        <v>593</v>
      </c>
      <c r="K382" t="s">
        <v>594</v>
      </c>
      <c r="L382">
        <v>1346</v>
      </c>
      <c r="N382">
        <v>1009</v>
      </c>
      <c r="O382" t="s">
        <v>526</v>
      </c>
      <c r="P382" t="s">
        <v>526</v>
      </c>
      <c r="Q382">
        <v>1</v>
      </c>
      <c r="X382">
        <v>2.4</v>
      </c>
      <c r="Y382">
        <v>911.56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40</v>
      </c>
      <c r="AG382">
        <v>0</v>
      </c>
      <c r="AH382">
        <v>2</v>
      </c>
      <c r="AI382">
        <v>61619303</v>
      </c>
      <c r="AJ382">
        <v>374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ROW(Source!A350)</f>
        <v>350</v>
      </c>
      <c r="B383">
        <v>61619313</v>
      </c>
      <c r="C383">
        <v>61619295</v>
      </c>
      <c r="D383">
        <v>56223463</v>
      </c>
      <c r="E383">
        <v>108</v>
      </c>
      <c r="F383">
        <v>1</v>
      </c>
      <c r="G383">
        <v>1</v>
      </c>
      <c r="H383">
        <v>3</v>
      </c>
      <c r="I383" t="s">
        <v>560</v>
      </c>
      <c r="J383" t="s">
        <v>3</v>
      </c>
      <c r="K383" t="s">
        <v>561</v>
      </c>
      <c r="L383">
        <v>3277935</v>
      </c>
      <c r="N383">
        <v>1013</v>
      </c>
      <c r="O383" t="s">
        <v>562</v>
      </c>
      <c r="P383" t="s">
        <v>562</v>
      </c>
      <c r="Q383">
        <v>1</v>
      </c>
      <c r="X383">
        <v>2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 t="s">
        <v>40</v>
      </c>
      <c r="AG383">
        <v>0</v>
      </c>
      <c r="AH383">
        <v>2</v>
      </c>
      <c r="AI383">
        <v>61619304</v>
      </c>
      <c r="AJ383">
        <v>375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ROW(Source!A386)</f>
        <v>386</v>
      </c>
      <c r="B384">
        <v>61619377</v>
      </c>
      <c r="C384">
        <v>61619371</v>
      </c>
      <c r="D384">
        <v>37066717</v>
      </c>
      <c r="E384">
        <v>108</v>
      </c>
      <c r="F384">
        <v>1</v>
      </c>
      <c r="G384">
        <v>1</v>
      </c>
      <c r="H384">
        <v>1</v>
      </c>
      <c r="I384" t="s">
        <v>519</v>
      </c>
      <c r="J384" t="s">
        <v>3</v>
      </c>
      <c r="K384" t="s">
        <v>520</v>
      </c>
      <c r="L384">
        <v>1191</v>
      </c>
      <c r="N384">
        <v>1013</v>
      </c>
      <c r="O384" t="s">
        <v>509</v>
      </c>
      <c r="P384" t="s">
        <v>509</v>
      </c>
      <c r="Q384">
        <v>1</v>
      </c>
      <c r="X384">
        <v>0.44</v>
      </c>
      <c r="Y384">
        <v>0</v>
      </c>
      <c r="Z384">
        <v>0</v>
      </c>
      <c r="AA384">
        <v>0</v>
      </c>
      <c r="AB384">
        <v>378.5</v>
      </c>
      <c r="AC384">
        <v>0</v>
      </c>
      <c r="AD384">
        <v>1</v>
      </c>
      <c r="AE384">
        <v>1</v>
      </c>
      <c r="AF384" t="s">
        <v>3</v>
      </c>
      <c r="AG384">
        <v>0.44</v>
      </c>
      <c r="AH384">
        <v>2</v>
      </c>
      <c r="AI384">
        <v>61619372</v>
      </c>
      <c r="AJ384">
        <v>376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ROW(Source!A386)</f>
        <v>386</v>
      </c>
      <c r="B385">
        <v>61619378</v>
      </c>
      <c r="C385">
        <v>61619371</v>
      </c>
      <c r="D385">
        <v>37064876</v>
      </c>
      <c r="E385">
        <v>108</v>
      </c>
      <c r="F385">
        <v>1</v>
      </c>
      <c r="G385">
        <v>1</v>
      </c>
      <c r="H385">
        <v>1</v>
      </c>
      <c r="I385" t="s">
        <v>510</v>
      </c>
      <c r="J385" t="s">
        <v>3</v>
      </c>
      <c r="K385" t="s">
        <v>511</v>
      </c>
      <c r="L385">
        <v>1191</v>
      </c>
      <c r="N385">
        <v>1013</v>
      </c>
      <c r="O385" t="s">
        <v>509</v>
      </c>
      <c r="P385" t="s">
        <v>509</v>
      </c>
      <c r="Q385">
        <v>1</v>
      </c>
      <c r="X385">
        <v>0.48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2</v>
      </c>
      <c r="AF385" t="s">
        <v>3</v>
      </c>
      <c r="AG385">
        <v>0.48</v>
      </c>
      <c r="AH385">
        <v>2</v>
      </c>
      <c r="AI385">
        <v>61619373</v>
      </c>
      <c r="AJ385">
        <v>377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ROW(Source!A386)</f>
        <v>386</v>
      </c>
      <c r="B386">
        <v>61619379</v>
      </c>
      <c r="C386">
        <v>61619371</v>
      </c>
      <c r="D386">
        <v>56571417</v>
      </c>
      <c r="E386">
        <v>1</v>
      </c>
      <c r="F386">
        <v>1</v>
      </c>
      <c r="G386">
        <v>1</v>
      </c>
      <c r="H386">
        <v>2</v>
      </c>
      <c r="I386" t="s">
        <v>552</v>
      </c>
      <c r="J386" t="s">
        <v>553</v>
      </c>
      <c r="K386" t="s">
        <v>554</v>
      </c>
      <c r="L386">
        <v>1368</v>
      </c>
      <c r="N386">
        <v>1011</v>
      </c>
      <c r="O386" t="s">
        <v>273</v>
      </c>
      <c r="P386" t="s">
        <v>273</v>
      </c>
      <c r="Q386">
        <v>1</v>
      </c>
      <c r="X386">
        <v>0.24</v>
      </c>
      <c r="Y386">
        <v>0</v>
      </c>
      <c r="Z386">
        <v>1406.6</v>
      </c>
      <c r="AA386">
        <v>597.64</v>
      </c>
      <c r="AB386">
        <v>0</v>
      </c>
      <c r="AC386">
        <v>0</v>
      </c>
      <c r="AD386">
        <v>1</v>
      </c>
      <c r="AE386">
        <v>0</v>
      </c>
      <c r="AF386" t="s">
        <v>3</v>
      </c>
      <c r="AG386">
        <v>0.24</v>
      </c>
      <c r="AH386">
        <v>2</v>
      </c>
      <c r="AI386">
        <v>61619374</v>
      </c>
      <c r="AJ386">
        <v>378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ROW(Source!A386)</f>
        <v>386</v>
      </c>
      <c r="B387">
        <v>61619380</v>
      </c>
      <c r="C387">
        <v>61619371</v>
      </c>
      <c r="D387">
        <v>56572938</v>
      </c>
      <c r="E387">
        <v>1</v>
      </c>
      <c r="F387">
        <v>1</v>
      </c>
      <c r="G387">
        <v>1</v>
      </c>
      <c r="H387">
        <v>2</v>
      </c>
      <c r="I387" t="s">
        <v>648</v>
      </c>
      <c r="J387" t="s">
        <v>649</v>
      </c>
      <c r="K387" t="s">
        <v>650</v>
      </c>
      <c r="L387">
        <v>1368</v>
      </c>
      <c r="N387">
        <v>1011</v>
      </c>
      <c r="O387" t="s">
        <v>273</v>
      </c>
      <c r="P387" t="s">
        <v>273</v>
      </c>
      <c r="Q387">
        <v>1</v>
      </c>
      <c r="X387">
        <v>0.24</v>
      </c>
      <c r="Y387">
        <v>0</v>
      </c>
      <c r="Z387">
        <v>12.95</v>
      </c>
      <c r="AA387">
        <v>0</v>
      </c>
      <c r="AB387">
        <v>0</v>
      </c>
      <c r="AC387">
        <v>0</v>
      </c>
      <c r="AD387">
        <v>1</v>
      </c>
      <c r="AE387">
        <v>0</v>
      </c>
      <c r="AF387" t="s">
        <v>3</v>
      </c>
      <c r="AG387">
        <v>0.24</v>
      </c>
      <c r="AH387">
        <v>2</v>
      </c>
      <c r="AI387">
        <v>61619375</v>
      </c>
      <c r="AJ387">
        <v>379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ROW(Source!A386)</f>
        <v>386</v>
      </c>
      <c r="B388">
        <v>61619381</v>
      </c>
      <c r="C388">
        <v>61619371</v>
      </c>
      <c r="D388">
        <v>56572969</v>
      </c>
      <c r="E388">
        <v>1</v>
      </c>
      <c r="F388">
        <v>1</v>
      </c>
      <c r="G388">
        <v>1</v>
      </c>
      <c r="H388">
        <v>2</v>
      </c>
      <c r="I388" t="s">
        <v>651</v>
      </c>
      <c r="J388" t="s">
        <v>652</v>
      </c>
      <c r="K388" t="s">
        <v>653</v>
      </c>
      <c r="L388">
        <v>1368</v>
      </c>
      <c r="N388">
        <v>1011</v>
      </c>
      <c r="O388" t="s">
        <v>273</v>
      </c>
      <c r="P388" t="s">
        <v>273</v>
      </c>
      <c r="Q388">
        <v>1</v>
      </c>
      <c r="X388">
        <v>0.24</v>
      </c>
      <c r="Y388">
        <v>0</v>
      </c>
      <c r="Z388">
        <v>562.51</v>
      </c>
      <c r="AA388">
        <v>444.91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0.24</v>
      </c>
      <c r="AH388">
        <v>2</v>
      </c>
      <c r="AI388">
        <v>61619376</v>
      </c>
      <c r="AJ388">
        <v>380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ROW(Source!A387)</f>
        <v>387</v>
      </c>
      <c r="B389">
        <v>61619387</v>
      </c>
      <c r="C389">
        <v>61619382</v>
      </c>
      <c r="D389">
        <v>37066717</v>
      </c>
      <c r="E389">
        <v>108</v>
      </c>
      <c r="F389">
        <v>1</v>
      </c>
      <c r="G389">
        <v>1</v>
      </c>
      <c r="H389">
        <v>1</v>
      </c>
      <c r="I389" t="s">
        <v>519</v>
      </c>
      <c r="J389" t="s">
        <v>3</v>
      </c>
      <c r="K389" t="s">
        <v>520</v>
      </c>
      <c r="L389">
        <v>1191</v>
      </c>
      <c r="N389">
        <v>1013</v>
      </c>
      <c r="O389" t="s">
        <v>509</v>
      </c>
      <c r="P389" t="s">
        <v>509</v>
      </c>
      <c r="Q389">
        <v>1</v>
      </c>
      <c r="X389">
        <v>0.25</v>
      </c>
      <c r="Y389">
        <v>0</v>
      </c>
      <c r="Z389">
        <v>0</v>
      </c>
      <c r="AA389">
        <v>0</v>
      </c>
      <c r="AB389">
        <v>378.5</v>
      </c>
      <c r="AC389">
        <v>0</v>
      </c>
      <c r="AD389">
        <v>1</v>
      </c>
      <c r="AE389">
        <v>1</v>
      </c>
      <c r="AF389" t="s">
        <v>3</v>
      </c>
      <c r="AG389">
        <v>0.25</v>
      </c>
      <c r="AH389">
        <v>2</v>
      </c>
      <c r="AI389">
        <v>61619383</v>
      </c>
      <c r="AJ389">
        <v>381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ROW(Source!A387)</f>
        <v>387</v>
      </c>
      <c r="B390">
        <v>61619388</v>
      </c>
      <c r="C390">
        <v>61619382</v>
      </c>
      <c r="D390">
        <v>37064876</v>
      </c>
      <c r="E390">
        <v>108</v>
      </c>
      <c r="F390">
        <v>1</v>
      </c>
      <c r="G390">
        <v>1</v>
      </c>
      <c r="H390">
        <v>1</v>
      </c>
      <c r="I390" t="s">
        <v>510</v>
      </c>
      <c r="J390" t="s">
        <v>3</v>
      </c>
      <c r="K390" t="s">
        <v>511</v>
      </c>
      <c r="L390">
        <v>1191</v>
      </c>
      <c r="N390">
        <v>1013</v>
      </c>
      <c r="O390" t="s">
        <v>509</v>
      </c>
      <c r="P390" t="s">
        <v>509</v>
      </c>
      <c r="Q390">
        <v>1</v>
      </c>
      <c r="X390">
        <v>0.14000000000000001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2</v>
      </c>
      <c r="AF390" t="s">
        <v>3</v>
      </c>
      <c r="AG390">
        <v>0.14000000000000001</v>
      </c>
      <c r="AH390">
        <v>2</v>
      </c>
      <c r="AI390">
        <v>61619384</v>
      </c>
      <c r="AJ390">
        <v>382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ROW(Source!A387)</f>
        <v>387</v>
      </c>
      <c r="B391">
        <v>61619389</v>
      </c>
      <c r="C391">
        <v>61619382</v>
      </c>
      <c r="D391">
        <v>56572938</v>
      </c>
      <c r="E391">
        <v>1</v>
      </c>
      <c r="F391">
        <v>1</v>
      </c>
      <c r="G391">
        <v>1</v>
      </c>
      <c r="H391">
        <v>2</v>
      </c>
      <c r="I391" t="s">
        <v>648</v>
      </c>
      <c r="J391" t="s">
        <v>649</v>
      </c>
      <c r="K391" t="s">
        <v>650</v>
      </c>
      <c r="L391">
        <v>1368</v>
      </c>
      <c r="N391">
        <v>1011</v>
      </c>
      <c r="O391" t="s">
        <v>273</v>
      </c>
      <c r="P391" t="s">
        <v>273</v>
      </c>
      <c r="Q391">
        <v>1</v>
      </c>
      <c r="X391">
        <v>0.14000000000000001</v>
      </c>
      <c r="Y391">
        <v>0</v>
      </c>
      <c r="Z391">
        <v>12.95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3</v>
      </c>
      <c r="AG391">
        <v>0.14000000000000001</v>
      </c>
      <c r="AH391">
        <v>2</v>
      </c>
      <c r="AI391">
        <v>61619385</v>
      </c>
      <c r="AJ391">
        <v>383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ROW(Source!A387)</f>
        <v>387</v>
      </c>
      <c r="B392">
        <v>61619390</v>
      </c>
      <c r="C392">
        <v>61619382</v>
      </c>
      <c r="D392">
        <v>56572969</v>
      </c>
      <c r="E392">
        <v>1</v>
      </c>
      <c r="F392">
        <v>1</v>
      </c>
      <c r="G392">
        <v>1</v>
      </c>
      <c r="H392">
        <v>2</v>
      </c>
      <c r="I392" t="s">
        <v>651</v>
      </c>
      <c r="J392" t="s">
        <v>652</v>
      </c>
      <c r="K392" t="s">
        <v>653</v>
      </c>
      <c r="L392">
        <v>1368</v>
      </c>
      <c r="N392">
        <v>1011</v>
      </c>
      <c r="O392" t="s">
        <v>273</v>
      </c>
      <c r="P392" t="s">
        <v>273</v>
      </c>
      <c r="Q392">
        <v>1</v>
      </c>
      <c r="X392">
        <v>0.14000000000000001</v>
      </c>
      <c r="Y392">
        <v>0</v>
      </c>
      <c r="Z392">
        <v>562.51</v>
      </c>
      <c r="AA392">
        <v>444.91</v>
      </c>
      <c r="AB392">
        <v>0</v>
      </c>
      <c r="AC392">
        <v>0</v>
      </c>
      <c r="AD392">
        <v>1</v>
      </c>
      <c r="AE392">
        <v>0</v>
      </c>
      <c r="AF392" t="s">
        <v>3</v>
      </c>
      <c r="AG392">
        <v>0.14000000000000001</v>
      </c>
      <c r="AH392">
        <v>2</v>
      </c>
      <c r="AI392">
        <v>61619386</v>
      </c>
      <c r="AJ392">
        <v>384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ROW(Source!A388)</f>
        <v>388</v>
      </c>
      <c r="B393">
        <v>61619410</v>
      </c>
      <c r="C393">
        <v>61619391</v>
      </c>
      <c r="D393">
        <v>37064978</v>
      </c>
      <c r="E393">
        <v>108</v>
      </c>
      <c r="F393">
        <v>1</v>
      </c>
      <c r="G393">
        <v>1</v>
      </c>
      <c r="H393">
        <v>1</v>
      </c>
      <c r="I393" t="s">
        <v>521</v>
      </c>
      <c r="J393" t="s">
        <v>3</v>
      </c>
      <c r="K393" t="s">
        <v>522</v>
      </c>
      <c r="L393">
        <v>1191</v>
      </c>
      <c r="N393">
        <v>1013</v>
      </c>
      <c r="O393" t="s">
        <v>509</v>
      </c>
      <c r="P393" t="s">
        <v>509</v>
      </c>
      <c r="Q393">
        <v>1</v>
      </c>
      <c r="X393">
        <v>3.06</v>
      </c>
      <c r="Y393">
        <v>0</v>
      </c>
      <c r="Z393">
        <v>0</v>
      </c>
      <c r="AA393">
        <v>0</v>
      </c>
      <c r="AB393">
        <v>410.04</v>
      </c>
      <c r="AC393">
        <v>0</v>
      </c>
      <c r="AD393">
        <v>1</v>
      </c>
      <c r="AE393">
        <v>1</v>
      </c>
      <c r="AF393" t="s">
        <v>3</v>
      </c>
      <c r="AG393">
        <v>3.06</v>
      </c>
      <c r="AH393">
        <v>2</v>
      </c>
      <c r="AI393">
        <v>61619392</v>
      </c>
      <c r="AJ393">
        <v>385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ROW(Source!A388)</f>
        <v>388</v>
      </c>
      <c r="B394">
        <v>61619411</v>
      </c>
      <c r="C394">
        <v>61619391</v>
      </c>
      <c r="D394">
        <v>37064876</v>
      </c>
      <c r="E394">
        <v>108</v>
      </c>
      <c r="F394">
        <v>1</v>
      </c>
      <c r="G394">
        <v>1</v>
      </c>
      <c r="H394">
        <v>1</v>
      </c>
      <c r="I394" t="s">
        <v>510</v>
      </c>
      <c r="J394" t="s">
        <v>3</v>
      </c>
      <c r="K394" t="s">
        <v>511</v>
      </c>
      <c r="L394">
        <v>1191</v>
      </c>
      <c r="N394">
        <v>1013</v>
      </c>
      <c r="O394" t="s">
        <v>509</v>
      </c>
      <c r="P394" t="s">
        <v>509</v>
      </c>
      <c r="Q394">
        <v>1</v>
      </c>
      <c r="X394">
        <v>0.87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2</v>
      </c>
      <c r="AF394" t="s">
        <v>3</v>
      </c>
      <c r="AG394">
        <v>0.87</v>
      </c>
      <c r="AH394">
        <v>2</v>
      </c>
      <c r="AI394">
        <v>61619393</v>
      </c>
      <c r="AJ394">
        <v>386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ROW(Source!A388)</f>
        <v>388</v>
      </c>
      <c r="B395">
        <v>61619412</v>
      </c>
      <c r="C395">
        <v>61619391</v>
      </c>
      <c r="D395">
        <v>56571218</v>
      </c>
      <c r="E395">
        <v>1</v>
      </c>
      <c r="F395">
        <v>1</v>
      </c>
      <c r="G395">
        <v>1</v>
      </c>
      <c r="H395">
        <v>2</v>
      </c>
      <c r="I395" t="s">
        <v>598</v>
      </c>
      <c r="J395" t="s">
        <v>599</v>
      </c>
      <c r="K395" t="s">
        <v>600</v>
      </c>
      <c r="L395">
        <v>1368</v>
      </c>
      <c r="N395">
        <v>1011</v>
      </c>
      <c r="O395" t="s">
        <v>273</v>
      </c>
      <c r="P395" t="s">
        <v>273</v>
      </c>
      <c r="Q395">
        <v>1</v>
      </c>
      <c r="X395">
        <v>0.68</v>
      </c>
      <c r="Y395">
        <v>0</v>
      </c>
      <c r="Z395">
        <v>1814.27</v>
      </c>
      <c r="AA395">
        <v>511.31</v>
      </c>
      <c r="AB395">
        <v>0</v>
      </c>
      <c r="AC395">
        <v>0</v>
      </c>
      <c r="AD395">
        <v>1</v>
      </c>
      <c r="AE395">
        <v>0</v>
      </c>
      <c r="AF395" t="s">
        <v>3</v>
      </c>
      <c r="AG395">
        <v>0.68</v>
      </c>
      <c r="AH395">
        <v>2</v>
      </c>
      <c r="AI395">
        <v>61619394</v>
      </c>
      <c r="AJ395">
        <v>387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ROW(Source!A388)</f>
        <v>388</v>
      </c>
      <c r="B396">
        <v>61619413</v>
      </c>
      <c r="C396">
        <v>61619391</v>
      </c>
      <c r="D396">
        <v>56572833</v>
      </c>
      <c r="E396">
        <v>1</v>
      </c>
      <c r="F396">
        <v>1</v>
      </c>
      <c r="G396">
        <v>1</v>
      </c>
      <c r="H396">
        <v>2</v>
      </c>
      <c r="I396" t="s">
        <v>516</v>
      </c>
      <c r="J396" t="s">
        <v>517</v>
      </c>
      <c r="K396" t="s">
        <v>518</v>
      </c>
      <c r="L396">
        <v>1368</v>
      </c>
      <c r="N396">
        <v>1011</v>
      </c>
      <c r="O396" t="s">
        <v>273</v>
      </c>
      <c r="P396" t="s">
        <v>273</v>
      </c>
      <c r="Q396">
        <v>1</v>
      </c>
      <c r="X396">
        <v>0.19</v>
      </c>
      <c r="Y396">
        <v>0</v>
      </c>
      <c r="Z396">
        <v>546.22</v>
      </c>
      <c r="AA396">
        <v>444.91</v>
      </c>
      <c r="AB396">
        <v>0</v>
      </c>
      <c r="AC396">
        <v>0</v>
      </c>
      <c r="AD396">
        <v>1</v>
      </c>
      <c r="AE396">
        <v>0</v>
      </c>
      <c r="AF396" t="s">
        <v>3</v>
      </c>
      <c r="AG396">
        <v>0.19</v>
      </c>
      <c r="AH396">
        <v>2</v>
      </c>
      <c r="AI396">
        <v>61619395</v>
      </c>
      <c r="AJ396">
        <v>388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ROW(Source!A388)</f>
        <v>388</v>
      </c>
      <c r="B397">
        <v>61619414</v>
      </c>
      <c r="C397">
        <v>61619391</v>
      </c>
      <c r="D397">
        <v>56574842</v>
      </c>
      <c r="E397">
        <v>1</v>
      </c>
      <c r="F397">
        <v>1</v>
      </c>
      <c r="G397">
        <v>1</v>
      </c>
      <c r="H397">
        <v>3</v>
      </c>
      <c r="I397" t="s">
        <v>523</v>
      </c>
      <c r="J397" t="s">
        <v>524</v>
      </c>
      <c r="K397" t="s">
        <v>525</v>
      </c>
      <c r="L397">
        <v>1346</v>
      </c>
      <c r="N397">
        <v>1009</v>
      </c>
      <c r="O397" t="s">
        <v>526</v>
      </c>
      <c r="P397" t="s">
        <v>526</v>
      </c>
      <c r="Q397">
        <v>1</v>
      </c>
      <c r="X397">
        <v>0.1</v>
      </c>
      <c r="Y397">
        <v>238.29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3</v>
      </c>
      <c r="AG397">
        <v>0.1</v>
      </c>
      <c r="AH397">
        <v>2</v>
      </c>
      <c r="AI397">
        <v>61619396</v>
      </c>
      <c r="AJ397">
        <v>389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ROW(Source!A388)</f>
        <v>388</v>
      </c>
      <c r="B398">
        <v>61619415</v>
      </c>
      <c r="C398">
        <v>61619391</v>
      </c>
      <c r="D398">
        <v>56574852</v>
      </c>
      <c r="E398">
        <v>1</v>
      </c>
      <c r="F398">
        <v>1</v>
      </c>
      <c r="G398">
        <v>1</v>
      </c>
      <c r="H398">
        <v>3</v>
      </c>
      <c r="I398" t="s">
        <v>527</v>
      </c>
      <c r="J398" t="s">
        <v>528</v>
      </c>
      <c r="K398" t="s">
        <v>529</v>
      </c>
      <c r="L398">
        <v>1346</v>
      </c>
      <c r="N398">
        <v>1009</v>
      </c>
      <c r="O398" t="s">
        <v>526</v>
      </c>
      <c r="P398" t="s">
        <v>526</v>
      </c>
      <c r="Q398">
        <v>1</v>
      </c>
      <c r="X398">
        <v>0.03</v>
      </c>
      <c r="Y398">
        <v>80.02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3</v>
      </c>
      <c r="AG398">
        <v>0.03</v>
      </c>
      <c r="AH398">
        <v>2</v>
      </c>
      <c r="AI398">
        <v>61619397</v>
      </c>
      <c r="AJ398">
        <v>390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ROW(Source!A388)</f>
        <v>388</v>
      </c>
      <c r="B399">
        <v>61619416</v>
      </c>
      <c r="C399">
        <v>61619391</v>
      </c>
      <c r="D399">
        <v>56580368</v>
      </c>
      <c r="E399">
        <v>1</v>
      </c>
      <c r="F399">
        <v>1</v>
      </c>
      <c r="G399">
        <v>1</v>
      </c>
      <c r="H399">
        <v>3</v>
      </c>
      <c r="I399" t="s">
        <v>530</v>
      </c>
      <c r="J399" t="s">
        <v>531</v>
      </c>
      <c r="K399" t="s">
        <v>532</v>
      </c>
      <c r="L399">
        <v>1346</v>
      </c>
      <c r="N399">
        <v>1009</v>
      </c>
      <c r="O399" t="s">
        <v>526</v>
      </c>
      <c r="P399" t="s">
        <v>526</v>
      </c>
      <c r="Q399">
        <v>1</v>
      </c>
      <c r="X399">
        <v>0</v>
      </c>
      <c r="Y399">
        <v>174.93</v>
      </c>
      <c r="Z399">
        <v>0</v>
      </c>
      <c r="AA399">
        <v>0</v>
      </c>
      <c r="AB399">
        <v>0</v>
      </c>
      <c r="AC399">
        <v>1</v>
      </c>
      <c r="AD399">
        <v>0</v>
      </c>
      <c r="AE399">
        <v>0</v>
      </c>
      <c r="AF399" t="s">
        <v>3</v>
      </c>
      <c r="AG399">
        <v>0</v>
      </c>
      <c r="AH399">
        <v>2</v>
      </c>
      <c r="AI399">
        <v>61619398</v>
      </c>
      <c r="AJ399">
        <v>391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ROW(Source!A388)</f>
        <v>388</v>
      </c>
      <c r="B400">
        <v>61619417</v>
      </c>
      <c r="C400">
        <v>61619391</v>
      </c>
      <c r="D400">
        <v>56582407</v>
      </c>
      <c r="E400">
        <v>1</v>
      </c>
      <c r="F400">
        <v>1</v>
      </c>
      <c r="G400">
        <v>1</v>
      </c>
      <c r="H400">
        <v>3</v>
      </c>
      <c r="I400" t="s">
        <v>533</v>
      </c>
      <c r="J400" t="s">
        <v>534</v>
      </c>
      <c r="K400" t="s">
        <v>535</v>
      </c>
      <c r="L400">
        <v>1346</v>
      </c>
      <c r="N400">
        <v>1009</v>
      </c>
      <c r="O400" t="s">
        <v>526</v>
      </c>
      <c r="P400" t="s">
        <v>526</v>
      </c>
      <c r="Q400">
        <v>1</v>
      </c>
      <c r="X400">
        <v>0.02</v>
      </c>
      <c r="Y400">
        <v>56.11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3</v>
      </c>
      <c r="AG400">
        <v>0.02</v>
      </c>
      <c r="AH400">
        <v>2</v>
      </c>
      <c r="AI400">
        <v>61619399</v>
      </c>
      <c r="AJ400">
        <v>392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ROW(Source!A388)</f>
        <v>388</v>
      </c>
      <c r="B401">
        <v>61619418</v>
      </c>
      <c r="C401">
        <v>61619391</v>
      </c>
      <c r="D401">
        <v>56218924</v>
      </c>
      <c r="E401">
        <v>108</v>
      </c>
      <c r="F401">
        <v>1</v>
      </c>
      <c r="G401">
        <v>1</v>
      </c>
      <c r="H401">
        <v>3</v>
      </c>
      <c r="I401" t="s">
        <v>659</v>
      </c>
      <c r="J401" t="s">
        <v>3</v>
      </c>
      <c r="K401" t="s">
        <v>660</v>
      </c>
      <c r="L401">
        <v>1371</v>
      </c>
      <c r="N401">
        <v>1013</v>
      </c>
      <c r="O401" t="s">
        <v>22</v>
      </c>
      <c r="P401" t="s">
        <v>22</v>
      </c>
      <c r="Q401">
        <v>1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</v>
      </c>
      <c r="AD401">
        <v>0</v>
      </c>
      <c r="AE401">
        <v>0</v>
      </c>
      <c r="AF401" t="s">
        <v>3</v>
      </c>
      <c r="AG401">
        <v>0</v>
      </c>
      <c r="AH401">
        <v>2</v>
      </c>
      <c r="AI401">
        <v>61619400</v>
      </c>
      <c r="AJ401">
        <v>393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ROW(Source!A388)</f>
        <v>388</v>
      </c>
      <c r="B402">
        <v>61619419</v>
      </c>
      <c r="C402">
        <v>61619391</v>
      </c>
      <c r="D402">
        <v>56219626</v>
      </c>
      <c r="E402">
        <v>108</v>
      </c>
      <c r="F402">
        <v>1</v>
      </c>
      <c r="G402">
        <v>1</v>
      </c>
      <c r="H402">
        <v>3</v>
      </c>
      <c r="I402" t="s">
        <v>634</v>
      </c>
      <c r="J402" t="s">
        <v>3</v>
      </c>
      <c r="K402" t="s">
        <v>635</v>
      </c>
      <c r="L402">
        <v>1348</v>
      </c>
      <c r="N402">
        <v>1009</v>
      </c>
      <c r="O402" t="s">
        <v>238</v>
      </c>
      <c r="P402" t="s">
        <v>238</v>
      </c>
      <c r="Q402">
        <v>1000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</v>
      </c>
      <c r="AD402">
        <v>0</v>
      </c>
      <c r="AE402">
        <v>0</v>
      </c>
      <c r="AF402" t="s">
        <v>3</v>
      </c>
      <c r="AG402">
        <v>0</v>
      </c>
      <c r="AH402">
        <v>2</v>
      </c>
      <c r="AI402">
        <v>61619401</v>
      </c>
      <c r="AJ402">
        <v>394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ROW(Source!A388)</f>
        <v>388</v>
      </c>
      <c r="B403">
        <v>61619420</v>
      </c>
      <c r="C403">
        <v>61619391</v>
      </c>
      <c r="D403">
        <v>56219801</v>
      </c>
      <c r="E403">
        <v>108</v>
      </c>
      <c r="F403">
        <v>1</v>
      </c>
      <c r="G403">
        <v>1</v>
      </c>
      <c r="H403">
        <v>3</v>
      </c>
      <c r="I403" t="s">
        <v>536</v>
      </c>
      <c r="J403" t="s">
        <v>3</v>
      </c>
      <c r="K403" t="s">
        <v>537</v>
      </c>
      <c r="L403">
        <v>1346</v>
      </c>
      <c r="N403">
        <v>1009</v>
      </c>
      <c r="O403" t="s">
        <v>526</v>
      </c>
      <c r="P403" t="s">
        <v>526</v>
      </c>
      <c r="Q403">
        <v>1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</v>
      </c>
      <c r="AD403">
        <v>0</v>
      </c>
      <c r="AE403">
        <v>0</v>
      </c>
      <c r="AF403" t="s">
        <v>3</v>
      </c>
      <c r="AG403">
        <v>0</v>
      </c>
      <c r="AH403">
        <v>2</v>
      </c>
      <c r="AI403">
        <v>61619402</v>
      </c>
      <c r="AJ403">
        <v>395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ROW(Source!A388)</f>
        <v>388</v>
      </c>
      <c r="B404">
        <v>61619421</v>
      </c>
      <c r="C404">
        <v>61619391</v>
      </c>
      <c r="D404">
        <v>56220121</v>
      </c>
      <c r="E404">
        <v>108</v>
      </c>
      <c r="F404">
        <v>1</v>
      </c>
      <c r="G404">
        <v>1</v>
      </c>
      <c r="H404">
        <v>3</v>
      </c>
      <c r="I404" t="s">
        <v>538</v>
      </c>
      <c r="J404" t="s">
        <v>3</v>
      </c>
      <c r="K404" t="s">
        <v>539</v>
      </c>
      <c r="L404">
        <v>1348</v>
      </c>
      <c r="N404">
        <v>1009</v>
      </c>
      <c r="O404" t="s">
        <v>238</v>
      </c>
      <c r="P404" t="s">
        <v>238</v>
      </c>
      <c r="Q404">
        <v>1000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</v>
      </c>
      <c r="AD404">
        <v>0</v>
      </c>
      <c r="AE404">
        <v>0</v>
      </c>
      <c r="AF404" t="s">
        <v>3</v>
      </c>
      <c r="AG404">
        <v>0</v>
      </c>
      <c r="AH404">
        <v>2</v>
      </c>
      <c r="AI404">
        <v>61619403</v>
      </c>
      <c r="AJ404">
        <v>396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ROW(Source!A388)</f>
        <v>388</v>
      </c>
      <c r="B405">
        <v>61619422</v>
      </c>
      <c r="C405">
        <v>61619391</v>
      </c>
      <c r="D405">
        <v>56610096</v>
      </c>
      <c r="E405">
        <v>1</v>
      </c>
      <c r="F405">
        <v>1</v>
      </c>
      <c r="G405">
        <v>1</v>
      </c>
      <c r="H405">
        <v>3</v>
      </c>
      <c r="I405" t="s">
        <v>602</v>
      </c>
      <c r="J405" t="s">
        <v>603</v>
      </c>
      <c r="K405" t="s">
        <v>604</v>
      </c>
      <c r="L405">
        <v>1348</v>
      </c>
      <c r="N405">
        <v>1009</v>
      </c>
      <c r="O405" t="s">
        <v>238</v>
      </c>
      <c r="P405" t="s">
        <v>238</v>
      </c>
      <c r="Q405">
        <v>1000</v>
      </c>
      <c r="X405">
        <v>4.0000000000000002E-4</v>
      </c>
      <c r="Y405">
        <v>61265.39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0</v>
      </c>
      <c r="AF405" t="s">
        <v>3</v>
      </c>
      <c r="AG405">
        <v>4.0000000000000002E-4</v>
      </c>
      <c r="AH405">
        <v>2</v>
      </c>
      <c r="AI405">
        <v>61619404</v>
      </c>
      <c r="AJ405">
        <v>397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ROW(Source!A388)</f>
        <v>388</v>
      </c>
      <c r="B406">
        <v>61619423</v>
      </c>
      <c r="C406">
        <v>61619391</v>
      </c>
      <c r="D406">
        <v>56610133</v>
      </c>
      <c r="E406">
        <v>1</v>
      </c>
      <c r="F406">
        <v>1</v>
      </c>
      <c r="G406">
        <v>1</v>
      </c>
      <c r="H406">
        <v>3</v>
      </c>
      <c r="I406" t="s">
        <v>540</v>
      </c>
      <c r="J406" t="s">
        <v>541</v>
      </c>
      <c r="K406" t="s">
        <v>542</v>
      </c>
      <c r="L406">
        <v>1348</v>
      </c>
      <c r="N406">
        <v>1009</v>
      </c>
      <c r="O406" t="s">
        <v>238</v>
      </c>
      <c r="P406" t="s">
        <v>238</v>
      </c>
      <c r="Q406">
        <v>1000</v>
      </c>
      <c r="X406">
        <v>1E-4</v>
      </c>
      <c r="Y406">
        <v>80020.98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1E-4</v>
      </c>
      <c r="AH406">
        <v>2</v>
      </c>
      <c r="AI406">
        <v>61619405</v>
      </c>
      <c r="AJ406">
        <v>398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ROW(Source!A388)</f>
        <v>388</v>
      </c>
      <c r="B407">
        <v>61619424</v>
      </c>
      <c r="C407">
        <v>61619391</v>
      </c>
      <c r="D407">
        <v>56622775</v>
      </c>
      <c r="E407">
        <v>1</v>
      </c>
      <c r="F407">
        <v>1</v>
      </c>
      <c r="G407">
        <v>1</v>
      </c>
      <c r="H407">
        <v>3</v>
      </c>
      <c r="I407" t="s">
        <v>394</v>
      </c>
      <c r="J407" t="s">
        <v>396</v>
      </c>
      <c r="K407" t="s">
        <v>395</v>
      </c>
      <c r="L407">
        <v>1425</v>
      </c>
      <c r="N407">
        <v>1013</v>
      </c>
      <c r="O407" t="s">
        <v>158</v>
      </c>
      <c r="P407" t="s">
        <v>158</v>
      </c>
      <c r="Q407">
        <v>1</v>
      </c>
      <c r="X407">
        <v>0.06</v>
      </c>
      <c r="Y407">
        <v>1031.73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0.06</v>
      </c>
      <c r="AH407">
        <v>2</v>
      </c>
      <c r="AI407">
        <v>61619406</v>
      </c>
      <c r="AJ407">
        <v>399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ROW(Source!A388)</f>
        <v>388</v>
      </c>
      <c r="B408">
        <v>61619425</v>
      </c>
      <c r="C408">
        <v>61619391</v>
      </c>
      <c r="D408">
        <v>56222457</v>
      </c>
      <c r="E408">
        <v>108</v>
      </c>
      <c r="F408">
        <v>1</v>
      </c>
      <c r="G408">
        <v>1</v>
      </c>
      <c r="H408">
        <v>3</v>
      </c>
      <c r="I408" t="s">
        <v>546</v>
      </c>
      <c r="J408" t="s">
        <v>3</v>
      </c>
      <c r="K408" t="s">
        <v>661</v>
      </c>
      <c r="L408">
        <v>1371</v>
      </c>
      <c r="N408">
        <v>1013</v>
      </c>
      <c r="O408" t="s">
        <v>22</v>
      </c>
      <c r="P408" t="s">
        <v>22</v>
      </c>
      <c r="Q408">
        <v>1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</v>
      </c>
      <c r="AD408">
        <v>0</v>
      </c>
      <c r="AE408">
        <v>0</v>
      </c>
      <c r="AF408" t="s">
        <v>3</v>
      </c>
      <c r="AG408">
        <v>0</v>
      </c>
      <c r="AH408">
        <v>2</v>
      </c>
      <c r="AI408">
        <v>61619407</v>
      </c>
      <c r="AJ408">
        <v>400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ROW(Source!A388)</f>
        <v>388</v>
      </c>
      <c r="B409">
        <v>61619426</v>
      </c>
      <c r="C409">
        <v>61619391</v>
      </c>
      <c r="D409">
        <v>56222504</v>
      </c>
      <c r="E409">
        <v>108</v>
      </c>
      <c r="F409">
        <v>1</v>
      </c>
      <c r="G409">
        <v>1</v>
      </c>
      <c r="H409">
        <v>3</v>
      </c>
      <c r="I409" t="s">
        <v>662</v>
      </c>
      <c r="J409" t="s">
        <v>3</v>
      </c>
      <c r="K409" t="s">
        <v>663</v>
      </c>
      <c r="L409">
        <v>1371</v>
      </c>
      <c r="N409">
        <v>1013</v>
      </c>
      <c r="O409" t="s">
        <v>22</v>
      </c>
      <c r="P409" t="s">
        <v>22</v>
      </c>
      <c r="Q409">
        <v>1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</v>
      </c>
      <c r="AD409">
        <v>0</v>
      </c>
      <c r="AE409">
        <v>0</v>
      </c>
      <c r="AF409" t="s">
        <v>3</v>
      </c>
      <c r="AG409">
        <v>0</v>
      </c>
      <c r="AH409">
        <v>2</v>
      </c>
      <c r="AI409">
        <v>61619408</v>
      </c>
      <c r="AJ409">
        <v>401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ROW(Source!A388)</f>
        <v>388</v>
      </c>
      <c r="B410">
        <v>61619427</v>
      </c>
      <c r="C410">
        <v>61619391</v>
      </c>
      <c r="D410">
        <v>56222508</v>
      </c>
      <c r="E410">
        <v>108</v>
      </c>
      <c r="F410">
        <v>1</v>
      </c>
      <c r="G410">
        <v>1</v>
      </c>
      <c r="H410">
        <v>3</v>
      </c>
      <c r="I410" t="s">
        <v>664</v>
      </c>
      <c r="J410" t="s">
        <v>3</v>
      </c>
      <c r="K410" t="s">
        <v>665</v>
      </c>
      <c r="L410">
        <v>1371</v>
      </c>
      <c r="N410">
        <v>1013</v>
      </c>
      <c r="O410" t="s">
        <v>22</v>
      </c>
      <c r="P410" t="s">
        <v>22</v>
      </c>
      <c r="Q410">
        <v>1</v>
      </c>
      <c r="X410">
        <v>0.1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 t="s">
        <v>3</v>
      </c>
      <c r="AG410">
        <v>0.1</v>
      </c>
      <c r="AH410">
        <v>2</v>
      </c>
      <c r="AI410">
        <v>61619409</v>
      </c>
      <c r="AJ410">
        <v>402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ROW(Source!A389)</f>
        <v>389</v>
      </c>
      <c r="B411">
        <v>61619449</v>
      </c>
      <c r="C411">
        <v>61619428</v>
      </c>
      <c r="D411">
        <v>37064978</v>
      </c>
      <c r="E411">
        <v>108</v>
      </c>
      <c r="F411">
        <v>1</v>
      </c>
      <c r="G411">
        <v>1</v>
      </c>
      <c r="H411">
        <v>1</v>
      </c>
      <c r="I411" t="s">
        <v>521</v>
      </c>
      <c r="J411" t="s">
        <v>3</v>
      </c>
      <c r="K411" t="s">
        <v>522</v>
      </c>
      <c r="L411">
        <v>1191</v>
      </c>
      <c r="N411">
        <v>1013</v>
      </c>
      <c r="O411" t="s">
        <v>509</v>
      </c>
      <c r="P411" t="s">
        <v>509</v>
      </c>
      <c r="Q411">
        <v>1</v>
      </c>
      <c r="X411">
        <v>5.98</v>
      </c>
      <c r="Y411">
        <v>0</v>
      </c>
      <c r="Z411">
        <v>0</v>
      </c>
      <c r="AA411">
        <v>0</v>
      </c>
      <c r="AB411">
        <v>410.04</v>
      </c>
      <c r="AC411">
        <v>0</v>
      </c>
      <c r="AD411">
        <v>1</v>
      </c>
      <c r="AE411">
        <v>1</v>
      </c>
      <c r="AF411" t="s">
        <v>3</v>
      </c>
      <c r="AG411">
        <v>5.98</v>
      </c>
      <c r="AH411">
        <v>2</v>
      </c>
      <c r="AI411">
        <v>61619429</v>
      </c>
      <c r="AJ411">
        <v>403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ROW(Source!A389)</f>
        <v>389</v>
      </c>
      <c r="B412">
        <v>61619450</v>
      </c>
      <c r="C412">
        <v>61619428</v>
      </c>
      <c r="D412">
        <v>37064876</v>
      </c>
      <c r="E412">
        <v>108</v>
      </c>
      <c r="F412">
        <v>1</v>
      </c>
      <c r="G412">
        <v>1</v>
      </c>
      <c r="H412">
        <v>1</v>
      </c>
      <c r="I412" t="s">
        <v>510</v>
      </c>
      <c r="J412" t="s">
        <v>3</v>
      </c>
      <c r="K412" t="s">
        <v>511</v>
      </c>
      <c r="L412">
        <v>1191</v>
      </c>
      <c r="N412">
        <v>1013</v>
      </c>
      <c r="O412" t="s">
        <v>509</v>
      </c>
      <c r="P412" t="s">
        <v>509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2</v>
      </c>
      <c r="AF412" t="s">
        <v>3</v>
      </c>
      <c r="AG412">
        <v>2</v>
      </c>
      <c r="AH412">
        <v>2</v>
      </c>
      <c r="AI412">
        <v>61619430</v>
      </c>
      <c r="AJ412">
        <v>404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ROW(Source!A389)</f>
        <v>389</v>
      </c>
      <c r="B413">
        <v>61619451</v>
      </c>
      <c r="C413">
        <v>61619428</v>
      </c>
      <c r="D413">
        <v>56571218</v>
      </c>
      <c r="E413">
        <v>1</v>
      </c>
      <c r="F413">
        <v>1</v>
      </c>
      <c r="G413">
        <v>1</v>
      </c>
      <c r="H413">
        <v>2</v>
      </c>
      <c r="I413" t="s">
        <v>598</v>
      </c>
      <c r="J413" t="s">
        <v>599</v>
      </c>
      <c r="K413" t="s">
        <v>600</v>
      </c>
      <c r="L413">
        <v>1368</v>
      </c>
      <c r="N413">
        <v>1011</v>
      </c>
      <c r="O413" t="s">
        <v>273</v>
      </c>
      <c r="P413" t="s">
        <v>273</v>
      </c>
      <c r="Q413">
        <v>1</v>
      </c>
      <c r="X413">
        <v>1.6</v>
      </c>
      <c r="Y413">
        <v>0</v>
      </c>
      <c r="Z413">
        <v>1814.27</v>
      </c>
      <c r="AA413">
        <v>511.31</v>
      </c>
      <c r="AB413">
        <v>0</v>
      </c>
      <c r="AC413">
        <v>0</v>
      </c>
      <c r="AD413">
        <v>1</v>
      </c>
      <c r="AE413">
        <v>0</v>
      </c>
      <c r="AF413" t="s">
        <v>3</v>
      </c>
      <c r="AG413">
        <v>1.6</v>
      </c>
      <c r="AH413">
        <v>2</v>
      </c>
      <c r="AI413">
        <v>61619431</v>
      </c>
      <c r="AJ413">
        <v>405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ROW(Source!A389)</f>
        <v>389</v>
      </c>
      <c r="B414">
        <v>61619452</v>
      </c>
      <c r="C414">
        <v>61619428</v>
      </c>
      <c r="D414">
        <v>56572833</v>
      </c>
      <c r="E414">
        <v>1</v>
      </c>
      <c r="F414">
        <v>1</v>
      </c>
      <c r="G414">
        <v>1</v>
      </c>
      <c r="H414">
        <v>2</v>
      </c>
      <c r="I414" t="s">
        <v>516</v>
      </c>
      <c r="J414" t="s">
        <v>517</v>
      </c>
      <c r="K414" t="s">
        <v>518</v>
      </c>
      <c r="L414">
        <v>1368</v>
      </c>
      <c r="N414">
        <v>1011</v>
      </c>
      <c r="O414" t="s">
        <v>273</v>
      </c>
      <c r="P414" t="s">
        <v>273</v>
      </c>
      <c r="Q414">
        <v>1</v>
      </c>
      <c r="X414">
        <v>0.4</v>
      </c>
      <c r="Y414">
        <v>0</v>
      </c>
      <c r="Z414">
        <v>546.22</v>
      </c>
      <c r="AA414">
        <v>444.91</v>
      </c>
      <c r="AB414">
        <v>0</v>
      </c>
      <c r="AC414">
        <v>0</v>
      </c>
      <c r="AD414">
        <v>1</v>
      </c>
      <c r="AE414">
        <v>0</v>
      </c>
      <c r="AF414" t="s">
        <v>3</v>
      </c>
      <c r="AG414">
        <v>0.4</v>
      </c>
      <c r="AH414">
        <v>2</v>
      </c>
      <c r="AI414">
        <v>61619432</v>
      </c>
      <c r="AJ414">
        <v>406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ROW(Source!A389)</f>
        <v>389</v>
      </c>
      <c r="B415">
        <v>61619453</v>
      </c>
      <c r="C415">
        <v>61619428</v>
      </c>
      <c r="D415">
        <v>56574842</v>
      </c>
      <c r="E415">
        <v>1</v>
      </c>
      <c r="F415">
        <v>1</v>
      </c>
      <c r="G415">
        <v>1</v>
      </c>
      <c r="H415">
        <v>3</v>
      </c>
      <c r="I415" t="s">
        <v>523</v>
      </c>
      <c r="J415" t="s">
        <v>524</v>
      </c>
      <c r="K415" t="s">
        <v>525</v>
      </c>
      <c r="L415">
        <v>1346</v>
      </c>
      <c r="N415">
        <v>1009</v>
      </c>
      <c r="O415" t="s">
        <v>526</v>
      </c>
      <c r="P415" t="s">
        <v>526</v>
      </c>
      <c r="Q415">
        <v>1</v>
      </c>
      <c r="X415">
        <v>0.1</v>
      </c>
      <c r="Y415">
        <v>238.29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0</v>
      </c>
      <c r="AF415" t="s">
        <v>3</v>
      </c>
      <c r="AG415">
        <v>0.1</v>
      </c>
      <c r="AH415">
        <v>2</v>
      </c>
      <c r="AI415">
        <v>61619433</v>
      </c>
      <c r="AJ415">
        <v>407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ROW(Source!A389)</f>
        <v>389</v>
      </c>
      <c r="B416">
        <v>61619454</v>
      </c>
      <c r="C416">
        <v>61619428</v>
      </c>
      <c r="D416">
        <v>56574852</v>
      </c>
      <c r="E416">
        <v>1</v>
      </c>
      <c r="F416">
        <v>1</v>
      </c>
      <c r="G416">
        <v>1</v>
      </c>
      <c r="H416">
        <v>3</v>
      </c>
      <c r="I416" t="s">
        <v>527</v>
      </c>
      <c r="J416" t="s">
        <v>528</v>
      </c>
      <c r="K416" t="s">
        <v>529</v>
      </c>
      <c r="L416">
        <v>1346</v>
      </c>
      <c r="N416">
        <v>1009</v>
      </c>
      <c r="O416" t="s">
        <v>526</v>
      </c>
      <c r="P416" t="s">
        <v>526</v>
      </c>
      <c r="Q416">
        <v>1</v>
      </c>
      <c r="X416">
        <v>0.03</v>
      </c>
      <c r="Y416">
        <v>80.02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0.03</v>
      </c>
      <c r="AH416">
        <v>2</v>
      </c>
      <c r="AI416">
        <v>61619434</v>
      </c>
      <c r="AJ416">
        <v>408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ROW(Source!A389)</f>
        <v>389</v>
      </c>
      <c r="B417">
        <v>61619455</v>
      </c>
      <c r="C417">
        <v>61619428</v>
      </c>
      <c r="D417">
        <v>56580368</v>
      </c>
      <c r="E417">
        <v>1</v>
      </c>
      <c r="F417">
        <v>1</v>
      </c>
      <c r="G417">
        <v>1</v>
      </c>
      <c r="H417">
        <v>3</v>
      </c>
      <c r="I417" t="s">
        <v>530</v>
      </c>
      <c r="J417" t="s">
        <v>531</v>
      </c>
      <c r="K417" t="s">
        <v>532</v>
      </c>
      <c r="L417">
        <v>1346</v>
      </c>
      <c r="N417">
        <v>1009</v>
      </c>
      <c r="O417" t="s">
        <v>526</v>
      </c>
      <c r="P417" t="s">
        <v>526</v>
      </c>
      <c r="Q417">
        <v>1</v>
      </c>
      <c r="X417">
        <v>0</v>
      </c>
      <c r="Y417">
        <v>174.93</v>
      </c>
      <c r="Z417">
        <v>0</v>
      </c>
      <c r="AA417">
        <v>0</v>
      </c>
      <c r="AB417">
        <v>0</v>
      </c>
      <c r="AC417">
        <v>1</v>
      </c>
      <c r="AD417">
        <v>0</v>
      </c>
      <c r="AE417">
        <v>0</v>
      </c>
      <c r="AF417" t="s">
        <v>3</v>
      </c>
      <c r="AG417">
        <v>0</v>
      </c>
      <c r="AH417">
        <v>2</v>
      </c>
      <c r="AI417">
        <v>61619435</v>
      </c>
      <c r="AJ417">
        <v>409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ROW(Source!A389)</f>
        <v>389</v>
      </c>
      <c r="B418">
        <v>61619456</v>
      </c>
      <c r="C418">
        <v>61619428</v>
      </c>
      <c r="D418">
        <v>56582407</v>
      </c>
      <c r="E418">
        <v>1</v>
      </c>
      <c r="F418">
        <v>1</v>
      </c>
      <c r="G418">
        <v>1</v>
      </c>
      <c r="H418">
        <v>3</v>
      </c>
      <c r="I418" t="s">
        <v>533</v>
      </c>
      <c r="J418" t="s">
        <v>534</v>
      </c>
      <c r="K418" t="s">
        <v>535</v>
      </c>
      <c r="L418">
        <v>1346</v>
      </c>
      <c r="N418">
        <v>1009</v>
      </c>
      <c r="O418" t="s">
        <v>526</v>
      </c>
      <c r="P418" t="s">
        <v>526</v>
      </c>
      <c r="Q418">
        <v>1</v>
      </c>
      <c r="X418">
        <v>0.02</v>
      </c>
      <c r="Y418">
        <v>56.11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0.02</v>
      </c>
      <c r="AH418">
        <v>2</v>
      </c>
      <c r="AI418">
        <v>61619436</v>
      </c>
      <c r="AJ418">
        <v>410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ROW(Source!A389)</f>
        <v>389</v>
      </c>
      <c r="B419">
        <v>61619457</v>
      </c>
      <c r="C419">
        <v>61619428</v>
      </c>
      <c r="D419">
        <v>56218924</v>
      </c>
      <c r="E419">
        <v>108</v>
      </c>
      <c r="F419">
        <v>1</v>
      </c>
      <c r="G419">
        <v>1</v>
      </c>
      <c r="H419">
        <v>3</v>
      </c>
      <c r="I419" t="s">
        <v>659</v>
      </c>
      <c r="J419" t="s">
        <v>3</v>
      </c>
      <c r="K419" t="s">
        <v>660</v>
      </c>
      <c r="L419">
        <v>1371</v>
      </c>
      <c r="N419">
        <v>1013</v>
      </c>
      <c r="O419" t="s">
        <v>22</v>
      </c>
      <c r="P419" t="s">
        <v>22</v>
      </c>
      <c r="Q419">
        <v>1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</v>
      </c>
      <c r="AD419">
        <v>0</v>
      </c>
      <c r="AE419">
        <v>0</v>
      </c>
      <c r="AF419" t="s">
        <v>3</v>
      </c>
      <c r="AG419">
        <v>0</v>
      </c>
      <c r="AH419">
        <v>2</v>
      </c>
      <c r="AI419">
        <v>61619437</v>
      </c>
      <c r="AJ419">
        <v>411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ROW(Source!A389)</f>
        <v>389</v>
      </c>
      <c r="B420">
        <v>61619458</v>
      </c>
      <c r="C420">
        <v>61619428</v>
      </c>
      <c r="D420">
        <v>56219626</v>
      </c>
      <c r="E420">
        <v>108</v>
      </c>
      <c r="F420">
        <v>1</v>
      </c>
      <c r="G420">
        <v>1</v>
      </c>
      <c r="H420">
        <v>3</v>
      </c>
      <c r="I420" t="s">
        <v>634</v>
      </c>
      <c r="J420" t="s">
        <v>3</v>
      </c>
      <c r="K420" t="s">
        <v>635</v>
      </c>
      <c r="L420">
        <v>1348</v>
      </c>
      <c r="N420">
        <v>1009</v>
      </c>
      <c r="O420" t="s">
        <v>238</v>
      </c>
      <c r="P420" t="s">
        <v>238</v>
      </c>
      <c r="Q420">
        <v>1000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</v>
      </c>
      <c r="AD420">
        <v>0</v>
      </c>
      <c r="AE420">
        <v>0</v>
      </c>
      <c r="AF420" t="s">
        <v>3</v>
      </c>
      <c r="AG420">
        <v>0</v>
      </c>
      <c r="AH420">
        <v>2</v>
      </c>
      <c r="AI420">
        <v>61619438</v>
      </c>
      <c r="AJ420">
        <v>412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ROW(Source!A389)</f>
        <v>389</v>
      </c>
      <c r="B421">
        <v>61619459</v>
      </c>
      <c r="C421">
        <v>61619428</v>
      </c>
      <c r="D421">
        <v>56219801</v>
      </c>
      <c r="E421">
        <v>108</v>
      </c>
      <c r="F421">
        <v>1</v>
      </c>
      <c r="G421">
        <v>1</v>
      </c>
      <c r="H421">
        <v>3</v>
      </c>
      <c r="I421" t="s">
        <v>536</v>
      </c>
      <c r="J421" t="s">
        <v>3</v>
      </c>
      <c r="K421" t="s">
        <v>537</v>
      </c>
      <c r="L421">
        <v>1346</v>
      </c>
      <c r="N421">
        <v>1009</v>
      </c>
      <c r="O421" t="s">
        <v>526</v>
      </c>
      <c r="P421" t="s">
        <v>526</v>
      </c>
      <c r="Q421">
        <v>1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</v>
      </c>
      <c r="AD421">
        <v>0</v>
      </c>
      <c r="AE421">
        <v>0</v>
      </c>
      <c r="AF421" t="s">
        <v>3</v>
      </c>
      <c r="AG421">
        <v>0</v>
      </c>
      <c r="AH421">
        <v>2</v>
      </c>
      <c r="AI421">
        <v>61619439</v>
      </c>
      <c r="AJ421">
        <v>413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ROW(Source!A389)</f>
        <v>389</v>
      </c>
      <c r="B422">
        <v>61619460</v>
      </c>
      <c r="C422">
        <v>61619428</v>
      </c>
      <c r="D422">
        <v>56220121</v>
      </c>
      <c r="E422">
        <v>108</v>
      </c>
      <c r="F422">
        <v>1</v>
      </c>
      <c r="G422">
        <v>1</v>
      </c>
      <c r="H422">
        <v>3</v>
      </c>
      <c r="I422" t="s">
        <v>538</v>
      </c>
      <c r="J422" t="s">
        <v>3</v>
      </c>
      <c r="K422" t="s">
        <v>539</v>
      </c>
      <c r="L422">
        <v>1348</v>
      </c>
      <c r="N422">
        <v>1009</v>
      </c>
      <c r="O422" t="s">
        <v>238</v>
      </c>
      <c r="P422" t="s">
        <v>238</v>
      </c>
      <c r="Q422">
        <v>1000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</v>
      </c>
      <c r="AD422">
        <v>0</v>
      </c>
      <c r="AE422">
        <v>0</v>
      </c>
      <c r="AF422" t="s">
        <v>3</v>
      </c>
      <c r="AG422">
        <v>0</v>
      </c>
      <c r="AH422">
        <v>2</v>
      </c>
      <c r="AI422">
        <v>61619440</v>
      </c>
      <c r="AJ422">
        <v>414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ROW(Source!A389)</f>
        <v>389</v>
      </c>
      <c r="B423">
        <v>61619461</v>
      </c>
      <c r="C423">
        <v>61619428</v>
      </c>
      <c r="D423">
        <v>56610096</v>
      </c>
      <c r="E423">
        <v>1</v>
      </c>
      <c r="F423">
        <v>1</v>
      </c>
      <c r="G423">
        <v>1</v>
      </c>
      <c r="H423">
        <v>3</v>
      </c>
      <c r="I423" t="s">
        <v>602</v>
      </c>
      <c r="J423" t="s">
        <v>603</v>
      </c>
      <c r="K423" t="s">
        <v>604</v>
      </c>
      <c r="L423">
        <v>1348</v>
      </c>
      <c r="N423">
        <v>1009</v>
      </c>
      <c r="O423" t="s">
        <v>238</v>
      </c>
      <c r="P423" t="s">
        <v>238</v>
      </c>
      <c r="Q423">
        <v>1000</v>
      </c>
      <c r="X423">
        <v>4.0000000000000002E-4</v>
      </c>
      <c r="Y423">
        <v>61265.39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3</v>
      </c>
      <c r="AG423">
        <v>4.0000000000000002E-4</v>
      </c>
      <c r="AH423">
        <v>2</v>
      </c>
      <c r="AI423">
        <v>61619441</v>
      </c>
      <c r="AJ423">
        <v>415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ROW(Source!A389)</f>
        <v>389</v>
      </c>
      <c r="B424">
        <v>61619462</v>
      </c>
      <c r="C424">
        <v>61619428</v>
      </c>
      <c r="D424">
        <v>56610133</v>
      </c>
      <c r="E424">
        <v>1</v>
      </c>
      <c r="F424">
        <v>1</v>
      </c>
      <c r="G424">
        <v>1</v>
      </c>
      <c r="H424">
        <v>3</v>
      </c>
      <c r="I424" t="s">
        <v>540</v>
      </c>
      <c r="J424" t="s">
        <v>541</v>
      </c>
      <c r="K424" t="s">
        <v>542</v>
      </c>
      <c r="L424">
        <v>1348</v>
      </c>
      <c r="N424">
        <v>1009</v>
      </c>
      <c r="O424" t="s">
        <v>238</v>
      </c>
      <c r="P424" t="s">
        <v>238</v>
      </c>
      <c r="Q424">
        <v>1000</v>
      </c>
      <c r="X424">
        <v>1E-4</v>
      </c>
      <c r="Y424">
        <v>80020.98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3</v>
      </c>
      <c r="AG424">
        <v>1E-4</v>
      </c>
      <c r="AH424">
        <v>2</v>
      </c>
      <c r="AI424">
        <v>61619442</v>
      </c>
      <c r="AJ424">
        <v>416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ROW(Source!A389)</f>
        <v>389</v>
      </c>
      <c r="B425">
        <v>61619463</v>
      </c>
      <c r="C425">
        <v>61619428</v>
      </c>
      <c r="D425">
        <v>56622775</v>
      </c>
      <c r="E425">
        <v>1</v>
      </c>
      <c r="F425">
        <v>1</v>
      </c>
      <c r="G425">
        <v>1</v>
      </c>
      <c r="H425">
        <v>3</v>
      </c>
      <c r="I425" t="s">
        <v>394</v>
      </c>
      <c r="J425" t="s">
        <v>396</v>
      </c>
      <c r="K425" t="s">
        <v>395</v>
      </c>
      <c r="L425">
        <v>1425</v>
      </c>
      <c r="N425">
        <v>1013</v>
      </c>
      <c r="O425" t="s">
        <v>158</v>
      </c>
      <c r="P425" t="s">
        <v>158</v>
      </c>
      <c r="Q425">
        <v>1</v>
      </c>
      <c r="X425">
        <v>0.06</v>
      </c>
      <c r="Y425">
        <v>1031.73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3</v>
      </c>
      <c r="AG425">
        <v>0.06</v>
      </c>
      <c r="AH425">
        <v>2</v>
      </c>
      <c r="AI425">
        <v>61619443</v>
      </c>
      <c r="AJ425">
        <v>417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ROW(Source!A389)</f>
        <v>389</v>
      </c>
      <c r="B426">
        <v>61619464</v>
      </c>
      <c r="C426">
        <v>61619428</v>
      </c>
      <c r="D426">
        <v>56222457</v>
      </c>
      <c r="E426">
        <v>108</v>
      </c>
      <c r="F426">
        <v>1</v>
      </c>
      <c r="G426">
        <v>1</v>
      </c>
      <c r="H426">
        <v>3</v>
      </c>
      <c r="I426" t="s">
        <v>546</v>
      </c>
      <c r="J426" t="s">
        <v>3</v>
      </c>
      <c r="K426" t="s">
        <v>661</v>
      </c>
      <c r="L426">
        <v>1371</v>
      </c>
      <c r="N426">
        <v>1013</v>
      </c>
      <c r="O426" t="s">
        <v>22</v>
      </c>
      <c r="P426" t="s">
        <v>22</v>
      </c>
      <c r="Q426">
        <v>1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0</v>
      </c>
      <c r="AF426" t="s">
        <v>3</v>
      </c>
      <c r="AG426">
        <v>0</v>
      </c>
      <c r="AH426">
        <v>2</v>
      </c>
      <c r="AI426">
        <v>61619444</v>
      </c>
      <c r="AJ426">
        <v>418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ROW(Source!A389)</f>
        <v>389</v>
      </c>
      <c r="B427">
        <v>61619465</v>
      </c>
      <c r="C427">
        <v>61619428</v>
      </c>
      <c r="D427">
        <v>56222471</v>
      </c>
      <c r="E427">
        <v>108</v>
      </c>
      <c r="F427">
        <v>1</v>
      </c>
      <c r="G427">
        <v>1</v>
      </c>
      <c r="H427">
        <v>3</v>
      </c>
      <c r="I427" t="s">
        <v>666</v>
      </c>
      <c r="J427" t="s">
        <v>3</v>
      </c>
      <c r="K427" t="s">
        <v>549</v>
      </c>
      <c r="L427">
        <v>1346</v>
      </c>
      <c r="N427">
        <v>1009</v>
      </c>
      <c r="O427" t="s">
        <v>526</v>
      </c>
      <c r="P427" t="s">
        <v>526</v>
      </c>
      <c r="Q427">
        <v>1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</v>
      </c>
      <c r="AD427">
        <v>0</v>
      </c>
      <c r="AE427">
        <v>0</v>
      </c>
      <c r="AF427" t="s">
        <v>3</v>
      </c>
      <c r="AG427">
        <v>0</v>
      </c>
      <c r="AH427">
        <v>2</v>
      </c>
      <c r="AI427">
        <v>61619445</v>
      </c>
      <c r="AJ427">
        <v>419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ROW(Source!A389)</f>
        <v>389</v>
      </c>
      <c r="B428">
        <v>61619466</v>
      </c>
      <c r="C428">
        <v>61619428</v>
      </c>
      <c r="D428">
        <v>56222481</v>
      </c>
      <c r="E428">
        <v>108</v>
      </c>
      <c r="F428">
        <v>1</v>
      </c>
      <c r="G428">
        <v>1</v>
      </c>
      <c r="H428">
        <v>3</v>
      </c>
      <c r="I428" t="s">
        <v>636</v>
      </c>
      <c r="J428" t="s">
        <v>3</v>
      </c>
      <c r="K428" t="s">
        <v>549</v>
      </c>
      <c r="L428">
        <v>1346</v>
      </c>
      <c r="N428">
        <v>1009</v>
      </c>
      <c r="O428" t="s">
        <v>526</v>
      </c>
      <c r="P428" t="s">
        <v>526</v>
      </c>
      <c r="Q428">
        <v>1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</v>
      </c>
      <c r="AD428">
        <v>0</v>
      </c>
      <c r="AE428">
        <v>0</v>
      </c>
      <c r="AF428" t="s">
        <v>3</v>
      </c>
      <c r="AG428">
        <v>0</v>
      </c>
      <c r="AH428">
        <v>2</v>
      </c>
      <c r="AI428">
        <v>61619446</v>
      </c>
      <c r="AJ428">
        <v>420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ROW(Source!A389)</f>
        <v>389</v>
      </c>
      <c r="B429">
        <v>61619467</v>
      </c>
      <c r="C429">
        <v>61619428</v>
      </c>
      <c r="D429">
        <v>56222504</v>
      </c>
      <c r="E429">
        <v>108</v>
      </c>
      <c r="F429">
        <v>1</v>
      </c>
      <c r="G429">
        <v>1</v>
      </c>
      <c r="H429">
        <v>3</v>
      </c>
      <c r="I429" t="s">
        <v>662</v>
      </c>
      <c r="J429" t="s">
        <v>3</v>
      </c>
      <c r="K429" t="s">
        <v>663</v>
      </c>
      <c r="L429">
        <v>1371</v>
      </c>
      <c r="N429">
        <v>1013</v>
      </c>
      <c r="O429" t="s">
        <v>22</v>
      </c>
      <c r="P429" t="s">
        <v>22</v>
      </c>
      <c r="Q429">
        <v>1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</v>
      </c>
      <c r="AD429">
        <v>0</v>
      </c>
      <c r="AE429">
        <v>0</v>
      </c>
      <c r="AF429" t="s">
        <v>3</v>
      </c>
      <c r="AG429">
        <v>0</v>
      </c>
      <c r="AH429">
        <v>2</v>
      </c>
      <c r="AI429">
        <v>61619447</v>
      </c>
      <c r="AJ429">
        <v>421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ROW(Source!A389)</f>
        <v>389</v>
      </c>
      <c r="B430">
        <v>61619468</v>
      </c>
      <c r="C430">
        <v>61619428</v>
      </c>
      <c r="D430">
        <v>56222508</v>
      </c>
      <c r="E430">
        <v>108</v>
      </c>
      <c r="F430">
        <v>1</v>
      </c>
      <c r="G430">
        <v>1</v>
      </c>
      <c r="H430">
        <v>3</v>
      </c>
      <c r="I430" t="s">
        <v>664</v>
      </c>
      <c r="J430" t="s">
        <v>3</v>
      </c>
      <c r="K430" t="s">
        <v>665</v>
      </c>
      <c r="L430">
        <v>1371</v>
      </c>
      <c r="N430">
        <v>1013</v>
      </c>
      <c r="O430" t="s">
        <v>22</v>
      </c>
      <c r="P430" t="s">
        <v>22</v>
      </c>
      <c r="Q430">
        <v>1</v>
      </c>
      <c r="X430">
        <v>0.1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 t="s">
        <v>3</v>
      </c>
      <c r="AG430">
        <v>0.1</v>
      </c>
      <c r="AH430">
        <v>2</v>
      </c>
      <c r="AI430">
        <v>61619448</v>
      </c>
      <c r="AJ430">
        <v>422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ROW(Source!A390)</f>
        <v>390</v>
      </c>
      <c r="B431">
        <v>61619490</v>
      </c>
      <c r="C431">
        <v>61619469</v>
      </c>
      <c r="D431">
        <v>37064978</v>
      </c>
      <c r="E431">
        <v>108</v>
      </c>
      <c r="F431">
        <v>1</v>
      </c>
      <c r="G431">
        <v>1</v>
      </c>
      <c r="H431">
        <v>1</v>
      </c>
      <c r="I431" t="s">
        <v>521</v>
      </c>
      <c r="J431" t="s">
        <v>3</v>
      </c>
      <c r="K431" t="s">
        <v>522</v>
      </c>
      <c r="L431">
        <v>1191</v>
      </c>
      <c r="N431">
        <v>1013</v>
      </c>
      <c r="O431" t="s">
        <v>509</v>
      </c>
      <c r="P431" t="s">
        <v>509</v>
      </c>
      <c r="Q431">
        <v>1</v>
      </c>
      <c r="X431">
        <v>9</v>
      </c>
      <c r="Y431">
        <v>0</v>
      </c>
      <c r="Z431">
        <v>0</v>
      </c>
      <c r="AA431">
        <v>0</v>
      </c>
      <c r="AB431">
        <v>410.04</v>
      </c>
      <c r="AC431">
        <v>0</v>
      </c>
      <c r="AD431">
        <v>1</v>
      </c>
      <c r="AE431">
        <v>1</v>
      </c>
      <c r="AF431" t="s">
        <v>3</v>
      </c>
      <c r="AG431">
        <v>9</v>
      </c>
      <c r="AH431">
        <v>2</v>
      </c>
      <c r="AI431">
        <v>61619470</v>
      </c>
      <c r="AJ431">
        <v>423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ROW(Source!A390)</f>
        <v>390</v>
      </c>
      <c r="B432">
        <v>61619491</v>
      </c>
      <c r="C432">
        <v>61619469</v>
      </c>
      <c r="D432">
        <v>37064876</v>
      </c>
      <c r="E432">
        <v>108</v>
      </c>
      <c r="F432">
        <v>1</v>
      </c>
      <c r="G432">
        <v>1</v>
      </c>
      <c r="H432">
        <v>1</v>
      </c>
      <c r="I432" t="s">
        <v>510</v>
      </c>
      <c r="J432" t="s">
        <v>3</v>
      </c>
      <c r="K432" t="s">
        <v>511</v>
      </c>
      <c r="L432">
        <v>1191</v>
      </c>
      <c r="N432">
        <v>1013</v>
      </c>
      <c r="O432" t="s">
        <v>509</v>
      </c>
      <c r="P432" t="s">
        <v>509</v>
      </c>
      <c r="Q432">
        <v>1</v>
      </c>
      <c r="X432">
        <v>3.21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2</v>
      </c>
      <c r="AF432" t="s">
        <v>3</v>
      </c>
      <c r="AG432">
        <v>3.21</v>
      </c>
      <c r="AH432">
        <v>2</v>
      </c>
      <c r="AI432">
        <v>61619471</v>
      </c>
      <c r="AJ432">
        <v>424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ROW(Source!A390)</f>
        <v>390</v>
      </c>
      <c r="B433">
        <v>61619492</v>
      </c>
      <c r="C433">
        <v>61619469</v>
      </c>
      <c r="D433">
        <v>56571218</v>
      </c>
      <c r="E433">
        <v>1</v>
      </c>
      <c r="F433">
        <v>1</v>
      </c>
      <c r="G433">
        <v>1</v>
      </c>
      <c r="H433">
        <v>2</v>
      </c>
      <c r="I433" t="s">
        <v>598</v>
      </c>
      <c r="J433" t="s">
        <v>599</v>
      </c>
      <c r="K433" t="s">
        <v>600</v>
      </c>
      <c r="L433">
        <v>1368</v>
      </c>
      <c r="N433">
        <v>1011</v>
      </c>
      <c r="O433" t="s">
        <v>273</v>
      </c>
      <c r="P433" t="s">
        <v>273</v>
      </c>
      <c r="Q433">
        <v>1</v>
      </c>
      <c r="X433">
        <v>2.6</v>
      </c>
      <c r="Y433">
        <v>0</v>
      </c>
      <c r="Z433">
        <v>1814.27</v>
      </c>
      <c r="AA433">
        <v>511.31</v>
      </c>
      <c r="AB433">
        <v>0</v>
      </c>
      <c r="AC433">
        <v>0</v>
      </c>
      <c r="AD433">
        <v>1</v>
      </c>
      <c r="AE433">
        <v>0</v>
      </c>
      <c r="AF433" t="s">
        <v>3</v>
      </c>
      <c r="AG433">
        <v>2.6</v>
      </c>
      <c r="AH433">
        <v>2</v>
      </c>
      <c r="AI433">
        <v>61619472</v>
      </c>
      <c r="AJ433">
        <v>425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ROW(Source!A390)</f>
        <v>390</v>
      </c>
      <c r="B434">
        <v>61619493</v>
      </c>
      <c r="C434">
        <v>61619469</v>
      </c>
      <c r="D434">
        <v>56572833</v>
      </c>
      <c r="E434">
        <v>1</v>
      </c>
      <c r="F434">
        <v>1</v>
      </c>
      <c r="G434">
        <v>1</v>
      </c>
      <c r="H434">
        <v>2</v>
      </c>
      <c r="I434" t="s">
        <v>516</v>
      </c>
      <c r="J434" t="s">
        <v>517</v>
      </c>
      <c r="K434" t="s">
        <v>518</v>
      </c>
      <c r="L434">
        <v>1368</v>
      </c>
      <c r="N434">
        <v>1011</v>
      </c>
      <c r="O434" t="s">
        <v>273</v>
      </c>
      <c r="P434" t="s">
        <v>273</v>
      </c>
      <c r="Q434">
        <v>1</v>
      </c>
      <c r="X434">
        <v>0.61</v>
      </c>
      <c r="Y434">
        <v>0</v>
      </c>
      <c r="Z434">
        <v>546.22</v>
      </c>
      <c r="AA434">
        <v>444.91</v>
      </c>
      <c r="AB434">
        <v>0</v>
      </c>
      <c r="AC434">
        <v>0</v>
      </c>
      <c r="AD434">
        <v>1</v>
      </c>
      <c r="AE434">
        <v>0</v>
      </c>
      <c r="AF434" t="s">
        <v>3</v>
      </c>
      <c r="AG434">
        <v>0.61</v>
      </c>
      <c r="AH434">
        <v>2</v>
      </c>
      <c r="AI434">
        <v>61619473</v>
      </c>
      <c r="AJ434">
        <v>426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ROW(Source!A390)</f>
        <v>390</v>
      </c>
      <c r="B435">
        <v>61619494</v>
      </c>
      <c r="C435">
        <v>61619469</v>
      </c>
      <c r="D435">
        <v>56574842</v>
      </c>
      <c r="E435">
        <v>1</v>
      </c>
      <c r="F435">
        <v>1</v>
      </c>
      <c r="G435">
        <v>1</v>
      </c>
      <c r="H435">
        <v>3</v>
      </c>
      <c r="I435" t="s">
        <v>523</v>
      </c>
      <c r="J435" t="s">
        <v>524</v>
      </c>
      <c r="K435" t="s">
        <v>525</v>
      </c>
      <c r="L435">
        <v>1346</v>
      </c>
      <c r="N435">
        <v>1009</v>
      </c>
      <c r="O435" t="s">
        <v>526</v>
      </c>
      <c r="P435" t="s">
        <v>526</v>
      </c>
      <c r="Q435">
        <v>1</v>
      </c>
      <c r="X435">
        <v>0.1</v>
      </c>
      <c r="Y435">
        <v>238.29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0</v>
      </c>
      <c r="AF435" t="s">
        <v>3</v>
      </c>
      <c r="AG435">
        <v>0.1</v>
      </c>
      <c r="AH435">
        <v>2</v>
      </c>
      <c r="AI435">
        <v>61619474</v>
      </c>
      <c r="AJ435">
        <v>427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ROW(Source!A390)</f>
        <v>390</v>
      </c>
      <c r="B436">
        <v>61619495</v>
      </c>
      <c r="C436">
        <v>61619469</v>
      </c>
      <c r="D436">
        <v>56574852</v>
      </c>
      <c r="E436">
        <v>1</v>
      </c>
      <c r="F436">
        <v>1</v>
      </c>
      <c r="G436">
        <v>1</v>
      </c>
      <c r="H436">
        <v>3</v>
      </c>
      <c r="I436" t="s">
        <v>527</v>
      </c>
      <c r="J436" t="s">
        <v>528</v>
      </c>
      <c r="K436" t="s">
        <v>529</v>
      </c>
      <c r="L436">
        <v>1346</v>
      </c>
      <c r="N436">
        <v>1009</v>
      </c>
      <c r="O436" t="s">
        <v>526</v>
      </c>
      <c r="P436" t="s">
        <v>526</v>
      </c>
      <c r="Q436">
        <v>1</v>
      </c>
      <c r="X436">
        <v>0.03</v>
      </c>
      <c r="Y436">
        <v>80.02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0.03</v>
      </c>
      <c r="AH436">
        <v>2</v>
      </c>
      <c r="AI436">
        <v>61619475</v>
      </c>
      <c r="AJ436">
        <v>428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ROW(Source!A390)</f>
        <v>390</v>
      </c>
      <c r="B437">
        <v>61619496</v>
      </c>
      <c r="C437">
        <v>61619469</v>
      </c>
      <c r="D437">
        <v>56580368</v>
      </c>
      <c r="E437">
        <v>1</v>
      </c>
      <c r="F437">
        <v>1</v>
      </c>
      <c r="G437">
        <v>1</v>
      </c>
      <c r="H437">
        <v>3</v>
      </c>
      <c r="I437" t="s">
        <v>530</v>
      </c>
      <c r="J437" t="s">
        <v>531</v>
      </c>
      <c r="K437" t="s">
        <v>532</v>
      </c>
      <c r="L437">
        <v>1346</v>
      </c>
      <c r="N437">
        <v>1009</v>
      </c>
      <c r="O437" t="s">
        <v>526</v>
      </c>
      <c r="P437" t="s">
        <v>526</v>
      </c>
      <c r="Q437">
        <v>1</v>
      </c>
      <c r="X437">
        <v>0</v>
      </c>
      <c r="Y437">
        <v>174.93</v>
      </c>
      <c r="Z437">
        <v>0</v>
      </c>
      <c r="AA437">
        <v>0</v>
      </c>
      <c r="AB437">
        <v>0</v>
      </c>
      <c r="AC437">
        <v>1</v>
      </c>
      <c r="AD437">
        <v>0</v>
      </c>
      <c r="AE437">
        <v>0</v>
      </c>
      <c r="AF437" t="s">
        <v>3</v>
      </c>
      <c r="AG437">
        <v>0</v>
      </c>
      <c r="AH437">
        <v>2</v>
      </c>
      <c r="AI437">
        <v>61619476</v>
      </c>
      <c r="AJ437">
        <v>429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ROW(Source!A390)</f>
        <v>390</v>
      </c>
      <c r="B438">
        <v>61619497</v>
      </c>
      <c r="C438">
        <v>61619469</v>
      </c>
      <c r="D438">
        <v>56582407</v>
      </c>
      <c r="E438">
        <v>1</v>
      </c>
      <c r="F438">
        <v>1</v>
      </c>
      <c r="G438">
        <v>1</v>
      </c>
      <c r="H438">
        <v>3</v>
      </c>
      <c r="I438" t="s">
        <v>533</v>
      </c>
      <c r="J438" t="s">
        <v>534</v>
      </c>
      <c r="K438" t="s">
        <v>535</v>
      </c>
      <c r="L438">
        <v>1346</v>
      </c>
      <c r="N438">
        <v>1009</v>
      </c>
      <c r="O438" t="s">
        <v>526</v>
      </c>
      <c r="P438" t="s">
        <v>526</v>
      </c>
      <c r="Q438">
        <v>1</v>
      </c>
      <c r="X438">
        <v>0.02</v>
      </c>
      <c r="Y438">
        <v>56.11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0</v>
      </c>
      <c r="AF438" t="s">
        <v>3</v>
      </c>
      <c r="AG438">
        <v>0.02</v>
      </c>
      <c r="AH438">
        <v>2</v>
      </c>
      <c r="AI438">
        <v>61619477</v>
      </c>
      <c r="AJ438">
        <v>430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ROW(Source!A390)</f>
        <v>390</v>
      </c>
      <c r="B439">
        <v>61619498</v>
      </c>
      <c r="C439">
        <v>61619469</v>
      </c>
      <c r="D439">
        <v>56218924</v>
      </c>
      <c r="E439">
        <v>108</v>
      </c>
      <c r="F439">
        <v>1</v>
      </c>
      <c r="G439">
        <v>1</v>
      </c>
      <c r="H439">
        <v>3</v>
      </c>
      <c r="I439" t="s">
        <v>659</v>
      </c>
      <c r="J439" t="s">
        <v>3</v>
      </c>
      <c r="K439" t="s">
        <v>660</v>
      </c>
      <c r="L439">
        <v>1371</v>
      </c>
      <c r="N439">
        <v>1013</v>
      </c>
      <c r="O439" t="s">
        <v>22</v>
      </c>
      <c r="P439" t="s">
        <v>22</v>
      </c>
      <c r="Q439">
        <v>1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</v>
      </c>
      <c r="AD439">
        <v>0</v>
      </c>
      <c r="AE439">
        <v>0</v>
      </c>
      <c r="AF439" t="s">
        <v>3</v>
      </c>
      <c r="AG439">
        <v>0</v>
      </c>
      <c r="AH439">
        <v>2</v>
      </c>
      <c r="AI439">
        <v>61619478</v>
      </c>
      <c r="AJ439">
        <v>431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ROW(Source!A390)</f>
        <v>390</v>
      </c>
      <c r="B440">
        <v>61619499</v>
      </c>
      <c r="C440">
        <v>61619469</v>
      </c>
      <c r="D440">
        <v>56219626</v>
      </c>
      <c r="E440">
        <v>108</v>
      </c>
      <c r="F440">
        <v>1</v>
      </c>
      <c r="G440">
        <v>1</v>
      </c>
      <c r="H440">
        <v>3</v>
      </c>
      <c r="I440" t="s">
        <v>634</v>
      </c>
      <c r="J440" t="s">
        <v>3</v>
      </c>
      <c r="K440" t="s">
        <v>635</v>
      </c>
      <c r="L440">
        <v>1348</v>
      </c>
      <c r="N440">
        <v>1009</v>
      </c>
      <c r="O440" t="s">
        <v>238</v>
      </c>
      <c r="P440" t="s">
        <v>238</v>
      </c>
      <c r="Q440">
        <v>1000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</v>
      </c>
      <c r="AD440">
        <v>0</v>
      </c>
      <c r="AE440">
        <v>0</v>
      </c>
      <c r="AF440" t="s">
        <v>3</v>
      </c>
      <c r="AG440">
        <v>0</v>
      </c>
      <c r="AH440">
        <v>2</v>
      </c>
      <c r="AI440">
        <v>61619479</v>
      </c>
      <c r="AJ440">
        <v>432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ROW(Source!A390)</f>
        <v>390</v>
      </c>
      <c r="B441">
        <v>61619500</v>
      </c>
      <c r="C441">
        <v>61619469</v>
      </c>
      <c r="D441">
        <v>56219801</v>
      </c>
      <c r="E441">
        <v>108</v>
      </c>
      <c r="F441">
        <v>1</v>
      </c>
      <c r="G441">
        <v>1</v>
      </c>
      <c r="H441">
        <v>3</v>
      </c>
      <c r="I441" t="s">
        <v>536</v>
      </c>
      <c r="J441" t="s">
        <v>3</v>
      </c>
      <c r="K441" t="s">
        <v>537</v>
      </c>
      <c r="L441">
        <v>1346</v>
      </c>
      <c r="N441">
        <v>1009</v>
      </c>
      <c r="O441" t="s">
        <v>526</v>
      </c>
      <c r="P441" t="s">
        <v>526</v>
      </c>
      <c r="Q441">
        <v>1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</v>
      </c>
      <c r="AD441">
        <v>0</v>
      </c>
      <c r="AE441">
        <v>0</v>
      </c>
      <c r="AF441" t="s">
        <v>3</v>
      </c>
      <c r="AG441">
        <v>0</v>
      </c>
      <c r="AH441">
        <v>2</v>
      </c>
      <c r="AI441">
        <v>61619480</v>
      </c>
      <c r="AJ441">
        <v>433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ROW(Source!A390)</f>
        <v>390</v>
      </c>
      <c r="B442">
        <v>61619501</v>
      </c>
      <c r="C442">
        <v>61619469</v>
      </c>
      <c r="D442">
        <v>56220121</v>
      </c>
      <c r="E442">
        <v>108</v>
      </c>
      <c r="F442">
        <v>1</v>
      </c>
      <c r="G442">
        <v>1</v>
      </c>
      <c r="H442">
        <v>3</v>
      </c>
      <c r="I442" t="s">
        <v>538</v>
      </c>
      <c r="J442" t="s">
        <v>3</v>
      </c>
      <c r="K442" t="s">
        <v>539</v>
      </c>
      <c r="L442">
        <v>1348</v>
      </c>
      <c r="N442">
        <v>1009</v>
      </c>
      <c r="O442" t="s">
        <v>238</v>
      </c>
      <c r="P442" t="s">
        <v>238</v>
      </c>
      <c r="Q442">
        <v>1000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</v>
      </c>
      <c r="AD442">
        <v>0</v>
      </c>
      <c r="AE442">
        <v>0</v>
      </c>
      <c r="AF442" t="s">
        <v>3</v>
      </c>
      <c r="AG442">
        <v>0</v>
      </c>
      <c r="AH442">
        <v>2</v>
      </c>
      <c r="AI442">
        <v>61619481</v>
      </c>
      <c r="AJ442">
        <v>434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ROW(Source!A390)</f>
        <v>390</v>
      </c>
      <c r="B443">
        <v>61619502</v>
      </c>
      <c r="C443">
        <v>61619469</v>
      </c>
      <c r="D443">
        <v>56610096</v>
      </c>
      <c r="E443">
        <v>1</v>
      </c>
      <c r="F443">
        <v>1</v>
      </c>
      <c r="G443">
        <v>1</v>
      </c>
      <c r="H443">
        <v>3</v>
      </c>
      <c r="I443" t="s">
        <v>602</v>
      </c>
      <c r="J443" t="s">
        <v>603</v>
      </c>
      <c r="K443" t="s">
        <v>604</v>
      </c>
      <c r="L443">
        <v>1348</v>
      </c>
      <c r="N443">
        <v>1009</v>
      </c>
      <c r="O443" t="s">
        <v>238</v>
      </c>
      <c r="P443" t="s">
        <v>238</v>
      </c>
      <c r="Q443">
        <v>1000</v>
      </c>
      <c r="X443">
        <v>4.0000000000000002E-4</v>
      </c>
      <c r="Y443">
        <v>61265.39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4.0000000000000002E-4</v>
      </c>
      <c r="AH443">
        <v>2</v>
      </c>
      <c r="AI443">
        <v>61619482</v>
      </c>
      <c r="AJ443">
        <v>435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ROW(Source!A390)</f>
        <v>390</v>
      </c>
      <c r="B444">
        <v>61619503</v>
      </c>
      <c r="C444">
        <v>61619469</v>
      </c>
      <c r="D444">
        <v>56610133</v>
      </c>
      <c r="E444">
        <v>1</v>
      </c>
      <c r="F444">
        <v>1</v>
      </c>
      <c r="G444">
        <v>1</v>
      </c>
      <c r="H444">
        <v>3</v>
      </c>
      <c r="I444" t="s">
        <v>540</v>
      </c>
      <c r="J444" t="s">
        <v>541</v>
      </c>
      <c r="K444" t="s">
        <v>542</v>
      </c>
      <c r="L444">
        <v>1348</v>
      </c>
      <c r="N444">
        <v>1009</v>
      </c>
      <c r="O444" t="s">
        <v>238</v>
      </c>
      <c r="P444" t="s">
        <v>238</v>
      </c>
      <c r="Q444">
        <v>1000</v>
      </c>
      <c r="X444">
        <v>1E-4</v>
      </c>
      <c r="Y444">
        <v>80020.98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1E-4</v>
      </c>
      <c r="AH444">
        <v>2</v>
      </c>
      <c r="AI444">
        <v>61619483</v>
      </c>
      <c r="AJ444">
        <v>436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ROW(Source!A390)</f>
        <v>390</v>
      </c>
      <c r="B445">
        <v>61619504</v>
      </c>
      <c r="C445">
        <v>61619469</v>
      </c>
      <c r="D445">
        <v>56622775</v>
      </c>
      <c r="E445">
        <v>1</v>
      </c>
      <c r="F445">
        <v>1</v>
      </c>
      <c r="G445">
        <v>1</v>
      </c>
      <c r="H445">
        <v>3</v>
      </c>
      <c r="I445" t="s">
        <v>394</v>
      </c>
      <c r="J445" t="s">
        <v>396</v>
      </c>
      <c r="K445" t="s">
        <v>395</v>
      </c>
      <c r="L445">
        <v>1425</v>
      </c>
      <c r="N445">
        <v>1013</v>
      </c>
      <c r="O445" t="s">
        <v>158</v>
      </c>
      <c r="P445" t="s">
        <v>158</v>
      </c>
      <c r="Q445">
        <v>1</v>
      </c>
      <c r="X445">
        <v>0.06</v>
      </c>
      <c r="Y445">
        <v>1031.73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3</v>
      </c>
      <c r="AG445">
        <v>0.06</v>
      </c>
      <c r="AH445">
        <v>2</v>
      </c>
      <c r="AI445">
        <v>61619484</v>
      </c>
      <c r="AJ445">
        <v>437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ROW(Source!A390)</f>
        <v>390</v>
      </c>
      <c r="B446">
        <v>61619505</v>
      </c>
      <c r="C446">
        <v>61619469</v>
      </c>
      <c r="D446">
        <v>56222457</v>
      </c>
      <c r="E446">
        <v>108</v>
      </c>
      <c r="F446">
        <v>1</v>
      </c>
      <c r="G446">
        <v>1</v>
      </c>
      <c r="H446">
        <v>3</v>
      </c>
      <c r="I446" t="s">
        <v>546</v>
      </c>
      <c r="J446" t="s">
        <v>3</v>
      </c>
      <c r="K446" t="s">
        <v>661</v>
      </c>
      <c r="L446">
        <v>1371</v>
      </c>
      <c r="N446">
        <v>1013</v>
      </c>
      <c r="O446" t="s">
        <v>22</v>
      </c>
      <c r="P446" t="s">
        <v>22</v>
      </c>
      <c r="Q446">
        <v>1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0</v>
      </c>
      <c r="AE446">
        <v>0</v>
      </c>
      <c r="AF446" t="s">
        <v>3</v>
      </c>
      <c r="AG446">
        <v>0</v>
      </c>
      <c r="AH446">
        <v>2</v>
      </c>
      <c r="AI446">
        <v>61619485</v>
      </c>
      <c r="AJ446">
        <v>438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ROW(Source!A390)</f>
        <v>390</v>
      </c>
      <c r="B447">
        <v>61619506</v>
      </c>
      <c r="C447">
        <v>61619469</v>
      </c>
      <c r="D447">
        <v>56222471</v>
      </c>
      <c r="E447">
        <v>108</v>
      </c>
      <c r="F447">
        <v>1</v>
      </c>
      <c r="G447">
        <v>1</v>
      </c>
      <c r="H447">
        <v>3</v>
      </c>
      <c r="I447" t="s">
        <v>666</v>
      </c>
      <c r="J447" t="s">
        <v>3</v>
      </c>
      <c r="K447" t="s">
        <v>549</v>
      </c>
      <c r="L447">
        <v>1346</v>
      </c>
      <c r="N447">
        <v>1009</v>
      </c>
      <c r="O447" t="s">
        <v>526</v>
      </c>
      <c r="P447" t="s">
        <v>526</v>
      </c>
      <c r="Q447">
        <v>1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</v>
      </c>
      <c r="AD447">
        <v>0</v>
      </c>
      <c r="AE447">
        <v>0</v>
      </c>
      <c r="AF447" t="s">
        <v>3</v>
      </c>
      <c r="AG447">
        <v>0</v>
      </c>
      <c r="AH447">
        <v>2</v>
      </c>
      <c r="AI447">
        <v>61619486</v>
      </c>
      <c r="AJ447">
        <v>439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ROW(Source!A390)</f>
        <v>390</v>
      </c>
      <c r="B448">
        <v>61619507</v>
      </c>
      <c r="C448">
        <v>61619469</v>
      </c>
      <c r="D448">
        <v>56222481</v>
      </c>
      <c r="E448">
        <v>108</v>
      </c>
      <c r="F448">
        <v>1</v>
      </c>
      <c r="G448">
        <v>1</v>
      </c>
      <c r="H448">
        <v>3</v>
      </c>
      <c r="I448" t="s">
        <v>636</v>
      </c>
      <c r="J448" t="s">
        <v>3</v>
      </c>
      <c r="K448" t="s">
        <v>549</v>
      </c>
      <c r="L448">
        <v>1346</v>
      </c>
      <c r="N448">
        <v>1009</v>
      </c>
      <c r="O448" t="s">
        <v>526</v>
      </c>
      <c r="P448" t="s">
        <v>526</v>
      </c>
      <c r="Q448">
        <v>1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</v>
      </c>
      <c r="AD448">
        <v>0</v>
      </c>
      <c r="AE448">
        <v>0</v>
      </c>
      <c r="AF448" t="s">
        <v>3</v>
      </c>
      <c r="AG448">
        <v>0</v>
      </c>
      <c r="AH448">
        <v>2</v>
      </c>
      <c r="AI448">
        <v>61619487</v>
      </c>
      <c r="AJ448">
        <v>440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ROW(Source!A390)</f>
        <v>390</v>
      </c>
      <c r="B449">
        <v>61619508</v>
      </c>
      <c r="C449">
        <v>61619469</v>
      </c>
      <c r="D449">
        <v>56222504</v>
      </c>
      <c r="E449">
        <v>108</v>
      </c>
      <c r="F449">
        <v>1</v>
      </c>
      <c r="G449">
        <v>1</v>
      </c>
      <c r="H449">
        <v>3</v>
      </c>
      <c r="I449" t="s">
        <v>662</v>
      </c>
      <c r="J449" t="s">
        <v>3</v>
      </c>
      <c r="K449" t="s">
        <v>663</v>
      </c>
      <c r="L449">
        <v>1371</v>
      </c>
      <c r="N449">
        <v>1013</v>
      </c>
      <c r="O449" t="s">
        <v>22</v>
      </c>
      <c r="P449" t="s">
        <v>22</v>
      </c>
      <c r="Q449">
        <v>1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</v>
      </c>
      <c r="AD449">
        <v>0</v>
      </c>
      <c r="AE449">
        <v>0</v>
      </c>
      <c r="AF449" t="s">
        <v>3</v>
      </c>
      <c r="AG449">
        <v>0</v>
      </c>
      <c r="AH449">
        <v>2</v>
      </c>
      <c r="AI449">
        <v>61619488</v>
      </c>
      <c r="AJ449">
        <v>441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ROW(Source!A390)</f>
        <v>390</v>
      </c>
      <c r="B450">
        <v>61619509</v>
      </c>
      <c r="C450">
        <v>61619469</v>
      </c>
      <c r="D450">
        <v>56222508</v>
      </c>
      <c r="E450">
        <v>108</v>
      </c>
      <c r="F450">
        <v>1</v>
      </c>
      <c r="G450">
        <v>1</v>
      </c>
      <c r="H450">
        <v>3</v>
      </c>
      <c r="I450" t="s">
        <v>664</v>
      </c>
      <c r="J450" t="s">
        <v>3</v>
      </c>
      <c r="K450" t="s">
        <v>665</v>
      </c>
      <c r="L450">
        <v>1371</v>
      </c>
      <c r="N450">
        <v>1013</v>
      </c>
      <c r="O450" t="s">
        <v>22</v>
      </c>
      <c r="P450" t="s">
        <v>22</v>
      </c>
      <c r="Q450">
        <v>1</v>
      </c>
      <c r="X450">
        <v>0.1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 t="s">
        <v>3</v>
      </c>
      <c r="AG450">
        <v>0.1</v>
      </c>
      <c r="AH450">
        <v>2</v>
      </c>
      <c r="AI450">
        <v>61619489</v>
      </c>
      <c r="AJ450">
        <v>442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ROW(Source!A391)</f>
        <v>391</v>
      </c>
      <c r="B451">
        <v>61619515</v>
      </c>
      <c r="C451">
        <v>61619510</v>
      </c>
      <c r="D451">
        <v>37072767</v>
      </c>
      <c r="E451">
        <v>108</v>
      </c>
      <c r="F451">
        <v>1</v>
      </c>
      <c r="G451">
        <v>1</v>
      </c>
      <c r="H451">
        <v>1</v>
      </c>
      <c r="I451" t="s">
        <v>558</v>
      </c>
      <c r="J451" t="s">
        <v>3</v>
      </c>
      <c r="K451" t="s">
        <v>559</v>
      </c>
      <c r="L451">
        <v>1191</v>
      </c>
      <c r="N451">
        <v>1013</v>
      </c>
      <c r="O451" t="s">
        <v>509</v>
      </c>
      <c r="P451" t="s">
        <v>509</v>
      </c>
      <c r="Q451">
        <v>1</v>
      </c>
      <c r="X451">
        <v>0.21</v>
      </c>
      <c r="Y451">
        <v>0</v>
      </c>
      <c r="Z451">
        <v>0</v>
      </c>
      <c r="AA451">
        <v>0</v>
      </c>
      <c r="AB451">
        <v>424.99</v>
      </c>
      <c r="AC451">
        <v>0</v>
      </c>
      <c r="AD451">
        <v>1</v>
      </c>
      <c r="AE451">
        <v>1</v>
      </c>
      <c r="AF451" t="s">
        <v>3</v>
      </c>
      <c r="AG451">
        <v>0.21</v>
      </c>
      <c r="AH451">
        <v>2</v>
      </c>
      <c r="AI451">
        <v>61619511</v>
      </c>
      <c r="AJ451">
        <v>443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ROW(Source!A391)</f>
        <v>391</v>
      </c>
      <c r="B452">
        <v>61619516</v>
      </c>
      <c r="C452">
        <v>61619510</v>
      </c>
      <c r="D452">
        <v>37064876</v>
      </c>
      <c r="E452">
        <v>108</v>
      </c>
      <c r="F452">
        <v>1</v>
      </c>
      <c r="G452">
        <v>1</v>
      </c>
      <c r="H452">
        <v>1</v>
      </c>
      <c r="I452" t="s">
        <v>510</v>
      </c>
      <c r="J452" t="s">
        <v>3</v>
      </c>
      <c r="K452" t="s">
        <v>511</v>
      </c>
      <c r="L452">
        <v>1191</v>
      </c>
      <c r="N452">
        <v>1013</v>
      </c>
      <c r="O452" t="s">
        <v>509</v>
      </c>
      <c r="P452" t="s">
        <v>509</v>
      </c>
      <c r="Q452">
        <v>1</v>
      </c>
      <c r="X452">
        <v>0.27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2</v>
      </c>
      <c r="AF452" t="s">
        <v>3</v>
      </c>
      <c r="AG452">
        <v>0.27</v>
      </c>
      <c r="AH452">
        <v>2</v>
      </c>
      <c r="AI452">
        <v>61619512</v>
      </c>
      <c r="AJ452">
        <v>444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ROW(Source!A391)</f>
        <v>391</v>
      </c>
      <c r="B453">
        <v>61619517</v>
      </c>
      <c r="C453">
        <v>61619510</v>
      </c>
      <c r="D453">
        <v>56571417</v>
      </c>
      <c r="E453">
        <v>1</v>
      </c>
      <c r="F453">
        <v>1</v>
      </c>
      <c r="G453">
        <v>1</v>
      </c>
      <c r="H453">
        <v>2</v>
      </c>
      <c r="I453" t="s">
        <v>552</v>
      </c>
      <c r="J453" t="s">
        <v>553</v>
      </c>
      <c r="K453" t="s">
        <v>554</v>
      </c>
      <c r="L453">
        <v>1368</v>
      </c>
      <c r="N453">
        <v>1011</v>
      </c>
      <c r="O453" t="s">
        <v>273</v>
      </c>
      <c r="P453" t="s">
        <v>273</v>
      </c>
      <c r="Q453">
        <v>1</v>
      </c>
      <c r="X453">
        <v>0.27</v>
      </c>
      <c r="Y453">
        <v>0</v>
      </c>
      <c r="Z453">
        <v>1406.6</v>
      </c>
      <c r="AA453">
        <v>597.64</v>
      </c>
      <c r="AB453">
        <v>0</v>
      </c>
      <c r="AC453">
        <v>0</v>
      </c>
      <c r="AD453">
        <v>1</v>
      </c>
      <c r="AE453">
        <v>0</v>
      </c>
      <c r="AF453" t="s">
        <v>3</v>
      </c>
      <c r="AG453">
        <v>0.27</v>
      </c>
      <c r="AH453">
        <v>2</v>
      </c>
      <c r="AI453">
        <v>61619513</v>
      </c>
      <c r="AJ453">
        <v>445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ROW(Source!A391)</f>
        <v>391</v>
      </c>
      <c r="B454">
        <v>61619518</v>
      </c>
      <c r="C454">
        <v>61619510</v>
      </c>
      <c r="D454">
        <v>56223463</v>
      </c>
      <c r="E454">
        <v>108</v>
      </c>
      <c r="F454">
        <v>1</v>
      </c>
      <c r="G454">
        <v>1</v>
      </c>
      <c r="H454">
        <v>3</v>
      </c>
      <c r="I454" t="s">
        <v>560</v>
      </c>
      <c r="J454" t="s">
        <v>3</v>
      </c>
      <c r="K454" t="s">
        <v>561</v>
      </c>
      <c r="L454">
        <v>3277935</v>
      </c>
      <c r="N454">
        <v>1013</v>
      </c>
      <c r="O454" t="s">
        <v>562</v>
      </c>
      <c r="P454" t="s">
        <v>562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3</v>
      </c>
      <c r="AG454">
        <v>2</v>
      </c>
      <c r="AH454">
        <v>2</v>
      </c>
      <c r="AI454">
        <v>61619514</v>
      </c>
      <c r="AJ454">
        <v>446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ROW(Source!A392)</f>
        <v>392</v>
      </c>
      <c r="B455">
        <v>61619533</v>
      </c>
      <c r="C455">
        <v>61619519</v>
      </c>
      <c r="D455">
        <v>56217408</v>
      </c>
      <c r="E455">
        <v>108</v>
      </c>
      <c r="F455">
        <v>1</v>
      </c>
      <c r="G455">
        <v>1</v>
      </c>
      <c r="H455">
        <v>1</v>
      </c>
      <c r="I455" t="s">
        <v>605</v>
      </c>
      <c r="J455" t="s">
        <v>3</v>
      </c>
      <c r="K455" t="s">
        <v>606</v>
      </c>
      <c r="L455">
        <v>1369</v>
      </c>
      <c r="N455">
        <v>1013</v>
      </c>
      <c r="O455" t="s">
        <v>607</v>
      </c>
      <c r="P455" t="s">
        <v>607</v>
      </c>
      <c r="Q455">
        <v>1</v>
      </c>
      <c r="X455">
        <v>0.91</v>
      </c>
      <c r="Y455">
        <v>0</v>
      </c>
      <c r="Z455">
        <v>0</v>
      </c>
      <c r="AA455">
        <v>0</v>
      </c>
      <c r="AB455">
        <v>361.9</v>
      </c>
      <c r="AC455">
        <v>0</v>
      </c>
      <c r="AD455">
        <v>1</v>
      </c>
      <c r="AE455">
        <v>1</v>
      </c>
      <c r="AF455" t="s">
        <v>3</v>
      </c>
      <c r="AG455">
        <v>0.91</v>
      </c>
      <c r="AH455">
        <v>2</v>
      </c>
      <c r="AI455">
        <v>61619520</v>
      </c>
      <c r="AJ455">
        <v>447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ROW(Source!A392)</f>
        <v>392</v>
      </c>
      <c r="B456">
        <v>61619534</v>
      </c>
      <c r="C456">
        <v>61619519</v>
      </c>
      <c r="D456">
        <v>56217411</v>
      </c>
      <c r="E456">
        <v>108</v>
      </c>
      <c r="F456">
        <v>1</v>
      </c>
      <c r="G456">
        <v>1</v>
      </c>
      <c r="H456">
        <v>1</v>
      </c>
      <c r="I456" t="s">
        <v>608</v>
      </c>
      <c r="J456" t="s">
        <v>3</v>
      </c>
      <c r="K456" t="s">
        <v>609</v>
      </c>
      <c r="L456">
        <v>1369</v>
      </c>
      <c r="N456">
        <v>1013</v>
      </c>
      <c r="O456" t="s">
        <v>607</v>
      </c>
      <c r="P456" t="s">
        <v>607</v>
      </c>
      <c r="Q456">
        <v>1</v>
      </c>
      <c r="X456">
        <v>38.89</v>
      </c>
      <c r="Y456">
        <v>0</v>
      </c>
      <c r="Z456">
        <v>0</v>
      </c>
      <c r="AA456">
        <v>0</v>
      </c>
      <c r="AB456">
        <v>395.1</v>
      </c>
      <c r="AC456">
        <v>0</v>
      </c>
      <c r="AD456">
        <v>1</v>
      </c>
      <c r="AE456">
        <v>1</v>
      </c>
      <c r="AF456" t="s">
        <v>3</v>
      </c>
      <c r="AG456">
        <v>38.89</v>
      </c>
      <c r="AH456">
        <v>2</v>
      </c>
      <c r="AI456">
        <v>61619521</v>
      </c>
      <c r="AJ456">
        <v>448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ROW(Source!A392)</f>
        <v>392</v>
      </c>
      <c r="B457">
        <v>61619535</v>
      </c>
      <c r="C457">
        <v>61619519</v>
      </c>
      <c r="D457">
        <v>56217415</v>
      </c>
      <c r="E457">
        <v>108</v>
      </c>
      <c r="F457">
        <v>1</v>
      </c>
      <c r="G457">
        <v>1</v>
      </c>
      <c r="H457">
        <v>1</v>
      </c>
      <c r="I457" t="s">
        <v>610</v>
      </c>
      <c r="J457" t="s">
        <v>3</v>
      </c>
      <c r="K457" t="s">
        <v>611</v>
      </c>
      <c r="L457">
        <v>1369</v>
      </c>
      <c r="N457">
        <v>1013</v>
      </c>
      <c r="O457" t="s">
        <v>607</v>
      </c>
      <c r="P457" t="s">
        <v>607</v>
      </c>
      <c r="Q457">
        <v>1</v>
      </c>
      <c r="X457">
        <v>19.239999999999998</v>
      </c>
      <c r="Y457">
        <v>0</v>
      </c>
      <c r="Z457">
        <v>0</v>
      </c>
      <c r="AA457">
        <v>0</v>
      </c>
      <c r="AB457">
        <v>444.91</v>
      </c>
      <c r="AC457">
        <v>0</v>
      </c>
      <c r="AD457">
        <v>1</v>
      </c>
      <c r="AE457">
        <v>1</v>
      </c>
      <c r="AF457" t="s">
        <v>3</v>
      </c>
      <c r="AG457">
        <v>19.239999999999998</v>
      </c>
      <c r="AH457">
        <v>2</v>
      </c>
      <c r="AI457">
        <v>61619522</v>
      </c>
      <c r="AJ457">
        <v>449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ROW(Source!A392)</f>
        <v>392</v>
      </c>
      <c r="B458">
        <v>61619536</v>
      </c>
      <c r="C458">
        <v>61619519</v>
      </c>
      <c r="D458">
        <v>56217418</v>
      </c>
      <c r="E458">
        <v>108</v>
      </c>
      <c r="F458">
        <v>1</v>
      </c>
      <c r="G458">
        <v>1</v>
      </c>
      <c r="H458">
        <v>1</v>
      </c>
      <c r="I458" t="s">
        <v>612</v>
      </c>
      <c r="J458" t="s">
        <v>3</v>
      </c>
      <c r="K458" t="s">
        <v>613</v>
      </c>
      <c r="L458">
        <v>1369</v>
      </c>
      <c r="N458">
        <v>1013</v>
      </c>
      <c r="O458" t="s">
        <v>607</v>
      </c>
      <c r="P458" t="s">
        <v>607</v>
      </c>
      <c r="Q458">
        <v>1</v>
      </c>
      <c r="X458">
        <v>19.239999999999998</v>
      </c>
      <c r="Y458">
        <v>0</v>
      </c>
      <c r="Z458">
        <v>0</v>
      </c>
      <c r="AA458">
        <v>0</v>
      </c>
      <c r="AB458">
        <v>511.31</v>
      </c>
      <c r="AC458">
        <v>0</v>
      </c>
      <c r="AD458">
        <v>1</v>
      </c>
      <c r="AE458">
        <v>1</v>
      </c>
      <c r="AF458" t="s">
        <v>3</v>
      </c>
      <c r="AG458">
        <v>19.239999999999998</v>
      </c>
      <c r="AH458">
        <v>2</v>
      </c>
      <c r="AI458">
        <v>61619523</v>
      </c>
      <c r="AJ458">
        <v>450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ROW(Source!A392)</f>
        <v>392</v>
      </c>
      <c r="B459">
        <v>61619537</v>
      </c>
      <c r="C459">
        <v>61619519</v>
      </c>
      <c r="D459">
        <v>37064876</v>
      </c>
      <c r="E459">
        <v>108</v>
      </c>
      <c r="F459">
        <v>1</v>
      </c>
      <c r="G459">
        <v>1</v>
      </c>
      <c r="H459">
        <v>1</v>
      </c>
      <c r="I459" t="s">
        <v>510</v>
      </c>
      <c r="J459" t="s">
        <v>3</v>
      </c>
      <c r="K459" t="s">
        <v>511</v>
      </c>
      <c r="L459">
        <v>1191</v>
      </c>
      <c r="N459">
        <v>1013</v>
      </c>
      <c r="O459" t="s">
        <v>509</v>
      </c>
      <c r="P459" t="s">
        <v>509</v>
      </c>
      <c r="Q459">
        <v>1</v>
      </c>
      <c r="X459">
        <v>22.24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2</v>
      </c>
      <c r="AF459" t="s">
        <v>3</v>
      </c>
      <c r="AG459">
        <v>22.24</v>
      </c>
      <c r="AH459">
        <v>2</v>
      </c>
      <c r="AI459">
        <v>61619524</v>
      </c>
      <c r="AJ459">
        <v>451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ROW(Source!A392)</f>
        <v>392</v>
      </c>
      <c r="B460">
        <v>61619538</v>
      </c>
      <c r="C460">
        <v>61619519</v>
      </c>
      <c r="D460">
        <v>56571417</v>
      </c>
      <c r="E460">
        <v>1</v>
      </c>
      <c r="F460">
        <v>1</v>
      </c>
      <c r="G460">
        <v>1</v>
      </c>
      <c r="H460">
        <v>2</v>
      </c>
      <c r="I460" t="s">
        <v>552</v>
      </c>
      <c r="J460" t="s">
        <v>553</v>
      </c>
      <c r="K460" t="s">
        <v>554</v>
      </c>
      <c r="L460">
        <v>1368</v>
      </c>
      <c r="N460">
        <v>1011</v>
      </c>
      <c r="O460" t="s">
        <v>273</v>
      </c>
      <c r="P460" t="s">
        <v>273</v>
      </c>
      <c r="Q460">
        <v>1</v>
      </c>
      <c r="X460">
        <v>0.64</v>
      </c>
      <c r="Y460">
        <v>0</v>
      </c>
      <c r="Z460">
        <v>1406.6</v>
      </c>
      <c r="AA460">
        <v>597.64</v>
      </c>
      <c r="AB460">
        <v>0</v>
      </c>
      <c r="AC460">
        <v>0</v>
      </c>
      <c r="AD460">
        <v>1</v>
      </c>
      <c r="AE460">
        <v>0</v>
      </c>
      <c r="AF460" t="s">
        <v>3</v>
      </c>
      <c r="AG460">
        <v>0.64</v>
      </c>
      <c r="AH460">
        <v>2</v>
      </c>
      <c r="AI460">
        <v>61619525</v>
      </c>
      <c r="AJ460">
        <v>452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ROW(Source!A392)</f>
        <v>392</v>
      </c>
      <c r="B461">
        <v>61619539</v>
      </c>
      <c r="C461">
        <v>61619519</v>
      </c>
      <c r="D461">
        <v>56571637</v>
      </c>
      <c r="E461">
        <v>1</v>
      </c>
      <c r="F461">
        <v>1</v>
      </c>
      <c r="G461">
        <v>1</v>
      </c>
      <c r="H461">
        <v>2</v>
      </c>
      <c r="I461" t="s">
        <v>614</v>
      </c>
      <c r="J461" t="s">
        <v>615</v>
      </c>
      <c r="K461" t="s">
        <v>616</v>
      </c>
      <c r="L461">
        <v>1368</v>
      </c>
      <c r="N461">
        <v>1011</v>
      </c>
      <c r="O461" t="s">
        <v>273</v>
      </c>
      <c r="P461" t="s">
        <v>273</v>
      </c>
      <c r="Q461">
        <v>1</v>
      </c>
      <c r="X461">
        <v>2.4</v>
      </c>
      <c r="Y461">
        <v>0</v>
      </c>
      <c r="Z461">
        <v>11.45</v>
      </c>
      <c r="AA461">
        <v>0</v>
      </c>
      <c r="AB461">
        <v>0</v>
      </c>
      <c r="AC461">
        <v>0</v>
      </c>
      <c r="AD461">
        <v>1</v>
      </c>
      <c r="AE461">
        <v>0</v>
      </c>
      <c r="AF461" t="s">
        <v>3</v>
      </c>
      <c r="AG461">
        <v>2.4</v>
      </c>
      <c r="AH461">
        <v>2</v>
      </c>
      <c r="AI461">
        <v>61619526</v>
      </c>
      <c r="AJ461">
        <v>453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ROW(Source!A392)</f>
        <v>392</v>
      </c>
      <c r="B462">
        <v>61619540</v>
      </c>
      <c r="C462">
        <v>61619519</v>
      </c>
      <c r="D462">
        <v>56571702</v>
      </c>
      <c r="E462">
        <v>1</v>
      </c>
      <c r="F462">
        <v>1</v>
      </c>
      <c r="G462">
        <v>1</v>
      </c>
      <c r="H462">
        <v>2</v>
      </c>
      <c r="I462" t="s">
        <v>512</v>
      </c>
      <c r="J462" t="s">
        <v>513</v>
      </c>
      <c r="K462" t="s">
        <v>514</v>
      </c>
      <c r="L462">
        <v>1368</v>
      </c>
      <c r="N462">
        <v>1011</v>
      </c>
      <c r="O462" t="s">
        <v>273</v>
      </c>
      <c r="P462" t="s">
        <v>273</v>
      </c>
      <c r="Q462">
        <v>1</v>
      </c>
      <c r="X462">
        <v>18.68</v>
      </c>
      <c r="Y462">
        <v>0</v>
      </c>
      <c r="Z462">
        <v>346.73</v>
      </c>
      <c r="AA462">
        <v>444.91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18.68</v>
      </c>
      <c r="AH462">
        <v>2</v>
      </c>
      <c r="AI462">
        <v>61619527</v>
      </c>
      <c r="AJ462">
        <v>454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ROW(Source!A392)</f>
        <v>392</v>
      </c>
      <c r="B463">
        <v>61619541</v>
      </c>
      <c r="C463">
        <v>61619519</v>
      </c>
      <c r="D463">
        <v>56572833</v>
      </c>
      <c r="E463">
        <v>1</v>
      </c>
      <c r="F463">
        <v>1</v>
      </c>
      <c r="G463">
        <v>1</v>
      </c>
      <c r="H463">
        <v>2</v>
      </c>
      <c r="I463" t="s">
        <v>516</v>
      </c>
      <c r="J463" t="s">
        <v>517</v>
      </c>
      <c r="K463" t="s">
        <v>518</v>
      </c>
      <c r="L463">
        <v>1368</v>
      </c>
      <c r="N463">
        <v>1011</v>
      </c>
      <c r="O463" t="s">
        <v>273</v>
      </c>
      <c r="P463" t="s">
        <v>273</v>
      </c>
      <c r="Q463">
        <v>1</v>
      </c>
      <c r="X463">
        <v>0.52</v>
      </c>
      <c r="Y463">
        <v>0</v>
      </c>
      <c r="Z463">
        <v>546.22</v>
      </c>
      <c r="AA463">
        <v>444.91</v>
      </c>
      <c r="AB463">
        <v>0</v>
      </c>
      <c r="AC463">
        <v>0</v>
      </c>
      <c r="AD463">
        <v>1</v>
      </c>
      <c r="AE463">
        <v>0</v>
      </c>
      <c r="AF463" t="s">
        <v>3</v>
      </c>
      <c r="AG463">
        <v>0.52</v>
      </c>
      <c r="AH463">
        <v>2</v>
      </c>
      <c r="AI463">
        <v>61619528</v>
      </c>
      <c r="AJ463">
        <v>455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ROW(Source!A392)</f>
        <v>392</v>
      </c>
      <c r="B464">
        <v>61619542</v>
      </c>
      <c r="C464">
        <v>61619519</v>
      </c>
      <c r="D464">
        <v>56573157</v>
      </c>
      <c r="E464">
        <v>1</v>
      </c>
      <c r="F464">
        <v>1</v>
      </c>
      <c r="G464">
        <v>1</v>
      </c>
      <c r="H464">
        <v>2</v>
      </c>
      <c r="I464" t="s">
        <v>617</v>
      </c>
      <c r="J464" t="s">
        <v>618</v>
      </c>
      <c r="K464" t="s">
        <v>619</v>
      </c>
      <c r="L464">
        <v>1368</v>
      </c>
      <c r="N464">
        <v>1011</v>
      </c>
      <c r="O464" t="s">
        <v>273</v>
      </c>
      <c r="P464" t="s">
        <v>273</v>
      </c>
      <c r="Q464">
        <v>1</v>
      </c>
      <c r="X464">
        <v>2.4</v>
      </c>
      <c r="Y464">
        <v>0</v>
      </c>
      <c r="Z464">
        <v>161.43</v>
      </c>
      <c r="AA464">
        <v>444.91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2.4</v>
      </c>
      <c r="AH464">
        <v>2</v>
      </c>
      <c r="AI464">
        <v>61619529</v>
      </c>
      <c r="AJ464">
        <v>456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ROW(Source!A392)</f>
        <v>392</v>
      </c>
      <c r="B465">
        <v>61619543</v>
      </c>
      <c r="C465">
        <v>61619519</v>
      </c>
      <c r="D465">
        <v>56222244</v>
      </c>
      <c r="E465">
        <v>108</v>
      </c>
      <c r="F465">
        <v>1</v>
      </c>
      <c r="G465">
        <v>1</v>
      </c>
      <c r="H465">
        <v>3</v>
      </c>
      <c r="I465" t="s">
        <v>620</v>
      </c>
      <c r="J465" t="s">
        <v>3</v>
      </c>
      <c r="K465" t="s">
        <v>621</v>
      </c>
      <c r="L465">
        <v>1371</v>
      </c>
      <c r="N465">
        <v>1013</v>
      </c>
      <c r="O465" t="s">
        <v>22</v>
      </c>
      <c r="P465" t="s">
        <v>22</v>
      </c>
      <c r="Q465">
        <v>1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</v>
      </c>
      <c r="AD465">
        <v>0</v>
      </c>
      <c r="AE465">
        <v>0</v>
      </c>
      <c r="AF465" t="s">
        <v>3</v>
      </c>
      <c r="AG465">
        <v>0</v>
      </c>
      <c r="AH465">
        <v>2</v>
      </c>
      <c r="AI465">
        <v>61619530</v>
      </c>
      <c r="AJ465">
        <v>457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ROW(Source!A392)</f>
        <v>392</v>
      </c>
      <c r="B466">
        <v>61619544</v>
      </c>
      <c r="C466">
        <v>61619519</v>
      </c>
      <c r="D466">
        <v>56222257</v>
      </c>
      <c r="E466">
        <v>108</v>
      </c>
      <c r="F466">
        <v>1</v>
      </c>
      <c r="G466">
        <v>1</v>
      </c>
      <c r="H466">
        <v>3</v>
      </c>
      <c r="I466" t="s">
        <v>622</v>
      </c>
      <c r="J466" t="s">
        <v>3</v>
      </c>
      <c r="K466" t="s">
        <v>623</v>
      </c>
      <c r="L466">
        <v>1371</v>
      </c>
      <c r="N466">
        <v>1013</v>
      </c>
      <c r="O466" t="s">
        <v>22</v>
      </c>
      <c r="P466" t="s">
        <v>22</v>
      </c>
      <c r="Q466">
        <v>1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</v>
      </c>
      <c r="AD466">
        <v>0</v>
      </c>
      <c r="AE466">
        <v>0</v>
      </c>
      <c r="AF466" t="s">
        <v>3</v>
      </c>
      <c r="AG466">
        <v>0</v>
      </c>
      <c r="AH466">
        <v>2</v>
      </c>
      <c r="AI466">
        <v>61619531</v>
      </c>
      <c r="AJ466">
        <v>458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ROW(Source!A392)</f>
        <v>392</v>
      </c>
      <c r="B467">
        <v>61619545</v>
      </c>
      <c r="C467">
        <v>61619519</v>
      </c>
      <c r="D467">
        <v>56222422</v>
      </c>
      <c r="E467">
        <v>108</v>
      </c>
      <c r="F467">
        <v>1</v>
      </c>
      <c r="G467">
        <v>1</v>
      </c>
      <c r="H467">
        <v>3</v>
      </c>
      <c r="I467" t="s">
        <v>624</v>
      </c>
      <c r="J467" t="s">
        <v>3</v>
      </c>
      <c r="K467" t="s">
        <v>625</v>
      </c>
      <c r="L467">
        <v>1477</v>
      </c>
      <c r="N467">
        <v>1013</v>
      </c>
      <c r="O467" t="s">
        <v>180</v>
      </c>
      <c r="P467" t="s">
        <v>182</v>
      </c>
      <c r="Q467">
        <v>1</v>
      </c>
      <c r="X467">
        <v>3.06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3</v>
      </c>
      <c r="AG467">
        <v>3.06</v>
      </c>
      <c r="AH467">
        <v>2</v>
      </c>
      <c r="AI467">
        <v>61619532</v>
      </c>
      <c r="AJ467">
        <v>459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ROW(Source!A393)</f>
        <v>393</v>
      </c>
      <c r="B468">
        <v>61619556</v>
      </c>
      <c r="C468">
        <v>61619546</v>
      </c>
      <c r="D468">
        <v>37071037</v>
      </c>
      <c r="E468">
        <v>108</v>
      </c>
      <c r="F468">
        <v>1</v>
      </c>
      <c r="G468">
        <v>1</v>
      </c>
      <c r="H468">
        <v>1</v>
      </c>
      <c r="I468" t="s">
        <v>563</v>
      </c>
      <c r="J468" t="s">
        <v>3</v>
      </c>
      <c r="K468" t="s">
        <v>564</v>
      </c>
      <c r="L468">
        <v>1191</v>
      </c>
      <c r="N468">
        <v>1013</v>
      </c>
      <c r="O468" t="s">
        <v>509</v>
      </c>
      <c r="P468" t="s">
        <v>509</v>
      </c>
      <c r="Q468">
        <v>1</v>
      </c>
      <c r="X468">
        <v>41.2</v>
      </c>
      <c r="Y468">
        <v>0</v>
      </c>
      <c r="Z468">
        <v>0</v>
      </c>
      <c r="AA468">
        <v>0</v>
      </c>
      <c r="AB468">
        <v>444.91</v>
      </c>
      <c r="AC468">
        <v>0</v>
      </c>
      <c r="AD468">
        <v>1</v>
      </c>
      <c r="AE468">
        <v>1</v>
      </c>
      <c r="AF468" t="s">
        <v>3</v>
      </c>
      <c r="AG468">
        <v>41.2</v>
      </c>
      <c r="AH468">
        <v>2</v>
      </c>
      <c r="AI468">
        <v>61619547</v>
      </c>
      <c r="AJ468">
        <v>460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ROW(Source!A393)</f>
        <v>393</v>
      </c>
      <c r="B469">
        <v>61619557</v>
      </c>
      <c r="C469">
        <v>61619546</v>
      </c>
      <c r="D469">
        <v>37064876</v>
      </c>
      <c r="E469">
        <v>108</v>
      </c>
      <c r="F469">
        <v>1</v>
      </c>
      <c r="G469">
        <v>1</v>
      </c>
      <c r="H469">
        <v>1</v>
      </c>
      <c r="I469" t="s">
        <v>510</v>
      </c>
      <c r="J469" t="s">
        <v>3</v>
      </c>
      <c r="K469" t="s">
        <v>511</v>
      </c>
      <c r="L469">
        <v>1191</v>
      </c>
      <c r="N469">
        <v>1013</v>
      </c>
      <c r="O469" t="s">
        <v>509</v>
      </c>
      <c r="P469" t="s">
        <v>509</v>
      </c>
      <c r="Q469">
        <v>1</v>
      </c>
      <c r="X469">
        <v>0.2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2</v>
      </c>
      <c r="AF469" t="s">
        <v>3</v>
      </c>
      <c r="AG469">
        <v>0.2</v>
      </c>
      <c r="AH469">
        <v>2</v>
      </c>
      <c r="AI469">
        <v>61619548</v>
      </c>
      <c r="AJ469">
        <v>461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ROW(Source!A393)</f>
        <v>393</v>
      </c>
      <c r="B470">
        <v>61619558</v>
      </c>
      <c r="C470">
        <v>61619546</v>
      </c>
      <c r="D470">
        <v>56571417</v>
      </c>
      <c r="E470">
        <v>1</v>
      </c>
      <c r="F470">
        <v>1</v>
      </c>
      <c r="G470">
        <v>1</v>
      </c>
      <c r="H470">
        <v>2</v>
      </c>
      <c r="I470" t="s">
        <v>552</v>
      </c>
      <c r="J470" t="s">
        <v>553</v>
      </c>
      <c r="K470" t="s">
        <v>554</v>
      </c>
      <c r="L470">
        <v>1368</v>
      </c>
      <c r="N470">
        <v>1011</v>
      </c>
      <c r="O470" t="s">
        <v>273</v>
      </c>
      <c r="P470" t="s">
        <v>273</v>
      </c>
      <c r="Q470">
        <v>1</v>
      </c>
      <c r="X470">
        <v>0.1</v>
      </c>
      <c r="Y470">
        <v>0</v>
      </c>
      <c r="Z470">
        <v>1406.6</v>
      </c>
      <c r="AA470">
        <v>597.64</v>
      </c>
      <c r="AB470">
        <v>0</v>
      </c>
      <c r="AC470">
        <v>0</v>
      </c>
      <c r="AD470">
        <v>1</v>
      </c>
      <c r="AE470">
        <v>0</v>
      </c>
      <c r="AF470" t="s">
        <v>3</v>
      </c>
      <c r="AG470">
        <v>0.1</v>
      </c>
      <c r="AH470">
        <v>2</v>
      </c>
      <c r="AI470">
        <v>61619549</v>
      </c>
      <c r="AJ470">
        <v>462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ROW(Source!A393)</f>
        <v>393</v>
      </c>
      <c r="B471">
        <v>61619559</v>
      </c>
      <c r="C471">
        <v>61619546</v>
      </c>
      <c r="D471">
        <v>56572833</v>
      </c>
      <c r="E471">
        <v>1</v>
      </c>
      <c r="F471">
        <v>1</v>
      </c>
      <c r="G471">
        <v>1</v>
      </c>
      <c r="H471">
        <v>2</v>
      </c>
      <c r="I471" t="s">
        <v>516</v>
      </c>
      <c r="J471" t="s">
        <v>517</v>
      </c>
      <c r="K471" t="s">
        <v>518</v>
      </c>
      <c r="L471">
        <v>1368</v>
      </c>
      <c r="N471">
        <v>1011</v>
      </c>
      <c r="O471" t="s">
        <v>273</v>
      </c>
      <c r="P471" t="s">
        <v>273</v>
      </c>
      <c r="Q471">
        <v>1</v>
      </c>
      <c r="X471">
        <v>0.1</v>
      </c>
      <c r="Y471">
        <v>0</v>
      </c>
      <c r="Z471">
        <v>546.22</v>
      </c>
      <c r="AA471">
        <v>444.91</v>
      </c>
      <c r="AB471">
        <v>0</v>
      </c>
      <c r="AC471">
        <v>0</v>
      </c>
      <c r="AD471">
        <v>1</v>
      </c>
      <c r="AE471">
        <v>0</v>
      </c>
      <c r="AF471" t="s">
        <v>3</v>
      </c>
      <c r="AG471">
        <v>0.1</v>
      </c>
      <c r="AH471">
        <v>2</v>
      </c>
      <c r="AI471">
        <v>61619550</v>
      </c>
      <c r="AJ471">
        <v>463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ROW(Source!A393)</f>
        <v>393</v>
      </c>
      <c r="B472">
        <v>61619560</v>
      </c>
      <c r="C472">
        <v>61619546</v>
      </c>
      <c r="D472">
        <v>56573153</v>
      </c>
      <c r="E472">
        <v>1</v>
      </c>
      <c r="F472">
        <v>1</v>
      </c>
      <c r="G472">
        <v>1</v>
      </c>
      <c r="H472">
        <v>2</v>
      </c>
      <c r="I472" t="s">
        <v>586</v>
      </c>
      <c r="J472" t="s">
        <v>587</v>
      </c>
      <c r="K472" t="s">
        <v>588</v>
      </c>
      <c r="L472">
        <v>1368</v>
      </c>
      <c r="N472">
        <v>1011</v>
      </c>
      <c r="O472" t="s">
        <v>273</v>
      </c>
      <c r="P472" t="s">
        <v>273</v>
      </c>
      <c r="Q472">
        <v>1</v>
      </c>
      <c r="X472">
        <v>0.16</v>
      </c>
      <c r="Y472">
        <v>0</v>
      </c>
      <c r="Z472">
        <v>26.33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3</v>
      </c>
      <c r="AG472">
        <v>0.16</v>
      </c>
      <c r="AH472">
        <v>2</v>
      </c>
      <c r="AI472">
        <v>61619551</v>
      </c>
      <c r="AJ472">
        <v>464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ROW(Source!A393)</f>
        <v>393</v>
      </c>
      <c r="B473">
        <v>61619561</v>
      </c>
      <c r="C473">
        <v>61619546</v>
      </c>
      <c r="D473">
        <v>56592838</v>
      </c>
      <c r="E473">
        <v>1</v>
      </c>
      <c r="F473">
        <v>1</v>
      </c>
      <c r="G473">
        <v>1</v>
      </c>
      <c r="H473">
        <v>3</v>
      </c>
      <c r="I473" t="s">
        <v>626</v>
      </c>
      <c r="J473" t="s">
        <v>627</v>
      </c>
      <c r="K473" t="s">
        <v>628</v>
      </c>
      <c r="L473">
        <v>1348</v>
      </c>
      <c r="N473">
        <v>1009</v>
      </c>
      <c r="O473" t="s">
        <v>238</v>
      </c>
      <c r="P473" t="s">
        <v>238</v>
      </c>
      <c r="Q473">
        <v>1000</v>
      </c>
      <c r="X473">
        <v>3.0000000000000001E-3</v>
      </c>
      <c r="Y473">
        <v>70310.45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3</v>
      </c>
      <c r="AG473">
        <v>3.0000000000000001E-3</v>
      </c>
      <c r="AH473">
        <v>2</v>
      </c>
      <c r="AI473">
        <v>61619552</v>
      </c>
      <c r="AJ473">
        <v>465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ROW(Source!A393)</f>
        <v>393</v>
      </c>
      <c r="B474">
        <v>61619562</v>
      </c>
      <c r="C474">
        <v>61619546</v>
      </c>
      <c r="D474">
        <v>56610084</v>
      </c>
      <c r="E474">
        <v>1</v>
      </c>
      <c r="F474">
        <v>1</v>
      </c>
      <c r="G474">
        <v>1</v>
      </c>
      <c r="H474">
        <v>3</v>
      </c>
      <c r="I474" t="s">
        <v>574</v>
      </c>
      <c r="J474" t="s">
        <v>575</v>
      </c>
      <c r="K474" t="s">
        <v>576</v>
      </c>
      <c r="L474">
        <v>1346</v>
      </c>
      <c r="N474">
        <v>1009</v>
      </c>
      <c r="O474" t="s">
        <v>526</v>
      </c>
      <c r="P474" t="s">
        <v>526</v>
      </c>
      <c r="Q474">
        <v>1</v>
      </c>
      <c r="X474">
        <v>0.8</v>
      </c>
      <c r="Y474">
        <v>79.88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3</v>
      </c>
      <c r="AG474">
        <v>0.8</v>
      </c>
      <c r="AH474">
        <v>2</v>
      </c>
      <c r="AI474">
        <v>61619553</v>
      </c>
      <c r="AJ474">
        <v>466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ROW(Source!A393)</f>
        <v>393</v>
      </c>
      <c r="B475">
        <v>61619563</v>
      </c>
      <c r="C475">
        <v>61619546</v>
      </c>
      <c r="D475">
        <v>56628169</v>
      </c>
      <c r="E475">
        <v>1</v>
      </c>
      <c r="F475">
        <v>1</v>
      </c>
      <c r="G475">
        <v>1</v>
      </c>
      <c r="H475">
        <v>3</v>
      </c>
      <c r="I475" t="s">
        <v>629</v>
      </c>
      <c r="J475" t="s">
        <v>630</v>
      </c>
      <c r="K475" t="s">
        <v>631</v>
      </c>
      <c r="L475">
        <v>1425</v>
      </c>
      <c r="N475">
        <v>1013</v>
      </c>
      <c r="O475" t="s">
        <v>158</v>
      </c>
      <c r="P475" t="s">
        <v>158</v>
      </c>
      <c r="Q475">
        <v>1</v>
      </c>
      <c r="X475">
        <v>1.02</v>
      </c>
      <c r="Y475">
        <v>896.51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3</v>
      </c>
      <c r="AG475">
        <v>1.02</v>
      </c>
      <c r="AH475">
        <v>2</v>
      </c>
      <c r="AI475">
        <v>61619554</v>
      </c>
      <c r="AJ475">
        <v>467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ROW(Source!A393)</f>
        <v>393</v>
      </c>
      <c r="B476">
        <v>61619564</v>
      </c>
      <c r="C476">
        <v>61619546</v>
      </c>
      <c r="D476">
        <v>56223463</v>
      </c>
      <c r="E476">
        <v>108</v>
      </c>
      <c r="F476">
        <v>1</v>
      </c>
      <c r="G476">
        <v>1</v>
      </c>
      <c r="H476">
        <v>3</v>
      </c>
      <c r="I476" t="s">
        <v>560</v>
      </c>
      <c r="J476" t="s">
        <v>3</v>
      </c>
      <c r="K476" t="s">
        <v>561</v>
      </c>
      <c r="L476">
        <v>3277935</v>
      </c>
      <c r="N476">
        <v>1013</v>
      </c>
      <c r="O476" t="s">
        <v>562</v>
      </c>
      <c r="P476" t="s">
        <v>562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3</v>
      </c>
      <c r="AG476">
        <v>2</v>
      </c>
      <c r="AH476">
        <v>2</v>
      </c>
      <c r="AI476">
        <v>61619555</v>
      </c>
      <c r="AJ476">
        <v>468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ROW(Source!A394)</f>
        <v>394</v>
      </c>
      <c r="B477">
        <v>61619580</v>
      </c>
      <c r="C477">
        <v>61619565</v>
      </c>
      <c r="D477">
        <v>37064978</v>
      </c>
      <c r="E477">
        <v>108</v>
      </c>
      <c r="F477">
        <v>1</v>
      </c>
      <c r="G477">
        <v>1</v>
      </c>
      <c r="H477">
        <v>1</v>
      </c>
      <c r="I477" t="s">
        <v>521</v>
      </c>
      <c r="J477" t="s">
        <v>3</v>
      </c>
      <c r="K477" t="s">
        <v>522</v>
      </c>
      <c r="L477">
        <v>1191</v>
      </c>
      <c r="N477">
        <v>1013</v>
      </c>
      <c r="O477" t="s">
        <v>509</v>
      </c>
      <c r="P477" t="s">
        <v>509</v>
      </c>
      <c r="Q477">
        <v>1</v>
      </c>
      <c r="X477">
        <v>3.76</v>
      </c>
      <c r="Y477">
        <v>0</v>
      </c>
      <c r="Z477">
        <v>0</v>
      </c>
      <c r="AA477">
        <v>0</v>
      </c>
      <c r="AB477">
        <v>410.04</v>
      </c>
      <c r="AC477">
        <v>0</v>
      </c>
      <c r="AD477">
        <v>1</v>
      </c>
      <c r="AE477">
        <v>1</v>
      </c>
      <c r="AF477" t="s">
        <v>3</v>
      </c>
      <c r="AG477">
        <v>3.76</v>
      </c>
      <c r="AH477">
        <v>2</v>
      </c>
      <c r="AI477">
        <v>61619566</v>
      </c>
      <c r="AJ477">
        <v>469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ROW(Source!A394)</f>
        <v>394</v>
      </c>
      <c r="B478">
        <v>61619581</v>
      </c>
      <c r="C478">
        <v>61619565</v>
      </c>
      <c r="D478">
        <v>37064876</v>
      </c>
      <c r="E478">
        <v>108</v>
      </c>
      <c r="F478">
        <v>1</v>
      </c>
      <c r="G478">
        <v>1</v>
      </c>
      <c r="H478">
        <v>1</v>
      </c>
      <c r="I478" t="s">
        <v>510</v>
      </c>
      <c r="J478" t="s">
        <v>3</v>
      </c>
      <c r="K478" t="s">
        <v>511</v>
      </c>
      <c r="L478">
        <v>1191</v>
      </c>
      <c r="N478">
        <v>1013</v>
      </c>
      <c r="O478" t="s">
        <v>509</v>
      </c>
      <c r="P478" t="s">
        <v>509</v>
      </c>
      <c r="Q478">
        <v>1</v>
      </c>
      <c r="X478">
        <v>1.07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3</v>
      </c>
      <c r="AG478">
        <v>1.07</v>
      </c>
      <c r="AH478">
        <v>2</v>
      </c>
      <c r="AI478">
        <v>61619567</v>
      </c>
      <c r="AJ478">
        <v>470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ROW(Source!A394)</f>
        <v>394</v>
      </c>
      <c r="B479">
        <v>61619582</v>
      </c>
      <c r="C479">
        <v>61619565</v>
      </c>
      <c r="D479">
        <v>56571702</v>
      </c>
      <c r="E479">
        <v>1</v>
      </c>
      <c r="F479">
        <v>1</v>
      </c>
      <c r="G479">
        <v>1</v>
      </c>
      <c r="H479">
        <v>2</v>
      </c>
      <c r="I479" t="s">
        <v>512</v>
      </c>
      <c r="J479" t="s">
        <v>513</v>
      </c>
      <c r="K479" t="s">
        <v>514</v>
      </c>
      <c r="L479">
        <v>1368</v>
      </c>
      <c r="N479">
        <v>1011</v>
      </c>
      <c r="O479" t="s">
        <v>273</v>
      </c>
      <c r="P479" t="s">
        <v>273</v>
      </c>
      <c r="Q479">
        <v>1</v>
      </c>
      <c r="X479">
        <v>0.85</v>
      </c>
      <c r="Y479">
        <v>0</v>
      </c>
      <c r="Z479">
        <v>346.73</v>
      </c>
      <c r="AA479">
        <v>444.91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0.85</v>
      </c>
      <c r="AH479">
        <v>2</v>
      </c>
      <c r="AI479">
        <v>61619568</v>
      </c>
      <c r="AJ479">
        <v>471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ROW(Source!A394)</f>
        <v>394</v>
      </c>
      <c r="B480">
        <v>61619583</v>
      </c>
      <c r="C480">
        <v>61619565</v>
      </c>
      <c r="D480">
        <v>56572833</v>
      </c>
      <c r="E480">
        <v>1</v>
      </c>
      <c r="F480">
        <v>1</v>
      </c>
      <c r="G480">
        <v>1</v>
      </c>
      <c r="H480">
        <v>2</v>
      </c>
      <c r="I480" t="s">
        <v>516</v>
      </c>
      <c r="J480" t="s">
        <v>517</v>
      </c>
      <c r="K480" t="s">
        <v>518</v>
      </c>
      <c r="L480">
        <v>1368</v>
      </c>
      <c r="N480">
        <v>1011</v>
      </c>
      <c r="O480" t="s">
        <v>273</v>
      </c>
      <c r="P480" t="s">
        <v>273</v>
      </c>
      <c r="Q480">
        <v>1</v>
      </c>
      <c r="X480">
        <v>0.22</v>
      </c>
      <c r="Y480">
        <v>0</v>
      </c>
      <c r="Z480">
        <v>546.22</v>
      </c>
      <c r="AA480">
        <v>444.91</v>
      </c>
      <c r="AB480">
        <v>0</v>
      </c>
      <c r="AC480">
        <v>0</v>
      </c>
      <c r="AD480">
        <v>1</v>
      </c>
      <c r="AE480">
        <v>0</v>
      </c>
      <c r="AF480" t="s">
        <v>3</v>
      </c>
      <c r="AG480">
        <v>0.22</v>
      </c>
      <c r="AH480">
        <v>2</v>
      </c>
      <c r="AI480">
        <v>61619569</v>
      </c>
      <c r="AJ480">
        <v>472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ROW(Source!A394)</f>
        <v>394</v>
      </c>
      <c r="B481">
        <v>61619584</v>
      </c>
      <c r="C481">
        <v>61619565</v>
      </c>
      <c r="D481">
        <v>56574842</v>
      </c>
      <c r="E481">
        <v>1</v>
      </c>
      <c r="F481">
        <v>1</v>
      </c>
      <c r="G481">
        <v>1</v>
      </c>
      <c r="H481">
        <v>3</v>
      </c>
      <c r="I481" t="s">
        <v>523</v>
      </c>
      <c r="J481" t="s">
        <v>524</v>
      </c>
      <c r="K481" t="s">
        <v>525</v>
      </c>
      <c r="L481">
        <v>1346</v>
      </c>
      <c r="N481">
        <v>1009</v>
      </c>
      <c r="O481" t="s">
        <v>526</v>
      </c>
      <c r="P481" t="s">
        <v>526</v>
      </c>
      <c r="Q481">
        <v>1</v>
      </c>
      <c r="X481">
        <v>0.1</v>
      </c>
      <c r="Y481">
        <v>238.29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0.1</v>
      </c>
      <c r="AH481">
        <v>2</v>
      </c>
      <c r="AI481">
        <v>61619570</v>
      </c>
      <c r="AJ481">
        <v>473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ROW(Source!A394)</f>
        <v>394</v>
      </c>
      <c r="B482">
        <v>61619585</v>
      </c>
      <c r="C482">
        <v>61619565</v>
      </c>
      <c r="D482">
        <v>56574852</v>
      </c>
      <c r="E482">
        <v>1</v>
      </c>
      <c r="F482">
        <v>1</v>
      </c>
      <c r="G482">
        <v>1</v>
      </c>
      <c r="H482">
        <v>3</v>
      </c>
      <c r="I482" t="s">
        <v>527</v>
      </c>
      <c r="J482" t="s">
        <v>528</v>
      </c>
      <c r="K482" t="s">
        <v>529</v>
      </c>
      <c r="L482">
        <v>1346</v>
      </c>
      <c r="N482">
        <v>1009</v>
      </c>
      <c r="O482" t="s">
        <v>526</v>
      </c>
      <c r="P482" t="s">
        <v>526</v>
      </c>
      <c r="Q482">
        <v>1</v>
      </c>
      <c r="X482">
        <v>0.03</v>
      </c>
      <c r="Y482">
        <v>80.02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3</v>
      </c>
      <c r="AG482">
        <v>0.03</v>
      </c>
      <c r="AH482">
        <v>2</v>
      </c>
      <c r="AI482">
        <v>61619571</v>
      </c>
      <c r="AJ482">
        <v>474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ROW(Source!A394)</f>
        <v>394</v>
      </c>
      <c r="B483">
        <v>61619586</v>
      </c>
      <c r="C483">
        <v>61619565</v>
      </c>
      <c r="D483">
        <v>56580368</v>
      </c>
      <c r="E483">
        <v>1</v>
      </c>
      <c r="F483">
        <v>1</v>
      </c>
      <c r="G483">
        <v>1</v>
      </c>
      <c r="H483">
        <v>3</v>
      </c>
      <c r="I483" t="s">
        <v>530</v>
      </c>
      <c r="J483" t="s">
        <v>531</v>
      </c>
      <c r="K483" t="s">
        <v>532</v>
      </c>
      <c r="L483">
        <v>1346</v>
      </c>
      <c r="N483">
        <v>1009</v>
      </c>
      <c r="O483" t="s">
        <v>526</v>
      </c>
      <c r="P483" t="s">
        <v>526</v>
      </c>
      <c r="Q483">
        <v>1</v>
      </c>
      <c r="X483">
        <v>0</v>
      </c>
      <c r="Y483">
        <v>174.93</v>
      </c>
      <c r="Z483">
        <v>0</v>
      </c>
      <c r="AA483">
        <v>0</v>
      </c>
      <c r="AB483">
        <v>0</v>
      </c>
      <c r="AC483">
        <v>1</v>
      </c>
      <c r="AD483">
        <v>0</v>
      </c>
      <c r="AE483">
        <v>0</v>
      </c>
      <c r="AF483" t="s">
        <v>3</v>
      </c>
      <c r="AG483">
        <v>0</v>
      </c>
      <c r="AH483">
        <v>2</v>
      </c>
      <c r="AI483">
        <v>61619572</v>
      </c>
      <c r="AJ483">
        <v>475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ROW(Source!A394)</f>
        <v>394</v>
      </c>
      <c r="B484">
        <v>61619587</v>
      </c>
      <c r="C484">
        <v>61619565</v>
      </c>
      <c r="D484">
        <v>56582407</v>
      </c>
      <c r="E484">
        <v>1</v>
      </c>
      <c r="F484">
        <v>1</v>
      </c>
      <c r="G484">
        <v>1</v>
      </c>
      <c r="H484">
        <v>3</v>
      </c>
      <c r="I484" t="s">
        <v>533</v>
      </c>
      <c r="J484" t="s">
        <v>534</v>
      </c>
      <c r="K484" t="s">
        <v>535</v>
      </c>
      <c r="L484">
        <v>1346</v>
      </c>
      <c r="N484">
        <v>1009</v>
      </c>
      <c r="O484" t="s">
        <v>526</v>
      </c>
      <c r="P484" t="s">
        <v>526</v>
      </c>
      <c r="Q484">
        <v>1</v>
      </c>
      <c r="X484">
        <v>0.02</v>
      </c>
      <c r="Y484">
        <v>56.11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0.02</v>
      </c>
      <c r="AH484">
        <v>2</v>
      </c>
      <c r="AI484">
        <v>61619573</v>
      </c>
      <c r="AJ484">
        <v>476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ROW(Source!A394)</f>
        <v>394</v>
      </c>
      <c r="B485">
        <v>61619588</v>
      </c>
      <c r="C485">
        <v>61619565</v>
      </c>
      <c r="D485">
        <v>56219801</v>
      </c>
      <c r="E485">
        <v>108</v>
      </c>
      <c r="F485">
        <v>1</v>
      </c>
      <c r="G485">
        <v>1</v>
      </c>
      <c r="H485">
        <v>3</v>
      </c>
      <c r="I485" t="s">
        <v>536</v>
      </c>
      <c r="J485" t="s">
        <v>3</v>
      </c>
      <c r="K485" t="s">
        <v>537</v>
      </c>
      <c r="L485">
        <v>1346</v>
      </c>
      <c r="N485">
        <v>1009</v>
      </c>
      <c r="O485" t="s">
        <v>526</v>
      </c>
      <c r="P485" t="s">
        <v>526</v>
      </c>
      <c r="Q485">
        <v>1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</v>
      </c>
      <c r="AD485">
        <v>0</v>
      </c>
      <c r="AE485">
        <v>0</v>
      </c>
      <c r="AF485" t="s">
        <v>3</v>
      </c>
      <c r="AG485">
        <v>0</v>
      </c>
      <c r="AH485">
        <v>2</v>
      </c>
      <c r="AI485">
        <v>61619574</v>
      </c>
      <c r="AJ485">
        <v>477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ROW(Source!A394)</f>
        <v>394</v>
      </c>
      <c r="B486">
        <v>61619589</v>
      </c>
      <c r="C486">
        <v>61619565</v>
      </c>
      <c r="D486">
        <v>56220121</v>
      </c>
      <c r="E486">
        <v>108</v>
      </c>
      <c r="F486">
        <v>1</v>
      </c>
      <c r="G486">
        <v>1</v>
      </c>
      <c r="H486">
        <v>3</v>
      </c>
      <c r="I486" t="s">
        <v>538</v>
      </c>
      <c r="J486" t="s">
        <v>3</v>
      </c>
      <c r="K486" t="s">
        <v>539</v>
      </c>
      <c r="L486">
        <v>1348</v>
      </c>
      <c r="N486">
        <v>1009</v>
      </c>
      <c r="O486" t="s">
        <v>238</v>
      </c>
      <c r="P486" t="s">
        <v>238</v>
      </c>
      <c r="Q486">
        <v>1000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0</v>
      </c>
      <c r="AE486">
        <v>0</v>
      </c>
      <c r="AF486" t="s">
        <v>3</v>
      </c>
      <c r="AG486">
        <v>0</v>
      </c>
      <c r="AH486">
        <v>2</v>
      </c>
      <c r="AI486">
        <v>61619575</v>
      </c>
      <c r="AJ486">
        <v>478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ROW(Source!A394)</f>
        <v>394</v>
      </c>
      <c r="B487">
        <v>61619590</v>
      </c>
      <c r="C487">
        <v>61619565</v>
      </c>
      <c r="D487">
        <v>56610133</v>
      </c>
      <c r="E487">
        <v>1</v>
      </c>
      <c r="F487">
        <v>1</v>
      </c>
      <c r="G487">
        <v>1</v>
      </c>
      <c r="H487">
        <v>3</v>
      </c>
      <c r="I487" t="s">
        <v>540</v>
      </c>
      <c r="J487" t="s">
        <v>541</v>
      </c>
      <c r="K487" t="s">
        <v>542</v>
      </c>
      <c r="L487">
        <v>1348</v>
      </c>
      <c r="N487">
        <v>1009</v>
      </c>
      <c r="O487" t="s">
        <v>238</v>
      </c>
      <c r="P487" t="s">
        <v>238</v>
      </c>
      <c r="Q487">
        <v>1000</v>
      </c>
      <c r="X487">
        <v>1E-4</v>
      </c>
      <c r="Y487">
        <v>80020.98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3</v>
      </c>
      <c r="AG487">
        <v>1E-4</v>
      </c>
      <c r="AH487">
        <v>2</v>
      </c>
      <c r="AI487">
        <v>61619576</v>
      </c>
      <c r="AJ487">
        <v>479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ROW(Source!A394)</f>
        <v>394</v>
      </c>
      <c r="B488">
        <v>61619591</v>
      </c>
      <c r="C488">
        <v>61619565</v>
      </c>
      <c r="D488">
        <v>56610726</v>
      </c>
      <c r="E488">
        <v>1</v>
      </c>
      <c r="F488">
        <v>1</v>
      </c>
      <c r="G488">
        <v>1</v>
      </c>
      <c r="H488">
        <v>3</v>
      </c>
      <c r="I488" t="s">
        <v>543</v>
      </c>
      <c r="J488" t="s">
        <v>544</v>
      </c>
      <c r="K488" t="s">
        <v>545</v>
      </c>
      <c r="L488">
        <v>1346</v>
      </c>
      <c r="N488">
        <v>1009</v>
      </c>
      <c r="O488" t="s">
        <v>526</v>
      </c>
      <c r="P488" t="s">
        <v>526</v>
      </c>
      <c r="Q488">
        <v>1</v>
      </c>
      <c r="X488">
        <v>0.03</v>
      </c>
      <c r="Y488">
        <v>60.6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3</v>
      </c>
      <c r="AG488">
        <v>0.03</v>
      </c>
      <c r="AH488">
        <v>2</v>
      </c>
      <c r="AI488">
        <v>61619577</v>
      </c>
      <c r="AJ488">
        <v>480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ROW(Source!A394)</f>
        <v>394</v>
      </c>
      <c r="B489">
        <v>61619592</v>
      </c>
      <c r="C489">
        <v>61619565</v>
      </c>
      <c r="D489">
        <v>56222458</v>
      </c>
      <c r="E489">
        <v>108</v>
      </c>
      <c r="F489">
        <v>1</v>
      </c>
      <c r="G489">
        <v>1</v>
      </c>
      <c r="H489">
        <v>3</v>
      </c>
      <c r="I489" t="s">
        <v>546</v>
      </c>
      <c r="J489" t="s">
        <v>3</v>
      </c>
      <c r="K489" t="s">
        <v>547</v>
      </c>
      <c r="L489">
        <v>1371</v>
      </c>
      <c r="N489">
        <v>1013</v>
      </c>
      <c r="O489" t="s">
        <v>22</v>
      </c>
      <c r="P489" t="s">
        <v>22</v>
      </c>
      <c r="Q489">
        <v>1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</v>
      </c>
      <c r="AD489">
        <v>0</v>
      </c>
      <c r="AE489">
        <v>0</v>
      </c>
      <c r="AF489" t="s">
        <v>3</v>
      </c>
      <c r="AG489">
        <v>0</v>
      </c>
      <c r="AH489">
        <v>2</v>
      </c>
      <c r="AI489">
        <v>61619578</v>
      </c>
      <c r="AJ489">
        <v>481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ROW(Source!A394)</f>
        <v>394</v>
      </c>
      <c r="B490">
        <v>61619593</v>
      </c>
      <c r="C490">
        <v>61619565</v>
      </c>
      <c r="D490">
        <v>56222467</v>
      </c>
      <c r="E490">
        <v>108</v>
      </c>
      <c r="F490">
        <v>1</v>
      </c>
      <c r="G490">
        <v>1</v>
      </c>
      <c r="H490">
        <v>3</v>
      </c>
      <c r="I490" t="s">
        <v>548</v>
      </c>
      <c r="J490" t="s">
        <v>3</v>
      </c>
      <c r="K490" t="s">
        <v>549</v>
      </c>
      <c r="L490">
        <v>1346</v>
      </c>
      <c r="N490">
        <v>1009</v>
      </c>
      <c r="O490" t="s">
        <v>526</v>
      </c>
      <c r="P490" t="s">
        <v>526</v>
      </c>
      <c r="Q490">
        <v>1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</v>
      </c>
      <c r="AD490">
        <v>0</v>
      </c>
      <c r="AE490">
        <v>0</v>
      </c>
      <c r="AF490" t="s">
        <v>3</v>
      </c>
      <c r="AG490">
        <v>0</v>
      </c>
      <c r="AH490">
        <v>2</v>
      </c>
      <c r="AI490">
        <v>61619579</v>
      </c>
      <c r="AJ490">
        <v>482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ROW(Source!A395)</f>
        <v>395</v>
      </c>
      <c r="B491">
        <v>61619610</v>
      </c>
      <c r="C491">
        <v>61619594</v>
      </c>
      <c r="D491">
        <v>37075528</v>
      </c>
      <c r="E491">
        <v>108</v>
      </c>
      <c r="F491">
        <v>1</v>
      </c>
      <c r="G491">
        <v>1</v>
      </c>
      <c r="H491">
        <v>1</v>
      </c>
      <c r="I491" t="s">
        <v>550</v>
      </c>
      <c r="J491" t="s">
        <v>3</v>
      </c>
      <c r="K491" t="s">
        <v>551</v>
      </c>
      <c r="L491">
        <v>1191</v>
      </c>
      <c r="N491">
        <v>1013</v>
      </c>
      <c r="O491" t="s">
        <v>509</v>
      </c>
      <c r="P491" t="s">
        <v>509</v>
      </c>
      <c r="Q491">
        <v>1</v>
      </c>
      <c r="X491">
        <v>7.42</v>
      </c>
      <c r="Y491">
        <v>0</v>
      </c>
      <c r="Z491">
        <v>0</v>
      </c>
      <c r="AA491">
        <v>0</v>
      </c>
      <c r="AB491">
        <v>464.83</v>
      </c>
      <c r="AC491">
        <v>0</v>
      </c>
      <c r="AD491">
        <v>1</v>
      </c>
      <c r="AE491">
        <v>1</v>
      </c>
      <c r="AF491" t="s">
        <v>3</v>
      </c>
      <c r="AG491">
        <v>7.42</v>
      </c>
      <c r="AH491">
        <v>2</v>
      </c>
      <c r="AI491">
        <v>61619595</v>
      </c>
      <c r="AJ491">
        <v>483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ROW(Source!A395)</f>
        <v>395</v>
      </c>
      <c r="B492">
        <v>61619611</v>
      </c>
      <c r="C492">
        <v>61619594</v>
      </c>
      <c r="D492">
        <v>37064876</v>
      </c>
      <c r="E492">
        <v>108</v>
      </c>
      <c r="F492">
        <v>1</v>
      </c>
      <c r="G492">
        <v>1</v>
      </c>
      <c r="H492">
        <v>1</v>
      </c>
      <c r="I492" t="s">
        <v>510</v>
      </c>
      <c r="J492" t="s">
        <v>3</v>
      </c>
      <c r="K492" t="s">
        <v>511</v>
      </c>
      <c r="L492">
        <v>1191</v>
      </c>
      <c r="N492">
        <v>1013</v>
      </c>
      <c r="O492" t="s">
        <v>509</v>
      </c>
      <c r="P492" t="s">
        <v>509</v>
      </c>
      <c r="Q492">
        <v>1</v>
      </c>
      <c r="X492">
        <v>1.02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2</v>
      </c>
      <c r="AF492" t="s">
        <v>3</v>
      </c>
      <c r="AG492">
        <v>1.02</v>
      </c>
      <c r="AH492">
        <v>2</v>
      </c>
      <c r="AI492">
        <v>61619596</v>
      </c>
      <c r="AJ492">
        <v>484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ROW(Source!A395)</f>
        <v>395</v>
      </c>
      <c r="B493">
        <v>61619612</v>
      </c>
      <c r="C493">
        <v>61619594</v>
      </c>
      <c r="D493">
        <v>56571417</v>
      </c>
      <c r="E493">
        <v>1</v>
      </c>
      <c r="F493">
        <v>1</v>
      </c>
      <c r="G493">
        <v>1</v>
      </c>
      <c r="H493">
        <v>2</v>
      </c>
      <c r="I493" t="s">
        <v>552</v>
      </c>
      <c r="J493" t="s">
        <v>553</v>
      </c>
      <c r="K493" t="s">
        <v>554</v>
      </c>
      <c r="L493">
        <v>1368</v>
      </c>
      <c r="N493">
        <v>1011</v>
      </c>
      <c r="O493" t="s">
        <v>273</v>
      </c>
      <c r="P493" t="s">
        <v>273</v>
      </c>
      <c r="Q493">
        <v>1</v>
      </c>
      <c r="X493">
        <v>0.61</v>
      </c>
      <c r="Y493">
        <v>0</v>
      </c>
      <c r="Z493">
        <v>1406.6</v>
      </c>
      <c r="AA493">
        <v>597.64</v>
      </c>
      <c r="AB493">
        <v>0</v>
      </c>
      <c r="AC493">
        <v>0</v>
      </c>
      <c r="AD493">
        <v>1</v>
      </c>
      <c r="AE493">
        <v>0</v>
      </c>
      <c r="AF493" t="s">
        <v>3</v>
      </c>
      <c r="AG493">
        <v>0.61</v>
      </c>
      <c r="AH493">
        <v>2</v>
      </c>
      <c r="AI493">
        <v>61619597</v>
      </c>
      <c r="AJ493">
        <v>485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ROW(Source!A395)</f>
        <v>395</v>
      </c>
      <c r="B494">
        <v>61619613</v>
      </c>
      <c r="C494">
        <v>61619594</v>
      </c>
      <c r="D494">
        <v>56572833</v>
      </c>
      <c r="E494">
        <v>1</v>
      </c>
      <c r="F494">
        <v>1</v>
      </c>
      <c r="G494">
        <v>1</v>
      </c>
      <c r="H494">
        <v>2</v>
      </c>
      <c r="I494" t="s">
        <v>516</v>
      </c>
      <c r="J494" t="s">
        <v>517</v>
      </c>
      <c r="K494" t="s">
        <v>518</v>
      </c>
      <c r="L494">
        <v>1368</v>
      </c>
      <c r="N494">
        <v>1011</v>
      </c>
      <c r="O494" t="s">
        <v>273</v>
      </c>
      <c r="P494" t="s">
        <v>273</v>
      </c>
      <c r="Q494">
        <v>1</v>
      </c>
      <c r="X494">
        <v>0.41</v>
      </c>
      <c r="Y494">
        <v>0</v>
      </c>
      <c r="Z494">
        <v>546.22</v>
      </c>
      <c r="AA494">
        <v>444.91</v>
      </c>
      <c r="AB494">
        <v>0</v>
      </c>
      <c r="AC494">
        <v>0</v>
      </c>
      <c r="AD494">
        <v>1</v>
      </c>
      <c r="AE494">
        <v>0</v>
      </c>
      <c r="AF494" t="s">
        <v>3</v>
      </c>
      <c r="AG494">
        <v>0.41</v>
      </c>
      <c r="AH494">
        <v>2</v>
      </c>
      <c r="AI494">
        <v>61619598</v>
      </c>
      <c r="AJ494">
        <v>486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ROW(Source!A395)</f>
        <v>395</v>
      </c>
      <c r="B495">
        <v>61619614</v>
      </c>
      <c r="C495">
        <v>61619594</v>
      </c>
      <c r="D495">
        <v>56574842</v>
      </c>
      <c r="E495">
        <v>1</v>
      </c>
      <c r="F495">
        <v>1</v>
      </c>
      <c r="G495">
        <v>1</v>
      </c>
      <c r="H495">
        <v>3</v>
      </c>
      <c r="I495" t="s">
        <v>523</v>
      </c>
      <c r="J495" t="s">
        <v>524</v>
      </c>
      <c r="K495" t="s">
        <v>525</v>
      </c>
      <c r="L495">
        <v>1346</v>
      </c>
      <c r="N495">
        <v>1009</v>
      </c>
      <c r="O495" t="s">
        <v>526</v>
      </c>
      <c r="P495" t="s">
        <v>526</v>
      </c>
      <c r="Q495">
        <v>1</v>
      </c>
      <c r="X495">
        <v>0.01</v>
      </c>
      <c r="Y495">
        <v>238.29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3</v>
      </c>
      <c r="AG495">
        <v>0.01</v>
      </c>
      <c r="AH495">
        <v>2</v>
      </c>
      <c r="AI495">
        <v>61619599</v>
      </c>
      <c r="AJ495">
        <v>487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ROW(Source!A395)</f>
        <v>395</v>
      </c>
      <c r="B496">
        <v>61619615</v>
      </c>
      <c r="C496">
        <v>61619594</v>
      </c>
      <c r="D496">
        <v>56574852</v>
      </c>
      <c r="E496">
        <v>1</v>
      </c>
      <c r="F496">
        <v>1</v>
      </c>
      <c r="G496">
        <v>1</v>
      </c>
      <c r="H496">
        <v>3</v>
      </c>
      <c r="I496" t="s">
        <v>527</v>
      </c>
      <c r="J496" t="s">
        <v>528</v>
      </c>
      <c r="K496" t="s">
        <v>529</v>
      </c>
      <c r="L496">
        <v>1346</v>
      </c>
      <c r="N496">
        <v>1009</v>
      </c>
      <c r="O496" t="s">
        <v>526</v>
      </c>
      <c r="P496" t="s">
        <v>526</v>
      </c>
      <c r="Q496">
        <v>1</v>
      </c>
      <c r="X496">
        <v>0.03</v>
      </c>
      <c r="Y496">
        <v>80.02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3</v>
      </c>
      <c r="AG496">
        <v>0.03</v>
      </c>
      <c r="AH496">
        <v>2</v>
      </c>
      <c r="AI496">
        <v>61619600</v>
      </c>
      <c r="AJ496">
        <v>488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ROW(Source!A395)</f>
        <v>395</v>
      </c>
      <c r="B497">
        <v>61619616</v>
      </c>
      <c r="C497">
        <v>61619594</v>
      </c>
      <c r="D497">
        <v>56580368</v>
      </c>
      <c r="E497">
        <v>1</v>
      </c>
      <c r="F497">
        <v>1</v>
      </c>
      <c r="G497">
        <v>1</v>
      </c>
      <c r="H497">
        <v>3</v>
      </c>
      <c r="I497" t="s">
        <v>530</v>
      </c>
      <c r="J497" t="s">
        <v>531</v>
      </c>
      <c r="K497" t="s">
        <v>532</v>
      </c>
      <c r="L497">
        <v>1346</v>
      </c>
      <c r="N497">
        <v>1009</v>
      </c>
      <c r="O497" t="s">
        <v>526</v>
      </c>
      <c r="P497" t="s">
        <v>526</v>
      </c>
      <c r="Q497">
        <v>1</v>
      </c>
      <c r="X497">
        <v>0</v>
      </c>
      <c r="Y497">
        <v>174.93</v>
      </c>
      <c r="Z497">
        <v>0</v>
      </c>
      <c r="AA497">
        <v>0</v>
      </c>
      <c r="AB497">
        <v>0</v>
      </c>
      <c r="AC497">
        <v>1</v>
      </c>
      <c r="AD497">
        <v>0</v>
      </c>
      <c r="AE497">
        <v>0</v>
      </c>
      <c r="AF497" t="s">
        <v>3</v>
      </c>
      <c r="AG497">
        <v>0</v>
      </c>
      <c r="AH497">
        <v>2</v>
      </c>
      <c r="AI497">
        <v>61619601</v>
      </c>
      <c r="AJ497">
        <v>489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ROW(Source!A395)</f>
        <v>395</v>
      </c>
      <c r="B498">
        <v>61619617</v>
      </c>
      <c r="C498">
        <v>61619594</v>
      </c>
      <c r="D498">
        <v>56582407</v>
      </c>
      <c r="E498">
        <v>1</v>
      </c>
      <c r="F498">
        <v>1</v>
      </c>
      <c r="G498">
        <v>1</v>
      </c>
      <c r="H498">
        <v>3</v>
      </c>
      <c r="I498" t="s">
        <v>533</v>
      </c>
      <c r="J498" t="s">
        <v>534</v>
      </c>
      <c r="K498" t="s">
        <v>535</v>
      </c>
      <c r="L498">
        <v>1346</v>
      </c>
      <c r="N498">
        <v>1009</v>
      </c>
      <c r="O498" t="s">
        <v>526</v>
      </c>
      <c r="P498" t="s">
        <v>526</v>
      </c>
      <c r="Q498">
        <v>1</v>
      </c>
      <c r="X498">
        <v>0.02</v>
      </c>
      <c r="Y498">
        <v>56.11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3</v>
      </c>
      <c r="AG498">
        <v>0.02</v>
      </c>
      <c r="AH498">
        <v>2</v>
      </c>
      <c r="AI498">
        <v>61619602</v>
      </c>
      <c r="AJ498">
        <v>490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ROW(Source!A395)</f>
        <v>395</v>
      </c>
      <c r="B499">
        <v>61619618</v>
      </c>
      <c r="C499">
        <v>61619594</v>
      </c>
      <c r="D499">
        <v>56219801</v>
      </c>
      <c r="E499">
        <v>108</v>
      </c>
      <c r="F499">
        <v>1</v>
      </c>
      <c r="G499">
        <v>1</v>
      </c>
      <c r="H499">
        <v>3</v>
      </c>
      <c r="I499" t="s">
        <v>536</v>
      </c>
      <c r="J499" t="s">
        <v>3</v>
      </c>
      <c r="K499" t="s">
        <v>537</v>
      </c>
      <c r="L499">
        <v>1346</v>
      </c>
      <c r="N499">
        <v>1009</v>
      </c>
      <c r="O499" t="s">
        <v>526</v>
      </c>
      <c r="P499" t="s">
        <v>526</v>
      </c>
      <c r="Q499">
        <v>1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</v>
      </c>
      <c r="AD499">
        <v>0</v>
      </c>
      <c r="AE499">
        <v>0</v>
      </c>
      <c r="AF499" t="s">
        <v>3</v>
      </c>
      <c r="AG499">
        <v>0</v>
      </c>
      <c r="AH499">
        <v>2</v>
      </c>
      <c r="AI499">
        <v>61619603</v>
      </c>
      <c r="AJ499">
        <v>491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ROW(Source!A395)</f>
        <v>395</v>
      </c>
      <c r="B500">
        <v>61619619</v>
      </c>
      <c r="C500">
        <v>61619594</v>
      </c>
      <c r="D500">
        <v>56220121</v>
      </c>
      <c r="E500">
        <v>108</v>
      </c>
      <c r="F500">
        <v>1</v>
      </c>
      <c r="G500">
        <v>1</v>
      </c>
      <c r="H500">
        <v>3</v>
      </c>
      <c r="I500" t="s">
        <v>538</v>
      </c>
      <c r="J500" t="s">
        <v>3</v>
      </c>
      <c r="K500" t="s">
        <v>539</v>
      </c>
      <c r="L500">
        <v>1348</v>
      </c>
      <c r="N500">
        <v>1009</v>
      </c>
      <c r="O500" t="s">
        <v>238</v>
      </c>
      <c r="P500" t="s">
        <v>238</v>
      </c>
      <c r="Q500">
        <v>1000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</v>
      </c>
      <c r="AD500">
        <v>0</v>
      </c>
      <c r="AE500">
        <v>0</v>
      </c>
      <c r="AF500" t="s">
        <v>3</v>
      </c>
      <c r="AG500">
        <v>0</v>
      </c>
      <c r="AH500">
        <v>2</v>
      </c>
      <c r="AI500">
        <v>61619604</v>
      </c>
      <c r="AJ500">
        <v>492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ROW(Source!A395)</f>
        <v>395</v>
      </c>
      <c r="B501">
        <v>61619620</v>
      </c>
      <c r="C501">
        <v>61619594</v>
      </c>
      <c r="D501">
        <v>56610133</v>
      </c>
      <c r="E501">
        <v>1</v>
      </c>
      <c r="F501">
        <v>1</v>
      </c>
      <c r="G501">
        <v>1</v>
      </c>
      <c r="H501">
        <v>3</v>
      </c>
      <c r="I501" t="s">
        <v>540</v>
      </c>
      <c r="J501" t="s">
        <v>541</v>
      </c>
      <c r="K501" t="s">
        <v>542</v>
      </c>
      <c r="L501">
        <v>1348</v>
      </c>
      <c r="N501">
        <v>1009</v>
      </c>
      <c r="O501" t="s">
        <v>238</v>
      </c>
      <c r="P501" t="s">
        <v>238</v>
      </c>
      <c r="Q501">
        <v>1000</v>
      </c>
      <c r="X501">
        <v>1E-4</v>
      </c>
      <c r="Y501">
        <v>80020.98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1E-4</v>
      </c>
      <c r="AH501">
        <v>2</v>
      </c>
      <c r="AI501">
        <v>61619605</v>
      </c>
      <c r="AJ501">
        <v>493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ROW(Source!A395)</f>
        <v>395</v>
      </c>
      <c r="B502">
        <v>61619621</v>
      </c>
      <c r="C502">
        <v>61619594</v>
      </c>
      <c r="D502">
        <v>56610726</v>
      </c>
      <c r="E502">
        <v>1</v>
      </c>
      <c r="F502">
        <v>1</v>
      </c>
      <c r="G502">
        <v>1</v>
      </c>
      <c r="H502">
        <v>3</v>
      </c>
      <c r="I502" t="s">
        <v>543</v>
      </c>
      <c r="J502" t="s">
        <v>544</v>
      </c>
      <c r="K502" t="s">
        <v>545</v>
      </c>
      <c r="L502">
        <v>1346</v>
      </c>
      <c r="N502">
        <v>1009</v>
      </c>
      <c r="O502" t="s">
        <v>526</v>
      </c>
      <c r="P502" t="s">
        <v>526</v>
      </c>
      <c r="Q502">
        <v>1</v>
      </c>
      <c r="X502">
        <v>0.12</v>
      </c>
      <c r="Y502">
        <v>60.6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3</v>
      </c>
      <c r="AG502">
        <v>0.12</v>
      </c>
      <c r="AH502">
        <v>2</v>
      </c>
      <c r="AI502">
        <v>61619606</v>
      </c>
      <c r="AJ502">
        <v>494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ROW(Source!A395)</f>
        <v>395</v>
      </c>
      <c r="B503">
        <v>61619622</v>
      </c>
      <c r="C503">
        <v>61619594</v>
      </c>
      <c r="D503">
        <v>56222426</v>
      </c>
      <c r="E503">
        <v>108</v>
      </c>
      <c r="F503">
        <v>1</v>
      </c>
      <c r="G503">
        <v>1</v>
      </c>
      <c r="H503">
        <v>3</v>
      </c>
      <c r="I503" t="s">
        <v>556</v>
      </c>
      <c r="J503" t="s">
        <v>3</v>
      </c>
      <c r="K503" t="s">
        <v>557</v>
      </c>
      <c r="L503">
        <v>1348</v>
      </c>
      <c r="N503">
        <v>1009</v>
      </c>
      <c r="O503" t="s">
        <v>238</v>
      </c>
      <c r="P503" t="s">
        <v>238</v>
      </c>
      <c r="Q503">
        <v>1000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</v>
      </c>
      <c r="AD503">
        <v>0</v>
      </c>
      <c r="AE503">
        <v>0</v>
      </c>
      <c r="AF503" t="s">
        <v>3</v>
      </c>
      <c r="AG503">
        <v>0</v>
      </c>
      <c r="AH503">
        <v>2</v>
      </c>
      <c r="AI503">
        <v>61619607</v>
      </c>
      <c r="AJ503">
        <v>495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ROW(Source!A395)</f>
        <v>395</v>
      </c>
      <c r="B504">
        <v>61619623</v>
      </c>
      <c r="C504">
        <v>61619594</v>
      </c>
      <c r="D504">
        <v>56222458</v>
      </c>
      <c r="E504">
        <v>108</v>
      </c>
      <c r="F504">
        <v>1</v>
      </c>
      <c r="G504">
        <v>1</v>
      </c>
      <c r="H504">
        <v>3</v>
      </c>
      <c r="I504" t="s">
        <v>546</v>
      </c>
      <c r="J504" t="s">
        <v>3</v>
      </c>
      <c r="K504" t="s">
        <v>547</v>
      </c>
      <c r="L504">
        <v>1371</v>
      </c>
      <c r="N504">
        <v>1013</v>
      </c>
      <c r="O504" t="s">
        <v>22</v>
      </c>
      <c r="P504" t="s">
        <v>22</v>
      </c>
      <c r="Q504">
        <v>1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</v>
      </c>
      <c r="AD504">
        <v>0</v>
      </c>
      <c r="AE504">
        <v>0</v>
      </c>
      <c r="AF504" t="s">
        <v>3</v>
      </c>
      <c r="AG504">
        <v>0</v>
      </c>
      <c r="AH504">
        <v>2</v>
      </c>
      <c r="AI504">
        <v>61619608</v>
      </c>
      <c r="AJ504">
        <v>496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ROW(Source!A395)</f>
        <v>395</v>
      </c>
      <c r="B505">
        <v>61619624</v>
      </c>
      <c r="C505">
        <v>61619594</v>
      </c>
      <c r="D505">
        <v>56222467</v>
      </c>
      <c r="E505">
        <v>108</v>
      </c>
      <c r="F505">
        <v>1</v>
      </c>
      <c r="G505">
        <v>1</v>
      </c>
      <c r="H505">
        <v>3</v>
      </c>
      <c r="I505" t="s">
        <v>548</v>
      </c>
      <c r="J505" t="s">
        <v>3</v>
      </c>
      <c r="K505" t="s">
        <v>549</v>
      </c>
      <c r="L505">
        <v>1346</v>
      </c>
      <c r="N505">
        <v>1009</v>
      </c>
      <c r="O505" t="s">
        <v>526</v>
      </c>
      <c r="P505" t="s">
        <v>526</v>
      </c>
      <c r="Q505">
        <v>1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</v>
      </c>
      <c r="AD505">
        <v>0</v>
      </c>
      <c r="AE505">
        <v>0</v>
      </c>
      <c r="AF505" t="s">
        <v>3</v>
      </c>
      <c r="AG505">
        <v>0</v>
      </c>
      <c r="AH505">
        <v>2</v>
      </c>
      <c r="AI505">
        <v>61619609</v>
      </c>
      <c r="AJ505">
        <v>497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ROW(Source!A396)</f>
        <v>396</v>
      </c>
      <c r="B506">
        <v>61619634</v>
      </c>
      <c r="C506">
        <v>61619625</v>
      </c>
      <c r="D506">
        <v>37082223</v>
      </c>
      <c r="E506">
        <v>108</v>
      </c>
      <c r="F506">
        <v>1</v>
      </c>
      <c r="G506">
        <v>1</v>
      </c>
      <c r="H506">
        <v>1</v>
      </c>
      <c r="I506" t="s">
        <v>654</v>
      </c>
      <c r="J506" t="s">
        <v>3</v>
      </c>
      <c r="K506" t="s">
        <v>655</v>
      </c>
      <c r="L506">
        <v>1191</v>
      </c>
      <c r="N506">
        <v>1013</v>
      </c>
      <c r="O506" t="s">
        <v>509</v>
      </c>
      <c r="P506" t="s">
        <v>509</v>
      </c>
      <c r="Q506">
        <v>1</v>
      </c>
      <c r="X506">
        <v>2.73</v>
      </c>
      <c r="Y506">
        <v>0</v>
      </c>
      <c r="Z506">
        <v>0</v>
      </c>
      <c r="AA506">
        <v>0</v>
      </c>
      <c r="AB506">
        <v>451.55</v>
      </c>
      <c r="AC506">
        <v>0</v>
      </c>
      <c r="AD506">
        <v>1</v>
      </c>
      <c r="AE506">
        <v>1</v>
      </c>
      <c r="AF506" t="s">
        <v>3</v>
      </c>
      <c r="AG506">
        <v>2.73</v>
      </c>
      <c r="AH506">
        <v>2</v>
      </c>
      <c r="AI506">
        <v>61619626</v>
      </c>
      <c r="AJ506">
        <v>498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ROW(Source!A396)</f>
        <v>396</v>
      </c>
      <c r="B507">
        <v>61619635</v>
      </c>
      <c r="C507">
        <v>61619625</v>
      </c>
      <c r="D507">
        <v>37064876</v>
      </c>
      <c r="E507">
        <v>108</v>
      </c>
      <c r="F507">
        <v>1</v>
      </c>
      <c r="G507">
        <v>1</v>
      </c>
      <c r="H507">
        <v>1</v>
      </c>
      <c r="I507" t="s">
        <v>510</v>
      </c>
      <c r="J507" t="s">
        <v>3</v>
      </c>
      <c r="K507" t="s">
        <v>511</v>
      </c>
      <c r="L507">
        <v>1191</v>
      </c>
      <c r="N507">
        <v>1013</v>
      </c>
      <c r="O507" t="s">
        <v>509</v>
      </c>
      <c r="P507" t="s">
        <v>509</v>
      </c>
      <c r="Q507">
        <v>1</v>
      </c>
      <c r="X507">
        <v>1.1000000000000001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2</v>
      </c>
      <c r="AF507" t="s">
        <v>3</v>
      </c>
      <c r="AG507">
        <v>1.1000000000000001</v>
      </c>
      <c r="AH507">
        <v>2</v>
      </c>
      <c r="AI507">
        <v>61619627</v>
      </c>
      <c r="AJ507">
        <v>499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ROW(Source!A396)</f>
        <v>396</v>
      </c>
      <c r="B508">
        <v>61619636</v>
      </c>
      <c r="C508">
        <v>61619625</v>
      </c>
      <c r="D508">
        <v>56571417</v>
      </c>
      <c r="E508">
        <v>1</v>
      </c>
      <c r="F508">
        <v>1</v>
      </c>
      <c r="G508">
        <v>1</v>
      </c>
      <c r="H508">
        <v>2</v>
      </c>
      <c r="I508" t="s">
        <v>552</v>
      </c>
      <c r="J508" t="s">
        <v>553</v>
      </c>
      <c r="K508" t="s">
        <v>554</v>
      </c>
      <c r="L508">
        <v>1368</v>
      </c>
      <c r="N508">
        <v>1011</v>
      </c>
      <c r="O508" t="s">
        <v>273</v>
      </c>
      <c r="P508" t="s">
        <v>273</v>
      </c>
      <c r="Q508">
        <v>1</v>
      </c>
      <c r="X508">
        <v>0.02</v>
      </c>
      <c r="Y508">
        <v>0</v>
      </c>
      <c r="Z508">
        <v>1406.6</v>
      </c>
      <c r="AA508">
        <v>597.64</v>
      </c>
      <c r="AB508">
        <v>0</v>
      </c>
      <c r="AC508">
        <v>0</v>
      </c>
      <c r="AD508">
        <v>1</v>
      </c>
      <c r="AE508">
        <v>0</v>
      </c>
      <c r="AF508" t="s">
        <v>3</v>
      </c>
      <c r="AG508">
        <v>0.02</v>
      </c>
      <c r="AH508">
        <v>2</v>
      </c>
      <c r="AI508">
        <v>61619628</v>
      </c>
      <c r="AJ508">
        <v>500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ROW(Source!A396)</f>
        <v>396</v>
      </c>
      <c r="B509">
        <v>61619637</v>
      </c>
      <c r="C509">
        <v>61619625</v>
      </c>
      <c r="D509">
        <v>56571773</v>
      </c>
      <c r="E509">
        <v>1</v>
      </c>
      <c r="F509">
        <v>1</v>
      </c>
      <c r="G509">
        <v>1</v>
      </c>
      <c r="H509">
        <v>2</v>
      </c>
      <c r="I509" t="s">
        <v>567</v>
      </c>
      <c r="J509" t="s">
        <v>568</v>
      </c>
      <c r="K509" t="s">
        <v>569</v>
      </c>
      <c r="L509">
        <v>1368</v>
      </c>
      <c r="N509">
        <v>1011</v>
      </c>
      <c r="O509" t="s">
        <v>273</v>
      </c>
      <c r="P509" t="s">
        <v>273</v>
      </c>
      <c r="Q509">
        <v>1</v>
      </c>
      <c r="X509">
        <v>1.06</v>
      </c>
      <c r="Y509">
        <v>0</v>
      </c>
      <c r="Z509">
        <v>1472.34</v>
      </c>
      <c r="AA509">
        <v>597.64</v>
      </c>
      <c r="AB509">
        <v>0</v>
      </c>
      <c r="AC509">
        <v>0</v>
      </c>
      <c r="AD509">
        <v>1</v>
      </c>
      <c r="AE509">
        <v>0</v>
      </c>
      <c r="AF509" t="s">
        <v>3</v>
      </c>
      <c r="AG509">
        <v>1.06</v>
      </c>
      <c r="AH509">
        <v>2</v>
      </c>
      <c r="AI509">
        <v>61619629</v>
      </c>
      <c r="AJ509">
        <v>501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ROW(Source!A396)</f>
        <v>396</v>
      </c>
      <c r="B510">
        <v>61619638</v>
      </c>
      <c r="C510">
        <v>61619625</v>
      </c>
      <c r="D510">
        <v>56572833</v>
      </c>
      <c r="E510">
        <v>1</v>
      </c>
      <c r="F510">
        <v>1</v>
      </c>
      <c r="G510">
        <v>1</v>
      </c>
      <c r="H510">
        <v>2</v>
      </c>
      <c r="I510" t="s">
        <v>516</v>
      </c>
      <c r="J510" t="s">
        <v>517</v>
      </c>
      <c r="K510" t="s">
        <v>518</v>
      </c>
      <c r="L510">
        <v>1368</v>
      </c>
      <c r="N510">
        <v>1011</v>
      </c>
      <c r="O510" t="s">
        <v>273</v>
      </c>
      <c r="P510" t="s">
        <v>273</v>
      </c>
      <c r="Q510">
        <v>1</v>
      </c>
      <c r="X510">
        <v>0.02</v>
      </c>
      <c r="Y510">
        <v>0</v>
      </c>
      <c r="Z510">
        <v>546.22</v>
      </c>
      <c r="AA510">
        <v>444.91</v>
      </c>
      <c r="AB510">
        <v>0</v>
      </c>
      <c r="AC510">
        <v>0</v>
      </c>
      <c r="AD510">
        <v>1</v>
      </c>
      <c r="AE510">
        <v>0</v>
      </c>
      <c r="AF510" t="s">
        <v>3</v>
      </c>
      <c r="AG510">
        <v>0.02</v>
      </c>
      <c r="AH510">
        <v>2</v>
      </c>
      <c r="AI510">
        <v>61619630</v>
      </c>
      <c r="AJ510">
        <v>502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ROW(Source!A396)</f>
        <v>396</v>
      </c>
      <c r="B511">
        <v>61619639</v>
      </c>
      <c r="C511">
        <v>61619625</v>
      </c>
      <c r="D511">
        <v>56580368</v>
      </c>
      <c r="E511">
        <v>1</v>
      </c>
      <c r="F511">
        <v>1</v>
      </c>
      <c r="G511">
        <v>1</v>
      </c>
      <c r="H511">
        <v>3</v>
      </c>
      <c r="I511" t="s">
        <v>530</v>
      </c>
      <c r="J511" t="s">
        <v>531</v>
      </c>
      <c r="K511" t="s">
        <v>532</v>
      </c>
      <c r="L511">
        <v>1346</v>
      </c>
      <c r="N511">
        <v>1009</v>
      </c>
      <c r="O511" t="s">
        <v>526</v>
      </c>
      <c r="P511" t="s">
        <v>526</v>
      </c>
      <c r="Q511">
        <v>1</v>
      </c>
      <c r="X511">
        <v>0.1</v>
      </c>
      <c r="Y511">
        <v>174.93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3</v>
      </c>
      <c r="AG511">
        <v>0.1</v>
      </c>
      <c r="AH511">
        <v>2</v>
      </c>
      <c r="AI511">
        <v>61619631</v>
      </c>
      <c r="AJ511">
        <v>503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ROW(Source!A396)</f>
        <v>396</v>
      </c>
      <c r="B512">
        <v>61619640</v>
      </c>
      <c r="C512">
        <v>61619625</v>
      </c>
      <c r="D512">
        <v>56610084</v>
      </c>
      <c r="E512">
        <v>1</v>
      </c>
      <c r="F512">
        <v>1</v>
      </c>
      <c r="G512">
        <v>1</v>
      </c>
      <c r="H512">
        <v>3</v>
      </c>
      <c r="I512" t="s">
        <v>574</v>
      </c>
      <c r="J512" t="s">
        <v>575</v>
      </c>
      <c r="K512" t="s">
        <v>576</v>
      </c>
      <c r="L512">
        <v>1346</v>
      </c>
      <c r="N512">
        <v>1009</v>
      </c>
      <c r="O512" t="s">
        <v>526</v>
      </c>
      <c r="P512" t="s">
        <v>526</v>
      </c>
      <c r="Q512">
        <v>1</v>
      </c>
      <c r="X512">
        <v>0.5</v>
      </c>
      <c r="Y512">
        <v>79.88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3</v>
      </c>
      <c r="AG512">
        <v>0.5</v>
      </c>
      <c r="AH512">
        <v>2</v>
      </c>
      <c r="AI512">
        <v>61619632</v>
      </c>
      <c r="AJ512">
        <v>504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ROW(Source!A396)</f>
        <v>396</v>
      </c>
      <c r="B513">
        <v>61619641</v>
      </c>
      <c r="C513">
        <v>61619625</v>
      </c>
      <c r="D513">
        <v>56223463</v>
      </c>
      <c r="E513">
        <v>108</v>
      </c>
      <c r="F513">
        <v>1</v>
      </c>
      <c r="G513">
        <v>1</v>
      </c>
      <c r="H513">
        <v>3</v>
      </c>
      <c r="I513" t="s">
        <v>560</v>
      </c>
      <c r="J513" t="s">
        <v>3</v>
      </c>
      <c r="K513" t="s">
        <v>561</v>
      </c>
      <c r="L513">
        <v>3277935</v>
      </c>
      <c r="N513">
        <v>1013</v>
      </c>
      <c r="O513" t="s">
        <v>562</v>
      </c>
      <c r="P513" t="s">
        <v>562</v>
      </c>
      <c r="Q513">
        <v>1</v>
      </c>
      <c r="X513">
        <v>2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 t="s">
        <v>3</v>
      </c>
      <c r="AG513">
        <v>2</v>
      </c>
      <c r="AH513">
        <v>2</v>
      </c>
      <c r="AI513">
        <v>61619633</v>
      </c>
      <c r="AJ513">
        <v>505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ROW(Source!A397)</f>
        <v>397</v>
      </c>
      <c r="B514">
        <v>61619652</v>
      </c>
      <c r="C514">
        <v>61619642</v>
      </c>
      <c r="D514">
        <v>37064878</v>
      </c>
      <c r="E514">
        <v>108</v>
      </c>
      <c r="F514">
        <v>1</v>
      </c>
      <c r="G514">
        <v>1</v>
      </c>
      <c r="H514">
        <v>1</v>
      </c>
      <c r="I514" t="s">
        <v>584</v>
      </c>
      <c r="J514" t="s">
        <v>3</v>
      </c>
      <c r="K514" t="s">
        <v>585</v>
      </c>
      <c r="L514">
        <v>1191</v>
      </c>
      <c r="N514">
        <v>1013</v>
      </c>
      <c r="O514" t="s">
        <v>509</v>
      </c>
      <c r="P514" t="s">
        <v>509</v>
      </c>
      <c r="Q514">
        <v>1</v>
      </c>
      <c r="X514">
        <v>80.8</v>
      </c>
      <c r="Y514">
        <v>0</v>
      </c>
      <c r="Z514">
        <v>0</v>
      </c>
      <c r="AA514">
        <v>0</v>
      </c>
      <c r="AB514">
        <v>434.95</v>
      </c>
      <c r="AC514">
        <v>0</v>
      </c>
      <c r="AD514">
        <v>1</v>
      </c>
      <c r="AE514">
        <v>1</v>
      </c>
      <c r="AF514" t="s">
        <v>3</v>
      </c>
      <c r="AG514">
        <v>80.8</v>
      </c>
      <c r="AH514">
        <v>2</v>
      </c>
      <c r="AI514">
        <v>61619643</v>
      </c>
      <c r="AJ514">
        <v>506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ROW(Source!A397)</f>
        <v>397</v>
      </c>
      <c r="B515">
        <v>61619653</v>
      </c>
      <c r="C515">
        <v>61619642</v>
      </c>
      <c r="D515">
        <v>37064876</v>
      </c>
      <c r="E515">
        <v>108</v>
      </c>
      <c r="F515">
        <v>1</v>
      </c>
      <c r="G515">
        <v>1</v>
      </c>
      <c r="H515">
        <v>1</v>
      </c>
      <c r="I515" t="s">
        <v>510</v>
      </c>
      <c r="J515" t="s">
        <v>3</v>
      </c>
      <c r="K515" t="s">
        <v>511</v>
      </c>
      <c r="L515">
        <v>1191</v>
      </c>
      <c r="N515">
        <v>1013</v>
      </c>
      <c r="O515" t="s">
        <v>509</v>
      </c>
      <c r="P515" t="s">
        <v>509</v>
      </c>
      <c r="Q515">
        <v>1</v>
      </c>
      <c r="X515">
        <v>0.4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2</v>
      </c>
      <c r="AF515" t="s">
        <v>3</v>
      </c>
      <c r="AG515">
        <v>0.4</v>
      </c>
      <c r="AH515">
        <v>2</v>
      </c>
      <c r="AI515">
        <v>61619644</v>
      </c>
      <c r="AJ515">
        <v>507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ROW(Source!A397)</f>
        <v>397</v>
      </c>
      <c r="B516">
        <v>61619654</v>
      </c>
      <c r="C516">
        <v>61619642</v>
      </c>
      <c r="D516">
        <v>56571417</v>
      </c>
      <c r="E516">
        <v>1</v>
      </c>
      <c r="F516">
        <v>1</v>
      </c>
      <c r="G516">
        <v>1</v>
      </c>
      <c r="H516">
        <v>2</v>
      </c>
      <c r="I516" t="s">
        <v>552</v>
      </c>
      <c r="J516" t="s">
        <v>553</v>
      </c>
      <c r="K516" t="s">
        <v>554</v>
      </c>
      <c r="L516">
        <v>1368</v>
      </c>
      <c r="N516">
        <v>1011</v>
      </c>
      <c r="O516" t="s">
        <v>273</v>
      </c>
      <c r="P516" t="s">
        <v>273</v>
      </c>
      <c r="Q516">
        <v>1</v>
      </c>
      <c r="X516">
        <v>0.2</v>
      </c>
      <c r="Y516">
        <v>0</v>
      </c>
      <c r="Z516">
        <v>1406.6</v>
      </c>
      <c r="AA516">
        <v>597.64</v>
      </c>
      <c r="AB516">
        <v>0</v>
      </c>
      <c r="AC516">
        <v>0</v>
      </c>
      <c r="AD516">
        <v>1</v>
      </c>
      <c r="AE516">
        <v>0</v>
      </c>
      <c r="AF516" t="s">
        <v>3</v>
      </c>
      <c r="AG516">
        <v>0.2</v>
      </c>
      <c r="AH516">
        <v>2</v>
      </c>
      <c r="AI516">
        <v>61619645</v>
      </c>
      <c r="AJ516">
        <v>508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ROW(Source!A397)</f>
        <v>397</v>
      </c>
      <c r="B517">
        <v>61619655</v>
      </c>
      <c r="C517">
        <v>61619642</v>
      </c>
      <c r="D517">
        <v>56572833</v>
      </c>
      <c r="E517">
        <v>1</v>
      </c>
      <c r="F517">
        <v>1</v>
      </c>
      <c r="G517">
        <v>1</v>
      </c>
      <c r="H517">
        <v>2</v>
      </c>
      <c r="I517" t="s">
        <v>516</v>
      </c>
      <c r="J517" t="s">
        <v>517</v>
      </c>
      <c r="K517" t="s">
        <v>518</v>
      </c>
      <c r="L517">
        <v>1368</v>
      </c>
      <c r="N517">
        <v>1011</v>
      </c>
      <c r="O517" t="s">
        <v>273</v>
      </c>
      <c r="P517" t="s">
        <v>273</v>
      </c>
      <c r="Q517">
        <v>1</v>
      </c>
      <c r="X517">
        <v>0.2</v>
      </c>
      <c r="Y517">
        <v>0</v>
      </c>
      <c r="Z517">
        <v>546.22</v>
      </c>
      <c r="AA517">
        <v>444.91</v>
      </c>
      <c r="AB517">
        <v>0</v>
      </c>
      <c r="AC517">
        <v>0</v>
      </c>
      <c r="AD517">
        <v>1</v>
      </c>
      <c r="AE517">
        <v>0</v>
      </c>
      <c r="AF517" t="s">
        <v>3</v>
      </c>
      <c r="AG517">
        <v>0.2</v>
      </c>
      <c r="AH517">
        <v>2</v>
      </c>
      <c r="AI517">
        <v>61619646</v>
      </c>
      <c r="AJ517">
        <v>509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ROW(Source!A397)</f>
        <v>397</v>
      </c>
      <c r="B518">
        <v>61619656</v>
      </c>
      <c r="C518">
        <v>61619642</v>
      </c>
      <c r="D518">
        <v>56573153</v>
      </c>
      <c r="E518">
        <v>1</v>
      </c>
      <c r="F518">
        <v>1</v>
      </c>
      <c r="G518">
        <v>1</v>
      </c>
      <c r="H518">
        <v>2</v>
      </c>
      <c r="I518" t="s">
        <v>586</v>
      </c>
      <c r="J518" t="s">
        <v>587</v>
      </c>
      <c r="K518" t="s">
        <v>588</v>
      </c>
      <c r="L518">
        <v>1368</v>
      </c>
      <c r="N518">
        <v>1011</v>
      </c>
      <c r="O518" t="s">
        <v>273</v>
      </c>
      <c r="P518" t="s">
        <v>273</v>
      </c>
      <c r="Q518">
        <v>1</v>
      </c>
      <c r="X518">
        <v>22</v>
      </c>
      <c r="Y518">
        <v>0</v>
      </c>
      <c r="Z518">
        <v>26.33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3</v>
      </c>
      <c r="AG518">
        <v>22</v>
      </c>
      <c r="AH518">
        <v>2</v>
      </c>
      <c r="AI518">
        <v>61619647</v>
      </c>
      <c r="AJ518">
        <v>510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ROW(Source!A397)</f>
        <v>397</v>
      </c>
      <c r="B519">
        <v>61619657</v>
      </c>
      <c r="C519">
        <v>61619642</v>
      </c>
      <c r="D519">
        <v>56579266</v>
      </c>
      <c r="E519">
        <v>1</v>
      </c>
      <c r="F519">
        <v>1</v>
      </c>
      <c r="G519">
        <v>1</v>
      </c>
      <c r="H519">
        <v>3</v>
      </c>
      <c r="I519" t="s">
        <v>589</v>
      </c>
      <c r="J519" t="s">
        <v>590</v>
      </c>
      <c r="K519" t="s">
        <v>591</v>
      </c>
      <c r="L519">
        <v>1346</v>
      </c>
      <c r="N519">
        <v>1009</v>
      </c>
      <c r="O519" t="s">
        <v>526</v>
      </c>
      <c r="P519" t="s">
        <v>526</v>
      </c>
      <c r="Q519">
        <v>1</v>
      </c>
      <c r="X519">
        <v>2.99</v>
      </c>
      <c r="Y519">
        <v>155.63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3</v>
      </c>
      <c r="AG519">
        <v>2.99</v>
      </c>
      <c r="AH519">
        <v>2</v>
      </c>
      <c r="AI519">
        <v>61619648</v>
      </c>
      <c r="AJ519">
        <v>511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ROW(Source!A397)</f>
        <v>397</v>
      </c>
      <c r="B520">
        <v>61619658</v>
      </c>
      <c r="C520">
        <v>61619642</v>
      </c>
      <c r="D520">
        <v>56583545</v>
      </c>
      <c r="E520">
        <v>1</v>
      </c>
      <c r="F520">
        <v>1</v>
      </c>
      <c r="G520">
        <v>1</v>
      </c>
      <c r="H520">
        <v>3</v>
      </c>
      <c r="I520" t="s">
        <v>656</v>
      </c>
      <c r="J520" t="s">
        <v>657</v>
      </c>
      <c r="K520" t="s">
        <v>658</v>
      </c>
      <c r="L520">
        <v>1348</v>
      </c>
      <c r="N520">
        <v>1009</v>
      </c>
      <c r="O520" t="s">
        <v>238</v>
      </c>
      <c r="P520" t="s">
        <v>238</v>
      </c>
      <c r="Q520">
        <v>1000</v>
      </c>
      <c r="X520">
        <v>9.1199999999999996E-3</v>
      </c>
      <c r="Y520">
        <v>4800.8500000000004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3</v>
      </c>
      <c r="AG520">
        <v>9.1199999999999996E-3</v>
      </c>
      <c r="AH520">
        <v>2</v>
      </c>
      <c r="AI520">
        <v>61619649</v>
      </c>
      <c r="AJ520">
        <v>512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ROW(Source!A397)</f>
        <v>397</v>
      </c>
      <c r="B521">
        <v>61619659</v>
      </c>
      <c r="C521">
        <v>61619642</v>
      </c>
      <c r="D521">
        <v>56610130</v>
      </c>
      <c r="E521">
        <v>1</v>
      </c>
      <c r="F521">
        <v>1</v>
      </c>
      <c r="G521">
        <v>1</v>
      </c>
      <c r="H521">
        <v>3</v>
      </c>
      <c r="I521" t="s">
        <v>577</v>
      </c>
      <c r="J521" t="s">
        <v>578</v>
      </c>
      <c r="K521" t="s">
        <v>579</v>
      </c>
      <c r="L521">
        <v>1348</v>
      </c>
      <c r="N521">
        <v>1009</v>
      </c>
      <c r="O521" t="s">
        <v>238</v>
      </c>
      <c r="P521" t="s">
        <v>238</v>
      </c>
      <c r="Q521">
        <v>1000</v>
      </c>
      <c r="X521">
        <v>1.1169999999999999E-2</v>
      </c>
      <c r="Y521">
        <v>82698.14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3</v>
      </c>
      <c r="AG521">
        <v>1.1169999999999999E-2</v>
      </c>
      <c r="AH521">
        <v>2</v>
      </c>
      <c r="AI521">
        <v>61619650</v>
      </c>
      <c r="AJ521">
        <v>513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ROW(Source!A397)</f>
        <v>397</v>
      </c>
      <c r="B522">
        <v>61619660</v>
      </c>
      <c r="C522">
        <v>61619642</v>
      </c>
      <c r="D522">
        <v>56223463</v>
      </c>
      <c r="E522">
        <v>108</v>
      </c>
      <c r="F522">
        <v>1</v>
      </c>
      <c r="G522">
        <v>1</v>
      </c>
      <c r="H522">
        <v>3</v>
      </c>
      <c r="I522" t="s">
        <v>560</v>
      </c>
      <c r="J522" t="s">
        <v>3</v>
      </c>
      <c r="K522" t="s">
        <v>561</v>
      </c>
      <c r="L522">
        <v>3277935</v>
      </c>
      <c r="N522">
        <v>1013</v>
      </c>
      <c r="O522" t="s">
        <v>562</v>
      </c>
      <c r="P522" t="s">
        <v>562</v>
      </c>
      <c r="Q522">
        <v>1</v>
      </c>
      <c r="X522">
        <v>2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 t="s">
        <v>3</v>
      </c>
      <c r="AG522">
        <v>2</v>
      </c>
      <c r="AH522">
        <v>2</v>
      </c>
      <c r="AI522">
        <v>61619651</v>
      </c>
      <c r="AJ522">
        <v>514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ROW(Source!A398)</f>
        <v>398</v>
      </c>
      <c r="B523">
        <v>61619666</v>
      </c>
      <c r="C523">
        <v>61619661</v>
      </c>
      <c r="D523">
        <v>37072767</v>
      </c>
      <c r="E523">
        <v>108</v>
      </c>
      <c r="F523">
        <v>1</v>
      </c>
      <c r="G523">
        <v>1</v>
      </c>
      <c r="H523">
        <v>1</v>
      </c>
      <c r="I523" t="s">
        <v>558</v>
      </c>
      <c r="J523" t="s">
        <v>3</v>
      </c>
      <c r="K523" t="s">
        <v>559</v>
      </c>
      <c r="L523">
        <v>1191</v>
      </c>
      <c r="N523">
        <v>1013</v>
      </c>
      <c r="O523" t="s">
        <v>509</v>
      </c>
      <c r="P523" t="s">
        <v>509</v>
      </c>
      <c r="Q523">
        <v>1</v>
      </c>
      <c r="X523">
        <v>0.35</v>
      </c>
      <c r="Y523">
        <v>0</v>
      </c>
      <c r="Z523">
        <v>0</v>
      </c>
      <c r="AA523">
        <v>0</v>
      </c>
      <c r="AB523">
        <v>424.99</v>
      </c>
      <c r="AC523">
        <v>0</v>
      </c>
      <c r="AD523">
        <v>1</v>
      </c>
      <c r="AE523">
        <v>1</v>
      </c>
      <c r="AF523" t="s">
        <v>3</v>
      </c>
      <c r="AG523">
        <v>0.35</v>
      </c>
      <c r="AH523">
        <v>2</v>
      </c>
      <c r="AI523">
        <v>61619662</v>
      </c>
      <c r="AJ523">
        <v>515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ROW(Source!A398)</f>
        <v>398</v>
      </c>
      <c r="B524">
        <v>61619667</v>
      </c>
      <c r="C524">
        <v>61619661</v>
      </c>
      <c r="D524">
        <v>37064876</v>
      </c>
      <c r="E524">
        <v>108</v>
      </c>
      <c r="F524">
        <v>1</v>
      </c>
      <c r="G524">
        <v>1</v>
      </c>
      <c r="H524">
        <v>1</v>
      </c>
      <c r="I524" t="s">
        <v>510</v>
      </c>
      <c r="J524" t="s">
        <v>3</v>
      </c>
      <c r="K524" t="s">
        <v>511</v>
      </c>
      <c r="L524">
        <v>1191</v>
      </c>
      <c r="N524">
        <v>1013</v>
      </c>
      <c r="O524" t="s">
        <v>509</v>
      </c>
      <c r="P524" t="s">
        <v>509</v>
      </c>
      <c r="Q524">
        <v>1</v>
      </c>
      <c r="X524">
        <v>0.15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2</v>
      </c>
      <c r="AF524" t="s">
        <v>3</v>
      </c>
      <c r="AG524">
        <v>0.15</v>
      </c>
      <c r="AH524">
        <v>2</v>
      </c>
      <c r="AI524">
        <v>61619663</v>
      </c>
      <c r="AJ524">
        <v>516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ROW(Source!A398)</f>
        <v>398</v>
      </c>
      <c r="B525">
        <v>61619668</v>
      </c>
      <c r="C525">
        <v>61619661</v>
      </c>
      <c r="D525">
        <v>56571417</v>
      </c>
      <c r="E525">
        <v>1</v>
      </c>
      <c r="F525">
        <v>1</v>
      </c>
      <c r="G525">
        <v>1</v>
      </c>
      <c r="H525">
        <v>2</v>
      </c>
      <c r="I525" t="s">
        <v>552</v>
      </c>
      <c r="J525" t="s">
        <v>553</v>
      </c>
      <c r="K525" t="s">
        <v>554</v>
      </c>
      <c r="L525">
        <v>1368</v>
      </c>
      <c r="N525">
        <v>1011</v>
      </c>
      <c r="O525" t="s">
        <v>273</v>
      </c>
      <c r="P525" t="s">
        <v>273</v>
      </c>
      <c r="Q525">
        <v>1</v>
      </c>
      <c r="X525">
        <v>0.15</v>
      </c>
      <c r="Y525">
        <v>0</v>
      </c>
      <c r="Z525">
        <v>1406.6</v>
      </c>
      <c r="AA525">
        <v>597.64</v>
      </c>
      <c r="AB525">
        <v>0</v>
      </c>
      <c r="AC525">
        <v>0</v>
      </c>
      <c r="AD525">
        <v>1</v>
      </c>
      <c r="AE525">
        <v>0</v>
      </c>
      <c r="AF525" t="s">
        <v>3</v>
      </c>
      <c r="AG525">
        <v>0.15</v>
      </c>
      <c r="AH525">
        <v>2</v>
      </c>
      <c r="AI525">
        <v>61619664</v>
      </c>
      <c r="AJ525">
        <v>517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ROW(Source!A398)</f>
        <v>398</v>
      </c>
      <c r="B526">
        <v>61619669</v>
      </c>
      <c r="C526">
        <v>61619661</v>
      </c>
      <c r="D526">
        <v>56223463</v>
      </c>
      <c r="E526">
        <v>108</v>
      </c>
      <c r="F526">
        <v>1</v>
      </c>
      <c r="G526">
        <v>1</v>
      </c>
      <c r="H526">
        <v>3</v>
      </c>
      <c r="I526" t="s">
        <v>560</v>
      </c>
      <c r="J526" t="s">
        <v>3</v>
      </c>
      <c r="K526" t="s">
        <v>561</v>
      </c>
      <c r="L526">
        <v>3277935</v>
      </c>
      <c r="N526">
        <v>1013</v>
      </c>
      <c r="O526" t="s">
        <v>562</v>
      </c>
      <c r="P526" t="s">
        <v>562</v>
      </c>
      <c r="Q526">
        <v>1</v>
      </c>
      <c r="X526">
        <v>2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 t="s">
        <v>3</v>
      </c>
      <c r="AG526">
        <v>2</v>
      </c>
      <c r="AH526">
        <v>2</v>
      </c>
      <c r="AI526">
        <v>61619665</v>
      </c>
      <c r="AJ526">
        <v>518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ROW(Source!A399)</f>
        <v>399</v>
      </c>
      <c r="B527">
        <v>61619677</v>
      </c>
      <c r="C527">
        <v>61619670</v>
      </c>
      <c r="D527">
        <v>37071037</v>
      </c>
      <c r="E527">
        <v>108</v>
      </c>
      <c r="F527">
        <v>1</v>
      </c>
      <c r="G527">
        <v>1</v>
      </c>
      <c r="H527">
        <v>1</v>
      </c>
      <c r="I527" t="s">
        <v>563</v>
      </c>
      <c r="J527" t="s">
        <v>3</v>
      </c>
      <c r="K527" t="s">
        <v>564</v>
      </c>
      <c r="L527">
        <v>1191</v>
      </c>
      <c r="N527">
        <v>1013</v>
      </c>
      <c r="O527" t="s">
        <v>509</v>
      </c>
      <c r="P527" t="s">
        <v>509</v>
      </c>
      <c r="Q527">
        <v>1</v>
      </c>
      <c r="X527">
        <v>0.4</v>
      </c>
      <c r="Y527">
        <v>0</v>
      </c>
      <c r="Z527">
        <v>0</v>
      </c>
      <c r="AA527">
        <v>0</v>
      </c>
      <c r="AB527">
        <v>444.91</v>
      </c>
      <c r="AC527">
        <v>0</v>
      </c>
      <c r="AD527">
        <v>1</v>
      </c>
      <c r="AE527">
        <v>1</v>
      </c>
      <c r="AF527" t="s">
        <v>3</v>
      </c>
      <c r="AG527">
        <v>0.4</v>
      </c>
      <c r="AH527">
        <v>2</v>
      </c>
      <c r="AI527">
        <v>61619671</v>
      </c>
      <c r="AJ527">
        <v>519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ROW(Source!A399)</f>
        <v>399</v>
      </c>
      <c r="B528">
        <v>61619678</v>
      </c>
      <c r="C528">
        <v>61619670</v>
      </c>
      <c r="D528">
        <v>37064876</v>
      </c>
      <c r="E528">
        <v>108</v>
      </c>
      <c r="F528">
        <v>1</v>
      </c>
      <c r="G528">
        <v>1</v>
      </c>
      <c r="H528">
        <v>1</v>
      </c>
      <c r="I528" t="s">
        <v>510</v>
      </c>
      <c r="J528" t="s">
        <v>3</v>
      </c>
      <c r="K528" t="s">
        <v>511</v>
      </c>
      <c r="L528">
        <v>1191</v>
      </c>
      <c r="N528">
        <v>1013</v>
      </c>
      <c r="O528" t="s">
        <v>509</v>
      </c>
      <c r="P528" t="s">
        <v>509</v>
      </c>
      <c r="Q528">
        <v>1</v>
      </c>
      <c r="X528">
        <v>0.01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2</v>
      </c>
      <c r="AF528" t="s">
        <v>3</v>
      </c>
      <c r="AG528">
        <v>0.01</v>
      </c>
      <c r="AH528">
        <v>2</v>
      </c>
      <c r="AI528">
        <v>61619672</v>
      </c>
      <c r="AJ528">
        <v>520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ROW(Source!A399)</f>
        <v>399</v>
      </c>
      <c r="B529">
        <v>61619679</v>
      </c>
      <c r="C529">
        <v>61619670</v>
      </c>
      <c r="D529">
        <v>56571417</v>
      </c>
      <c r="E529">
        <v>1</v>
      </c>
      <c r="F529">
        <v>1</v>
      </c>
      <c r="G529">
        <v>1</v>
      </c>
      <c r="H529">
        <v>2</v>
      </c>
      <c r="I529" t="s">
        <v>552</v>
      </c>
      <c r="J529" t="s">
        <v>553</v>
      </c>
      <c r="K529" t="s">
        <v>554</v>
      </c>
      <c r="L529">
        <v>1368</v>
      </c>
      <c r="N529">
        <v>1011</v>
      </c>
      <c r="O529" t="s">
        <v>273</v>
      </c>
      <c r="P529" t="s">
        <v>273</v>
      </c>
      <c r="Q529">
        <v>1</v>
      </c>
      <c r="X529">
        <v>7.0000000000000001E-3</v>
      </c>
      <c r="Y529">
        <v>0</v>
      </c>
      <c r="Z529">
        <v>1406.6</v>
      </c>
      <c r="AA529">
        <v>597.64</v>
      </c>
      <c r="AB529">
        <v>0</v>
      </c>
      <c r="AC529">
        <v>0</v>
      </c>
      <c r="AD529">
        <v>1</v>
      </c>
      <c r="AE529">
        <v>0</v>
      </c>
      <c r="AF529" t="s">
        <v>3</v>
      </c>
      <c r="AG529">
        <v>7.0000000000000001E-3</v>
      </c>
      <c r="AH529">
        <v>2</v>
      </c>
      <c r="AI529">
        <v>61619673</v>
      </c>
      <c r="AJ529">
        <v>521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ROW(Source!A399)</f>
        <v>399</v>
      </c>
      <c r="B530">
        <v>61619680</v>
      </c>
      <c r="C530">
        <v>61619670</v>
      </c>
      <c r="D530">
        <v>56572833</v>
      </c>
      <c r="E530">
        <v>1</v>
      </c>
      <c r="F530">
        <v>1</v>
      </c>
      <c r="G530">
        <v>1</v>
      </c>
      <c r="H530">
        <v>2</v>
      </c>
      <c r="I530" t="s">
        <v>516</v>
      </c>
      <c r="J530" t="s">
        <v>517</v>
      </c>
      <c r="K530" t="s">
        <v>518</v>
      </c>
      <c r="L530">
        <v>1368</v>
      </c>
      <c r="N530">
        <v>1011</v>
      </c>
      <c r="O530" t="s">
        <v>273</v>
      </c>
      <c r="P530" t="s">
        <v>273</v>
      </c>
      <c r="Q530">
        <v>1</v>
      </c>
      <c r="X530">
        <v>7.0000000000000001E-3</v>
      </c>
      <c r="Y530">
        <v>0</v>
      </c>
      <c r="Z530">
        <v>546.22</v>
      </c>
      <c r="AA530">
        <v>444.91</v>
      </c>
      <c r="AB530">
        <v>0</v>
      </c>
      <c r="AC530">
        <v>0</v>
      </c>
      <c r="AD530">
        <v>1</v>
      </c>
      <c r="AE530">
        <v>0</v>
      </c>
      <c r="AF530" t="s">
        <v>3</v>
      </c>
      <c r="AG530">
        <v>7.0000000000000001E-3</v>
      </c>
      <c r="AH530">
        <v>2</v>
      </c>
      <c r="AI530">
        <v>61619674</v>
      </c>
      <c r="AJ530">
        <v>522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ROW(Source!A399)</f>
        <v>399</v>
      </c>
      <c r="B531">
        <v>61619681</v>
      </c>
      <c r="C531">
        <v>61619670</v>
      </c>
      <c r="D531">
        <v>56580368</v>
      </c>
      <c r="E531">
        <v>1</v>
      </c>
      <c r="F531">
        <v>1</v>
      </c>
      <c r="G531">
        <v>1</v>
      </c>
      <c r="H531">
        <v>3</v>
      </c>
      <c r="I531" t="s">
        <v>530</v>
      </c>
      <c r="J531" t="s">
        <v>531</v>
      </c>
      <c r="K531" t="s">
        <v>532</v>
      </c>
      <c r="L531">
        <v>1346</v>
      </c>
      <c r="N531">
        <v>1009</v>
      </c>
      <c r="O531" t="s">
        <v>526</v>
      </c>
      <c r="P531" t="s">
        <v>526</v>
      </c>
      <c r="Q531">
        <v>1</v>
      </c>
      <c r="X531">
        <v>0.08</v>
      </c>
      <c r="Y531">
        <v>174.93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0.08</v>
      </c>
      <c r="AH531">
        <v>2</v>
      </c>
      <c r="AI531">
        <v>61619675</v>
      </c>
      <c r="AJ531">
        <v>523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ROW(Source!A399)</f>
        <v>399</v>
      </c>
      <c r="B532">
        <v>61619682</v>
      </c>
      <c r="C532">
        <v>61619670</v>
      </c>
      <c r="D532">
        <v>56223463</v>
      </c>
      <c r="E532">
        <v>108</v>
      </c>
      <c r="F532">
        <v>1</v>
      </c>
      <c r="G532">
        <v>1</v>
      </c>
      <c r="H532">
        <v>3</v>
      </c>
      <c r="I532" t="s">
        <v>560</v>
      </c>
      <c r="J532" t="s">
        <v>3</v>
      </c>
      <c r="K532" t="s">
        <v>561</v>
      </c>
      <c r="L532">
        <v>3277935</v>
      </c>
      <c r="N532">
        <v>1013</v>
      </c>
      <c r="O532" t="s">
        <v>562</v>
      </c>
      <c r="P532" t="s">
        <v>562</v>
      </c>
      <c r="Q532">
        <v>1</v>
      </c>
      <c r="X532">
        <v>2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 t="s">
        <v>3</v>
      </c>
      <c r="AG532">
        <v>2</v>
      </c>
      <c r="AH532">
        <v>2</v>
      </c>
      <c r="AI532">
        <v>61619676</v>
      </c>
      <c r="AJ532">
        <v>524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ROW(Source!A400)</f>
        <v>400</v>
      </c>
      <c r="B533">
        <v>61619694</v>
      </c>
      <c r="C533">
        <v>61619683</v>
      </c>
      <c r="D533">
        <v>37064928</v>
      </c>
      <c r="E533">
        <v>108</v>
      </c>
      <c r="F533">
        <v>1</v>
      </c>
      <c r="G533">
        <v>1</v>
      </c>
      <c r="H533">
        <v>1</v>
      </c>
      <c r="I533" t="s">
        <v>632</v>
      </c>
      <c r="J533" t="s">
        <v>3</v>
      </c>
      <c r="K533" t="s">
        <v>633</v>
      </c>
      <c r="L533">
        <v>1191</v>
      </c>
      <c r="N533">
        <v>1013</v>
      </c>
      <c r="O533" t="s">
        <v>509</v>
      </c>
      <c r="P533" t="s">
        <v>509</v>
      </c>
      <c r="Q533">
        <v>1</v>
      </c>
      <c r="X533">
        <v>1.27</v>
      </c>
      <c r="Y533">
        <v>0</v>
      </c>
      <c r="Z533">
        <v>0</v>
      </c>
      <c r="AA533">
        <v>0</v>
      </c>
      <c r="AB533">
        <v>420.01</v>
      </c>
      <c r="AC533">
        <v>0</v>
      </c>
      <c r="AD533">
        <v>1</v>
      </c>
      <c r="AE533">
        <v>1</v>
      </c>
      <c r="AF533" t="s">
        <v>3</v>
      </c>
      <c r="AG533">
        <v>1.27</v>
      </c>
      <c r="AH533">
        <v>2</v>
      </c>
      <c r="AI533">
        <v>61619684</v>
      </c>
      <c r="AJ533">
        <v>525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ROW(Source!A400)</f>
        <v>400</v>
      </c>
      <c r="B534">
        <v>61619695</v>
      </c>
      <c r="C534">
        <v>61619683</v>
      </c>
      <c r="D534">
        <v>37064876</v>
      </c>
      <c r="E534">
        <v>108</v>
      </c>
      <c r="F534">
        <v>1</v>
      </c>
      <c r="G534">
        <v>1</v>
      </c>
      <c r="H534">
        <v>1</v>
      </c>
      <c r="I534" t="s">
        <v>510</v>
      </c>
      <c r="J534" t="s">
        <v>3</v>
      </c>
      <c r="K534" t="s">
        <v>511</v>
      </c>
      <c r="L534">
        <v>1191</v>
      </c>
      <c r="N534">
        <v>1013</v>
      </c>
      <c r="O534" t="s">
        <v>509</v>
      </c>
      <c r="P534" t="s">
        <v>509</v>
      </c>
      <c r="Q534">
        <v>1</v>
      </c>
      <c r="X534">
        <v>0.13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2</v>
      </c>
      <c r="AF534" t="s">
        <v>3</v>
      </c>
      <c r="AG534">
        <v>0.13</v>
      </c>
      <c r="AH534">
        <v>2</v>
      </c>
      <c r="AI534">
        <v>61619685</v>
      </c>
      <c r="AJ534">
        <v>526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ROW(Source!A400)</f>
        <v>400</v>
      </c>
      <c r="B535">
        <v>61619696</v>
      </c>
      <c r="C535">
        <v>61619683</v>
      </c>
      <c r="D535">
        <v>56571702</v>
      </c>
      <c r="E535">
        <v>1</v>
      </c>
      <c r="F535">
        <v>1</v>
      </c>
      <c r="G535">
        <v>1</v>
      </c>
      <c r="H535">
        <v>2</v>
      </c>
      <c r="I535" t="s">
        <v>512</v>
      </c>
      <c r="J535" t="s">
        <v>513</v>
      </c>
      <c r="K535" t="s">
        <v>514</v>
      </c>
      <c r="L535">
        <v>1368</v>
      </c>
      <c r="N535">
        <v>1011</v>
      </c>
      <c r="O535" t="s">
        <v>273</v>
      </c>
      <c r="P535" t="s">
        <v>273</v>
      </c>
      <c r="Q535">
        <v>1</v>
      </c>
      <c r="X535">
        <v>0.06</v>
      </c>
      <c r="Y535">
        <v>0</v>
      </c>
      <c r="Z535">
        <v>346.73</v>
      </c>
      <c r="AA535">
        <v>444.91</v>
      </c>
      <c r="AB535">
        <v>0</v>
      </c>
      <c r="AC535">
        <v>0</v>
      </c>
      <c r="AD535">
        <v>1</v>
      </c>
      <c r="AE535">
        <v>0</v>
      </c>
      <c r="AF535" t="s">
        <v>3</v>
      </c>
      <c r="AG535">
        <v>0.06</v>
      </c>
      <c r="AH535">
        <v>2</v>
      </c>
      <c r="AI535">
        <v>61619686</v>
      </c>
      <c r="AJ535">
        <v>527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ROW(Source!A400)</f>
        <v>400</v>
      </c>
      <c r="B536">
        <v>61619697</v>
      </c>
      <c r="C536">
        <v>61619683</v>
      </c>
      <c r="D536">
        <v>56572833</v>
      </c>
      <c r="E536">
        <v>1</v>
      </c>
      <c r="F536">
        <v>1</v>
      </c>
      <c r="G536">
        <v>1</v>
      </c>
      <c r="H536">
        <v>2</v>
      </c>
      <c r="I536" t="s">
        <v>516</v>
      </c>
      <c r="J536" t="s">
        <v>517</v>
      </c>
      <c r="K536" t="s">
        <v>518</v>
      </c>
      <c r="L536">
        <v>1368</v>
      </c>
      <c r="N536">
        <v>1011</v>
      </c>
      <c r="O536" t="s">
        <v>273</v>
      </c>
      <c r="P536" t="s">
        <v>273</v>
      </c>
      <c r="Q536">
        <v>1</v>
      </c>
      <c r="X536">
        <v>7.0000000000000007E-2</v>
      </c>
      <c r="Y536">
        <v>0</v>
      </c>
      <c r="Z536">
        <v>546.22</v>
      </c>
      <c r="AA536">
        <v>444.91</v>
      </c>
      <c r="AB536">
        <v>0</v>
      </c>
      <c r="AC536">
        <v>0</v>
      </c>
      <c r="AD536">
        <v>1</v>
      </c>
      <c r="AE536">
        <v>0</v>
      </c>
      <c r="AF536" t="s">
        <v>3</v>
      </c>
      <c r="AG536">
        <v>7.0000000000000007E-2</v>
      </c>
      <c r="AH536">
        <v>2</v>
      </c>
      <c r="AI536">
        <v>61619687</v>
      </c>
      <c r="AJ536">
        <v>528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ROW(Source!A400)</f>
        <v>400</v>
      </c>
      <c r="B537">
        <v>61619698</v>
      </c>
      <c r="C537">
        <v>61619683</v>
      </c>
      <c r="D537">
        <v>56580368</v>
      </c>
      <c r="E537">
        <v>1</v>
      </c>
      <c r="F537">
        <v>1</v>
      </c>
      <c r="G537">
        <v>1</v>
      </c>
      <c r="H537">
        <v>3</v>
      </c>
      <c r="I537" t="s">
        <v>530</v>
      </c>
      <c r="J537" t="s">
        <v>531</v>
      </c>
      <c r="K537" t="s">
        <v>532</v>
      </c>
      <c r="L537">
        <v>1346</v>
      </c>
      <c r="N537">
        <v>1009</v>
      </c>
      <c r="O537" t="s">
        <v>526</v>
      </c>
      <c r="P537" t="s">
        <v>526</v>
      </c>
      <c r="Q537">
        <v>1</v>
      </c>
      <c r="X537">
        <v>0</v>
      </c>
      <c r="Y537">
        <v>174.93</v>
      </c>
      <c r="Z537">
        <v>0</v>
      </c>
      <c r="AA537">
        <v>0</v>
      </c>
      <c r="AB537">
        <v>0</v>
      </c>
      <c r="AC537">
        <v>1</v>
      </c>
      <c r="AD537">
        <v>0</v>
      </c>
      <c r="AE537">
        <v>0</v>
      </c>
      <c r="AF537" t="s">
        <v>3</v>
      </c>
      <c r="AG537">
        <v>0</v>
      </c>
      <c r="AH537">
        <v>2</v>
      </c>
      <c r="AI537">
        <v>61619688</v>
      </c>
      <c r="AJ537">
        <v>529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ROW(Source!A400)</f>
        <v>400</v>
      </c>
      <c r="B538">
        <v>61619699</v>
      </c>
      <c r="C538">
        <v>61619683</v>
      </c>
      <c r="D538">
        <v>56219626</v>
      </c>
      <c r="E538">
        <v>108</v>
      </c>
      <c r="F538">
        <v>1</v>
      </c>
      <c r="G538">
        <v>1</v>
      </c>
      <c r="H538">
        <v>3</v>
      </c>
      <c r="I538" t="s">
        <v>634</v>
      </c>
      <c r="J538" t="s">
        <v>3</v>
      </c>
      <c r="K538" t="s">
        <v>635</v>
      </c>
      <c r="L538">
        <v>1348</v>
      </c>
      <c r="N538">
        <v>1009</v>
      </c>
      <c r="O538" t="s">
        <v>238</v>
      </c>
      <c r="P538" t="s">
        <v>238</v>
      </c>
      <c r="Q538">
        <v>1000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</v>
      </c>
      <c r="AD538">
        <v>0</v>
      </c>
      <c r="AE538">
        <v>0</v>
      </c>
      <c r="AF538" t="s">
        <v>3</v>
      </c>
      <c r="AG538">
        <v>0</v>
      </c>
      <c r="AH538">
        <v>2</v>
      </c>
      <c r="AI538">
        <v>61619689</v>
      </c>
      <c r="AJ538">
        <v>530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ROW(Source!A400)</f>
        <v>400</v>
      </c>
      <c r="B539">
        <v>61619700</v>
      </c>
      <c r="C539">
        <v>61619683</v>
      </c>
      <c r="D539">
        <v>56219801</v>
      </c>
      <c r="E539">
        <v>108</v>
      </c>
      <c r="F539">
        <v>1</v>
      </c>
      <c r="G539">
        <v>1</v>
      </c>
      <c r="H539">
        <v>3</v>
      </c>
      <c r="I539" t="s">
        <v>536</v>
      </c>
      <c r="J539" t="s">
        <v>3</v>
      </c>
      <c r="K539" t="s">
        <v>537</v>
      </c>
      <c r="L539">
        <v>1346</v>
      </c>
      <c r="N539">
        <v>1009</v>
      </c>
      <c r="O539" t="s">
        <v>526</v>
      </c>
      <c r="P539" t="s">
        <v>526</v>
      </c>
      <c r="Q539">
        <v>1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</v>
      </c>
      <c r="AD539">
        <v>0</v>
      </c>
      <c r="AE539">
        <v>0</v>
      </c>
      <c r="AF539" t="s">
        <v>3</v>
      </c>
      <c r="AG539">
        <v>0</v>
      </c>
      <c r="AH539">
        <v>2</v>
      </c>
      <c r="AI539">
        <v>61619690</v>
      </c>
      <c r="AJ539">
        <v>531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ROW(Source!A400)</f>
        <v>400</v>
      </c>
      <c r="B540">
        <v>61619701</v>
      </c>
      <c r="C540">
        <v>61619683</v>
      </c>
      <c r="D540">
        <v>56222426</v>
      </c>
      <c r="E540">
        <v>108</v>
      </c>
      <c r="F540">
        <v>1</v>
      </c>
      <c r="G540">
        <v>1</v>
      </c>
      <c r="H540">
        <v>3</v>
      </c>
      <c r="I540" t="s">
        <v>556</v>
      </c>
      <c r="J540" t="s">
        <v>3</v>
      </c>
      <c r="K540" t="s">
        <v>557</v>
      </c>
      <c r="L540">
        <v>1348</v>
      </c>
      <c r="N540">
        <v>1009</v>
      </c>
      <c r="O540" t="s">
        <v>238</v>
      </c>
      <c r="P540" t="s">
        <v>238</v>
      </c>
      <c r="Q540">
        <v>1000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</v>
      </c>
      <c r="AD540">
        <v>0</v>
      </c>
      <c r="AE540">
        <v>0</v>
      </c>
      <c r="AF540" t="s">
        <v>3</v>
      </c>
      <c r="AG540">
        <v>0</v>
      </c>
      <c r="AH540">
        <v>2</v>
      </c>
      <c r="AI540">
        <v>61619691</v>
      </c>
      <c r="AJ540">
        <v>532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ROW(Source!A400)</f>
        <v>400</v>
      </c>
      <c r="B541">
        <v>61619702</v>
      </c>
      <c r="C541">
        <v>61619683</v>
      </c>
      <c r="D541">
        <v>56222458</v>
      </c>
      <c r="E541">
        <v>108</v>
      </c>
      <c r="F541">
        <v>1</v>
      </c>
      <c r="G541">
        <v>1</v>
      </c>
      <c r="H541">
        <v>3</v>
      </c>
      <c r="I541" t="s">
        <v>546</v>
      </c>
      <c r="J541" t="s">
        <v>3</v>
      </c>
      <c r="K541" t="s">
        <v>547</v>
      </c>
      <c r="L541">
        <v>1371</v>
      </c>
      <c r="N541">
        <v>1013</v>
      </c>
      <c r="O541" t="s">
        <v>22</v>
      </c>
      <c r="P541" t="s">
        <v>22</v>
      </c>
      <c r="Q541">
        <v>1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</v>
      </c>
      <c r="AD541">
        <v>0</v>
      </c>
      <c r="AE541">
        <v>0</v>
      </c>
      <c r="AF541" t="s">
        <v>3</v>
      </c>
      <c r="AG541">
        <v>0</v>
      </c>
      <c r="AH541">
        <v>2</v>
      </c>
      <c r="AI541">
        <v>61619692</v>
      </c>
      <c r="AJ541">
        <v>533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ROW(Source!A400)</f>
        <v>400</v>
      </c>
      <c r="B542">
        <v>61619703</v>
      </c>
      <c r="C542">
        <v>61619683</v>
      </c>
      <c r="D542">
        <v>56222480</v>
      </c>
      <c r="E542">
        <v>108</v>
      </c>
      <c r="F542">
        <v>1</v>
      </c>
      <c r="G542">
        <v>1</v>
      </c>
      <c r="H542">
        <v>3</v>
      </c>
      <c r="I542" t="s">
        <v>636</v>
      </c>
      <c r="J542" t="s">
        <v>3</v>
      </c>
      <c r="K542" t="s">
        <v>637</v>
      </c>
      <c r="L542">
        <v>1346</v>
      </c>
      <c r="N542">
        <v>1009</v>
      </c>
      <c r="O542" t="s">
        <v>526</v>
      </c>
      <c r="P542" t="s">
        <v>526</v>
      </c>
      <c r="Q542">
        <v>1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1</v>
      </c>
      <c r="AD542">
        <v>0</v>
      </c>
      <c r="AE542">
        <v>0</v>
      </c>
      <c r="AF542" t="s">
        <v>3</v>
      </c>
      <c r="AG542">
        <v>0</v>
      </c>
      <c r="AH542">
        <v>2</v>
      </c>
      <c r="AI542">
        <v>61619693</v>
      </c>
      <c r="AJ542">
        <v>534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ROW(Source!A401)</f>
        <v>401</v>
      </c>
      <c r="B543">
        <v>61619716</v>
      </c>
      <c r="C543">
        <v>61619704</v>
      </c>
      <c r="D543">
        <v>37077359</v>
      </c>
      <c r="E543">
        <v>108</v>
      </c>
      <c r="F543">
        <v>1</v>
      </c>
      <c r="G543">
        <v>1</v>
      </c>
      <c r="H543">
        <v>1</v>
      </c>
      <c r="I543" t="s">
        <v>565</v>
      </c>
      <c r="J543" t="s">
        <v>3</v>
      </c>
      <c r="K543" t="s">
        <v>566</v>
      </c>
      <c r="L543">
        <v>1191</v>
      </c>
      <c r="N543">
        <v>1013</v>
      </c>
      <c r="O543" t="s">
        <v>509</v>
      </c>
      <c r="P543" t="s">
        <v>509</v>
      </c>
      <c r="Q543">
        <v>1</v>
      </c>
      <c r="X543">
        <v>3.47</v>
      </c>
      <c r="Y543">
        <v>0</v>
      </c>
      <c r="Z543">
        <v>0</v>
      </c>
      <c r="AA543">
        <v>0</v>
      </c>
      <c r="AB543">
        <v>484.75</v>
      </c>
      <c r="AC543">
        <v>0</v>
      </c>
      <c r="AD543">
        <v>1</v>
      </c>
      <c r="AE543">
        <v>1</v>
      </c>
      <c r="AF543" t="s">
        <v>3</v>
      </c>
      <c r="AG543">
        <v>3.47</v>
      </c>
      <c r="AH543">
        <v>2</v>
      </c>
      <c r="AI543">
        <v>61619705</v>
      </c>
      <c r="AJ543">
        <v>535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ROW(Source!A401)</f>
        <v>401</v>
      </c>
      <c r="B544">
        <v>61619717</v>
      </c>
      <c r="C544">
        <v>61619704</v>
      </c>
      <c r="D544">
        <v>37064876</v>
      </c>
      <c r="E544">
        <v>108</v>
      </c>
      <c r="F544">
        <v>1</v>
      </c>
      <c r="G544">
        <v>1</v>
      </c>
      <c r="H544">
        <v>1</v>
      </c>
      <c r="I544" t="s">
        <v>510</v>
      </c>
      <c r="J544" t="s">
        <v>3</v>
      </c>
      <c r="K544" t="s">
        <v>511</v>
      </c>
      <c r="L544">
        <v>1191</v>
      </c>
      <c r="N544">
        <v>1013</v>
      </c>
      <c r="O544" t="s">
        <v>509</v>
      </c>
      <c r="P544" t="s">
        <v>509</v>
      </c>
      <c r="Q544">
        <v>1</v>
      </c>
      <c r="X544">
        <v>3.04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2</v>
      </c>
      <c r="AF544" t="s">
        <v>3</v>
      </c>
      <c r="AG544">
        <v>3.04</v>
      </c>
      <c r="AH544">
        <v>2</v>
      </c>
      <c r="AI544">
        <v>61619706</v>
      </c>
      <c r="AJ544">
        <v>536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ROW(Source!A401)</f>
        <v>401</v>
      </c>
      <c r="B545">
        <v>61619718</v>
      </c>
      <c r="C545">
        <v>61619704</v>
      </c>
      <c r="D545">
        <v>56571417</v>
      </c>
      <c r="E545">
        <v>1</v>
      </c>
      <c r="F545">
        <v>1</v>
      </c>
      <c r="G545">
        <v>1</v>
      </c>
      <c r="H545">
        <v>2</v>
      </c>
      <c r="I545" t="s">
        <v>552</v>
      </c>
      <c r="J545" t="s">
        <v>553</v>
      </c>
      <c r="K545" t="s">
        <v>554</v>
      </c>
      <c r="L545">
        <v>1368</v>
      </c>
      <c r="N545">
        <v>1011</v>
      </c>
      <c r="O545" t="s">
        <v>273</v>
      </c>
      <c r="P545" t="s">
        <v>273</v>
      </c>
      <c r="Q545">
        <v>1</v>
      </c>
      <c r="X545">
        <v>0.01</v>
      </c>
      <c r="Y545">
        <v>0</v>
      </c>
      <c r="Z545">
        <v>1406.6</v>
      </c>
      <c r="AA545">
        <v>597.64</v>
      </c>
      <c r="AB545">
        <v>0</v>
      </c>
      <c r="AC545">
        <v>0</v>
      </c>
      <c r="AD545">
        <v>1</v>
      </c>
      <c r="AE545">
        <v>0</v>
      </c>
      <c r="AF545" t="s">
        <v>3</v>
      </c>
      <c r="AG545">
        <v>0.01</v>
      </c>
      <c r="AH545">
        <v>2</v>
      </c>
      <c r="AI545">
        <v>61619707</v>
      </c>
      <c r="AJ545">
        <v>537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ROW(Source!A401)</f>
        <v>401</v>
      </c>
      <c r="B546">
        <v>61619719</v>
      </c>
      <c r="C546">
        <v>61619704</v>
      </c>
      <c r="D546">
        <v>56571773</v>
      </c>
      <c r="E546">
        <v>1</v>
      </c>
      <c r="F546">
        <v>1</v>
      </c>
      <c r="G546">
        <v>1</v>
      </c>
      <c r="H546">
        <v>2</v>
      </c>
      <c r="I546" t="s">
        <v>567</v>
      </c>
      <c r="J546" t="s">
        <v>568</v>
      </c>
      <c r="K546" t="s">
        <v>569</v>
      </c>
      <c r="L546">
        <v>1368</v>
      </c>
      <c r="N546">
        <v>1011</v>
      </c>
      <c r="O546" t="s">
        <v>273</v>
      </c>
      <c r="P546" t="s">
        <v>273</v>
      </c>
      <c r="Q546">
        <v>1</v>
      </c>
      <c r="X546">
        <v>3.02</v>
      </c>
      <c r="Y546">
        <v>0</v>
      </c>
      <c r="Z546">
        <v>1472.34</v>
      </c>
      <c r="AA546">
        <v>597.64</v>
      </c>
      <c r="AB546">
        <v>0</v>
      </c>
      <c r="AC546">
        <v>0</v>
      </c>
      <c r="AD546">
        <v>1</v>
      </c>
      <c r="AE546">
        <v>0</v>
      </c>
      <c r="AF546" t="s">
        <v>3</v>
      </c>
      <c r="AG546">
        <v>3.02</v>
      </c>
      <c r="AH546">
        <v>2</v>
      </c>
      <c r="AI546">
        <v>61619708</v>
      </c>
      <c r="AJ546">
        <v>538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ROW(Source!A401)</f>
        <v>401</v>
      </c>
      <c r="B547">
        <v>61619720</v>
      </c>
      <c r="C547">
        <v>61619704</v>
      </c>
      <c r="D547">
        <v>56572833</v>
      </c>
      <c r="E547">
        <v>1</v>
      </c>
      <c r="F547">
        <v>1</v>
      </c>
      <c r="G547">
        <v>1</v>
      </c>
      <c r="H547">
        <v>2</v>
      </c>
      <c r="I547" t="s">
        <v>516</v>
      </c>
      <c r="J547" t="s">
        <v>517</v>
      </c>
      <c r="K547" t="s">
        <v>518</v>
      </c>
      <c r="L547">
        <v>1368</v>
      </c>
      <c r="N547">
        <v>1011</v>
      </c>
      <c r="O547" t="s">
        <v>273</v>
      </c>
      <c r="P547" t="s">
        <v>273</v>
      </c>
      <c r="Q547">
        <v>1</v>
      </c>
      <c r="X547">
        <v>0.01</v>
      </c>
      <c r="Y547">
        <v>0</v>
      </c>
      <c r="Z547">
        <v>546.22</v>
      </c>
      <c r="AA547">
        <v>444.91</v>
      </c>
      <c r="AB547">
        <v>0</v>
      </c>
      <c r="AC547">
        <v>0</v>
      </c>
      <c r="AD547">
        <v>1</v>
      </c>
      <c r="AE547">
        <v>0</v>
      </c>
      <c r="AF547" t="s">
        <v>3</v>
      </c>
      <c r="AG547">
        <v>0.01</v>
      </c>
      <c r="AH547">
        <v>2</v>
      </c>
      <c r="AI547">
        <v>61619709</v>
      </c>
      <c r="AJ547">
        <v>539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ROW(Source!A401)</f>
        <v>401</v>
      </c>
      <c r="B548">
        <v>61619721</v>
      </c>
      <c r="C548">
        <v>61619704</v>
      </c>
      <c r="D548">
        <v>56578363</v>
      </c>
      <c r="E548">
        <v>1</v>
      </c>
      <c r="F548">
        <v>1</v>
      </c>
      <c r="G548">
        <v>1</v>
      </c>
      <c r="H548">
        <v>3</v>
      </c>
      <c r="I548" t="s">
        <v>570</v>
      </c>
      <c r="J548" t="s">
        <v>571</v>
      </c>
      <c r="K548" t="s">
        <v>572</v>
      </c>
      <c r="L548">
        <v>1301</v>
      </c>
      <c r="N548">
        <v>1003</v>
      </c>
      <c r="O548" t="s">
        <v>573</v>
      </c>
      <c r="P548" t="s">
        <v>573</v>
      </c>
      <c r="Q548">
        <v>1</v>
      </c>
      <c r="X548">
        <v>21.82</v>
      </c>
      <c r="Y548">
        <v>0.5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3</v>
      </c>
      <c r="AG548">
        <v>21.82</v>
      </c>
      <c r="AH548">
        <v>2</v>
      </c>
      <c r="AI548">
        <v>61619710</v>
      </c>
      <c r="AJ548">
        <v>540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ROW(Source!A401)</f>
        <v>401</v>
      </c>
      <c r="B549">
        <v>61619722</v>
      </c>
      <c r="C549">
        <v>61619704</v>
      </c>
      <c r="D549">
        <v>56580368</v>
      </c>
      <c r="E549">
        <v>1</v>
      </c>
      <c r="F549">
        <v>1</v>
      </c>
      <c r="G549">
        <v>1</v>
      </c>
      <c r="H549">
        <v>3</v>
      </c>
      <c r="I549" t="s">
        <v>530</v>
      </c>
      <c r="J549" t="s">
        <v>531</v>
      </c>
      <c r="K549" t="s">
        <v>532</v>
      </c>
      <c r="L549">
        <v>1346</v>
      </c>
      <c r="N549">
        <v>1009</v>
      </c>
      <c r="O549" t="s">
        <v>526</v>
      </c>
      <c r="P549" t="s">
        <v>526</v>
      </c>
      <c r="Q549">
        <v>1</v>
      </c>
      <c r="X549">
        <v>0.02</v>
      </c>
      <c r="Y549">
        <v>174.93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3</v>
      </c>
      <c r="AG549">
        <v>0.02</v>
      </c>
      <c r="AH549">
        <v>2</v>
      </c>
      <c r="AI549">
        <v>61619711</v>
      </c>
      <c r="AJ549">
        <v>541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ROW(Source!A401)</f>
        <v>401</v>
      </c>
      <c r="B550">
        <v>61619723</v>
      </c>
      <c r="C550">
        <v>61619704</v>
      </c>
      <c r="D550">
        <v>56610084</v>
      </c>
      <c r="E550">
        <v>1</v>
      </c>
      <c r="F550">
        <v>1</v>
      </c>
      <c r="G550">
        <v>1</v>
      </c>
      <c r="H550">
        <v>3</v>
      </c>
      <c r="I550" t="s">
        <v>574</v>
      </c>
      <c r="J550" t="s">
        <v>575</v>
      </c>
      <c r="K550" t="s">
        <v>576</v>
      </c>
      <c r="L550">
        <v>1346</v>
      </c>
      <c r="N550">
        <v>1009</v>
      </c>
      <c r="O550" t="s">
        <v>526</v>
      </c>
      <c r="P550" t="s">
        <v>526</v>
      </c>
      <c r="Q550">
        <v>1</v>
      </c>
      <c r="X550">
        <v>0.13</v>
      </c>
      <c r="Y550">
        <v>79.88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 t="s">
        <v>3</v>
      </c>
      <c r="AG550">
        <v>0.13</v>
      </c>
      <c r="AH550">
        <v>2</v>
      </c>
      <c r="AI550">
        <v>61619712</v>
      </c>
      <c r="AJ550">
        <v>542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ROW(Source!A401)</f>
        <v>401</v>
      </c>
      <c r="B551">
        <v>61619724</v>
      </c>
      <c r="C551">
        <v>61619704</v>
      </c>
      <c r="D551">
        <v>56610130</v>
      </c>
      <c r="E551">
        <v>1</v>
      </c>
      <c r="F551">
        <v>1</v>
      </c>
      <c r="G551">
        <v>1</v>
      </c>
      <c r="H551">
        <v>3</v>
      </c>
      <c r="I551" t="s">
        <v>577</v>
      </c>
      <c r="J551" t="s">
        <v>578</v>
      </c>
      <c r="K551" t="s">
        <v>579</v>
      </c>
      <c r="L551">
        <v>1348</v>
      </c>
      <c r="N551">
        <v>1009</v>
      </c>
      <c r="O551" t="s">
        <v>238</v>
      </c>
      <c r="P551" t="s">
        <v>238</v>
      </c>
      <c r="Q551">
        <v>1000</v>
      </c>
      <c r="X551">
        <v>2.0000000000000002E-5</v>
      </c>
      <c r="Y551">
        <v>82698.14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0</v>
      </c>
      <c r="AF551" t="s">
        <v>3</v>
      </c>
      <c r="AG551">
        <v>2.0000000000000002E-5</v>
      </c>
      <c r="AH551">
        <v>2</v>
      </c>
      <c r="AI551">
        <v>61619713</v>
      </c>
      <c r="AJ551">
        <v>543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ROW(Source!A401)</f>
        <v>401</v>
      </c>
      <c r="B552">
        <v>61619725</v>
      </c>
      <c r="C552">
        <v>61619704</v>
      </c>
      <c r="D552">
        <v>56622749</v>
      </c>
      <c r="E552">
        <v>1</v>
      </c>
      <c r="F552">
        <v>1</v>
      </c>
      <c r="G552">
        <v>1</v>
      </c>
      <c r="H552">
        <v>3</v>
      </c>
      <c r="I552" t="s">
        <v>580</v>
      </c>
      <c r="J552" t="s">
        <v>581</v>
      </c>
      <c r="K552" t="s">
        <v>582</v>
      </c>
      <c r="L552">
        <v>1407</v>
      </c>
      <c r="N552">
        <v>1013</v>
      </c>
      <c r="O552" t="s">
        <v>583</v>
      </c>
      <c r="P552" t="s">
        <v>583</v>
      </c>
      <c r="Q552">
        <v>1</v>
      </c>
      <c r="X552">
        <v>6.0000000000000001E-3</v>
      </c>
      <c r="Y552">
        <v>3658.94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3</v>
      </c>
      <c r="AG552">
        <v>6.0000000000000001E-3</v>
      </c>
      <c r="AH552">
        <v>2</v>
      </c>
      <c r="AI552">
        <v>61619714</v>
      </c>
      <c r="AJ552">
        <v>544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ROW(Source!A401)</f>
        <v>401</v>
      </c>
      <c r="B553">
        <v>61619726</v>
      </c>
      <c r="C553">
        <v>61619704</v>
      </c>
      <c r="D553">
        <v>56223463</v>
      </c>
      <c r="E553">
        <v>108</v>
      </c>
      <c r="F553">
        <v>1</v>
      </c>
      <c r="G553">
        <v>1</v>
      </c>
      <c r="H553">
        <v>3</v>
      </c>
      <c r="I553" t="s">
        <v>560</v>
      </c>
      <c r="J553" t="s">
        <v>3</v>
      </c>
      <c r="K553" t="s">
        <v>561</v>
      </c>
      <c r="L553">
        <v>3277935</v>
      </c>
      <c r="N553">
        <v>1013</v>
      </c>
      <c r="O553" t="s">
        <v>562</v>
      </c>
      <c r="P553" t="s">
        <v>562</v>
      </c>
      <c r="Q553">
        <v>1</v>
      </c>
      <c r="X553">
        <v>2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 t="s">
        <v>3</v>
      </c>
      <c r="AG553">
        <v>2</v>
      </c>
      <c r="AH553">
        <v>2</v>
      </c>
      <c r="AI553">
        <v>61619715</v>
      </c>
      <c r="AJ553">
        <v>545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ROW(Source!A402)</f>
        <v>402</v>
      </c>
      <c r="B554">
        <v>61619736</v>
      </c>
      <c r="C554">
        <v>61619727</v>
      </c>
      <c r="D554">
        <v>37064878</v>
      </c>
      <c r="E554">
        <v>108</v>
      </c>
      <c r="F554">
        <v>1</v>
      </c>
      <c r="G554">
        <v>1</v>
      </c>
      <c r="H554">
        <v>1</v>
      </c>
      <c r="I554" t="s">
        <v>584</v>
      </c>
      <c r="J554" t="s">
        <v>3</v>
      </c>
      <c r="K554" t="s">
        <v>585</v>
      </c>
      <c r="L554">
        <v>1191</v>
      </c>
      <c r="N554">
        <v>1013</v>
      </c>
      <c r="O554" t="s">
        <v>509</v>
      </c>
      <c r="P554" t="s">
        <v>509</v>
      </c>
      <c r="Q554">
        <v>1</v>
      </c>
      <c r="X554">
        <v>9.27</v>
      </c>
      <c r="Y554">
        <v>0</v>
      </c>
      <c r="Z554">
        <v>0</v>
      </c>
      <c r="AA554">
        <v>0</v>
      </c>
      <c r="AB554">
        <v>434.95</v>
      </c>
      <c r="AC554">
        <v>0</v>
      </c>
      <c r="AD554">
        <v>1</v>
      </c>
      <c r="AE554">
        <v>1</v>
      </c>
      <c r="AF554" t="s">
        <v>3</v>
      </c>
      <c r="AG554">
        <v>9.27</v>
      </c>
      <c r="AH554">
        <v>2</v>
      </c>
      <c r="AI554">
        <v>61619728</v>
      </c>
      <c r="AJ554">
        <v>546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ROW(Source!A402)</f>
        <v>402</v>
      </c>
      <c r="B555">
        <v>61619737</v>
      </c>
      <c r="C555">
        <v>61619727</v>
      </c>
      <c r="D555">
        <v>37064876</v>
      </c>
      <c r="E555">
        <v>108</v>
      </c>
      <c r="F555">
        <v>1</v>
      </c>
      <c r="G555">
        <v>1</v>
      </c>
      <c r="H555">
        <v>1</v>
      </c>
      <c r="I555" t="s">
        <v>510</v>
      </c>
      <c r="J555" t="s">
        <v>3</v>
      </c>
      <c r="K555" t="s">
        <v>511</v>
      </c>
      <c r="L555">
        <v>1191</v>
      </c>
      <c r="N555">
        <v>1013</v>
      </c>
      <c r="O555" t="s">
        <v>509</v>
      </c>
      <c r="P555" t="s">
        <v>509</v>
      </c>
      <c r="Q555">
        <v>1</v>
      </c>
      <c r="X555">
        <v>0.34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2</v>
      </c>
      <c r="AF555" t="s">
        <v>3</v>
      </c>
      <c r="AG555">
        <v>0.34</v>
      </c>
      <c r="AH555">
        <v>2</v>
      </c>
      <c r="AI555">
        <v>61619729</v>
      </c>
      <c r="AJ555">
        <v>547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ROW(Source!A402)</f>
        <v>402</v>
      </c>
      <c r="B556">
        <v>61619738</v>
      </c>
      <c r="C556">
        <v>61619727</v>
      </c>
      <c r="D556">
        <v>56571417</v>
      </c>
      <c r="E556">
        <v>1</v>
      </c>
      <c r="F556">
        <v>1</v>
      </c>
      <c r="G556">
        <v>1</v>
      </c>
      <c r="H556">
        <v>2</v>
      </c>
      <c r="I556" t="s">
        <v>552</v>
      </c>
      <c r="J556" t="s">
        <v>553</v>
      </c>
      <c r="K556" t="s">
        <v>554</v>
      </c>
      <c r="L556">
        <v>1368</v>
      </c>
      <c r="N556">
        <v>1011</v>
      </c>
      <c r="O556" t="s">
        <v>273</v>
      </c>
      <c r="P556" t="s">
        <v>273</v>
      </c>
      <c r="Q556">
        <v>1</v>
      </c>
      <c r="X556">
        <v>0.17</v>
      </c>
      <c r="Y556">
        <v>0</v>
      </c>
      <c r="Z556">
        <v>1406.6</v>
      </c>
      <c r="AA556">
        <v>597.64</v>
      </c>
      <c r="AB556">
        <v>0</v>
      </c>
      <c r="AC556">
        <v>0</v>
      </c>
      <c r="AD556">
        <v>1</v>
      </c>
      <c r="AE556">
        <v>0</v>
      </c>
      <c r="AF556" t="s">
        <v>3</v>
      </c>
      <c r="AG556">
        <v>0.17</v>
      </c>
      <c r="AH556">
        <v>2</v>
      </c>
      <c r="AI556">
        <v>61619730</v>
      </c>
      <c r="AJ556">
        <v>548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ROW(Source!A402)</f>
        <v>402</v>
      </c>
      <c r="B557">
        <v>61619739</v>
      </c>
      <c r="C557">
        <v>61619727</v>
      </c>
      <c r="D557">
        <v>56572833</v>
      </c>
      <c r="E557">
        <v>1</v>
      </c>
      <c r="F557">
        <v>1</v>
      </c>
      <c r="G557">
        <v>1</v>
      </c>
      <c r="H557">
        <v>2</v>
      </c>
      <c r="I557" t="s">
        <v>516</v>
      </c>
      <c r="J557" t="s">
        <v>517</v>
      </c>
      <c r="K557" t="s">
        <v>518</v>
      </c>
      <c r="L557">
        <v>1368</v>
      </c>
      <c r="N557">
        <v>1011</v>
      </c>
      <c r="O557" t="s">
        <v>273</v>
      </c>
      <c r="P557" t="s">
        <v>273</v>
      </c>
      <c r="Q557">
        <v>1</v>
      </c>
      <c r="X557">
        <v>0.17</v>
      </c>
      <c r="Y557">
        <v>0</v>
      </c>
      <c r="Z557">
        <v>546.22</v>
      </c>
      <c r="AA557">
        <v>444.91</v>
      </c>
      <c r="AB557">
        <v>0</v>
      </c>
      <c r="AC557">
        <v>0</v>
      </c>
      <c r="AD557">
        <v>1</v>
      </c>
      <c r="AE557">
        <v>0</v>
      </c>
      <c r="AF557" t="s">
        <v>3</v>
      </c>
      <c r="AG557">
        <v>0.17</v>
      </c>
      <c r="AH557">
        <v>2</v>
      </c>
      <c r="AI557">
        <v>61619731</v>
      </c>
      <c r="AJ557">
        <v>549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ROW(Source!A402)</f>
        <v>402</v>
      </c>
      <c r="B558">
        <v>61619740</v>
      </c>
      <c r="C558">
        <v>61619727</v>
      </c>
      <c r="D558">
        <v>56573153</v>
      </c>
      <c r="E558">
        <v>1</v>
      </c>
      <c r="F558">
        <v>1</v>
      </c>
      <c r="G558">
        <v>1</v>
      </c>
      <c r="H558">
        <v>2</v>
      </c>
      <c r="I558" t="s">
        <v>586</v>
      </c>
      <c r="J558" t="s">
        <v>587</v>
      </c>
      <c r="K558" t="s">
        <v>588</v>
      </c>
      <c r="L558">
        <v>1368</v>
      </c>
      <c r="N558">
        <v>1011</v>
      </c>
      <c r="O558" t="s">
        <v>273</v>
      </c>
      <c r="P558" t="s">
        <v>273</v>
      </c>
      <c r="Q558">
        <v>1</v>
      </c>
      <c r="X558">
        <v>1.51</v>
      </c>
      <c r="Y558">
        <v>0</v>
      </c>
      <c r="Z558">
        <v>26.33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3</v>
      </c>
      <c r="AG558">
        <v>1.51</v>
      </c>
      <c r="AH558">
        <v>2</v>
      </c>
      <c r="AI558">
        <v>61619732</v>
      </c>
      <c r="AJ558">
        <v>550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ROW(Source!A402)</f>
        <v>402</v>
      </c>
      <c r="B559">
        <v>61619741</v>
      </c>
      <c r="C559">
        <v>61619727</v>
      </c>
      <c r="D559">
        <v>56579266</v>
      </c>
      <c r="E559">
        <v>1</v>
      </c>
      <c r="F559">
        <v>1</v>
      </c>
      <c r="G559">
        <v>1</v>
      </c>
      <c r="H559">
        <v>3</v>
      </c>
      <c r="I559" t="s">
        <v>589</v>
      </c>
      <c r="J559" t="s">
        <v>590</v>
      </c>
      <c r="K559" t="s">
        <v>591</v>
      </c>
      <c r="L559">
        <v>1346</v>
      </c>
      <c r="N559">
        <v>1009</v>
      </c>
      <c r="O559" t="s">
        <v>526</v>
      </c>
      <c r="P559" t="s">
        <v>526</v>
      </c>
      <c r="Q559">
        <v>1</v>
      </c>
      <c r="X559">
        <v>0.65</v>
      </c>
      <c r="Y559">
        <v>155.63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3</v>
      </c>
      <c r="AG559">
        <v>0.65</v>
      </c>
      <c r="AH559">
        <v>2</v>
      </c>
      <c r="AI559">
        <v>61619733</v>
      </c>
      <c r="AJ559">
        <v>551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ROW(Source!A402)</f>
        <v>402</v>
      </c>
      <c r="B560">
        <v>61619742</v>
      </c>
      <c r="C560">
        <v>61619727</v>
      </c>
      <c r="D560">
        <v>56609983</v>
      </c>
      <c r="E560">
        <v>1</v>
      </c>
      <c r="F560">
        <v>1</v>
      </c>
      <c r="G560">
        <v>1</v>
      </c>
      <c r="H560">
        <v>3</v>
      </c>
      <c r="I560" t="s">
        <v>592</v>
      </c>
      <c r="J560" t="s">
        <v>593</v>
      </c>
      <c r="K560" t="s">
        <v>594</v>
      </c>
      <c r="L560">
        <v>1346</v>
      </c>
      <c r="N560">
        <v>1009</v>
      </c>
      <c r="O560" t="s">
        <v>526</v>
      </c>
      <c r="P560" t="s">
        <v>526</v>
      </c>
      <c r="Q560">
        <v>1</v>
      </c>
      <c r="X560">
        <v>2</v>
      </c>
      <c r="Y560">
        <v>911.56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3</v>
      </c>
      <c r="AG560">
        <v>2</v>
      </c>
      <c r="AH560">
        <v>2</v>
      </c>
      <c r="AI560">
        <v>61619734</v>
      </c>
      <c r="AJ560">
        <v>552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ROW(Source!A402)</f>
        <v>402</v>
      </c>
      <c r="B561">
        <v>61619743</v>
      </c>
      <c r="C561">
        <v>61619727</v>
      </c>
      <c r="D561">
        <v>56223463</v>
      </c>
      <c r="E561">
        <v>108</v>
      </c>
      <c r="F561">
        <v>1</v>
      </c>
      <c r="G561">
        <v>1</v>
      </c>
      <c r="H561">
        <v>3</v>
      </c>
      <c r="I561" t="s">
        <v>560</v>
      </c>
      <c r="J561" t="s">
        <v>3</v>
      </c>
      <c r="K561" t="s">
        <v>561</v>
      </c>
      <c r="L561">
        <v>3277935</v>
      </c>
      <c r="N561">
        <v>1013</v>
      </c>
      <c r="O561" t="s">
        <v>562</v>
      </c>
      <c r="P561" t="s">
        <v>562</v>
      </c>
      <c r="Q561">
        <v>1</v>
      </c>
      <c r="X561">
        <v>2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 t="s">
        <v>3</v>
      </c>
      <c r="AG561">
        <v>2</v>
      </c>
      <c r="AH561">
        <v>2</v>
      </c>
      <c r="AI561">
        <v>61619735</v>
      </c>
      <c r="AJ561">
        <v>553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ROW(Source!A403)</f>
        <v>403</v>
      </c>
      <c r="B562">
        <v>61619753</v>
      </c>
      <c r="C562">
        <v>61619744</v>
      </c>
      <c r="D562">
        <v>37064878</v>
      </c>
      <c r="E562">
        <v>108</v>
      </c>
      <c r="F562">
        <v>1</v>
      </c>
      <c r="G562">
        <v>1</v>
      </c>
      <c r="H562">
        <v>1</v>
      </c>
      <c r="I562" t="s">
        <v>584</v>
      </c>
      <c r="J562" t="s">
        <v>3</v>
      </c>
      <c r="K562" t="s">
        <v>585</v>
      </c>
      <c r="L562">
        <v>1191</v>
      </c>
      <c r="N562">
        <v>1013</v>
      </c>
      <c r="O562" t="s">
        <v>509</v>
      </c>
      <c r="P562" t="s">
        <v>509</v>
      </c>
      <c r="Q562">
        <v>1</v>
      </c>
      <c r="X562">
        <v>10.3</v>
      </c>
      <c r="Y562">
        <v>0</v>
      </c>
      <c r="Z562">
        <v>0</v>
      </c>
      <c r="AA562">
        <v>0</v>
      </c>
      <c r="AB562">
        <v>434.95</v>
      </c>
      <c r="AC562">
        <v>0</v>
      </c>
      <c r="AD562">
        <v>1</v>
      </c>
      <c r="AE562">
        <v>1</v>
      </c>
      <c r="AF562" t="s">
        <v>3</v>
      </c>
      <c r="AG562">
        <v>10.3</v>
      </c>
      <c r="AH562">
        <v>2</v>
      </c>
      <c r="AI562">
        <v>61619745</v>
      </c>
      <c r="AJ562">
        <v>554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ROW(Source!A403)</f>
        <v>403</v>
      </c>
      <c r="B563">
        <v>61619754</v>
      </c>
      <c r="C563">
        <v>61619744</v>
      </c>
      <c r="D563">
        <v>37064876</v>
      </c>
      <c r="E563">
        <v>108</v>
      </c>
      <c r="F563">
        <v>1</v>
      </c>
      <c r="G563">
        <v>1</v>
      </c>
      <c r="H563">
        <v>1</v>
      </c>
      <c r="I563" t="s">
        <v>510</v>
      </c>
      <c r="J563" t="s">
        <v>3</v>
      </c>
      <c r="K563" t="s">
        <v>511</v>
      </c>
      <c r="L563">
        <v>1191</v>
      </c>
      <c r="N563">
        <v>1013</v>
      </c>
      <c r="O563" t="s">
        <v>509</v>
      </c>
      <c r="P563" t="s">
        <v>509</v>
      </c>
      <c r="Q563">
        <v>1</v>
      </c>
      <c r="X563">
        <v>0.54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2</v>
      </c>
      <c r="AF563" t="s">
        <v>3</v>
      </c>
      <c r="AG563">
        <v>0.54</v>
      </c>
      <c r="AH563">
        <v>2</v>
      </c>
      <c r="AI563">
        <v>61619746</v>
      </c>
      <c r="AJ563">
        <v>555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ROW(Source!A403)</f>
        <v>403</v>
      </c>
      <c r="B564">
        <v>61619755</v>
      </c>
      <c r="C564">
        <v>61619744</v>
      </c>
      <c r="D564">
        <v>56571417</v>
      </c>
      <c r="E564">
        <v>1</v>
      </c>
      <c r="F564">
        <v>1</v>
      </c>
      <c r="G564">
        <v>1</v>
      </c>
      <c r="H564">
        <v>2</v>
      </c>
      <c r="I564" t="s">
        <v>552</v>
      </c>
      <c r="J564" t="s">
        <v>553</v>
      </c>
      <c r="K564" t="s">
        <v>554</v>
      </c>
      <c r="L564">
        <v>1368</v>
      </c>
      <c r="N564">
        <v>1011</v>
      </c>
      <c r="O564" t="s">
        <v>273</v>
      </c>
      <c r="P564" t="s">
        <v>273</v>
      </c>
      <c r="Q564">
        <v>1</v>
      </c>
      <c r="X564">
        <v>0.27</v>
      </c>
      <c r="Y564">
        <v>0</v>
      </c>
      <c r="Z564">
        <v>1406.6</v>
      </c>
      <c r="AA564">
        <v>597.64</v>
      </c>
      <c r="AB564">
        <v>0</v>
      </c>
      <c r="AC564">
        <v>0</v>
      </c>
      <c r="AD564">
        <v>1</v>
      </c>
      <c r="AE564">
        <v>0</v>
      </c>
      <c r="AF564" t="s">
        <v>3</v>
      </c>
      <c r="AG564">
        <v>0.27</v>
      </c>
      <c r="AH564">
        <v>2</v>
      </c>
      <c r="AI564">
        <v>61619747</v>
      </c>
      <c r="AJ564">
        <v>556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ROW(Source!A403)</f>
        <v>403</v>
      </c>
      <c r="B565">
        <v>61619756</v>
      </c>
      <c r="C565">
        <v>61619744</v>
      </c>
      <c r="D565">
        <v>56572833</v>
      </c>
      <c r="E565">
        <v>1</v>
      </c>
      <c r="F565">
        <v>1</v>
      </c>
      <c r="G565">
        <v>1</v>
      </c>
      <c r="H565">
        <v>2</v>
      </c>
      <c r="I565" t="s">
        <v>516</v>
      </c>
      <c r="J565" t="s">
        <v>517</v>
      </c>
      <c r="K565" t="s">
        <v>518</v>
      </c>
      <c r="L565">
        <v>1368</v>
      </c>
      <c r="N565">
        <v>1011</v>
      </c>
      <c r="O565" t="s">
        <v>273</v>
      </c>
      <c r="P565" t="s">
        <v>273</v>
      </c>
      <c r="Q565">
        <v>1</v>
      </c>
      <c r="X565">
        <v>0.27</v>
      </c>
      <c r="Y565">
        <v>0</v>
      </c>
      <c r="Z565">
        <v>546.22</v>
      </c>
      <c r="AA565">
        <v>444.91</v>
      </c>
      <c r="AB565">
        <v>0</v>
      </c>
      <c r="AC565">
        <v>0</v>
      </c>
      <c r="AD565">
        <v>1</v>
      </c>
      <c r="AE565">
        <v>0</v>
      </c>
      <c r="AF565" t="s">
        <v>3</v>
      </c>
      <c r="AG565">
        <v>0.27</v>
      </c>
      <c r="AH565">
        <v>2</v>
      </c>
      <c r="AI565">
        <v>61619748</v>
      </c>
      <c r="AJ565">
        <v>557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ROW(Source!A403)</f>
        <v>403</v>
      </c>
      <c r="B566">
        <v>61619757</v>
      </c>
      <c r="C566">
        <v>61619744</v>
      </c>
      <c r="D566">
        <v>56573153</v>
      </c>
      <c r="E566">
        <v>1</v>
      </c>
      <c r="F566">
        <v>1</v>
      </c>
      <c r="G566">
        <v>1</v>
      </c>
      <c r="H566">
        <v>2</v>
      </c>
      <c r="I566" t="s">
        <v>586</v>
      </c>
      <c r="J566" t="s">
        <v>587</v>
      </c>
      <c r="K566" t="s">
        <v>588</v>
      </c>
      <c r="L566">
        <v>1368</v>
      </c>
      <c r="N566">
        <v>1011</v>
      </c>
      <c r="O566" t="s">
        <v>273</v>
      </c>
      <c r="P566" t="s">
        <v>273</v>
      </c>
      <c r="Q566">
        <v>1</v>
      </c>
      <c r="X566">
        <v>1.51</v>
      </c>
      <c r="Y566">
        <v>0</v>
      </c>
      <c r="Z566">
        <v>26.33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3</v>
      </c>
      <c r="AG566">
        <v>1.51</v>
      </c>
      <c r="AH566">
        <v>2</v>
      </c>
      <c r="AI566">
        <v>61619749</v>
      </c>
      <c r="AJ566">
        <v>558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ROW(Source!A403)</f>
        <v>403</v>
      </c>
      <c r="B567">
        <v>61619758</v>
      </c>
      <c r="C567">
        <v>61619744</v>
      </c>
      <c r="D567">
        <v>56579266</v>
      </c>
      <c r="E567">
        <v>1</v>
      </c>
      <c r="F567">
        <v>1</v>
      </c>
      <c r="G567">
        <v>1</v>
      </c>
      <c r="H567">
        <v>3</v>
      </c>
      <c r="I567" t="s">
        <v>589</v>
      </c>
      <c r="J567" t="s">
        <v>590</v>
      </c>
      <c r="K567" t="s">
        <v>591</v>
      </c>
      <c r="L567">
        <v>1346</v>
      </c>
      <c r="N567">
        <v>1009</v>
      </c>
      <c r="O567" t="s">
        <v>526</v>
      </c>
      <c r="P567" t="s">
        <v>526</v>
      </c>
      <c r="Q567">
        <v>1</v>
      </c>
      <c r="X567">
        <v>0.72</v>
      </c>
      <c r="Y567">
        <v>155.63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3</v>
      </c>
      <c r="AG567">
        <v>0.72</v>
      </c>
      <c r="AH567">
        <v>2</v>
      </c>
      <c r="AI567">
        <v>61619750</v>
      </c>
      <c r="AJ567">
        <v>559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ROW(Source!A403)</f>
        <v>403</v>
      </c>
      <c r="B568">
        <v>61619759</v>
      </c>
      <c r="C568">
        <v>61619744</v>
      </c>
      <c r="D568">
        <v>56609983</v>
      </c>
      <c r="E568">
        <v>1</v>
      </c>
      <c r="F568">
        <v>1</v>
      </c>
      <c r="G568">
        <v>1</v>
      </c>
      <c r="H568">
        <v>3</v>
      </c>
      <c r="I568" t="s">
        <v>592</v>
      </c>
      <c r="J568" t="s">
        <v>593</v>
      </c>
      <c r="K568" t="s">
        <v>594</v>
      </c>
      <c r="L568">
        <v>1346</v>
      </c>
      <c r="N568">
        <v>1009</v>
      </c>
      <c r="O568" t="s">
        <v>526</v>
      </c>
      <c r="P568" t="s">
        <v>526</v>
      </c>
      <c r="Q568">
        <v>1</v>
      </c>
      <c r="X568">
        <v>2.4</v>
      </c>
      <c r="Y568">
        <v>911.56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3</v>
      </c>
      <c r="AG568">
        <v>2.4</v>
      </c>
      <c r="AH568">
        <v>2</v>
      </c>
      <c r="AI568">
        <v>61619751</v>
      </c>
      <c r="AJ568">
        <v>560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ROW(Source!A403)</f>
        <v>403</v>
      </c>
      <c r="B569">
        <v>61619760</v>
      </c>
      <c r="C569">
        <v>61619744</v>
      </c>
      <c r="D569">
        <v>56223463</v>
      </c>
      <c r="E569">
        <v>108</v>
      </c>
      <c r="F569">
        <v>1</v>
      </c>
      <c r="G569">
        <v>1</v>
      </c>
      <c r="H569">
        <v>3</v>
      </c>
      <c r="I569" t="s">
        <v>560</v>
      </c>
      <c r="J569" t="s">
        <v>3</v>
      </c>
      <c r="K569" t="s">
        <v>561</v>
      </c>
      <c r="L569">
        <v>3277935</v>
      </c>
      <c r="N569">
        <v>1013</v>
      </c>
      <c r="O569" t="s">
        <v>562</v>
      </c>
      <c r="P569" t="s">
        <v>562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3</v>
      </c>
      <c r="AG569">
        <v>2</v>
      </c>
      <c r="AH569">
        <v>2</v>
      </c>
      <c r="AI569">
        <v>61619752</v>
      </c>
      <c r="AJ569">
        <v>561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ROW(Source!A404)</f>
        <v>404</v>
      </c>
      <c r="B570">
        <v>61619771</v>
      </c>
      <c r="C570">
        <v>61619761</v>
      </c>
      <c r="D570">
        <v>37064878</v>
      </c>
      <c r="E570">
        <v>108</v>
      </c>
      <c r="F570">
        <v>1</v>
      </c>
      <c r="G570">
        <v>1</v>
      </c>
      <c r="H570">
        <v>1</v>
      </c>
      <c r="I570" t="s">
        <v>584</v>
      </c>
      <c r="J570" t="s">
        <v>3</v>
      </c>
      <c r="K570" t="s">
        <v>585</v>
      </c>
      <c r="L570">
        <v>1191</v>
      </c>
      <c r="N570">
        <v>1013</v>
      </c>
      <c r="O570" t="s">
        <v>509</v>
      </c>
      <c r="P570" t="s">
        <v>509</v>
      </c>
      <c r="Q570">
        <v>1</v>
      </c>
      <c r="X570">
        <v>18.5</v>
      </c>
      <c r="Y570">
        <v>0</v>
      </c>
      <c r="Z570">
        <v>0</v>
      </c>
      <c r="AA570">
        <v>0</v>
      </c>
      <c r="AB570">
        <v>434.95</v>
      </c>
      <c r="AC570">
        <v>0</v>
      </c>
      <c r="AD570">
        <v>1</v>
      </c>
      <c r="AE570">
        <v>1</v>
      </c>
      <c r="AF570" t="s">
        <v>3</v>
      </c>
      <c r="AG570">
        <v>18.5</v>
      </c>
      <c r="AH570">
        <v>2</v>
      </c>
      <c r="AI570">
        <v>61619762</v>
      </c>
      <c r="AJ570">
        <v>562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ROW(Source!A404)</f>
        <v>404</v>
      </c>
      <c r="B571">
        <v>61619772</v>
      </c>
      <c r="C571">
        <v>61619761</v>
      </c>
      <c r="D571">
        <v>37064876</v>
      </c>
      <c r="E571">
        <v>108</v>
      </c>
      <c r="F571">
        <v>1</v>
      </c>
      <c r="G571">
        <v>1</v>
      </c>
      <c r="H571">
        <v>1</v>
      </c>
      <c r="I571" t="s">
        <v>510</v>
      </c>
      <c r="J571" t="s">
        <v>3</v>
      </c>
      <c r="K571" t="s">
        <v>511</v>
      </c>
      <c r="L571">
        <v>1191</v>
      </c>
      <c r="N571">
        <v>1013</v>
      </c>
      <c r="O571" t="s">
        <v>509</v>
      </c>
      <c r="P571" t="s">
        <v>509</v>
      </c>
      <c r="Q571">
        <v>1</v>
      </c>
      <c r="X571">
        <v>0.46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3</v>
      </c>
      <c r="AG571">
        <v>0.46</v>
      </c>
      <c r="AH571">
        <v>2</v>
      </c>
      <c r="AI571">
        <v>61619763</v>
      </c>
      <c r="AJ571">
        <v>563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ROW(Source!A404)</f>
        <v>404</v>
      </c>
      <c r="B572">
        <v>61619773</v>
      </c>
      <c r="C572">
        <v>61619761</v>
      </c>
      <c r="D572">
        <v>56571417</v>
      </c>
      <c r="E572">
        <v>1</v>
      </c>
      <c r="F572">
        <v>1</v>
      </c>
      <c r="G572">
        <v>1</v>
      </c>
      <c r="H572">
        <v>2</v>
      </c>
      <c r="I572" t="s">
        <v>552</v>
      </c>
      <c r="J572" t="s">
        <v>553</v>
      </c>
      <c r="K572" t="s">
        <v>554</v>
      </c>
      <c r="L572">
        <v>1368</v>
      </c>
      <c r="N572">
        <v>1011</v>
      </c>
      <c r="O572" t="s">
        <v>273</v>
      </c>
      <c r="P572" t="s">
        <v>273</v>
      </c>
      <c r="Q572">
        <v>1</v>
      </c>
      <c r="X572">
        <v>0.23</v>
      </c>
      <c r="Y572">
        <v>0</v>
      </c>
      <c r="Z572">
        <v>1406.6</v>
      </c>
      <c r="AA572">
        <v>597.64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0.23</v>
      </c>
      <c r="AH572">
        <v>2</v>
      </c>
      <c r="AI572">
        <v>61619764</v>
      </c>
      <c r="AJ572">
        <v>564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ROW(Source!A404)</f>
        <v>404</v>
      </c>
      <c r="B573">
        <v>61619774</v>
      </c>
      <c r="C573">
        <v>61619761</v>
      </c>
      <c r="D573">
        <v>56572833</v>
      </c>
      <c r="E573">
        <v>1</v>
      </c>
      <c r="F573">
        <v>1</v>
      </c>
      <c r="G573">
        <v>1</v>
      </c>
      <c r="H573">
        <v>2</v>
      </c>
      <c r="I573" t="s">
        <v>516</v>
      </c>
      <c r="J573" t="s">
        <v>517</v>
      </c>
      <c r="K573" t="s">
        <v>518</v>
      </c>
      <c r="L573">
        <v>1368</v>
      </c>
      <c r="N573">
        <v>1011</v>
      </c>
      <c r="O573" t="s">
        <v>273</v>
      </c>
      <c r="P573" t="s">
        <v>273</v>
      </c>
      <c r="Q573">
        <v>1</v>
      </c>
      <c r="X573">
        <v>0.23</v>
      </c>
      <c r="Y573">
        <v>0</v>
      </c>
      <c r="Z573">
        <v>546.22</v>
      </c>
      <c r="AA573">
        <v>444.91</v>
      </c>
      <c r="AB573">
        <v>0</v>
      </c>
      <c r="AC573">
        <v>0</v>
      </c>
      <c r="AD573">
        <v>1</v>
      </c>
      <c r="AE573">
        <v>0</v>
      </c>
      <c r="AF573" t="s">
        <v>3</v>
      </c>
      <c r="AG573">
        <v>0.23</v>
      </c>
      <c r="AH573">
        <v>2</v>
      </c>
      <c r="AI573">
        <v>61619765</v>
      </c>
      <c r="AJ573">
        <v>565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ROW(Source!A404)</f>
        <v>404</v>
      </c>
      <c r="B574">
        <v>61619775</v>
      </c>
      <c r="C574">
        <v>61619761</v>
      </c>
      <c r="D574">
        <v>56573153</v>
      </c>
      <c r="E574">
        <v>1</v>
      </c>
      <c r="F574">
        <v>1</v>
      </c>
      <c r="G574">
        <v>1</v>
      </c>
      <c r="H574">
        <v>2</v>
      </c>
      <c r="I574" t="s">
        <v>586</v>
      </c>
      <c r="J574" t="s">
        <v>587</v>
      </c>
      <c r="K574" t="s">
        <v>588</v>
      </c>
      <c r="L574">
        <v>1368</v>
      </c>
      <c r="N574">
        <v>1011</v>
      </c>
      <c r="O574" t="s">
        <v>273</v>
      </c>
      <c r="P574" t="s">
        <v>273</v>
      </c>
      <c r="Q574">
        <v>1</v>
      </c>
      <c r="X574">
        <v>2.9</v>
      </c>
      <c r="Y574">
        <v>0</v>
      </c>
      <c r="Z574">
        <v>26.33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3</v>
      </c>
      <c r="AG574">
        <v>2.9</v>
      </c>
      <c r="AH574">
        <v>2</v>
      </c>
      <c r="AI574">
        <v>61619766</v>
      </c>
      <c r="AJ574">
        <v>566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ROW(Source!A404)</f>
        <v>404</v>
      </c>
      <c r="B575">
        <v>61619776</v>
      </c>
      <c r="C575">
        <v>61619761</v>
      </c>
      <c r="D575">
        <v>56579266</v>
      </c>
      <c r="E575">
        <v>1</v>
      </c>
      <c r="F575">
        <v>1</v>
      </c>
      <c r="G575">
        <v>1</v>
      </c>
      <c r="H575">
        <v>3</v>
      </c>
      <c r="I575" t="s">
        <v>589</v>
      </c>
      <c r="J575" t="s">
        <v>590</v>
      </c>
      <c r="K575" t="s">
        <v>591</v>
      </c>
      <c r="L575">
        <v>1346</v>
      </c>
      <c r="N575">
        <v>1009</v>
      </c>
      <c r="O575" t="s">
        <v>526</v>
      </c>
      <c r="P575" t="s">
        <v>526</v>
      </c>
      <c r="Q575">
        <v>1</v>
      </c>
      <c r="X575">
        <v>1.3</v>
      </c>
      <c r="Y575">
        <v>155.63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3</v>
      </c>
      <c r="AG575">
        <v>1.3</v>
      </c>
      <c r="AH575">
        <v>2</v>
      </c>
      <c r="AI575">
        <v>61619767</v>
      </c>
      <c r="AJ575">
        <v>567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ROW(Source!A404)</f>
        <v>404</v>
      </c>
      <c r="B576">
        <v>61619777</v>
      </c>
      <c r="C576">
        <v>61619761</v>
      </c>
      <c r="D576">
        <v>56592692</v>
      </c>
      <c r="E576">
        <v>1</v>
      </c>
      <c r="F576">
        <v>1</v>
      </c>
      <c r="G576">
        <v>1</v>
      </c>
      <c r="H576">
        <v>3</v>
      </c>
      <c r="I576" t="s">
        <v>595</v>
      </c>
      <c r="J576" t="s">
        <v>596</v>
      </c>
      <c r="K576" t="s">
        <v>597</v>
      </c>
      <c r="L576">
        <v>1348</v>
      </c>
      <c r="N576">
        <v>1009</v>
      </c>
      <c r="O576" t="s">
        <v>238</v>
      </c>
      <c r="P576" t="s">
        <v>238</v>
      </c>
      <c r="Q576">
        <v>1000</v>
      </c>
      <c r="X576">
        <v>4.0000000000000001E-3</v>
      </c>
      <c r="Y576">
        <v>58787.93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3</v>
      </c>
      <c r="AG576">
        <v>4.0000000000000001E-3</v>
      </c>
      <c r="AH576">
        <v>2</v>
      </c>
      <c r="AI576">
        <v>61619768</v>
      </c>
      <c r="AJ576">
        <v>568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ROW(Source!A404)</f>
        <v>404</v>
      </c>
      <c r="B577">
        <v>61619778</v>
      </c>
      <c r="C577">
        <v>61619761</v>
      </c>
      <c r="D577">
        <v>56609983</v>
      </c>
      <c r="E577">
        <v>1</v>
      </c>
      <c r="F577">
        <v>1</v>
      </c>
      <c r="G577">
        <v>1</v>
      </c>
      <c r="H577">
        <v>3</v>
      </c>
      <c r="I577" t="s">
        <v>592</v>
      </c>
      <c r="J577" t="s">
        <v>593</v>
      </c>
      <c r="K577" t="s">
        <v>594</v>
      </c>
      <c r="L577">
        <v>1346</v>
      </c>
      <c r="N577">
        <v>1009</v>
      </c>
      <c r="O577" t="s">
        <v>526</v>
      </c>
      <c r="P577" t="s">
        <v>526</v>
      </c>
      <c r="Q577">
        <v>1</v>
      </c>
      <c r="X577">
        <v>2.2999999999999998</v>
      </c>
      <c r="Y577">
        <v>911.56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3</v>
      </c>
      <c r="AG577">
        <v>2.2999999999999998</v>
      </c>
      <c r="AH577">
        <v>2</v>
      </c>
      <c r="AI577">
        <v>61619769</v>
      </c>
      <c r="AJ577">
        <v>569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ROW(Source!A404)</f>
        <v>404</v>
      </c>
      <c r="B578">
        <v>61619779</v>
      </c>
      <c r="C578">
        <v>61619761</v>
      </c>
      <c r="D578">
        <v>56223463</v>
      </c>
      <c r="E578">
        <v>108</v>
      </c>
      <c r="F578">
        <v>1</v>
      </c>
      <c r="G578">
        <v>1</v>
      </c>
      <c r="H578">
        <v>3</v>
      </c>
      <c r="I578" t="s">
        <v>560</v>
      </c>
      <c r="J578" t="s">
        <v>3</v>
      </c>
      <c r="K578" t="s">
        <v>561</v>
      </c>
      <c r="L578">
        <v>3277935</v>
      </c>
      <c r="N578">
        <v>1013</v>
      </c>
      <c r="O578" t="s">
        <v>562</v>
      </c>
      <c r="P578" t="s">
        <v>562</v>
      </c>
      <c r="Q578">
        <v>1</v>
      </c>
      <c r="X578">
        <v>2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 t="s">
        <v>3</v>
      </c>
      <c r="AG578">
        <v>2</v>
      </c>
      <c r="AH578">
        <v>2</v>
      </c>
      <c r="AI578">
        <v>61619770</v>
      </c>
      <c r="AJ578">
        <v>570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ROW(Source!A405)</f>
        <v>405</v>
      </c>
      <c r="B579">
        <v>61619790</v>
      </c>
      <c r="C579">
        <v>61619780</v>
      </c>
      <c r="D579">
        <v>37064878</v>
      </c>
      <c r="E579">
        <v>108</v>
      </c>
      <c r="F579">
        <v>1</v>
      </c>
      <c r="G579">
        <v>1</v>
      </c>
      <c r="H579">
        <v>1</v>
      </c>
      <c r="I579" t="s">
        <v>584</v>
      </c>
      <c r="J579" t="s">
        <v>3</v>
      </c>
      <c r="K579" t="s">
        <v>585</v>
      </c>
      <c r="L579">
        <v>1191</v>
      </c>
      <c r="N579">
        <v>1013</v>
      </c>
      <c r="O579" t="s">
        <v>509</v>
      </c>
      <c r="P579" t="s">
        <v>509</v>
      </c>
      <c r="Q579">
        <v>1</v>
      </c>
      <c r="X579">
        <v>17.5</v>
      </c>
      <c r="Y579">
        <v>0</v>
      </c>
      <c r="Z579">
        <v>0</v>
      </c>
      <c r="AA579">
        <v>0</v>
      </c>
      <c r="AB579">
        <v>434.95</v>
      </c>
      <c r="AC579">
        <v>0</v>
      </c>
      <c r="AD579">
        <v>1</v>
      </c>
      <c r="AE579">
        <v>1</v>
      </c>
      <c r="AF579" t="s">
        <v>3</v>
      </c>
      <c r="AG579">
        <v>17.5</v>
      </c>
      <c r="AH579">
        <v>2</v>
      </c>
      <c r="AI579">
        <v>61619781</v>
      </c>
      <c r="AJ579">
        <v>571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ROW(Source!A405)</f>
        <v>405</v>
      </c>
      <c r="B580">
        <v>61619791</v>
      </c>
      <c r="C580">
        <v>61619780</v>
      </c>
      <c r="D580">
        <v>37064876</v>
      </c>
      <c r="E580">
        <v>108</v>
      </c>
      <c r="F580">
        <v>1</v>
      </c>
      <c r="G580">
        <v>1</v>
      </c>
      <c r="H580">
        <v>1</v>
      </c>
      <c r="I580" t="s">
        <v>510</v>
      </c>
      <c r="J580" t="s">
        <v>3</v>
      </c>
      <c r="K580" t="s">
        <v>511</v>
      </c>
      <c r="L580">
        <v>1191</v>
      </c>
      <c r="N580">
        <v>1013</v>
      </c>
      <c r="O580" t="s">
        <v>509</v>
      </c>
      <c r="P580" t="s">
        <v>509</v>
      </c>
      <c r="Q580">
        <v>1</v>
      </c>
      <c r="X580">
        <v>0.2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2</v>
      </c>
      <c r="AF580" t="s">
        <v>3</v>
      </c>
      <c r="AG580">
        <v>0.2</v>
      </c>
      <c r="AH580">
        <v>2</v>
      </c>
      <c r="AI580">
        <v>61619782</v>
      </c>
      <c r="AJ580">
        <v>572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ROW(Source!A405)</f>
        <v>405</v>
      </c>
      <c r="B581">
        <v>61619792</v>
      </c>
      <c r="C581">
        <v>61619780</v>
      </c>
      <c r="D581">
        <v>56571417</v>
      </c>
      <c r="E581">
        <v>1</v>
      </c>
      <c r="F581">
        <v>1</v>
      </c>
      <c r="G581">
        <v>1</v>
      </c>
      <c r="H581">
        <v>2</v>
      </c>
      <c r="I581" t="s">
        <v>552</v>
      </c>
      <c r="J581" t="s">
        <v>553</v>
      </c>
      <c r="K581" t="s">
        <v>554</v>
      </c>
      <c r="L581">
        <v>1368</v>
      </c>
      <c r="N581">
        <v>1011</v>
      </c>
      <c r="O581" t="s">
        <v>273</v>
      </c>
      <c r="P581" t="s">
        <v>273</v>
      </c>
      <c r="Q581">
        <v>1</v>
      </c>
      <c r="X581">
        <v>0.1</v>
      </c>
      <c r="Y581">
        <v>0</v>
      </c>
      <c r="Z581">
        <v>1406.6</v>
      </c>
      <c r="AA581">
        <v>597.64</v>
      </c>
      <c r="AB581">
        <v>0</v>
      </c>
      <c r="AC581">
        <v>0</v>
      </c>
      <c r="AD581">
        <v>1</v>
      </c>
      <c r="AE581">
        <v>0</v>
      </c>
      <c r="AF581" t="s">
        <v>3</v>
      </c>
      <c r="AG581">
        <v>0.1</v>
      </c>
      <c r="AH581">
        <v>2</v>
      </c>
      <c r="AI581">
        <v>61619783</v>
      </c>
      <c r="AJ581">
        <v>573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ROW(Source!A405)</f>
        <v>405</v>
      </c>
      <c r="B582">
        <v>61619793</v>
      </c>
      <c r="C582">
        <v>61619780</v>
      </c>
      <c r="D582">
        <v>56572833</v>
      </c>
      <c r="E582">
        <v>1</v>
      </c>
      <c r="F582">
        <v>1</v>
      </c>
      <c r="G582">
        <v>1</v>
      </c>
      <c r="H582">
        <v>2</v>
      </c>
      <c r="I582" t="s">
        <v>516</v>
      </c>
      <c r="J582" t="s">
        <v>517</v>
      </c>
      <c r="K582" t="s">
        <v>518</v>
      </c>
      <c r="L582">
        <v>1368</v>
      </c>
      <c r="N582">
        <v>1011</v>
      </c>
      <c r="O582" t="s">
        <v>273</v>
      </c>
      <c r="P582" t="s">
        <v>273</v>
      </c>
      <c r="Q582">
        <v>1</v>
      </c>
      <c r="X582">
        <v>0.1</v>
      </c>
      <c r="Y582">
        <v>0</v>
      </c>
      <c r="Z582">
        <v>546.22</v>
      </c>
      <c r="AA582">
        <v>444.91</v>
      </c>
      <c r="AB582">
        <v>0</v>
      </c>
      <c r="AC582">
        <v>0</v>
      </c>
      <c r="AD582">
        <v>1</v>
      </c>
      <c r="AE582">
        <v>0</v>
      </c>
      <c r="AF582" t="s">
        <v>3</v>
      </c>
      <c r="AG582">
        <v>0.1</v>
      </c>
      <c r="AH582">
        <v>2</v>
      </c>
      <c r="AI582">
        <v>61619784</v>
      </c>
      <c r="AJ582">
        <v>574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ROW(Source!A405)</f>
        <v>405</v>
      </c>
      <c r="B583">
        <v>61619794</v>
      </c>
      <c r="C583">
        <v>61619780</v>
      </c>
      <c r="D583">
        <v>56573153</v>
      </c>
      <c r="E583">
        <v>1</v>
      </c>
      <c r="F583">
        <v>1</v>
      </c>
      <c r="G583">
        <v>1</v>
      </c>
      <c r="H583">
        <v>2</v>
      </c>
      <c r="I583" t="s">
        <v>586</v>
      </c>
      <c r="J583" t="s">
        <v>587</v>
      </c>
      <c r="K583" t="s">
        <v>588</v>
      </c>
      <c r="L583">
        <v>1368</v>
      </c>
      <c r="N583">
        <v>1011</v>
      </c>
      <c r="O583" t="s">
        <v>273</v>
      </c>
      <c r="P583" t="s">
        <v>273</v>
      </c>
      <c r="Q583">
        <v>1</v>
      </c>
      <c r="X583">
        <v>2.9</v>
      </c>
      <c r="Y583">
        <v>0</v>
      </c>
      <c r="Z583">
        <v>26.33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3</v>
      </c>
      <c r="AG583">
        <v>2.9</v>
      </c>
      <c r="AH583">
        <v>2</v>
      </c>
      <c r="AI583">
        <v>61619785</v>
      </c>
      <c r="AJ583">
        <v>575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ROW(Source!A405)</f>
        <v>405</v>
      </c>
      <c r="B584">
        <v>61619795</v>
      </c>
      <c r="C584">
        <v>61619780</v>
      </c>
      <c r="D584">
        <v>56579266</v>
      </c>
      <c r="E584">
        <v>1</v>
      </c>
      <c r="F584">
        <v>1</v>
      </c>
      <c r="G584">
        <v>1</v>
      </c>
      <c r="H584">
        <v>3</v>
      </c>
      <c r="I584" t="s">
        <v>589</v>
      </c>
      <c r="J584" t="s">
        <v>590</v>
      </c>
      <c r="K584" t="s">
        <v>591</v>
      </c>
      <c r="L584">
        <v>1346</v>
      </c>
      <c r="N584">
        <v>1009</v>
      </c>
      <c r="O584" t="s">
        <v>526</v>
      </c>
      <c r="P584" t="s">
        <v>526</v>
      </c>
      <c r="Q584">
        <v>1</v>
      </c>
      <c r="X584">
        <v>0.9</v>
      </c>
      <c r="Y584">
        <v>155.63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3</v>
      </c>
      <c r="AG584">
        <v>0.9</v>
      </c>
      <c r="AH584">
        <v>2</v>
      </c>
      <c r="AI584">
        <v>61619786</v>
      </c>
      <c r="AJ584">
        <v>576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ROW(Source!A405)</f>
        <v>405</v>
      </c>
      <c r="B585">
        <v>61619796</v>
      </c>
      <c r="C585">
        <v>61619780</v>
      </c>
      <c r="D585">
        <v>56592692</v>
      </c>
      <c r="E585">
        <v>1</v>
      </c>
      <c r="F585">
        <v>1</v>
      </c>
      <c r="G585">
        <v>1</v>
      </c>
      <c r="H585">
        <v>3</v>
      </c>
      <c r="I585" t="s">
        <v>595</v>
      </c>
      <c r="J585" t="s">
        <v>596</v>
      </c>
      <c r="K585" t="s">
        <v>597</v>
      </c>
      <c r="L585">
        <v>1348</v>
      </c>
      <c r="N585">
        <v>1009</v>
      </c>
      <c r="O585" t="s">
        <v>238</v>
      </c>
      <c r="P585" t="s">
        <v>238</v>
      </c>
      <c r="Q585">
        <v>1000</v>
      </c>
      <c r="X585">
        <v>4.0000000000000001E-3</v>
      </c>
      <c r="Y585">
        <v>58787.93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3</v>
      </c>
      <c r="AG585">
        <v>4.0000000000000001E-3</v>
      </c>
      <c r="AH585">
        <v>2</v>
      </c>
      <c r="AI585">
        <v>61619787</v>
      </c>
      <c r="AJ585">
        <v>577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ROW(Source!A405)</f>
        <v>405</v>
      </c>
      <c r="B586">
        <v>61619797</v>
      </c>
      <c r="C586">
        <v>61619780</v>
      </c>
      <c r="D586">
        <v>56609983</v>
      </c>
      <c r="E586">
        <v>1</v>
      </c>
      <c r="F586">
        <v>1</v>
      </c>
      <c r="G586">
        <v>1</v>
      </c>
      <c r="H586">
        <v>3</v>
      </c>
      <c r="I586" t="s">
        <v>592</v>
      </c>
      <c r="J586" t="s">
        <v>593</v>
      </c>
      <c r="K586" t="s">
        <v>594</v>
      </c>
      <c r="L586">
        <v>1346</v>
      </c>
      <c r="N586">
        <v>1009</v>
      </c>
      <c r="O586" t="s">
        <v>526</v>
      </c>
      <c r="P586" t="s">
        <v>526</v>
      </c>
      <c r="Q586">
        <v>1</v>
      </c>
      <c r="X586">
        <v>2</v>
      </c>
      <c r="Y586">
        <v>911.56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3</v>
      </c>
      <c r="AG586">
        <v>2</v>
      </c>
      <c r="AH586">
        <v>2</v>
      </c>
      <c r="AI586">
        <v>61619788</v>
      </c>
      <c r="AJ586">
        <v>578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ROW(Source!A405)</f>
        <v>405</v>
      </c>
      <c r="B587">
        <v>61619798</v>
      </c>
      <c r="C587">
        <v>61619780</v>
      </c>
      <c r="D587">
        <v>56223463</v>
      </c>
      <c r="E587">
        <v>108</v>
      </c>
      <c r="F587">
        <v>1</v>
      </c>
      <c r="G587">
        <v>1</v>
      </c>
      <c r="H587">
        <v>3</v>
      </c>
      <c r="I587" t="s">
        <v>560</v>
      </c>
      <c r="J587" t="s">
        <v>3</v>
      </c>
      <c r="K587" t="s">
        <v>561</v>
      </c>
      <c r="L587">
        <v>3277935</v>
      </c>
      <c r="N587">
        <v>1013</v>
      </c>
      <c r="O587" t="s">
        <v>562</v>
      </c>
      <c r="P587" t="s">
        <v>562</v>
      </c>
      <c r="Q587">
        <v>1</v>
      </c>
      <c r="X587">
        <v>2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 t="s">
        <v>3</v>
      </c>
      <c r="AG587">
        <v>2</v>
      </c>
      <c r="AH587">
        <v>2</v>
      </c>
      <c r="AI587">
        <v>61619789</v>
      </c>
      <c r="AJ587">
        <v>579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ROW(Source!A406)</f>
        <v>406</v>
      </c>
      <c r="B588">
        <v>61619809</v>
      </c>
      <c r="C588">
        <v>61619799</v>
      </c>
      <c r="D588">
        <v>37064878</v>
      </c>
      <c r="E588">
        <v>108</v>
      </c>
      <c r="F588">
        <v>1</v>
      </c>
      <c r="G588">
        <v>1</v>
      </c>
      <c r="H588">
        <v>1</v>
      </c>
      <c r="I588" t="s">
        <v>584</v>
      </c>
      <c r="J588" t="s">
        <v>3</v>
      </c>
      <c r="K588" t="s">
        <v>585</v>
      </c>
      <c r="L588">
        <v>1191</v>
      </c>
      <c r="N588">
        <v>1013</v>
      </c>
      <c r="O588" t="s">
        <v>509</v>
      </c>
      <c r="P588" t="s">
        <v>509</v>
      </c>
      <c r="Q588">
        <v>1</v>
      </c>
      <c r="X588">
        <v>18.5</v>
      </c>
      <c r="Y588">
        <v>0</v>
      </c>
      <c r="Z588">
        <v>0</v>
      </c>
      <c r="AA588">
        <v>0</v>
      </c>
      <c r="AB588">
        <v>434.95</v>
      </c>
      <c r="AC588">
        <v>0</v>
      </c>
      <c r="AD588">
        <v>1</v>
      </c>
      <c r="AE588">
        <v>1</v>
      </c>
      <c r="AF588" t="s">
        <v>3</v>
      </c>
      <c r="AG588">
        <v>18.5</v>
      </c>
      <c r="AH588">
        <v>2</v>
      </c>
      <c r="AI588">
        <v>61619800</v>
      </c>
      <c r="AJ588">
        <v>580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ROW(Source!A406)</f>
        <v>406</v>
      </c>
      <c r="B589">
        <v>61619810</v>
      </c>
      <c r="C589">
        <v>61619799</v>
      </c>
      <c r="D589">
        <v>37064876</v>
      </c>
      <c r="E589">
        <v>108</v>
      </c>
      <c r="F589">
        <v>1</v>
      </c>
      <c r="G589">
        <v>1</v>
      </c>
      <c r="H589">
        <v>1</v>
      </c>
      <c r="I589" t="s">
        <v>510</v>
      </c>
      <c r="J589" t="s">
        <v>3</v>
      </c>
      <c r="K589" t="s">
        <v>511</v>
      </c>
      <c r="L589">
        <v>1191</v>
      </c>
      <c r="N589">
        <v>1013</v>
      </c>
      <c r="O589" t="s">
        <v>509</v>
      </c>
      <c r="P589" t="s">
        <v>509</v>
      </c>
      <c r="Q589">
        <v>1</v>
      </c>
      <c r="X589">
        <v>0.34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2</v>
      </c>
      <c r="AF589" t="s">
        <v>3</v>
      </c>
      <c r="AG589">
        <v>0.34</v>
      </c>
      <c r="AH589">
        <v>2</v>
      </c>
      <c r="AI589">
        <v>61619801</v>
      </c>
      <c r="AJ589">
        <v>581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ROW(Source!A406)</f>
        <v>406</v>
      </c>
      <c r="B590">
        <v>61619811</v>
      </c>
      <c r="C590">
        <v>61619799</v>
      </c>
      <c r="D590">
        <v>56571417</v>
      </c>
      <c r="E590">
        <v>1</v>
      </c>
      <c r="F590">
        <v>1</v>
      </c>
      <c r="G590">
        <v>1</v>
      </c>
      <c r="H590">
        <v>2</v>
      </c>
      <c r="I590" t="s">
        <v>552</v>
      </c>
      <c r="J590" t="s">
        <v>553</v>
      </c>
      <c r="K590" t="s">
        <v>554</v>
      </c>
      <c r="L590">
        <v>1368</v>
      </c>
      <c r="N590">
        <v>1011</v>
      </c>
      <c r="O590" t="s">
        <v>273</v>
      </c>
      <c r="P590" t="s">
        <v>273</v>
      </c>
      <c r="Q590">
        <v>1</v>
      </c>
      <c r="X590">
        <v>0.17</v>
      </c>
      <c r="Y590">
        <v>0</v>
      </c>
      <c r="Z590">
        <v>1406.6</v>
      </c>
      <c r="AA590">
        <v>597.64</v>
      </c>
      <c r="AB590">
        <v>0</v>
      </c>
      <c r="AC590">
        <v>0</v>
      </c>
      <c r="AD590">
        <v>1</v>
      </c>
      <c r="AE590">
        <v>0</v>
      </c>
      <c r="AF590" t="s">
        <v>3</v>
      </c>
      <c r="AG590">
        <v>0.17</v>
      </c>
      <c r="AH590">
        <v>2</v>
      </c>
      <c r="AI590">
        <v>61619802</v>
      </c>
      <c r="AJ590">
        <v>582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ROW(Source!A406)</f>
        <v>406</v>
      </c>
      <c r="B591">
        <v>61619812</v>
      </c>
      <c r="C591">
        <v>61619799</v>
      </c>
      <c r="D591">
        <v>56572833</v>
      </c>
      <c r="E591">
        <v>1</v>
      </c>
      <c r="F591">
        <v>1</v>
      </c>
      <c r="G591">
        <v>1</v>
      </c>
      <c r="H591">
        <v>2</v>
      </c>
      <c r="I591" t="s">
        <v>516</v>
      </c>
      <c r="J591" t="s">
        <v>517</v>
      </c>
      <c r="K591" t="s">
        <v>518</v>
      </c>
      <c r="L591">
        <v>1368</v>
      </c>
      <c r="N591">
        <v>1011</v>
      </c>
      <c r="O591" t="s">
        <v>273</v>
      </c>
      <c r="P591" t="s">
        <v>273</v>
      </c>
      <c r="Q591">
        <v>1</v>
      </c>
      <c r="X591">
        <v>0.17</v>
      </c>
      <c r="Y591">
        <v>0</v>
      </c>
      <c r="Z591">
        <v>546.22</v>
      </c>
      <c r="AA591">
        <v>444.91</v>
      </c>
      <c r="AB591">
        <v>0</v>
      </c>
      <c r="AC591">
        <v>0</v>
      </c>
      <c r="AD591">
        <v>1</v>
      </c>
      <c r="AE591">
        <v>0</v>
      </c>
      <c r="AF591" t="s">
        <v>3</v>
      </c>
      <c r="AG591">
        <v>0.17</v>
      </c>
      <c r="AH591">
        <v>2</v>
      </c>
      <c r="AI591">
        <v>61619803</v>
      </c>
      <c r="AJ591">
        <v>583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ROW(Source!A406)</f>
        <v>406</v>
      </c>
      <c r="B592">
        <v>61619813</v>
      </c>
      <c r="C592">
        <v>61619799</v>
      </c>
      <c r="D592">
        <v>56573153</v>
      </c>
      <c r="E592">
        <v>1</v>
      </c>
      <c r="F592">
        <v>1</v>
      </c>
      <c r="G592">
        <v>1</v>
      </c>
      <c r="H592">
        <v>2</v>
      </c>
      <c r="I592" t="s">
        <v>586</v>
      </c>
      <c r="J592" t="s">
        <v>587</v>
      </c>
      <c r="K592" t="s">
        <v>588</v>
      </c>
      <c r="L592">
        <v>1368</v>
      </c>
      <c r="N592">
        <v>1011</v>
      </c>
      <c r="O592" t="s">
        <v>273</v>
      </c>
      <c r="P592" t="s">
        <v>273</v>
      </c>
      <c r="Q592">
        <v>1</v>
      </c>
      <c r="X592">
        <v>2.9</v>
      </c>
      <c r="Y592">
        <v>0</v>
      </c>
      <c r="Z592">
        <v>26.33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3</v>
      </c>
      <c r="AG592">
        <v>2.9</v>
      </c>
      <c r="AH592">
        <v>2</v>
      </c>
      <c r="AI592">
        <v>61619804</v>
      </c>
      <c r="AJ592">
        <v>584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ROW(Source!A406)</f>
        <v>406</v>
      </c>
      <c r="B593">
        <v>61619814</v>
      </c>
      <c r="C593">
        <v>61619799</v>
      </c>
      <c r="D593">
        <v>56579266</v>
      </c>
      <c r="E593">
        <v>1</v>
      </c>
      <c r="F593">
        <v>1</v>
      </c>
      <c r="G593">
        <v>1</v>
      </c>
      <c r="H593">
        <v>3</v>
      </c>
      <c r="I593" t="s">
        <v>589</v>
      </c>
      <c r="J593" t="s">
        <v>590</v>
      </c>
      <c r="K593" t="s">
        <v>591</v>
      </c>
      <c r="L593">
        <v>1346</v>
      </c>
      <c r="N593">
        <v>1009</v>
      </c>
      <c r="O593" t="s">
        <v>526</v>
      </c>
      <c r="P593" t="s">
        <v>526</v>
      </c>
      <c r="Q593">
        <v>1</v>
      </c>
      <c r="X593">
        <v>0.9</v>
      </c>
      <c r="Y593">
        <v>155.63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3</v>
      </c>
      <c r="AG593">
        <v>0.9</v>
      </c>
      <c r="AH593">
        <v>2</v>
      </c>
      <c r="AI593">
        <v>61619805</v>
      </c>
      <c r="AJ593">
        <v>585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ROW(Source!A406)</f>
        <v>406</v>
      </c>
      <c r="B594">
        <v>61619815</v>
      </c>
      <c r="C594">
        <v>61619799</v>
      </c>
      <c r="D594">
        <v>56592692</v>
      </c>
      <c r="E594">
        <v>1</v>
      </c>
      <c r="F594">
        <v>1</v>
      </c>
      <c r="G594">
        <v>1</v>
      </c>
      <c r="H594">
        <v>3</v>
      </c>
      <c r="I594" t="s">
        <v>595</v>
      </c>
      <c r="J594" t="s">
        <v>596</v>
      </c>
      <c r="K594" t="s">
        <v>597</v>
      </c>
      <c r="L594">
        <v>1348</v>
      </c>
      <c r="N594">
        <v>1009</v>
      </c>
      <c r="O594" t="s">
        <v>238</v>
      </c>
      <c r="P594" t="s">
        <v>238</v>
      </c>
      <c r="Q594">
        <v>1000</v>
      </c>
      <c r="X594">
        <v>4.0000000000000001E-3</v>
      </c>
      <c r="Y594">
        <v>58787.93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3</v>
      </c>
      <c r="AG594">
        <v>4.0000000000000001E-3</v>
      </c>
      <c r="AH594">
        <v>2</v>
      </c>
      <c r="AI594">
        <v>61619806</v>
      </c>
      <c r="AJ594">
        <v>586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ROW(Source!A406)</f>
        <v>406</v>
      </c>
      <c r="B595">
        <v>61619816</v>
      </c>
      <c r="C595">
        <v>61619799</v>
      </c>
      <c r="D595">
        <v>56609983</v>
      </c>
      <c r="E595">
        <v>1</v>
      </c>
      <c r="F595">
        <v>1</v>
      </c>
      <c r="G595">
        <v>1</v>
      </c>
      <c r="H595">
        <v>3</v>
      </c>
      <c r="I595" t="s">
        <v>592</v>
      </c>
      <c r="J595" t="s">
        <v>593</v>
      </c>
      <c r="K595" t="s">
        <v>594</v>
      </c>
      <c r="L595">
        <v>1346</v>
      </c>
      <c r="N595">
        <v>1009</v>
      </c>
      <c r="O595" t="s">
        <v>526</v>
      </c>
      <c r="P595" t="s">
        <v>526</v>
      </c>
      <c r="Q595">
        <v>1</v>
      </c>
      <c r="X595">
        <v>2.4</v>
      </c>
      <c r="Y595">
        <v>911.56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0</v>
      </c>
      <c r="AF595" t="s">
        <v>3</v>
      </c>
      <c r="AG595">
        <v>2.4</v>
      </c>
      <c r="AH595">
        <v>2</v>
      </c>
      <c r="AI595">
        <v>61619807</v>
      </c>
      <c r="AJ595">
        <v>587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ROW(Source!A406)</f>
        <v>406</v>
      </c>
      <c r="B596">
        <v>61619817</v>
      </c>
      <c r="C596">
        <v>61619799</v>
      </c>
      <c r="D596">
        <v>56223463</v>
      </c>
      <c r="E596">
        <v>108</v>
      </c>
      <c r="F596">
        <v>1</v>
      </c>
      <c r="G596">
        <v>1</v>
      </c>
      <c r="H596">
        <v>3</v>
      </c>
      <c r="I596" t="s">
        <v>560</v>
      </c>
      <c r="J596" t="s">
        <v>3</v>
      </c>
      <c r="K596" t="s">
        <v>561</v>
      </c>
      <c r="L596">
        <v>3277935</v>
      </c>
      <c r="N596">
        <v>1013</v>
      </c>
      <c r="O596" t="s">
        <v>562</v>
      </c>
      <c r="P596" t="s">
        <v>562</v>
      </c>
      <c r="Q596">
        <v>1</v>
      </c>
      <c r="X596">
        <v>2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 t="s">
        <v>3</v>
      </c>
      <c r="AG596">
        <v>2</v>
      </c>
      <c r="AH596">
        <v>2</v>
      </c>
      <c r="AI596">
        <v>61619808</v>
      </c>
      <c r="AJ596">
        <v>588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ROW(Source!A533)</f>
        <v>533</v>
      </c>
      <c r="B597">
        <v>61620012</v>
      </c>
      <c r="C597">
        <v>61620010</v>
      </c>
      <c r="D597">
        <v>37066739</v>
      </c>
      <c r="E597">
        <v>108</v>
      </c>
      <c r="F597">
        <v>1</v>
      </c>
      <c r="G597">
        <v>1</v>
      </c>
      <c r="H597">
        <v>1</v>
      </c>
      <c r="I597" t="s">
        <v>638</v>
      </c>
      <c r="J597" t="s">
        <v>3</v>
      </c>
      <c r="K597" t="s">
        <v>639</v>
      </c>
      <c r="L597">
        <v>1191</v>
      </c>
      <c r="N597">
        <v>1013</v>
      </c>
      <c r="O597" t="s">
        <v>509</v>
      </c>
      <c r="P597" t="s">
        <v>509</v>
      </c>
      <c r="Q597">
        <v>1</v>
      </c>
      <c r="X597">
        <v>2.19</v>
      </c>
      <c r="Y597">
        <v>0</v>
      </c>
      <c r="Z597">
        <v>0</v>
      </c>
      <c r="AA597">
        <v>0</v>
      </c>
      <c r="AB597">
        <v>391.78</v>
      </c>
      <c r="AC597">
        <v>0</v>
      </c>
      <c r="AD597">
        <v>1</v>
      </c>
      <c r="AE597">
        <v>1</v>
      </c>
      <c r="AF597" t="s">
        <v>3</v>
      </c>
      <c r="AG597">
        <v>2.19</v>
      </c>
      <c r="AH597">
        <v>2</v>
      </c>
      <c r="AI597">
        <v>61620011</v>
      </c>
      <c r="AJ597">
        <v>589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ROW(Source!A573)</f>
        <v>573</v>
      </c>
      <c r="B598">
        <v>61620077</v>
      </c>
      <c r="C598">
        <v>61620074</v>
      </c>
      <c r="D598">
        <v>56217421</v>
      </c>
      <c r="E598">
        <v>108</v>
      </c>
      <c r="F598">
        <v>1</v>
      </c>
      <c r="G598">
        <v>1</v>
      </c>
      <c r="H598">
        <v>1</v>
      </c>
      <c r="I598" t="s">
        <v>640</v>
      </c>
      <c r="J598" t="s">
        <v>3</v>
      </c>
      <c r="K598" t="s">
        <v>641</v>
      </c>
      <c r="L598">
        <v>1369</v>
      </c>
      <c r="N598">
        <v>1013</v>
      </c>
      <c r="O598" t="s">
        <v>607</v>
      </c>
      <c r="P598" t="s">
        <v>607</v>
      </c>
      <c r="Q598">
        <v>1</v>
      </c>
      <c r="X598">
        <v>0.81</v>
      </c>
      <c r="Y598">
        <v>0</v>
      </c>
      <c r="Z598">
        <v>0</v>
      </c>
      <c r="AA598">
        <v>0</v>
      </c>
      <c r="AB598">
        <v>597.64</v>
      </c>
      <c r="AC598">
        <v>0</v>
      </c>
      <c r="AD598">
        <v>1</v>
      </c>
      <c r="AE598">
        <v>1</v>
      </c>
      <c r="AF598" t="s">
        <v>3</v>
      </c>
      <c r="AG598">
        <v>0.81</v>
      </c>
      <c r="AH598">
        <v>2</v>
      </c>
      <c r="AI598">
        <v>61620075</v>
      </c>
      <c r="AJ598">
        <v>590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ROW(Source!A573)</f>
        <v>573</v>
      </c>
      <c r="B599">
        <v>61620078</v>
      </c>
      <c r="C599">
        <v>61620074</v>
      </c>
      <c r="D599">
        <v>56217452</v>
      </c>
      <c r="E599">
        <v>108</v>
      </c>
      <c r="F599">
        <v>1</v>
      </c>
      <c r="G599">
        <v>1</v>
      </c>
      <c r="H599">
        <v>1</v>
      </c>
      <c r="I599" t="s">
        <v>642</v>
      </c>
      <c r="J599" t="s">
        <v>3</v>
      </c>
      <c r="K599" t="s">
        <v>643</v>
      </c>
      <c r="L599">
        <v>1369</v>
      </c>
      <c r="N599">
        <v>1013</v>
      </c>
      <c r="O599" t="s">
        <v>607</v>
      </c>
      <c r="P599" t="s">
        <v>607</v>
      </c>
      <c r="Q599">
        <v>1</v>
      </c>
      <c r="X599">
        <v>0.81</v>
      </c>
      <c r="Y599">
        <v>0</v>
      </c>
      <c r="Z599">
        <v>0</v>
      </c>
      <c r="AA599">
        <v>0</v>
      </c>
      <c r="AB599">
        <v>584.36</v>
      </c>
      <c r="AC599">
        <v>0</v>
      </c>
      <c r="AD599">
        <v>1</v>
      </c>
      <c r="AE599">
        <v>1</v>
      </c>
      <c r="AF599" t="s">
        <v>3</v>
      </c>
      <c r="AG599">
        <v>0.81</v>
      </c>
      <c r="AH599">
        <v>2</v>
      </c>
      <c r="AI599">
        <v>61620076</v>
      </c>
      <c r="AJ599">
        <v>591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ROW(Source!A574)</f>
        <v>574</v>
      </c>
      <c r="B600">
        <v>61620082</v>
      </c>
      <c r="C600">
        <v>61620079</v>
      </c>
      <c r="D600">
        <v>56217421</v>
      </c>
      <c r="E600">
        <v>108</v>
      </c>
      <c r="F600">
        <v>1</v>
      </c>
      <c r="G600">
        <v>1</v>
      </c>
      <c r="H600">
        <v>1</v>
      </c>
      <c r="I600" t="s">
        <v>640</v>
      </c>
      <c r="J600" t="s">
        <v>3</v>
      </c>
      <c r="K600" t="s">
        <v>641</v>
      </c>
      <c r="L600">
        <v>1369</v>
      </c>
      <c r="N600">
        <v>1013</v>
      </c>
      <c r="O600" t="s">
        <v>607</v>
      </c>
      <c r="P600" t="s">
        <v>607</v>
      </c>
      <c r="Q600">
        <v>1</v>
      </c>
      <c r="X600">
        <v>0.16</v>
      </c>
      <c r="Y600">
        <v>0</v>
      </c>
      <c r="Z600">
        <v>0</v>
      </c>
      <c r="AA600">
        <v>0</v>
      </c>
      <c r="AB600">
        <v>597.64</v>
      </c>
      <c r="AC600">
        <v>0</v>
      </c>
      <c r="AD600">
        <v>1</v>
      </c>
      <c r="AE600">
        <v>1</v>
      </c>
      <c r="AF600" t="s">
        <v>3</v>
      </c>
      <c r="AG600">
        <v>0.16</v>
      </c>
      <c r="AH600">
        <v>2</v>
      </c>
      <c r="AI600">
        <v>61620080</v>
      </c>
      <c r="AJ600">
        <v>592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ROW(Source!A574)</f>
        <v>574</v>
      </c>
      <c r="B601">
        <v>61620083</v>
      </c>
      <c r="C601">
        <v>61620079</v>
      </c>
      <c r="D601">
        <v>56217452</v>
      </c>
      <c r="E601">
        <v>108</v>
      </c>
      <c r="F601">
        <v>1</v>
      </c>
      <c r="G601">
        <v>1</v>
      </c>
      <c r="H601">
        <v>1</v>
      </c>
      <c r="I601" t="s">
        <v>642</v>
      </c>
      <c r="J601" t="s">
        <v>3</v>
      </c>
      <c r="K601" t="s">
        <v>643</v>
      </c>
      <c r="L601">
        <v>1369</v>
      </c>
      <c r="N601">
        <v>1013</v>
      </c>
      <c r="O601" t="s">
        <v>607</v>
      </c>
      <c r="P601" t="s">
        <v>607</v>
      </c>
      <c r="Q601">
        <v>1</v>
      </c>
      <c r="X601">
        <v>0.16</v>
      </c>
      <c r="Y601">
        <v>0</v>
      </c>
      <c r="Z601">
        <v>0</v>
      </c>
      <c r="AA601">
        <v>0</v>
      </c>
      <c r="AB601">
        <v>584.36</v>
      </c>
      <c r="AC601">
        <v>0</v>
      </c>
      <c r="AD601">
        <v>1</v>
      </c>
      <c r="AE601">
        <v>1</v>
      </c>
      <c r="AF601" t="s">
        <v>3</v>
      </c>
      <c r="AG601">
        <v>0.16</v>
      </c>
      <c r="AH601">
        <v>2</v>
      </c>
      <c r="AI601">
        <v>61620081</v>
      </c>
      <c r="AJ601">
        <v>593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ROW(Source!A575)</f>
        <v>575</v>
      </c>
      <c r="B602">
        <v>61620087</v>
      </c>
      <c r="C602">
        <v>61620084</v>
      </c>
      <c r="D602">
        <v>56217421</v>
      </c>
      <c r="E602">
        <v>108</v>
      </c>
      <c r="F602">
        <v>1</v>
      </c>
      <c r="G602">
        <v>1</v>
      </c>
      <c r="H602">
        <v>1</v>
      </c>
      <c r="I602" t="s">
        <v>640</v>
      </c>
      <c r="J602" t="s">
        <v>3</v>
      </c>
      <c r="K602" t="s">
        <v>641</v>
      </c>
      <c r="L602">
        <v>1369</v>
      </c>
      <c r="N602">
        <v>1013</v>
      </c>
      <c r="O602" t="s">
        <v>607</v>
      </c>
      <c r="P602" t="s">
        <v>607</v>
      </c>
      <c r="Q602">
        <v>1</v>
      </c>
      <c r="X602">
        <v>0.81</v>
      </c>
      <c r="Y602">
        <v>0</v>
      </c>
      <c r="Z602">
        <v>0</v>
      </c>
      <c r="AA602">
        <v>0</v>
      </c>
      <c r="AB602">
        <v>597.64</v>
      </c>
      <c r="AC602">
        <v>0</v>
      </c>
      <c r="AD602">
        <v>1</v>
      </c>
      <c r="AE602">
        <v>1</v>
      </c>
      <c r="AF602" t="s">
        <v>3</v>
      </c>
      <c r="AG602">
        <v>0.81</v>
      </c>
      <c r="AH602">
        <v>2</v>
      </c>
      <c r="AI602">
        <v>61620085</v>
      </c>
      <c r="AJ602">
        <v>594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ROW(Source!A575)</f>
        <v>575</v>
      </c>
      <c r="B603">
        <v>61620088</v>
      </c>
      <c r="C603">
        <v>61620084</v>
      </c>
      <c r="D603">
        <v>56217452</v>
      </c>
      <c r="E603">
        <v>108</v>
      </c>
      <c r="F603">
        <v>1</v>
      </c>
      <c r="G603">
        <v>1</v>
      </c>
      <c r="H603">
        <v>1</v>
      </c>
      <c r="I603" t="s">
        <v>642</v>
      </c>
      <c r="J603" t="s">
        <v>3</v>
      </c>
      <c r="K603" t="s">
        <v>643</v>
      </c>
      <c r="L603">
        <v>1369</v>
      </c>
      <c r="N603">
        <v>1013</v>
      </c>
      <c r="O603" t="s">
        <v>607</v>
      </c>
      <c r="P603" t="s">
        <v>607</v>
      </c>
      <c r="Q603">
        <v>1</v>
      </c>
      <c r="X603">
        <v>0.81</v>
      </c>
      <c r="Y603">
        <v>0</v>
      </c>
      <c r="Z603">
        <v>0</v>
      </c>
      <c r="AA603">
        <v>0</v>
      </c>
      <c r="AB603">
        <v>584.36</v>
      </c>
      <c r="AC603">
        <v>0</v>
      </c>
      <c r="AD603">
        <v>1</v>
      </c>
      <c r="AE603">
        <v>1</v>
      </c>
      <c r="AF603" t="s">
        <v>3</v>
      </c>
      <c r="AG603">
        <v>0.81</v>
      </c>
      <c r="AH603">
        <v>2</v>
      </c>
      <c r="AI603">
        <v>61620086</v>
      </c>
      <c r="AJ603">
        <v>595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ROW(Source!A576)</f>
        <v>576</v>
      </c>
      <c r="B604">
        <v>61620093</v>
      </c>
      <c r="C604">
        <v>61620089</v>
      </c>
      <c r="D604">
        <v>56217415</v>
      </c>
      <c r="E604">
        <v>108</v>
      </c>
      <c r="F604">
        <v>1</v>
      </c>
      <c r="G604">
        <v>1</v>
      </c>
      <c r="H604">
        <v>1</v>
      </c>
      <c r="I604" t="s">
        <v>610</v>
      </c>
      <c r="J604" t="s">
        <v>3</v>
      </c>
      <c r="K604" t="s">
        <v>611</v>
      </c>
      <c r="L604">
        <v>1369</v>
      </c>
      <c r="N604">
        <v>1013</v>
      </c>
      <c r="O604" t="s">
        <v>607</v>
      </c>
      <c r="P604" t="s">
        <v>607</v>
      </c>
      <c r="Q604">
        <v>1</v>
      </c>
      <c r="X604">
        <v>1.08</v>
      </c>
      <c r="Y604">
        <v>0</v>
      </c>
      <c r="Z604">
        <v>0</v>
      </c>
      <c r="AA604">
        <v>0</v>
      </c>
      <c r="AB604">
        <v>444.91</v>
      </c>
      <c r="AC604">
        <v>0</v>
      </c>
      <c r="AD604">
        <v>1</v>
      </c>
      <c r="AE604">
        <v>1</v>
      </c>
      <c r="AF604" t="s">
        <v>3</v>
      </c>
      <c r="AG604">
        <v>1.08</v>
      </c>
      <c r="AH604">
        <v>2</v>
      </c>
      <c r="AI604">
        <v>61620090</v>
      </c>
      <c r="AJ604">
        <v>596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ROW(Source!A576)</f>
        <v>576</v>
      </c>
      <c r="B605">
        <v>61620094</v>
      </c>
      <c r="C605">
        <v>61620089</v>
      </c>
      <c r="D605">
        <v>56217437</v>
      </c>
      <c r="E605">
        <v>108</v>
      </c>
      <c r="F605">
        <v>1</v>
      </c>
      <c r="G605">
        <v>1</v>
      </c>
      <c r="H605">
        <v>1</v>
      </c>
      <c r="I605" t="s">
        <v>644</v>
      </c>
      <c r="J605" t="s">
        <v>3</v>
      </c>
      <c r="K605" t="s">
        <v>645</v>
      </c>
      <c r="L605">
        <v>1369</v>
      </c>
      <c r="N605">
        <v>1013</v>
      </c>
      <c r="O605" t="s">
        <v>607</v>
      </c>
      <c r="P605" t="s">
        <v>607</v>
      </c>
      <c r="Q605">
        <v>1</v>
      </c>
      <c r="X605">
        <v>1.08</v>
      </c>
      <c r="Y605">
        <v>0</v>
      </c>
      <c r="Z605">
        <v>0</v>
      </c>
      <c r="AA605">
        <v>0</v>
      </c>
      <c r="AB605">
        <v>424.99</v>
      </c>
      <c r="AC605">
        <v>0</v>
      </c>
      <c r="AD605">
        <v>1</v>
      </c>
      <c r="AE605">
        <v>1</v>
      </c>
      <c r="AF605" t="s">
        <v>3</v>
      </c>
      <c r="AG605">
        <v>1.08</v>
      </c>
      <c r="AH605">
        <v>2</v>
      </c>
      <c r="AI605">
        <v>61620091</v>
      </c>
      <c r="AJ605">
        <v>597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ROW(Source!A576)</f>
        <v>576</v>
      </c>
      <c r="B606">
        <v>61620095</v>
      </c>
      <c r="C606">
        <v>61620089</v>
      </c>
      <c r="D606">
        <v>56217448</v>
      </c>
      <c r="E606">
        <v>108</v>
      </c>
      <c r="F606">
        <v>1</v>
      </c>
      <c r="G606">
        <v>1</v>
      </c>
      <c r="H606">
        <v>1</v>
      </c>
      <c r="I606" t="s">
        <v>646</v>
      </c>
      <c r="J606" t="s">
        <v>3</v>
      </c>
      <c r="K606" t="s">
        <v>647</v>
      </c>
      <c r="L606">
        <v>1369</v>
      </c>
      <c r="N606">
        <v>1013</v>
      </c>
      <c r="O606" t="s">
        <v>607</v>
      </c>
      <c r="P606" t="s">
        <v>607</v>
      </c>
      <c r="Q606">
        <v>1</v>
      </c>
      <c r="X606">
        <v>3.24</v>
      </c>
      <c r="Y606">
        <v>0</v>
      </c>
      <c r="Z606">
        <v>0</v>
      </c>
      <c r="AA606">
        <v>0</v>
      </c>
      <c r="AB606">
        <v>650.76</v>
      </c>
      <c r="AC606">
        <v>0</v>
      </c>
      <c r="AD606">
        <v>1</v>
      </c>
      <c r="AE606">
        <v>1</v>
      </c>
      <c r="AF606" t="s">
        <v>3</v>
      </c>
      <c r="AG606">
        <v>3.24</v>
      </c>
      <c r="AH606">
        <v>2</v>
      </c>
      <c r="AI606">
        <v>61620092</v>
      </c>
      <c r="AJ606">
        <v>598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ROW(Source!A577)</f>
        <v>577</v>
      </c>
      <c r="B607">
        <v>61620099</v>
      </c>
      <c r="C607">
        <v>61620096</v>
      </c>
      <c r="D607">
        <v>56217415</v>
      </c>
      <c r="E607">
        <v>108</v>
      </c>
      <c r="F607">
        <v>1</v>
      </c>
      <c r="G607">
        <v>1</v>
      </c>
      <c r="H607">
        <v>1</v>
      </c>
      <c r="I607" t="s">
        <v>610</v>
      </c>
      <c r="J607" t="s">
        <v>3</v>
      </c>
      <c r="K607" t="s">
        <v>611</v>
      </c>
      <c r="L607">
        <v>1369</v>
      </c>
      <c r="N607">
        <v>1013</v>
      </c>
      <c r="O607" t="s">
        <v>607</v>
      </c>
      <c r="P607" t="s">
        <v>607</v>
      </c>
      <c r="Q607">
        <v>1</v>
      </c>
      <c r="X607">
        <v>1.08</v>
      </c>
      <c r="Y607">
        <v>0</v>
      </c>
      <c r="Z607">
        <v>0</v>
      </c>
      <c r="AA607">
        <v>0</v>
      </c>
      <c r="AB607">
        <v>444.91</v>
      </c>
      <c r="AC607">
        <v>0</v>
      </c>
      <c r="AD607">
        <v>1</v>
      </c>
      <c r="AE607">
        <v>1</v>
      </c>
      <c r="AF607" t="s">
        <v>3</v>
      </c>
      <c r="AG607">
        <v>1.08</v>
      </c>
      <c r="AH607">
        <v>2</v>
      </c>
      <c r="AI607">
        <v>61620097</v>
      </c>
      <c r="AJ607">
        <v>599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ROW(Source!A577)</f>
        <v>577</v>
      </c>
      <c r="B608">
        <v>61620100</v>
      </c>
      <c r="C608">
        <v>61620096</v>
      </c>
      <c r="D608">
        <v>56217448</v>
      </c>
      <c r="E608">
        <v>108</v>
      </c>
      <c r="F608">
        <v>1</v>
      </c>
      <c r="G608">
        <v>1</v>
      </c>
      <c r="H608">
        <v>1</v>
      </c>
      <c r="I608" t="s">
        <v>646</v>
      </c>
      <c r="J608" t="s">
        <v>3</v>
      </c>
      <c r="K608" t="s">
        <v>647</v>
      </c>
      <c r="L608">
        <v>1369</v>
      </c>
      <c r="N608">
        <v>1013</v>
      </c>
      <c r="O608" t="s">
        <v>607</v>
      </c>
      <c r="P608" t="s">
        <v>607</v>
      </c>
      <c r="Q608">
        <v>1</v>
      </c>
      <c r="X608">
        <v>1.62</v>
      </c>
      <c r="Y608">
        <v>0</v>
      </c>
      <c r="Z608">
        <v>0</v>
      </c>
      <c r="AA608">
        <v>0</v>
      </c>
      <c r="AB608">
        <v>650.76</v>
      </c>
      <c r="AC608">
        <v>0</v>
      </c>
      <c r="AD608">
        <v>1</v>
      </c>
      <c r="AE608">
        <v>1</v>
      </c>
      <c r="AF608" t="s">
        <v>3</v>
      </c>
      <c r="AG608">
        <v>1.62</v>
      </c>
      <c r="AH608">
        <v>2</v>
      </c>
      <c r="AI608">
        <v>61620098</v>
      </c>
      <c r="AJ608">
        <v>600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ROW(Source!A578)</f>
        <v>578</v>
      </c>
      <c r="B609">
        <v>61620104</v>
      </c>
      <c r="C609">
        <v>61620101</v>
      </c>
      <c r="D609">
        <v>56217421</v>
      </c>
      <c r="E609">
        <v>108</v>
      </c>
      <c r="F609">
        <v>1</v>
      </c>
      <c r="G609">
        <v>1</v>
      </c>
      <c r="H609">
        <v>1</v>
      </c>
      <c r="I609" t="s">
        <v>640</v>
      </c>
      <c r="J609" t="s">
        <v>3</v>
      </c>
      <c r="K609" t="s">
        <v>641</v>
      </c>
      <c r="L609">
        <v>1369</v>
      </c>
      <c r="N609">
        <v>1013</v>
      </c>
      <c r="O609" t="s">
        <v>607</v>
      </c>
      <c r="P609" t="s">
        <v>607</v>
      </c>
      <c r="Q609">
        <v>1</v>
      </c>
      <c r="X609">
        <v>0.5</v>
      </c>
      <c r="Y609">
        <v>0</v>
      </c>
      <c r="Z609">
        <v>0</v>
      </c>
      <c r="AA609">
        <v>0</v>
      </c>
      <c r="AB609">
        <v>597.64</v>
      </c>
      <c r="AC609">
        <v>0</v>
      </c>
      <c r="AD609">
        <v>1</v>
      </c>
      <c r="AE609">
        <v>1</v>
      </c>
      <c r="AF609" t="s">
        <v>3</v>
      </c>
      <c r="AG609">
        <v>0.5</v>
      </c>
      <c r="AH609">
        <v>2</v>
      </c>
      <c r="AI609">
        <v>61620102</v>
      </c>
      <c r="AJ609">
        <v>601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ROW(Source!A578)</f>
        <v>578</v>
      </c>
      <c r="B610">
        <v>61620105</v>
      </c>
      <c r="C610">
        <v>61620101</v>
      </c>
      <c r="D610">
        <v>56217452</v>
      </c>
      <c r="E610">
        <v>108</v>
      </c>
      <c r="F610">
        <v>1</v>
      </c>
      <c r="G610">
        <v>1</v>
      </c>
      <c r="H610">
        <v>1</v>
      </c>
      <c r="I610" t="s">
        <v>642</v>
      </c>
      <c r="J610" t="s">
        <v>3</v>
      </c>
      <c r="K610" t="s">
        <v>643</v>
      </c>
      <c r="L610">
        <v>1369</v>
      </c>
      <c r="N610">
        <v>1013</v>
      </c>
      <c r="O610" t="s">
        <v>607</v>
      </c>
      <c r="P610" t="s">
        <v>607</v>
      </c>
      <c r="Q610">
        <v>1</v>
      </c>
      <c r="X610">
        <v>0.5</v>
      </c>
      <c r="Y610">
        <v>0</v>
      </c>
      <c r="Z610">
        <v>0</v>
      </c>
      <c r="AA610">
        <v>0</v>
      </c>
      <c r="AB610">
        <v>584.36</v>
      </c>
      <c r="AC610">
        <v>0</v>
      </c>
      <c r="AD610">
        <v>1</v>
      </c>
      <c r="AE610">
        <v>1</v>
      </c>
      <c r="AF610" t="s">
        <v>3</v>
      </c>
      <c r="AG610">
        <v>0.5</v>
      </c>
      <c r="AH610">
        <v>2</v>
      </c>
      <c r="AI610">
        <v>61620103</v>
      </c>
      <c r="AJ610">
        <v>602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ROW(Source!A579)</f>
        <v>579</v>
      </c>
      <c r="B611">
        <v>61620109</v>
      </c>
      <c r="C611">
        <v>61620106</v>
      </c>
      <c r="D611">
        <v>56217421</v>
      </c>
      <c r="E611">
        <v>108</v>
      </c>
      <c r="F611">
        <v>1</v>
      </c>
      <c r="G611">
        <v>1</v>
      </c>
      <c r="H611">
        <v>1</v>
      </c>
      <c r="I611" t="s">
        <v>640</v>
      </c>
      <c r="J611" t="s">
        <v>3</v>
      </c>
      <c r="K611" t="s">
        <v>641</v>
      </c>
      <c r="L611">
        <v>1369</v>
      </c>
      <c r="N611">
        <v>1013</v>
      </c>
      <c r="O611" t="s">
        <v>607</v>
      </c>
      <c r="P611" t="s">
        <v>607</v>
      </c>
      <c r="Q611">
        <v>1</v>
      </c>
      <c r="X611">
        <v>0.81</v>
      </c>
      <c r="Y611">
        <v>0</v>
      </c>
      <c r="Z611">
        <v>0</v>
      </c>
      <c r="AA611">
        <v>0</v>
      </c>
      <c r="AB611">
        <v>597.64</v>
      </c>
      <c r="AC611">
        <v>0</v>
      </c>
      <c r="AD611">
        <v>1</v>
      </c>
      <c r="AE611">
        <v>1</v>
      </c>
      <c r="AF611" t="s">
        <v>3</v>
      </c>
      <c r="AG611">
        <v>0.81</v>
      </c>
      <c r="AH611">
        <v>2</v>
      </c>
      <c r="AI611">
        <v>61620107</v>
      </c>
      <c r="AJ611">
        <v>603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ROW(Source!A579)</f>
        <v>579</v>
      </c>
      <c r="B612">
        <v>61620110</v>
      </c>
      <c r="C612">
        <v>61620106</v>
      </c>
      <c r="D612">
        <v>56217452</v>
      </c>
      <c r="E612">
        <v>108</v>
      </c>
      <c r="F612">
        <v>1</v>
      </c>
      <c r="G612">
        <v>1</v>
      </c>
      <c r="H612">
        <v>1</v>
      </c>
      <c r="I612" t="s">
        <v>642</v>
      </c>
      <c r="J612" t="s">
        <v>3</v>
      </c>
      <c r="K612" t="s">
        <v>643</v>
      </c>
      <c r="L612">
        <v>1369</v>
      </c>
      <c r="N612">
        <v>1013</v>
      </c>
      <c r="O612" t="s">
        <v>607</v>
      </c>
      <c r="P612" t="s">
        <v>607</v>
      </c>
      <c r="Q612">
        <v>1</v>
      </c>
      <c r="X612">
        <v>0.81</v>
      </c>
      <c r="Y612">
        <v>0</v>
      </c>
      <c r="Z612">
        <v>0</v>
      </c>
      <c r="AA612">
        <v>0</v>
      </c>
      <c r="AB612">
        <v>584.36</v>
      </c>
      <c r="AC612">
        <v>0</v>
      </c>
      <c r="AD612">
        <v>1</v>
      </c>
      <c r="AE612">
        <v>1</v>
      </c>
      <c r="AF612" t="s">
        <v>3</v>
      </c>
      <c r="AG612">
        <v>0.81</v>
      </c>
      <c r="AH612">
        <v>2</v>
      </c>
      <c r="AI612">
        <v>61620108</v>
      </c>
      <c r="AJ612">
        <v>604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ROW(Source!A580)</f>
        <v>580</v>
      </c>
      <c r="B613">
        <v>61620114</v>
      </c>
      <c r="C613">
        <v>61620111</v>
      </c>
      <c r="D613">
        <v>56217421</v>
      </c>
      <c r="E613">
        <v>108</v>
      </c>
      <c r="F613">
        <v>1</v>
      </c>
      <c r="G613">
        <v>1</v>
      </c>
      <c r="H613">
        <v>1</v>
      </c>
      <c r="I613" t="s">
        <v>640</v>
      </c>
      <c r="J613" t="s">
        <v>3</v>
      </c>
      <c r="K613" t="s">
        <v>641</v>
      </c>
      <c r="L613">
        <v>1369</v>
      </c>
      <c r="N613">
        <v>1013</v>
      </c>
      <c r="O613" t="s">
        <v>607</v>
      </c>
      <c r="P613" t="s">
        <v>607</v>
      </c>
      <c r="Q613">
        <v>1</v>
      </c>
      <c r="X613">
        <v>1.62</v>
      </c>
      <c r="Y613">
        <v>0</v>
      </c>
      <c r="Z613">
        <v>0</v>
      </c>
      <c r="AA613">
        <v>0</v>
      </c>
      <c r="AB613">
        <v>597.64</v>
      </c>
      <c r="AC613">
        <v>0</v>
      </c>
      <c r="AD613">
        <v>1</v>
      </c>
      <c r="AE613">
        <v>1</v>
      </c>
      <c r="AF613" t="s">
        <v>3</v>
      </c>
      <c r="AG613">
        <v>1.62</v>
      </c>
      <c r="AH613">
        <v>2</v>
      </c>
      <c r="AI613">
        <v>61620112</v>
      </c>
      <c r="AJ613">
        <v>605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ROW(Source!A580)</f>
        <v>580</v>
      </c>
      <c r="B614">
        <v>61620115</v>
      </c>
      <c r="C614">
        <v>61620111</v>
      </c>
      <c r="D614">
        <v>56217452</v>
      </c>
      <c r="E614">
        <v>108</v>
      </c>
      <c r="F614">
        <v>1</v>
      </c>
      <c r="G614">
        <v>1</v>
      </c>
      <c r="H614">
        <v>1</v>
      </c>
      <c r="I614" t="s">
        <v>642</v>
      </c>
      <c r="J614" t="s">
        <v>3</v>
      </c>
      <c r="K614" t="s">
        <v>643</v>
      </c>
      <c r="L614">
        <v>1369</v>
      </c>
      <c r="N614">
        <v>1013</v>
      </c>
      <c r="O614" t="s">
        <v>607</v>
      </c>
      <c r="P614" t="s">
        <v>607</v>
      </c>
      <c r="Q614">
        <v>1</v>
      </c>
      <c r="X614">
        <v>1.62</v>
      </c>
      <c r="Y614">
        <v>0</v>
      </c>
      <c r="Z614">
        <v>0</v>
      </c>
      <c r="AA614">
        <v>0</v>
      </c>
      <c r="AB614">
        <v>584.36</v>
      </c>
      <c r="AC614">
        <v>0</v>
      </c>
      <c r="AD614">
        <v>1</v>
      </c>
      <c r="AE614">
        <v>1</v>
      </c>
      <c r="AF614" t="s">
        <v>3</v>
      </c>
      <c r="AG614">
        <v>1.62</v>
      </c>
      <c r="AH614">
        <v>2</v>
      </c>
      <c r="AI614">
        <v>61620113</v>
      </c>
      <c r="AJ614">
        <v>606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ROW(Source!A581)</f>
        <v>581</v>
      </c>
      <c r="B615">
        <v>61620119</v>
      </c>
      <c r="C615">
        <v>61620116</v>
      </c>
      <c r="D615">
        <v>56217421</v>
      </c>
      <c r="E615">
        <v>108</v>
      </c>
      <c r="F615">
        <v>1</v>
      </c>
      <c r="G615">
        <v>1</v>
      </c>
      <c r="H615">
        <v>1</v>
      </c>
      <c r="I615" t="s">
        <v>640</v>
      </c>
      <c r="J615" t="s">
        <v>3</v>
      </c>
      <c r="K615" t="s">
        <v>641</v>
      </c>
      <c r="L615">
        <v>1369</v>
      </c>
      <c r="N615">
        <v>1013</v>
      </c>
      <c r="O615" t="s">
        <v>607</v>
      </c>
      <c r="P615" t="s">
        <v>607</v>
      </c>
      <c r="Q615">
        <v>1</v>
      </c>
      <c r="X615">
        <v>6.48</v>
      </c>
      <c r="Y615">
        <v>0</v>
      </c>
      <c r="Z615">
        <v>0</v>
      </c>
      <c r="AA615">
        <v>0</v>
      </c>
      <c r="AB615">
        <v>597.64</v>
      </c>
      <c r="AC615">
        <v>0</v>
      </c>
      <c r="AD615">
        <v>1</v>
      </c>
      <c r="AE615">
        <v>1</v>
      </c>
      <c r="AF615" t="s">
        <v>3</v>
      </c>
      <c r="AG615">
        <v>6.48</v>
      </c>
      <c r="AH615">
        <v>2</v>
      </c>
      <c r="AI615">
        <v>61620117</v>
      </c>
      <c r="AJ615">
        <v>607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ROW(Source!A581)</f>
        <v>581</v>
      </c>
      <c r="B616">
        <v>61620120</v>
      </c>
      <c r="C616">
        <v>61620116</v>
      </c>
      <c r="D616">
        <v>56217452</v>
      </c>
      <c r="E616">
        <v>108</v>
      </c>
      <c r="F616">
        <v>1</v>
      </c>
      <c r="G616">
        <v>1</v>
      </c>
      <c r="H616">
        <v>1</v>
      </c>
      <c r="I616" t="s">
        <v>642</v>
      </c>
      <c r="J616" t="s">
        <v>3</v>
      </c>
      <c r="K616" t="s">
        <v>643</v>
      </c>
      <c r="L616">
        <v>1369</v>
      </c>
      <c r="N616">
        <v>1013</v>
      </c>
      <c r="O616" t="s">
        <v>607</v>
      </c>
      <c r="P616" t="s">
        <v>607</v>
      </c>
      <c r="Q616">
        <v>1</v>
      </c>
      <c r="X616">
        <v>6.48</v>
      </c>
      <c r="Y616">
        <v>0</v>
      </c>
      <c r="Z616">
        <v>0</v>
      </c>
      <c r="AA616">
        <v>0</v>
      </c>
      <c r="AB616">
        <v>584.36</v>
      </c>
      <c r="AC616">
        <v>0</v>
      </c>
      <c r="AD616">
        <v>1</v>
      </c>
      <c r="AE616">
        <v>1</v>
      </c>
      <c r="AF616" t="s">
        <v>3</v>
      </c>
      <c r="AG616">
        <v>6.48</v>
      </c>
      <c r="AH616">
        <v>2</v>
      </c>
      <c r="AI616">
        <v>61620118</v>
      </c>
      <c r="AJ616">
        <v>608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ROW(Source!A654)</f>
        <v>654</v>
      </c>
      <c r="B617">
        <v>61621230</v>
      </c>
      <c r="C617">
        <v>61621225</v>
      </c>
      <c r="D617">
        <v>37064928</v>
      </c>
      <c r="E617">
        <v>108</v>
      </c>
      <c r="F617">
        <v>1</v>
      </c>
      <c r="G617">
        <v>1</v>
      </c>
      <c r="H617">
        <v>1</v>
      </c>
      <c r="I617" t="s">
        <v>632</v>
      </c>
      <c r="J617" t="s">
        <v>3</v>
      </c>
      <c r="K617" t="s">
        <v>633</v>
      </c>
      <c r="L617">
        <v>1191</v>
      </c>
      <c r="N617">
        <v>1013</v>
      </c>
      <c r="O617" t="s">
        <v>509</v>
      </c>
      <c r="P617" t="s">
        <v>509</v>
      </c>
      <c r="Q617">
        <v>1</v>
      </c>
      <c r="X617">
        <v>0.81</v>
      </c>
      <c r="Y617">
        <v>0</v>
      </c>
      <c r="Z617">
        <v>0</v>
      </c>
      <c r="AA617">
        <v>0</v>
      </c>
      <c r="AB617">
        <v>420.01</v>
      </c>
      <c r="AC617">
        <v>0</v>
      </c>
      <c r="AD617">
        <v>1</v>
      </c>
      <c r="AE617">
        <v>1</v>
      </c>
      <c r="AF617" t="s">
        <v>3</v>
      </c>
      <c r="AG617">
        <v>0.81</v>
      </c>
      <c r="AH617">
        <v>2</v>
      </c>
      <c r="AI617">
        <v>61621226</v>
      </c>
      <c r="AJ617">
        <v>609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ROW(Source!A654)</f>
        <v>654</v>
      </c>
      <c r="B618">
        <v>61621231</v>
      </c>
      <c r="C618">
        <v>61621225</v>
      </c>
      <c r="D618">
        <v>37064876</v>
      </c>
      <c r="E618">
        <v>108</v>
      </c>
      <c r="F618">
        <v>1</v>
      </c>
      <c r="G618">
        <v>1</v>
      </c>
      <c r="H618">
        <v>1</v>
      </c>
      <c r="I618" t="s">
        <v>510</v>
      </c>
      <c r="J618" t="s">
        <v>3</v>
      </c>
      <c r="K618" t="s">
        <v>511</v>
      </c>
      <c r="L618">
        <v>1191</v>
      </c>
      <c r="N618">
        <v>1013</v>
      </c>
      <c r="O618" t="s">
        <v>509</v>
      </c>
      <c r="P618" t="s">
        <v>509</v>
      </c>
      <c r="Q618">
        <v>1</v>
      </c>
      <c r="X618">
        <v>0.48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2</v>
      </c>
      <c r="AF618" t="s">
        <v>3</v>
      </c>
      <c r="AG618">
        <v>0.48</v>
      </c>
      <c r="AH618">
        <v>2</v>
      </c>
      <c r="AI618">
        <v>61621227</v>
      </c>
      <c r="AJ618">
        <v>610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ROW(Source!A654)</f>
        <v>654</v>
      </c>
      <c r="B619">
        <v>61621232</v>
      </c>
      <c r="C619">
        <v>61621225</v>
      </c>
      <c r="D619">
        <v>56571218</v>
      </c>
      <c r="E619">
        <v>1</v>
      </c>
      <c r="F619">
        <v>1</v>
      </c>
      <c r="G619">
        <v>1</v>
      </c>
      <c r="H619">
        <v>2</v>
      </c>
      <c r="I619" t="s">
        <v>598</v>
      </c>
      <c r="J619" t="s">
        <v>599</v>
      </c>
      <c r="K619" t="s">
        <v>600</v>
      </c>
      <c r="L619">
        <v>1368</v>
      </c>
      <c r="N619">
        <v>1011</v>
      </c>
      <c r="O619" t="s">
        <v>273</v>
      </c>
      <c r="P619" t="s">
        <v>273</v>
      </c>
      <c r="Q619">
        <v>1</v>
      </c>
      <c r="X619">
        <v>0.44</v>
      </c>
      <c r="Y619">
        <v>0</v>
      </c>
      <c r="Z619">
        <v>1814.27</v>
      </c>
      <c r="AA619">
        <v>511.31</v>
      </c>
      <c r="AB619">
        <v>0</v>
      </c>
      <c r="AC619">
        <v>0</v>
      </c>
      <c r="AD619">
        <v>1</v>
      </c>
      <c r="AE619">
        <v>0</v>
      </c>
      <c r="AF619" t="s">
        <v>3</v>
      </c>
      <c r="AG619">
        <v>0.44</v>
      </c>
      <c r="AH619">
        <v>2</v>
      </c>
      <c r="AI619">
        <v>61621228</v>
      </c>
      <c r="AJ619">
        <v>611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ROW(Source!A654)</f>
        <v>654</v>
      </c>
      <c r="B620">
        <v>61621233</v>
      </c>
      <c r="C620">
        <v>61621225</v>
      </c>
      <c r="D620">
        <v>56572833</v>
      </c>
      <c r="E620">
        <v>1</v>
      </c>
      <c r="F620">
        <v>1</v>
      </c>
      <c r="G620">
        <v>1</v>
      </c>
      <c r="H620">
        <v>2</v>
      </c>
      <c r="I620" t="s">
        <v>516</v>
      </c>
      <c r="J620" t="s">
        <v>517</v>
      </c>
      <c r="K620" t="s">
        <v>518</v>
      </c>
      <c r="L620">
        <v>1368</v>
      </c>
      <c r="N620">
        <v>1011</v>
      </c>
      <c r="O620" t="s">
        <v>273</v>
      </c>
      <c r="P620" t="s">
        <v>273</v>
      </c>
      <c r="Q620">
        <v>1</v>
      </c>
      <c r="X620">
        <v>0.04</v>
      </c>
      <c r="Y620">
        <v>0</v>
      </c>
      <c r="Z620">
        <v>546.22</v>
      </c>
      <c r="AA620">
        <v>444.91</v>
      </c>
      <c r="AB620">
        <v>0</v>
      </c>
      <c r="AC620">
        <v>0</v>
      </c>
      <c r="AD620">
        <v>1</v>
      </c>
      <c r="AE620">
        <v>0</v>
      </c>
      <c r="AF620" t="s">
        <v>3</v>
      </c>
      <c r="AG620">
        <v>0.04</v>
      </c>
      <c r="AH620">
        <v>2</v>
      </c>
      <c r="AI620">
        <v>61621229</v>
      </c>
      <c r="AJ620">
        <v>612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ROW(Source!A655)</f>
        <v>655</v>
      </c>
      <c r="B621">
        <v>61621240</v>
      </c>
      <c r="C621">
        <v>61621234</v>
      </c>
      <c r="D621">
        <v>37064928</v>
      </c>
      <c r="E621">
        <v>108</v>
      </c>
      <c r="F621">
        <v>1</v>
      </c>
      <c r="G621">
        <v>1</v>
      </c>
      <c r="H621">
        <v>1</v>
      </c>
      <c r="I621" t="s">
        <v>632</v>
      </c>
      <c r="J621" t="s">
        <v>3</v>
      </c>
      <c r="K621" t="s">
        <v>633</v>
      </c>
      <c r="L621">
        <v>1191</v>
      </c>
      <c r="N621">
        <v>1013</v>
      </c>
      <c r="O621" t="s">
        <v>509</v>
      </c>
      <c r="P621" t="s">
        <v>509</v>
      </c>
      <c r="Q621">
        <v>1</v>
      </c>
      <c r="X621">
        <v>1.75</v>
      </c>
      <c r="Y621">
        <v>0</v>
      </c>
      <c r="Z621">
        <v>0</v>
      </c>
      <c r="AA621">
        <v>0</v>
      </c>
      <c r="AB621">
        <v>420.01</v>
      </c>
      <c r="AC621">
        <v>0</v>
      </c>
      <c r="AD621">
        <v>1</v>
      </c>
      <c r="AE621">
        <v>1</v>
      </c>
      <c r="AF621" t="s">
        <v>3</v>
      </c>
      <c r="AG621">
        <v>1.75</v>
      </c>
      <c r="AH621">
        <v>2</v>
      </c>
      <c r="AI621">
        <v>61621235</v>
      </c>
      <c r="AJ621">
        <v>613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ROW(Source!A655)</f>
        <v>655</v>
      </c>
      <c r="B622">
        <v>61621241</v>
      </c>
      <c r="C622">
        <v>61621234</v>
      </c>
      <c r="D622">
        <v>37064876</v>
      </c>
      <c r="E622">
        <v>108</v>
      </c>
      <c r="F622">
        <v>1</v>
      </c>
      <c r="G622">
        <v>1</v>
      </c>
      <c r="H622">
        <v>1</v>
      </c>
      <c r="I622" t="s">
        <v>510</v>
      </c>
      <c r="J622" t="s">
        <v>3</v>
      </c>
      <c r="K622" t="s">
        <v>511</v>
      </c>
      <c r="L622">
        <v>1191</v>
      </c>
      <c r="N622">
        <v>1013</v>
      </c>
      <c r="O622" t="s">
        <v>509</v>
      </c>
      <c r="P622" t="s">
        <v>509</v>
      </c>
      <c r="Q622">
        <v>1</v>
      </c>
      <c r="X622">
        <v>1.89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3</v>
      </c>
      <c r="AG622">
        <v>1.89</v>
      </c>
      <c r="AH622">
        <v>2</v>
      </c>
      <c r="AI622">
        <v>61621236</v>
      </c>
      <c r="AJ622">
        <v>614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ROW(Source!A655)</f>
        <v>655</v>
      </c>
      <c r="B623">
        <v>61621242</v>
      </c>
      <c r="C623">
        <v>61621234</v>
      </c>
      <c r="D623">
        <v>56571218</v>
      </c>
      <c r="E623">
        <v>1</v>
      </c>
      <c r="F623">
        <v>1</v>
      </c>
      <c r="G623">
        <v>1</v>
      </c>
      <c r="H623">
        <v>2</v>
      </c>
      <c r="I623" t="s">
        <v>598</v>
      </c>
      <c r="J623" t="s">
        <v>599</v>
      </c>
      <c r="K623" t="s">
        <v>600</v>
      </c>
      <c r="L623">
        <v>1368</v>
      </c>
      <c r="N623">
        <v>1011</v>
      </c>
      <c r="O623" t="s">
        <v>273</v>
      </c>
      <c r="P623" t="s">
        <v>273</v>
      </c>
      <c r="Q623">
        <v>1</v>
      </c>
      <c r="X623">
        <v>0.96</v>
      </c>
      <c r="Y623">
        <v>0</v>
      </c>
      <c r="Z623">
        <v>1814.27</v>
      </c>
      <c r="AA623">
        <v>511.31</v>
      </c>
      <c r="AB623">
        <v>0</v>
      </c>
      <c r="AC623">
        <v>0</v>
      </c>
      <c r="AD623">
        <v>1</v>
      </c>
      <c r="AE623">
        <v>0</v>
      </c>
      <c r="AF623" t="s">
        <v>3</v>
      </c>
      <c r="AG623">
        <v>0.96</v>
      </c>
      <c r="AH623">
        <v>2</v>
      </c>
      <c r="AI623">
        <v>61621237</v>
      </c>
      <c r="AJ623">
        <v>615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ROW(Source!A655)</f>
        <v>655</v>
      </c>
      <c r="B624">
        <v>61621243</v>
      </c>
      <c r="C624">
        <v>61621234</v>
      </c>
      <c r="D624">
        <v>56571702</v>
      </c>
      <c r="E624">
        <v>1</v>
      </c>
      <c r="F624">
        <v>1</v>
      </c>
      <c r="G624">
        <v>1</v>
      </c>
      <c r="H624">
        <v>2</v>
      </c>
      <c r="I624" t="s">
        <v>512</v>
      </c>
      <c r="J624" t="s">
        <v>513</v>
      </c>
      <c r="K624" t="s">
        <v>514</v>
      </c>
      <c r="L624">
        <v>1368</v>
      </c>
      <c r="N624">
        <v>1011</v>
      </c>
      <c r="O624" t="s">
        <v>273</v>
      </c>
      <c r="P624" t="s">
        <v>273</v>
      </c>
      <c r="Q624">
        <v>1</v>
      </c>
      <c r="X624">
        <v>0.84</v>
      </c>
      <c r="Y624">
        <v>0</v>
      </c>
      <c r="Z624">
        <v>346.73</v>
      </c>
      <c r="AA624">
        <v>444.91</v>
      </c>
      <c r="AB624">
        <v>0</v>
      </c>
      <c r="AC624">
        <v>0</v>
      </c>
      <c r="AD624">
        <v>1</v>
      </c>
      <c r="AE624">
        <v>0</v>
      </c>
      <c r="AF624" t="s">
        <v>3</v>
      </c>
      <c r="AG624">
        <v>0.84</v>
      </c>
      <c r="AH624">
        <v>2</v>
      </c>
      <c r="AI624">
        <v>61621238</v>
      </c>
      <c r="AJ624">
        <v>616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ROW(Source!A655)</f>
        <v>655</v>
      </c>
      <c r="B625">
        <v>61621244</v>
      </c>
      <c r="C625">
        <v>61621234</v>
      </c>
      <c r="D625">
        <v>56572833</v>
      </c>
      <c r="E625">
        <v>1</v>
      </c>
      <c r="F625">
        <v>1</v>
      </c>
      <c r="G625">
        <v>1</v>
      </c>
      <c r="H625">
        <v>2</v>
      </c>
      <c r="I625" t="s">
        <v>516</v>
      </c>
      <c r="J625" t="s">
        <v>517</v>
      </c>
      <c r="K625" t="s">
        <v>518</v>
      </c>
      <c r="L625">
        <v>1368</v>
      </c>
      <c r="N625">
        <v>1011</v>
      </c>
      <c r="O625" t="s">
        <v>273</v>
      </c>
      <c r="P625" t="s">
        <v>273</v>
      </c>
      <c r="Q625">
        <v>1</v>
      </c>
      <c r="X625">
        <v>0.09</v>
      </c>
      <c r="Y625">
        <v>0</v>
      </c>
      <c r="Z625">
        <v>546.22</v>
      </c>
      <c r="AA625">
        <v>444.91</v>
      </c>
      <c r="AB625">
        <v>0</v>
      </c>
      <c r="AC625">
        <v>0</v>
      </c>
      <c r="AD625">
        <v>1</v>
      </c>
      <c r="AE625">
        <v>0</v>
      </c>
      <c r="AF625" t="s">
        <v>3</v>
      </c>
      <c r="AG625">
        <v>0.09</v>
      </c>
      <c r="AH625">
        <v>2</v>
      </c>
      <c r="AI625">
        <v>61621239</v>
      </c>
      <c r="AJ625">
        <v>617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ROW(Source!A656)</f>
        <v>656</v>
      </c>
      <c r="B626">
        <v>61621251</v>
      </c>
      <c r="C626">
        <v>61621245</v>
      </c>
      <c r="D626">
        <v>37066717</v>
      </c>
      <c r="E626">
        <v>108</v>
      </c>
      <c r="F626">
        <v>1</v>
      </c>
      <c r="G626">
        <v>1</v>
      </c>
      <c r="H626">
        <v>1</v>
      </c>
      <c r="I626" t="s">
        <v>519</v>
      </c>
      <c r="J626" t="s">
        <v>3</v>
      </c>
      <c r="K626" t="s">
        <v>520</v>
      </c>
      <c r="L626">
        <v>1191</v>
      </c>
      <c r="N626">
        <v>1013</v>
      </c>
      <c r="O626" t="s">
        <v>509</v>
      </c>
      <c r="P626" t="s">
        <v>509</v>
      </c>
      <c r="Q626">
        <v>1</v>
      </c>
      <c r="X626">
        <v>0.44</v>
      </c>
      <c r="Y626">
        <v>0</v>
      </c>
      <c r="Z626">
        <v>0</v>
      </c>
      <c r="AA626">
        <v>0</v>
      </c>
      <c r="AB626">
        <v>378.5</v>
      </c>
      <c r="AC626">
        <v>0</v>
      </c>
      <c r="AD626">
        <v>1</v>
      </c>
      <c r="AE626">
        <v>1</v>
      </c>
      <c r="AF626" t="s">
        <v>3</v>
      </c>
      <c r="AG626">
        <v>0.44</v>
      </c>
      <c r="AH626">
        <v>2</v>
      </c>
      <c r="AI626">
        <v>61621246</v>
      </c>
      <c r="AJ626">
        <v>618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ROW(Source!A656)</f>
        <v>656</v>
      </c>
      <c r="B627">
        <v>61621252</v>
      </c>
      <c r="C627">
        <v>61621245</v>
      </c>
      <c r="D627">
        <v>37064876</v>
      </c>
      <c r="E627">
        <v>108</v>
      </c>
      <c r="F627">
        <v>1</v>
      </c>
      <c r="G627">
        <v>1</v>
      </c>
      <c r="H627">
        <v>1</v>
      </c>
      <c r="I627" t="s">
        <v>510</v>
      </c>
      <c r="J627" t="s">
        <v>3</v>
      </c>
      <c r="K627" t="s">
        <v>511</v>
      </c>
      <c r="L627">
        <v>1191</v>
      </c>
      <c r="N627">
        <v>1013</v>
      </c>
      <c r="O627" t="s">
        <v>509</v>
      </c>
      <c r="P627" t="s">
        <v>509</v>
      </c>
      <c r="Q627">
        <v>1</v>
      </c>
      <c r="X627">
        <v>0.48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2</v>
      </c>
      <c r="AF627" t="s">
        <v>3</v>
      </c>
      <c r="AG627">
        <v>0.48</v>
      </c>
      <c r="AH627">
        <v>2</v>
      </c>
      <c r="AI627">
        <v>61621247</v>
      </c>
      <c r="AJ627">
        <v>619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ROW(Source!A656)</f>
        <v>656</v>
      </c>
      <c r="B628">
        <v>61621253</v>
      </c>
      <c r="C628">
        <v>61621245</v>
      </c>
      <c r="D628">
        <v>56571417</v>
      </c>
      <c r="E628">
        <v>1</v>
      </c>
      <c r="F628">
        <v>1</v>
      </c>
      <c r="G628">
        <v>1</v>
      </c>
      <c r="H628">
        <v>2</v>
      </c>
      <c r="I628" t="s">
        <v>552</v>
      </c>
      <c r="J628" t="s">
        <v>553</v>
      </c>
      <c r="K628" t="s">
        <v>554</v>
      </c>
      <c r="L628">
        <v>1368</v>
      </c>
      <c r="N628">
        <v>1011</v>
      </c>
      <c r="O628" t="s">
        <v>273</v>
      </c>
      <c r="P628" t="s">
        <v>273</v>
      </c>
      <c r="Q628">
        <v>1</v>
      </c>
      <c r="X628">
        <v>0.24</v>
      </c>
      <c r="Y628">
        <v>0</v>
      </c>
      <c r="Z628">
        <v>1406.6</v>
      </c>
      <c r="AA628">
        <v>597.64</v>
      </c>
      <c r="AB628">
        <v>0</v>
      </c>
      <c r="AC628">
        <v>0</v>
      </c>
      <c r="AD628">
        <v>1</v>
      </c>
      <c r="AE628">
        <v>0</v>
      </c>
      <c r="AF628" t="s">
        <v>3</v>
      </c>
      <c r="AG628">
        <v>0.24</v>
      </c>
      <c r="AH628">
        <v>2</v>
      </c>
      <c r="AI628">
        <v>61621248</v>
      </c>
      <c r="AJ628">
        <v>620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ROW(Source!A656)</f>
        <v>656</v>
      </c>
      <c r="B629">
        <v>61621254</v>
      </c>
      <c r="C629">
        <v>61621245</v>
      </c>
      <c r="D629">
        <v>56572938</v>
      </c>
      <c r="E629">
        <v>1</v>
      </c>
      <c r="F629">
        <v>1</v>
      </c>
      <c r="G629">
        <v>1</v>
      </c>
      <c r="H629">
        <v>2</v>
      </c>
      <c r="I629" t="s">
        <v>648</v>
      </c>
      <c r="J629" t="s">
        <v>649</v>
      </c>
      <c r="K629" t="s">
        <v>650</v>
      </c>
      <c r="L629">
        <v>1368</v>
      </c>
      <c r="N629">
        <v>1011</v>
      </c>
      <c r="O629" t="s">
        <v>273</v>
      </c>
      <c r="P629" t="s">
        <v>273</v>
      </c>
      <c r="Q629">
        <v>1</v>
      </c>
      <c r="X629">
        <v>0.24</v>
      </c>
      <c r="Y629">
        <v>0</v>
      </c>
      <c r="Z629">
        <v>12.95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3</v>
      </c>
      <c r="AG629">
        <v>0.24</v>
      </c>
      <c r="AH629">
        <v>2</v>
      </c>
      <c r="AI629">
        <v>61621249</v>
      </c>
      <c r="AJ629">
        <v>621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ROW(Source!A656)</f>
        <v>656</v>
      </c>
      <c r="B630">
        <v>61621255</v>
      </c>
      <c r="C630">
        <v>61621245</v>
      </c>
      <c r="D630">
        <v>56572969</v>
      </c>
      <c r="E630">
        <v>1</v>
      </c>
      <c r="F630">
        <v>1</v>
      </c>
      <c r="G630">
        <v>1</v>
      </c>
      <c r="H630">
        <v>2</v>
      </c>
      <c r="I630" t="s">
        <v>651</v>
      </c>
      <c r="J630" t="s">
        <v>652</v>
      </c>
      <c r="K630" t="s">
        <v>653</v>
      </c>
      <c r="L630">
        <v>1368</v>
      </c>
      <c r="N630">
        <v>1011</v>
      </c>
      <c r="O630" t="s">
        <v>273</v>
      </c>
      <c r="P630" t="s">
        <v>273</v>
      </c>
      <c r="Q630">
        <v>1</v>
      </c>
      <c r="X630">
        <v>0.24</v>
      </c>
      <c r="Y630">
        <v>0</v>
      </c>
      <c r="Z630">
        <v>562.51</v>
      </c>
      <c r="AA630">
        <v>444.91</v>
      </c>
      <c r="AB630">
        <v>0</v>
      </c>
      <c r="AC630">
        <v>0</v>
      </c>
      <c r="AD630">
        <v>1</v>
      </c>
      <c r="AE630">
        <v>0</v>
      </c>
      <c r="AF630" t="s">
        <v>3</v>
      </c>
      <c r="AG630">
        <v>0.24</v>
      </c>
      <c r="AH630">
        <v>2</v>
      </c>
      <c r="AI630">
        <v>61621250</v>
      </c>
      <c r="AJ630">
        <v>622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ROW(Source!A657)</f>
        <v>657</v>
      </c>
      <c r="B631">
        <v>61621261</v>
      </c>
      <c r="C631">
        <v>61621256</v>
      </c>
      <c r="D631">
        <v>37066717</v>
      </c>
      <c r="E631">
        <v>108</v>
      </c>
      <c r="F631">
        <v>1</v>
      </c>
      <c r="G631">
        <v>1</v>
      </c>
      <c r="H631">
        <v>1</v>
      </c>
      <c r="I631" t="s">
        <v>519</v>
      </c>
      <c r="J631" t="s">
        <v>3</v>
      </c>
      <c r="K631" t="s">
        <v>520</v>
      </c>
      <c r="L631">
        <v>1191</v>
      </c>
      <c r="N631">
        <v>1013</v>
      </c>
      <c r="O631" t="s">
        <v>509</v>
      </c>
      <c r="P631" t="s">
        <v>509</v>
      </c>
      <c r="Q631">
        <v>1</v>
      </c>
      <c r="X631">
        <v>0.25</v>
      </c>
      <c r="Y631">
        <v>0</v>
      </c>
      <c r="Z631">
        <v>0</v>
      </c>
      <c r="AA631">
        <v>0</v>
      </c>
      <c r="AB631">
        <v>378.5</v>
      </c>
      <c r="AC631">
        <v>0</v>
      </c>
      <c r="AD631">
        <v>1</v>
      </c>
      <c r="AE631">
        <v>1</v>
      </c>
      <c r="AF631" t="s">
        <v>3</v>
      </c>
      <c r="AG631">
        <v>0.25</v>
      </c>
      <c r="AH631">
        <v>2</v>
      </c>
      <c r="AI631">
        <v>61621257</v>
      </c>
      <c r="AJ631">
        <v>623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ROW(Source!A657)</f>
        <v>657</v>
      </c>
      <c r="B632">
        <v>61621262</v>
      </c>
      <c r="C632">
        <v>61621256</v>
      </c>
      <c r="D632">
        <v>37064876</v>
      </c>
      <c r="E632">
        <v>108</v>
      </c>
      <c r="F632">
        <v>1</v>
      </c>
      <c r="G632">
        <v>1</v>
      </c>
      <c r="H632">
        <v>1</v>
      </c>
      <c r="I632" t="s">
        <v>510</v>
      </c>
      <c r="J632" t="s">
        <v>3</v>
      </c>
      <c r="K632" t="s">
        <v>511</v>
      </c>
      <c r="L632">
        <v>1191</v>
      </c>
      <c r="N632">
        <v>1013</v>
      </c>
      <c r="O632" t="s">
        <v>509</v>
      </c>
      <c r="P632" t="s">
        <v>509</v>
      </c>
      <c r="Q632">
        <v>1</v>
      </c>
      <c r="X632">
        <v>0.14000000000000001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2</v>
      </c>
      <c r="AF632" t="s">
        <v>3</v>
      </c>
      <c r="AG632">
        <v>0.14000000000000001</v>
      </c>
      <c r="AH632">
        <v>2</v>
      </c>
      <c r="AI632">
        <v>61621258</v>
      </c>
      <c r="AJ632">
        <v>624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ROW(Source!A657)</f>
        <v>657</v>
      </c>
      <c r="B633">
        <v>61621263</v>
      </c>
      <c r="C633">
        <v>61621256</v>
      </c>
      <c r="D633">
        <v>56572938</v>
      </c>
      <c r="E633">
        <v>1</v>
      </c>
      <c r="F633">
        <v>1</v>
      </c>
      <c r="G633">
        <v>1</v>
      </c>
      <c r="H633">
        <v>2</v>
      </c>
      <c r="I633" t="s">
        <v>648</v>
      </c>
      <c r="J633" t="s">
        <v>649</v>
      </c>
      <c r="K633" t="s">
        <v>650</v>
      </c>
      <c r="L633">
        <v>1368</v>
      </c>
      <c r="N633">
        <v>1011</v>
      </c>
      <c r="O633" t="s">
        <v>273</v>
      </c>
      <c r="P633" t="s">
        <v>273</v>
      </c>
      <c r="Q633">
        <v>1</v>
      </c>
      <c r="X633">
        <v>0.14000000000000001</v>
      </c>
      <c r="Y633">
        <v>0</v>
      </c>
      <c r="Z633">
        <v>12.95</v>
      </c>
      <c r="AA633">
        <v>0</v>
      </c>
      <c r="AB633">
        <v>0</v>
      </c>
      <c r="AC633">
        <v>0</v>
      </c>
      <c r="AD633">
        <v>1</v>
      </c>
      <c r="AE633">
        <v>0</v>
      </c>
      <c r="AF633" t="s">
        <v>3</v>
      </c>
      <c r="AG633">
        <v>0.14000000000000001</v>
      </c>
      <c r="AH633">
        <v>2</v>
      </c>
      <c r="AI633">
        <v>61621259</v>
      </c>
      <c r="AJ633">
        <v>625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ROW(Source!A657)</f>
        <v>657</v>
      </c>
      <c r="B634">
        <v>61621264</v>
      </c>
      <c r="C634">
        <v>61621256</v>
      </c>
      <c r="D634">
        <v>56572969</v>
      </c>
      <c r="E634">
        <v>1</v>
      </c>
      <c r="F634">
        <v>1</v>
      </c>
      <c r="G634">
        <v>1</v>
      </c>
      <c r="H634">
        <v>2</v>
      </c>
      <c r="I634" t="s">
        <v>651</v>
      </c>
      <c r="J634" t="s">
        <v>652</v>
      </c>
      <c r="K634" t="s">
        <v>653</v>
      </c>
      <c r="L634">
        <v>1368</v>
      </c>
      <c r="N634">
        <v>1011</v>
      </c>
      <c r="O634" t="s">
        <v>273</v>
      </c>
      <c r="P634" t="s">
        <v>273</v>
      </c>
      <c r="Q634">
        <v>1</v>
      </c>
      <c r="X634">
        <v>0.14000000000000001</v>
      </c>
      <c r="Y634">
        <v>0</v>
      </c>
      <c r="Z634">
        <v>562.51</v>
      </c>
      <c r="AA634">
        <v>444.91</v>
      </c>
      <c r="AB634">
        <v>0</v>
      </c>
      <c r="AC634">
        <v>0</v>
      </c>
      <c r="AD634">
        <v>1</v>
      </c>
      <c r="AE634">
        <v>0</v>
      </c>
      <c r="AF634" t="s">
        <v>3</v>
      </c>
      <c r="AG634">
        <v>0.14000000000000001</v>
      </c>
      <c r="AH634">
        <v>2</v>
      </c>
      <c r="AI634">
        <v>61621260</v>
      </c>
      <c r="AJ634">
        <v>626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ROW(Source!A658)</f>
        <v>658</v>
      </c>
      <c r="B635">
        <v>61621270</v>
      </c>
      <c r="C635">
        <v>61621265</v>
      </c>
      <c r="D635">
        <v>37065248</v>
      </c>
      <c r="E635">
        <v>108</v>
      </c>
      <c r="F635">
        <v>1</v>
      </c>
      <c r="G635">
        <v>1</v>
      </c>
      <c r="H635">
        <v>1</v>
      </c>
      <c r="I635" t="s">
        <v>507</v>
      </c>
      <c r="J635" t="s">
        <v>3</v>
      </c>
      <c r="K635" t="s">
        <v>508</v>
      </c>
      <c r="L635">
        <v>1191</v>
      </c>
      <c r="N635">
        <v>1013</v>
      </c>
      <c r="O635" t="s">
        <v>509</v>
      </c>
      <c r="P635" t="s">
        <v>509</v>
      </c>
      <c r="Q635">
        <v>1</v>
      </c>
      <c r="X635">
        <v>2.0299999999999998</v>
      </c>
      <c r="Y635">
        <v>0</v>
      </c>
      <c r="Z635">
        <v>0</v>
      </c>
      <c r="AA635">
        <v>0</v>
      </c>
      <c r="AB635">
        <v>395.1</v>
      </c>
      <c r="AC635">
        <v>0</v>
      </c>
      <c r="AD635">
        <v>1</v>
      </c>
      <c r="AE635">
        <v>1</v>
      </c>
      <c r="AF635" t="s">
        <v>3</v>
      </c>
      <c r="AG635">
        <v>2.0299999999999998</v>
      </c>
      <c r="AH635">
        <v>2</v>
      </c>
      <c r="AI635">
        <v>61621266</v>
      </c>
      <c r="AJ635">
        <v>627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ROW(Source!A658)</f>
        <v>658</v>
      </c>
      <c r="B636">
        <v>61621271</v>
      </c>
      <c r="C636">
        <v>61621265</v>
      </c>
      <c r="D636">
        <v>37064876</v>
      </c>
      <c r="E636">
        <v>108</v>
      </c>
      <c r="F636">
        <v>1</v>
      </c>
      <c r="G636">
        <v>1</v>
      </c>
      <c r="H636">
        <v>1</v>
      </c>
      <c r="I636" t="s">
        <v>510</v>
      </c>
      <c r="J636" t="s">
        <v>3</v>
      </c>
      <c r="K636" t="s">
        <v>511</v>
      </c>
      <c r="L636">
        <v>1191</v>
      </c>
      <c r="N636">
        <v>1013</v>
      </c>
      <c r="O636" t="s">
        <v>509</v>
      </c>
      <c r="P636" t="s">
        <v>509</v>
      </c>
      <c r="Q636">
        <v>1</v>
      </c>
      <c r="X636">
        <v>0.55000000000000004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2</v>
      </c>
      <c r="AF636" t="s">
        <v>3</v>
      </c>
      <c r="AG636">
        <v>0.55000000000000004</v>
      </c>
      <c r="AH636">
        <v>2</v>
      </c>
      <c r="AI636">
        <v>61621267</v>
      </c>
      <c r="AJ636">
        <v>628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ROW(Source!A658)</f>
        <v>658</v>
      </c>
      <c r="B637">
        <v>61621272</v>
      </c>
      <c r="C637">
        <v>61621265</v>
      </c>
      <c r="D637">
        <v>56571702</v>
      </c>
      <c r="E637">
        <v>1</v>
      </c>
      <c r="F637">
        <v>1</v>
      </c>
      <c r="G637">
        <v>1</v>
      </c>
      <c r="H637">
        <v>2</v>
      </c>
      <c r="I637" t="s">
        <v>512</v>
      </c>
      <c r="J637" t="s">
        <v>513</v>
      </c>
      <c r="K637" t="s">
        <v>514</v>
      </c>
      <c r="L637">
        <v>1368</v>
      </c>
      <c r="N637">
        <v>1011</v>
      </c>
      <c r="O637" t="s">
        <v>273</v>
      </c>
      <c r="P637" t="s">
        <v>273</v>
      </c>
      <c r="Q637">
        <v>1</v>
      </c>
      <c r="X637">
        <v>0.45</v>
      </c>
      <c r="Y637">
        <v>0</v>
      </c>
      <c r="Z637">
        <v>346.73</v>
      </c>
      <c r="AA637">
        <v>444.91</v>
      </c>
      <c r="AB637">
        <v>0</v>
      </c>
      <c r="AC637">
        <v>0</v>
      </c>
      <c r="AD637">
        <v>1</v>
      </c>
      <c r="AE637">
        <v>0</v>
      </c>
      <c r="AF637" t="s">
        <v>3</v>
      </c>
      <c r="AG637">
        <v>0.45</v>
      </c>
      <c r="AH637">
        <v>2</v>
      </c>
      <c r="AI637">
        <v>61621268</v>
      </c>
      <c r="AJ637">
        <v>629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ROW(Source!A658)</f>
        <v>658</v>
      </c>
      <c r="B638">
        <v>61621273</v>
      </c>
      <c r="C638">
        <v>61621265</v>
      </c>
      <c r="D638">
        <v>56572833</v>
      </c>
      <c r="E638">
        <v>1</v>
      </c>
      <c r="F638">
        <v>1</v>
      </c>
      <c r="G638">
        <v>1</v>
      </c>
      <c r="H638">
        <v>2</v>
      </c>
      <c r="I638" t="s">
        <v>516</v>
      </c>
      <c r="J638" t="s">
        <v>517</v>
      </c>
      <c r="K638" t="s">
        <v>518</v>
      </c>
      <c r="L638">
        <v>1368</v>
      </c>
      <c r="N638">
        <v>1011</v>
      </c>
      <c r="O638" t="s">
        <v>273</v>
      </c>
      <c r="P638" t="s">
        <v>273</v>
      </c>
      <c r="Q638">
        <v>1</v>
      </c>
      <c r="X638">
        <v>0.1</v>
      </c>
      <c r="Y638">
        <v>0</v>
      </c>
      <c r="Z638">
        <v>546.22</v>
      </c>
      <c r="AA638">
        <v>444.91</v>
      </c>
      <c r="AB638">
        <v>0</v>
      </c>
      <c r="AC638">
        <v>0</v>
      </c>
      <c r="AD638">
        <v>1</v>
      </c>
      <c r="AE638">
        <v>0</v>
      </c>
      <c r="AF638" t="s">
        <v>3</v>
      </c>
      <c r="AG638">
        <v>0.1</v>
      </c>
      <c r="AH638">
        <v>2</v>
      </c>
      <c r="AI638">
        <v>61621269</v>
      </c>
      <c r="AJ638">
        <v>630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ROW(Source!A659)</f>
        <v>659</v>
      </c>
      <c r="B639">
        <v>61621278</v>
      </c>
      <c r="C639">
        <v>61621274</v>
      </c>
      <c r="D639">
        <v>37066717</v>
      </c>
      <c r="E639">
        <v>108</v>
      </c>
      <c r="F639">
        <v>1</v>
      </c>
      <c r="G639">
        <v>1</v>
      </c>
      <c r="H639">
        <v>1</v>
      </c>
      <c r="I639" t="s">
        <v>519</v>
      </c>
      <c r="J639" t="s">
        <v>3</v>
      </c>
      <c r="K639" t="s">
        <v>520</v>
      </c>
      <c r="L639">
        <v>1191</v>
      </c>
      <c r="N639">
        <v>1013</v>
      </c>
      <c r="O639" t="s">
        <v>509</v>
      </c>
      <c r="P639" t="s">
        <v>509</v>
      </c>
      <c r="Q639">
        <v>1</v>
      </c>
      <c r="X639">
        <v>0.61</v>
      </c>
      <c r="Y639">
        <v>0</v>
      </c>
      <c r="Z639">
        <v>0</v>
      </c>
      <c r="AA639">
        <v>0</v>
      </c>
      <c r="AB639">
        <v>378.5</v>
      </c>
      <c r="AC639">
        <v>0</v>
      </c>
      <c r="AD639">
        <v>1</v>
      </c>
      <c r="AE639">
        <v>1</v>
      </c>
      <c r="AF639" t="s">
        <v>3</v>
      </c>
      <c r="AG639">
        <v>0.61</v>
      </c>
      <c r="AH639">
        <v>2</v>
      </c>
      <c r="AI639">
        <v>61621275</v>
      </c>
      <c r="AJ639">
        <v>631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ROW(Source!A659)</f>
        <v>659</v>
      </c>
      <c r="B640">
        <v>61621279</v>
      </c>
      <c r="C640">
        <v>61621274</v>
      </c>
      <c r="D640">
        <v>37064876</v>
      </c>
      <c r="E640">
        <v>108</v>
      </c>
      <c r="F640">
        <v>1</v>
      </c>
      <c r="G640">
        <v>1</v>
      </c>
      <c r="H640">
        <v>1</v>
      </c>
      <c r="I640" t="s">
        <v>510</v>
      </c>
      <c r="J640" t="s">
        <v>3</v>
      </c>
      <c r="K640" t="s">
        <v>511</v>
      </c>
      <c r="L640">
        <v>1191</v>
      </c>
      <c r="N640">
        <v>1013</v>
      </c>
      <c r="O640" t="s">
        <v>509</v>
      </c>
      <c r="P640" t="s">
        <v>509</v>
      </c>
      <c r="Q640">
        <v>1</v>
      </c>
      <c r="X640">
        <v>0.03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2</v>
      </c>
      <c r="AF640" t="s">
        <v>3</v>
      </c>
      <c r="AG640">
        <v>0.03</v>
      </c>
      <c r="AH640">
        <v>2</v>
      </c>
      <c r="AI640">
        <v>61621276</v>
      </c>
      <c r="AJ640">
        <v>632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ROW(Source!A659)</f>
        <v>659</v>
      </c>
      <c r="B641">
        <v>61621280</v>
      </c>
      <c r="C641">
        <v>61621274</v>
      </c>
      <c r="D641">
        <v>56572833</v>
      </c>
      <c r="E641">
        <v>1</v>
      </c>
      <c r="F641">
        <v>1</v>
      </c>
      <c r="G641">
        <v>1</v>
      </c>
      <c r="H641">
        <v>2</v>
      </c>
      <c r="I641" t="s">
        <v>516</v>
      </c>
      <c r="J641" t="s">
        <v>517</v>
      </c>
      <c r="K641" t="s">
        <v>518</v>
      </c>
      <c r="L641">
        <v>1368</v>
      </c>
      <c r="N641">
        <v>1011</v>
      </c>
      <c r="O641" t="s">
        <v>273</v>
      </c>
      <c r="P641" t="s">
        <v>273</v>
      </c>
      <c r="Q641">
        <v>1</v>
      </c>
      <c r="X641">
        <v>0.03</v>
      </c>
      <c r="Y641">
        <v>0</v>
      </c>
      <c r="Z641">
        <v>546.22</v>
      </c>
      <c r="AA641">
        <v>444.91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0.03</v>
      </c>
      <c r="AH641">
        <v>2</v>
      </c>
      <c r="AI641">
        <v>61621277</v>
      </c>
      <c r="AJ641">
        <v>633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ROW(Source!A660)</f>
        <v>660</v>
      </c>
      <c r="B642">
        <v>61621296</v>
      </c>
      <c r="C642">
        <v>61621281</v>
      </c>
      <c r="D642">
        <v>37064978</v>
      </c>
      <c r="E642">
        <v>108</v>
      </c>
      <c r="F642">
        <v>1</v>
      </c>
      <c r="G642">
        <v>1</v>
      </c>
      <c r="H642">
        <v>1</v>
      </c>
      <c r="I642" t="s">
        <v>521</v>
      </c>
      <c r="J642" t="s">
        <v>3</v>
      </c>
      <c r="K642" t="s">
        <v>522</v>
      </c>
      <c r="L642">
        <v>1191</v>
      </c>
      <c r="N642">
        <v>1013</v>
      </c>
      <c r="O642" t="s">
        <v>509</v>
      </c>
      <c r="P642" t="s">
        <v>509</v>
      </c>
      <c r="Q642">
        <v>1</v>
      </c>
      <c r="X642">
        <v>3.76</v>
      </c>
      <c r="Y642">
        <v>0</v>
      </c>
      <c r="Z642">
        <v>0</v>
      </c>
      <c r="AA642">
        <v>0</v>
      </c>
      <c r="AB642">
        <v>410.04</v>
      </c>
      <c r="AC642">
        <v>0</v>
      </c>
      <c r="AD642">
        <v>1</v>
      </c>
      <c r="AE642">
        <v>1</v>
      </c>
      <c r="AF642" t="s">
        <v>41</v>
      </c>
      <c r="AG642">
        <v>1.1279999999999999</v>
      </c>
      <c r="AH642">
        <v>2</v>
      </c>
      <c r="AI642">
        <v>61621282</v>
      </c>
      <c r="AJ642">
        <v>634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ROW(Source!A660)</f>
        <v>660</v>
      </c>
      <c r="B643">
        <v>61621297</v>
      </c>
      <c r="C643">
        <v>61621281</v>
      </c>
      <c r="D643">
        <v>37064876</v>
      </c>
      <c r="E643">
        <v>108</v>
      </c>
      <c r="F643">
        <v>1</v>
      </c>
      <c r="G643">
        <v>1</v>
      </c>
      <c r="H643">
        <v>1</v>
      </c>
      <c r="I643" t="s">
        <v>510</v>
      </c>
      <c r="J643" t="s">
        <v>3</v>
      </c>
      <c r="K643" t="s">
        <v>511</v>
      </c>
      <c r="L643">
        <v>1191</v>
      </c>
      <c r="N643">
        <v>1013</v>
      </c>
      <c r="O643" t="s">
        <v>509</v>
      </c>
      <c r="P643" t="s">
        <v>509</v>
      </c>
      <c r="Q643">
        <v>1</v>
      </c>
      <c r="X643">
        <v>1.07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2</v>
      </c>
      <c r="AF643" t="s">
        <v>41</v>
      </c>
      <c r="AG643">
        <v>0.32100000000000001</v>
      </c>
      <c r="AH643">
        <v>2</v>
      </c>
      <c r="AI643">
        <v>61621283</v>
      </c>
      <c r="AJ643">
        <v>635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ROW(Source!A660)</f>
        <v>660</v>
      </c>
      <c r="B644">
        <v>61621298</v>
      </c>
      <c r="C644">
        <v>61621281</v>
      </c>
      <c r="D644">
        <v>56571702</v>
      </c>
      <c r="E644">
        <v>1</v>
      </c>
      <c r="F644">
        <v>1</v>
      </c>
      <c r="G644">
        <v>1</v>
      </c>
      <c r="H644">
        <v>2</v>
      </c>
      <c r="I644" t="s">
        <v>512</v>
      </c>
      <c r="J644" t="s">
        <v>513</v>
      </c>
      <c r="K644" t="s">
        <v>514</v>
      </c>
      <c r="L644">
        <v>1368</v>
      </c>
      <c r="N644">
        <v>1011</v>
      </c>
      <c r="O644" t="s">
        <v>273</v>
      </c>
      <c r="P644" t="s">
        <v>273</v>
      </c>
      <c r="Q644">
        <v>1</v>
      </c>
      <c r="X644">
        <v>0.85</v>
      </c>
      <c r="Y644">
        <v>0</v>
      </c>
      <c r="Z644">
        <v>346.73</v>
      </c>
      <c r="AA644">
        <v>444.91</v>
      </c>
      <c r="AB644">
        <v>0</v>
      </c>
      <c r="AC644">
        <v>0</v>
      </c>
      <c r="AD644">
        <v>1</v>
      </c>
      <c r="AE644">
        <v>0</v>
      </c>
      <c r="AF644" t="s">
        <v>41</v>
      </c>
      <c r="AG644">
        <v>0.255</v>
      </c>
      <c r="AH644">
        <v>2</v>
      </c>
      <c r="AI644">
        <v>61621284</v>
      </c>
      <c r="AJ644">
        <v>636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ROW(Source!A660)</f>
        <v>660</v>
      </c>
      <c r="B645">
        <v>61621299</v>
      </c>
      <c r="C645">
        <v>61621281</v>
      </c>
      <c r="D645">
        <v>56572833</v>
      </c>
      <c r="E645">
        <v>1</v>
      </c>
      <c r="F645">
        <v>1</v>
      </c>
      <c r="G645">
        <v>1</v>
      </c>
      <c r="H645">
        <v>2</v>
      </c>
      <c r="I645" t="s">
        <v>516</v>
      </c>
      <c r="J645" t="s">
        <v>517</v>
      </c>
      <c r="K645" t="s">
        <v>518</v>
      </c>
      <c r="L645">
        <v>1368</v>
      </c>
      <c r="N645">
        <v>1011</v>
      </c>
      <c r="O645" t="s">
        <v>273</v>
      </c>
      <c r="P645" t="s">
        <v>273</v>
      </c>
      <c r="Q645">
        <v>1</v>
      </c>
      <c r="X645">
        <v>0.22</v>
      </c>
      <c r="Y645">
        <v>0</v>
      </c>
      <c r="Z645">
        <v>546.22</v>
      </c>
      <c r="AA645">
        <v>444.91</v>
      </c>
      <c r="AB645">
        <v>0</v>
      </c>
      <c r="AC645">
        <v>0</v>
      </c>
      <c r="AD645">
        <v>1</v>
      </c>
      <c r="AE645">
        <v>0</v>
      </c>
      <c r="AF645" t="s">
        <v>41</v>
      </c>
      <c r="AG645">
        <v>6.6000000000000003E-2</v>
      </c>
      <c r="AH645">
        <v>2</v>
      </c>
      <c r="AI645">
        <v>61621285</v>
      </c>
      <c r="AJ645">
        <v>637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ROW(Source!A660)</f>
        <v>660</v>
      </c>
      <c r="B646">
        <v>61621300</v>
      </c>
      <c r="C646">
        <v>61621281</v>
      </c>
      <c r="D646">
        <v>56574842</v>
      </c>
      <c r="E646">
        <v>1</v>
      </c>
      <c r="F646">
        <v>1</v>
      </c>
      <c r="G646">
        <v>1</v>
      </c>
      <c r="H646">
        <v>3</v>
      </c>
      <c r="I646" t="s">
        <v>523</v>
      </c>
      <c r="J646" t="s">
        <v>524</v>
      </c>
      <c r="K646" t="s">
        <v>525</v>
      </c>
      <c r="L646">
        <v>1346</v>
      </c>
      <c r="N646">
        <v>1009</v>
      </c>
      <c r="O646" t="s">
        <v>526</v>
      </c>
      <c r="P646" t="s">
        <v>526</v>
      </c>
      <c r="Q646">
        <v>1</v>
      </c>
      <c r="X646">
        <v>0.1</v>
      </c>
      <c r="Y646">
        <v>238.29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0</v>
      </c>
      <c r="AF646" t="s">
        <v>40</v>
      </c>
      <c r="AG646">
        <v>0</v>
      </c>
      <c r="AH646">
        <v>2</v>
      </c>
      <c r="AI646">
        <v>61621286</v>
      </c>
      <c r="AJ646">
        <v>638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ROW(Source!A660)</f>
        <v>660</v>
      </c>
      <c r="B647">
        <v>61621301</v>
      </c>
      <c r="C647">
        <v>61621281</v>
      </c>
      <c r="D647">
        <v>56574852</v>
      </c>
      <c r="E647">
        <v>1</v>
      </c>
      <c r="F647">
        <v>1</v>
      </c>
      <c r="G647">
        <v>1</v>
      </c>
      <c r="H647">
        <v>3</v>
      </c>
      <c r="I647" t="s">
        <v>527</v>
      </c>
      <c r="J647" t="s">
        <v>528</v>
      </c>
      <c r="K647" t="s">
        <v>529</v>
      </c>
      <c r="L647">
        <v>1346</v>
      </c>
      <c r="N647">
        <v>1009</v>
      </c>
      <c r="O647" t="s">
        <v>526</v>
      </c>
      <c r="P647" t="s">
        <v>526</v>
      </c>
      <c r="Q647">
        <v>1</v>
      </c>
      <c r="X647">
        <v>0.03</v>
      </c>
      <c r="Y647">
        <v>80.02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 t="s">
        <v>40</v>
      </c>
      <c r="AG647">
        <v>0</v>
      </c>
      <c r="AH647">
        <v>2</v>
      </c>
      <c r="AI647">
        <v>61621287</v>
      </c>
      <c r="AJ647">
        <v>639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ROW(Source!A660)</f>
        <v>660</v>
      </c>
      <c r="B648">
        <v>61621302</v>
      </c>
      <c r="C648">
        <v>61621281</v>
      </c>
      <c r="D648">
        <v>56580368</v>
      </c>
      <c r="E648">
        <v>1</v>
      </c>
      <c r="F648">
        <v>1</v>
      </c>
      <c r="G648">
        <v>1</v>
      </c>
      <c r="H648">
        <v>3</v>
      </c>
      <c r="I648" t="s">
        <v>530</v>
      </c>
      <c r="J648" t="s">
        <v>531</v>
      </c>
      <c r="K648" t="s">
        <v>532</v>
      </c>
      <c r="L648">
        <v>1346</v>
      </c>
      <c r="N648">
        <v>1009</v>
      </c>
      <c r="O648" t="s">
        <v>526</v>
      </c>
      <c r="P648" t="s">
        <v>526</v>
      </c>
      <c r="Q648">
        <v>1</v>
      </c>
      <c r="X648">
        <v>0</v>
      </c>
      <c r="Y648">
        <v>174.93</v>
      </c>
      <c r="Z648">
        <v>0</v>
      </c>
      <c r="AA648">
        <v>0</v>
      </c>
      <c r="AB648">
        <v>0</v>
      </c>
      <c r="AC648">
        <v>1</v>
      </c>
      <c r="AD648">
        <v>0</v>
      </c>
      <c r="AE648">
        <v>0</v>
      </c>
      <c r="AF648" t="s">
        <v>40</v>
      </c>
      <c r="AG648">
        <v>0</v>
      </c>
      <c r="AH648">
        <v>2</v>
      </c>
      <c r="AI648">
        <v>61621288</v>
      </c>
      <c r="AJ648">
        <v>640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ROW(Source!A660)</f>
        <v>660</v>
      </c>
      <c r="B649">
        <v>61621303</v>
      </c>
      <c r="C649">
        <v>61621281</v>
      </c>
      <c r="D649">
        <v>56582407</v>
      </c>
      <c r="E649">
        <v>1</v>
      </c>
      <c r="F649">
        <v>1</v>
      </c>
      <c r="G649">
        <v>1</v>
      </c>
      <c r="H649">
        <v>3</v>
      </c>
      <c r="I649" t="s">
        <v>533</v>
      </c>
      <c r="J649" t="s">
        <v>534</v>
      </c>
      <c r="K649" t="s">
        <v>535</v>
      </c>
      <c r="L649">
        <v>1346</v>
      </c>
      <c r="N649">
        <v>1009</v>
      </c>
      <c r="O649" t="s">
        <v>526</v>
      </c>
      <c r="P649" t="s">
        <v>526</v>
      </c>
      <c r="Q649">
        <v>1</v>
      </c>
      <c r="X649">
        <v>0.02</v>
      </c>
      <c r="Y649">
        <v>56.11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40</v>
      </c>
      <c r="AG649">
        <v>0</v>
      </c>
      <c r="AH649">
        <v>2</v>
      </c>
      <c r="AI649">
        <v>61621289</v>
      </c>
      <c r="AJ649">
        <v>641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ROW(Source!A660)</f>
        <v>660</v>
      </c>
      <c r="B650">
        <v>61621304</v>
      </c>
      <c r="C650">
        <v>61621281</v>
      </c>
      <c r="D650">
        <v>56219801</v>
      </c>
      <c r="E650">
        <v>108</v>
      </c>
      <c r="F650">
        <v>1</v>
      </c>
      <c r="G650">
        <v>1</v>
      </c>
      <c r="H650">
        <v>3</v>
      </c>
      <c r="I650" t="s">
        <v>536</v>
      </c>
      <c r="J650" t="s">
        <v>3</v>
      </c>
      <c r="K650" t="s">
        <v>537</v>
      </c>
      <c r="L650">
        <v>1346</v>
      </c>
      <c r="N650">
        <v>1009</v>
      </c>
      <c r="O650" t="s">
        <v>526</v>
      </c>
      <c r="P650" t="s">
        <v>526</v>
      </c>
      <c r="Q650">
        <v>1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</v>
      </c>
      <c r="AD650">
        <v>0</v>
      </c>
      <c r="AE650">
        <v>0</v>
      </c>
      <c r="AF650" t="s">
        <v>40</v>
      </c>
      <c r="AG650">
        <v>0</v>
      </c>
      <c r="AH650">
        <v>2</v>
      </c>
      <c r="AI650">
        <v>61621290</v>
      </c>
      <c r="AJ650">
        <v>642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ROW(Source!A660)</f>
        <v>660</v>
      </c>
      <c r="B651">
        <v>61621305</v>
      </c>
      <c r="C651">
        <v>61621281</v>
      </c>
      <c r="D651">
        <v>56220121</v>
      </c>
      <c r="E651">
        <v>108</v>
      </c>
      <c r="F651">
        <v>1</v>
      </c>
      <c r="G651">
        <v>1</v>
      </c>
      <c r="H651">
        <v>3</v>
      </c>
      <c r="I651" t="s">
        <v>538</v>
      </c>
      <c r="J651" t="s">
        <v>3</v>
      </c>
      <c r="K651" t="s">
        <v>539</v>
      </c>
      <c r="L651">
        <v>1348</v>
      </c>
      <c r="N651">
        <v>1009</v>
      </c>
      <c r="O651" t="s">
        <v>238</v>
      </c>
      <c r="P651" t="s">
        <v>238</v>
      </c>
      <c r="Q651">
        <v>1000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</v>
      </c>
      <c r="AD651">
        <v>0</v>
      </c>
      <c r="AE651">
        <v>0</v>
      </c>
      <c r="AF651" t="s">
        <v>40</v>
      </c>
      <c r="AG651">
        <v>0</v>
      </c>
      <c r="AH651">
        <v>2</v>
      </c>
      <c r="AI651">
        <v>61621291</v>
      </c>
      <c r="AJ651">
        <v>643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ROW(Source!A660)</f>
        <v>660</v>
      </c>
      <c r="B652">
        <v>61621306</v>
      </c>
      <c r="C652">
        <v>61621281</v>
      </c>
      <c r="D652">
        <v>56610133</v>
      </c>
      <c r="E652">
        <v>1</v>
      </c>
      <c r="F652">
        <v>1</v>
      </c>
      <c r="G652">
        <v>1</v>
      </c>
      <c r="H652">
        <v>3</v>
      </c>
      <c r="I652" t="s">
        <v>540</v>
      </c>
      <c r="J652" t="s">
        <v>541</v>
      </c>
      <c r="K652" t="s">
        <v>542</v>
      </c>
      <c r="L652">
        <v>1348</v>
      </c>
      <c r="N652">
        <v>1009</v>
      </c>
      <c r="O652" t="s">
        <v>238</v>
      </c>
      <c r="P652" t="s">
        <v>238</v>
      </c>
      <c r="Q652">
        <v>1000</v>
      </c>
      <c r="X652">
        <v>1E-4</v>
      </c>
      <c r="Y652">
        <v>80020.98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0</v>
      </c>
      <c r="AF652" t="s">
        <v>40</v>
      </c>
      <c r="AG652">
        <v>0</v>
      </c>
      <c r="AH652">
        <v>2</v>
      </c>
      <c r="AI652">
        <v>61621292</v>
      </c>
      <c r="AJ652">
        <v>644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ROW(Source!A660)</f>
        <v>660</v>
      </c>
      <c r="B653">
        <v>61621307</v>
      </c>
      <c r="C653">
        <v>61621281</v>
      </c>
      <c r="D653">
        <v>56610726</v>
      </c>
      <c r="E653">
        <v>1</v>
      </c>
      <c r="F653">
        <v>1</v>
      </c>
      <c r="G653">
        <v>1</v>
      </c>
      <c r="H653">
        <v>3</v>
      </c>
      <c r="I653" t="s">
        <v>543</v>
      </c>
      <c r="J653" t="s">
        <v>544</v>
      </c>
      <c r="K653" t="s">
        <v>545</v>
      </c>
      <c r="L653">
        <v>1346</v>
      </c>
      <c r="N653">
        <v>1009</v>
      </c>
      <c r="O653" t="s">
        <v>526</v>
      </c>
      <c r="P653" t="s">
        <v>526</v>
      </c>
      <c r="Q653">
        <v>1</v>
      </c>
      <c r="X653">
        <v>0.03</v>
      </c>
      <c r="Y653">
        <v>60.6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0</v>
      </c>
      <c r="AF653" t="s">
        <v>40</v>
      </c>
      <c r="AG653">
        <v>0</v>
      </c>
      <c r="AH653">
        <v>2</v>
      </c>
      <c r="AI653">
        <v>61621293</v>
      </c>
      <c r="AJ653">
        <v>645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ROW(Source!A660)</f>
        <v>660</v>
      </c>
      <c r="B654">
        <v>61621308</v>
      </c>
      <c r="C654">
        <v>61621281</v>
      </c>
      <c r="D654">
        <v>56222458</v>
      </c>
      <c r="E654">
        <v>108</v>
      </c>
      <c r="F654">
        <v>1</v>
      </c>
      <c r="G654">
        <v>1</v>
      </c>
      <c r="H654">
        <v>3</v>
      </c>
      <c r="I654" t="s">
        <v>546</v>
      </c>
      <c r="J654" t="s">
        <v>3</v>
      </c>
      <c r="K654" t="s">
        <v>547</v>
      </c>
      <c r="L654">
        <v>1371</v>
      </c>
      <c r="N654">
        <v>1013</v>
      </c>
      <c r="O654" t="s">
        <v>22</v>
      </c>
      <c r="P654" t="s">
        <v>22</v>
      </c>
      <c r="Q654">
        <v>1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</v>
      </c>
      <c r="AD654">
        <v>0</v>
      </c>
      <c r="AE654">
        <v>0</v>
      </c>
      <c r="AF654" t="s">
        <v>40</v>
      </c>
      <c r="AG654">
        <v>0</v>
      </c>
      <c r="AH654">
        <v>2</v>
      </c>
      <c r="AI654">
        <v>61621294</v>
      </c>
      <c r="AJ654">
        <v>646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ROW(Source!A660)</f>
        <v>660</v>
      </c>
      <c r="B655">
        <v>61621309</v>
      </c>
      <c r="C655">
        <v>61621281</v>
      </c>
      <c r="D655">
        <v>56222467</v>
      </c>
      <c r="E655">
        <v>108</v>
      </c>
      <c r="F655">
        <v>1</v>
      </c>
      <c r="G655">
        <v>1</v>
      </c>
      <c r="H655">
        <v>3</v>
      </c>
      <c r="I655" t="s">
        <v>548</v>
      </c>
      <c r="J655" t="s">
        <v>3</v>
      </c>
      <c r="K655" t="s">
        <v>549</v>
      </c>
      <c r="L655">
        <v>1346</v>
      </c>
      <c r="N655">
        <v>1009</v>
      </c>
      <c r="O655" t="s">
        <v>526</v>
      </c>
      <c r="P655" t="s">
        <v>526</v>
      </c>
      <c r="Q655">
        <v>1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0</v>
      </c>
      <c r="AE655">
        <v>0</v>
      </c>
      <c r="AF655" t="s">
        <v>40</v>
      </c>
      <c r="AG655">
        <v>0</v>
      </c>
      <c r="AH655">
        <v>2</v>
      </c>
      <c r="AI655">
        <v>61621295</v>
      </c>
      <c r="AJ655">
        <v>647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ROW(Source!A661)</f>
        <v>661</v>
      </c>
      <c r="B656">
        <v>61621326</v>
      </c>
      <c r="C656">
        <v>61621310</v>
      </c>
      <c r="D656">
        <v>37075528</v>
      </c>
      <c r="E656">
        <v>108</v>
      </c>
      <c r="F656">
        <v>1</v>
      </c>
      <c r="G656">
        <v>1</v>
      </c>
      <c r="H656">
        <v>1</v>
      </c>
      <c r="I656" t="s">
        <v>550</v>
      </c>
      <c r="J656" t="s">
        <v>3</v>
      </c>
      <c r="K656" t="s">
        <v>551</v>
      </c>
      <c r="L656">
        <v>1191</v>
      </c>
      <c r="N656">
        <v>1013</v>
      </c>
      <c r="O656" t="s">
        <v>509</v>
      </c>
      <c r="P656" t="s">
        <v>509</v>
      </c>
      <c r="Q656">
        <v>1</v>
      </c>
      <c r="X656">
        <v>7.42</v>
      </c>
      <c r="Y656">
        <v>0</v>
      </c>
      <c r="Z656">
        <v>0</v>
      </c>
      <c r="AA656">
        <v>0</v>
      </c>
      <c r="AB656">
        <v>464.83</v>
      </c>
      <c r="AC656">
        <v>0</v>
      </c>
      <c r="AD656">
        <v>1</v>
      </c>
      <c r="AE656">
        <v>1</v>
      </c>
      <c r="AF656" t="s">
        <v>41</v>
      </c>
      <c r="AG656">
        <v>2.226</v>
      </c>
      <c r="AH656">
        <v>2</v>
      </c>
      <c r="AI656">
        <v>61621311</v>
      </c>
      <c r="AJ656">
        <v>648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ROW(Source!A661)</f>
        <v>661</v>
      </c>
      <c r="B657">
        <v>61621327</v>
      </c>
      <c r="C657">
        <v>61621310</v>
      </c>
      <c r="D657">
        <v>37064876</v>
      </c>
      <c r="E657">
        <v>108</v>
      </c>
      <c r="F657">
        <v>1</v>
      </c>
      <c r="G657">
        <v>1</v>
      </c>
      <c r="H657">
        <v>1</v>
      </c>
      <c r="I657" t="s">
        <v>510</v>
      </c>
      <c r="J657" t="s">
        <v>3</v>
      </c>
      <c r="K657" t="s">
        <v>511</v>
      </c>
      <c r="L657">
        <v>1191</v>
      </c>
      <c r="N657">
        <v>1013</v>
      </c>
      <c r="O657" t="s">
        <v>509</v>
      </c>
      <c r="P657" t="s">
        <v>509</v>
      </c>
      <c r="Q657">
        <v>1</v>
      </c>
      <c r="X657">
        <v>1.02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2</v>
      </c>
      <c r="AF657" t="s">
        <v>41</v>
      </c>
      <c r="AG657">
        <v>0.30599999999999999</v>
      </c>
      <c r="AH657">
        <v>2</v>
      </c>
      <c r="AI657">
        <v>61621312</v>
      </c>
      <c r="AJ657">
        <v>649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ROW(Source!A661)</f>
        <v>661</v>
      </c>
      <c r="B658">
        <v>61621328</v>
      </c>
      <c r="C658">
        <v>61621310</v>
      </c>
      <c r="D658">
        <v>56571417</v>
      </c>
      <c r="E658">
        <v>1</v>
      </c>
      <c r="F658">
        <v>1</v>
      </c>
      <c r="G658">
        <v>1</v>
      </c>
      <c r="H658">
        <v>2</v>
      </c>
      <c r="I658" t="s">
        <v>552</v>
      </c>
      <c r="J658" t="s">
        <v>553</v>
      </c>
      <c r="K658" t="s">
        <v>554</v>
      </c>
      <c r="L658">
        <v>1368</v>
      </c>
      <c r="N658">
        <v>1011</v>
      </c>
      <c r="O658" t="s">
        <v>273</v>
      </c>
      <c r="P658" t="s">
        <v>273</v>
      </c>
      <c r="Q658">
        <v>1</v>
      </c>
      <c r="X658">
        <v>0.61</v>
      </c>
      <c r="Y658">
        <v>0</v>
      </c>
      <c r="Z658">
        <v>1406.6</v>
      </c>
      <c r="AA658">
        <v>597.64</v>
      </c>
      <c r="AB658">
        <v>0</v>
      </c>
      <c r="AC658">
        <v>0</v>
      </c>
      <c r="AD658">
        <v>1</v>
      </c>
      <c r="AE658">
        <v>0</v>
      </c>
      <c r="AF658" t="s">
        <v>41</v>
      </c>
      <c r="AG658">
        <v>0.183</v>
      </c>
      <c r="AH658">
        <v>2</v>
      </c>
      <c r="AI658">
        <v>61621313</v>
      </c>
      <c r="AJ658">
        <v>650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ROW(Source!A661)</f>
        <v>661</v>
      </c>
      <c r="B659">
        <v>61621329</v>
      </c>
      <c r="C659">
        <v>61621310</v>
      </c>
      <c r="D659">
        <v>56572833</v>
      </c>
      <c r="E659">
        <v>1</v>
      </c>
      <c r="F659">
        <v>1</v>
      </c>
      <c r="G659">
        <v>1</v>
      </c>
      <c r="H659">
        <v>2</v>
      </c>
      <c r="I659" t="s">
        <v>516</v>
      </c>
      <c r="J659" t="s">
        <v>517</v>
      </c>
      <c r="K659" t="s">
        <v>518</v>
      </c>
      <c r="L659">
        <v>1368</v>
      </c>
      <c r="N659">
        <v>1011</v>
      </c>
      <c r="O659" t="s">
        <v>273</v>
      </c>
      <c r="P659" t="s">
        <v>273</v>
      </c>
      <c r="Q659">
        <v>1</v>
      </c>
      <c r="X659">
        <v>0.41</v>
      </c>
      <c r="Y659">
        <v>0</v>
      </c>
      <c r="Z659">
        <v>546.22</v>
      </c>
      <c r="AA659">
        <v>444.91</v>
      </c>
      <c r="AB659">
        <v>0</v>
      </c>
      <c r="AC659">
        <v>0</v>
      </c>
      <c r="AD659">
        <v>1</v>
      </c>
      <c r="AE659">
        <v>0</v>
      </c>
      <c r="AF659" t="s">
        <v>41</v>
      </c>
      <c r="AG659">
        <v>0.12299999999999998</v>
      </c>
      <c r="AH659">
        <v>2</v>
      </c>
      <c r="AI659">
        <v>61621314</v>
      </c>
      <c r="AJ659">
        <v>651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ROW(Source!A661)</f>
        <v>661</v>
      </c>
      <c r="B660">
        <v>61621330</v>
      </c>
      <c r="C660">
        <v>61621310</v>
      </c>
      <c r="D660">
        <v>56574842</v>
      </c>
      <c r="E660">
        <v>1</v>
      </c>
      <c r="F660">
        <v>1</v>
      </c>
      <c r="G660">
        <v>1</v>
      </c>
      <c r="H660">
        <v>3</v>
      </c>
      <c r="I660" t="s">
        <v>523</v>
      </c>
      <c r="J660" t="s">
        <v>524</v>
      </c>
      <c r="K660" t="s">
        <v>525</v>
      </c>
      <c r="L660">
        <v>1346</v>
      </c>
      <c r="N660">
        <v>1009</v>
      </c>
      <c r="O660" t="s">
        <v>526</v>
      </c>
      <c r="P660" t="s">
        <v>526</v>
      </c>
      <c r="Q660">
        <v>1</v>
      </c>
      <c r="X660">
        <v>0.01</v>
      </c>
      <c r="Y660">
        <v>238.29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40</v>
      </c>
      <c r="AG660">
        <v>0</v>
      </c>
      <c r="AH660">
        <v>2</v>
      </c>
      <c r="AI660">
        <v>61621315</v>
      </c>
      <c r="AJ660">
        <v>652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ROW(Source!A661)</f>
        <v>661</v>
      </c>
      <c r="B661">
        <v>61621331</v>
      </c>
      <c r="C661">
        <v>61621310</v>
      </c>
      <c r="D661">
        <v>56574852</v>
      </c>
      <c r="E661">
        <v>1</v>
      </c>
      <c r="F661">
        <v>1</v>
      </c>
      <c r="G661">
        <v>1</v>
      </c>
      <c r="H661">
        <v>3</v>
      </c>
      <c r="I661" t="s">
        <v>527</v>
      </c>
      <c r="J661" t="s">
        <v>528</v>
      </c>
      <c r="K661" t="s">
        <v>529</v>
      </c>
      <c r="L661">
        <v>1346</v>
      </c>
      <c r="N661">
        <v>1009</v>
      </c>
      <c r="O661" t="s">
        <v>526</v>
      </c>
      <c r="P661" t="s">
        <v>526</v>
      </c>
      <c r="Q661">
        <v>1</v>
      </c>
      <c r="X661">
        <v>0.03</v>
      </c>
      <c r="Y661">
        <v>80.02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40</v>
      </c>
      <c r="AG661">
        <v>0</v>
      </c>
      <c r="AH661">
        <v>2</v>
      </c>
      <c r="AI661">
        <v>61621316</v>
      </c>
      <c r="AJ661">
        <v>653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ROW(Source!A661)</f>
        <v>661</v>
      </c>
      <c r="B662">
        <v>61621332</v>
      </c>
      <c r="C662">
        <v>61621310</v>
      </c>
      <c r="D662">
        <v>56580368</v>
      </c>
      <c r="E662">
        <v>1</v>
      </c>
      <c r="F662">
        <v>1</v>
      </c>
      <c r="G662">
        <v>1</v>
      </c>
      <c r="H662">
        <v>3</v>
      </c>
      <c r="I662" t="s">
        <v>530</v>
      </c>
      <c r="J662" t="s">
        <v>531</v>
      </c>
      <c r="K662" t="s">
        <v>532</v>
      </c>
      <c r="L662">
        <v>1346</v>
      </c>
      <c r="N662">
        <v>1009</v>
      </c>
      <c r="O662" t="s">
        <v>526</v>
      </c>
      <c r="P662" t="s">
        <v>526</v>
      </c>
      <c r="Q662">
        <v>1</v>
      </c>
      <c r="X662">
        <v>0</v>
      </c>
      <c r="Y662">
        <v>174.93</v>
      </c>
      <c r="Z662">
        <v>0</v>
      </c>
      <c r="AA662">
        <v>0</v>
      </c>
      <c r="AB662">
        <v>0</v>
      </c>
      <c r="AC662">
        <v>1</v>
      </c>
      <c r="AD662">
        <v>0</v>
      </c>
      <c r="AE662">
        <v>0</v>
      </c>
      <c r="AF662" t="s">
        <v>40</v>
      </c>
      <c r="AG662">
        <v>0</v>
      </c>
      <c r="AH662">
        <v>2</v>
      </c>
      <c r="AI662">
        <v>61621317</v>
      </c>
      <c r="AJ662">
        <v>654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ROW(Source!A661)</f>
        <v>661</v>
      </c>
      <c r="B663">
        <v>61621333</v>
      </c>
      <c r="C663">
        <v>61621310</v>
      </c>
      <c r="D663">
        <v>56582407</v>
      </c>
      <c r="E663">
        <v>1</v>
      </c>
      <c r="F663">
        <v>1</v>
      </c>
      <c r="G663">
        <v>1</v>
      </c>
      <c r="H663">
        <v>3</v>
      </c>
      <c r="I663" t="s">
        <v>533</v>
      </c>
      <c r="J663" t="s">
        <v>534</v>
      </c>
      <c r="K663" t="s">
        <v>535</v>
      </c>
      <c r="L663">
        <v>1346</v>
      </c>
      <c r="N663">
        <v>1009</v>
      </c>
      <c r="O663" t="s">
        <v>526</v>
      </c>
      <c r="P663" t="s">
        <v>526</v>
      </c>
      <c r="Q663">
        <v>1</v>
      </c>
      <c r="X663">
        <v>0.02</v>
      </c>
      <c r="Y663">
        <v>56.11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40</v>
      </c>
      <c r="AG663">
        <v>0</v>
      </c>
      <c r="AH663">
        <v>2</v>
      </c>
      <c r="AI663">
        <v>61621318</v>
      </c>
      <c r="AJ663">
        <v>655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ROW(Source!A661)</f>
        <v>661</v>
      </c>
      <c r="B664">
        <v>61621334</v>
      </c>
      <c r="C664">
        <v>61621310</v>
      </c>
      <c r="D664">
        <v>56219801</v>
      </c>
      <c r="E664">
        <v>108</v>
      </c>
      <c r="F664">
        <v>1</v>
      </c>
      <c r="G664">
        <v>1</v>
      </c>
      <c r="H664">
        <v>3</v>
      </c>
      <c r="I664" t="s">
        <v>536</v>
      </c>
      <c r="J664" t="s">
        <v>3</v>
      </c>
      <c r="K664" t="s">
        <v>537</v>
      </c>
      <c r="L664">
        <v>1346</v>
      </c>
      <c r="N664">
        <v>1009</v>
      </c>
      <c r="O664" t="s">
        <v>526</v>
      </c>
      <c r="P664" t="s">
        <v>526</v>
      </c>
      <c r="Q664">
        <v>1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</v>
      </c>
      <c r="AD664">
        <v>0</v>
      </c>
      <c r="AE664">
        <v>0</v>
      </c>
      <c r="AF664" t="s">
        <v>40</v>
      </c>
      <c r="AG664">
        <v>0</v>
      </c>
      <c r="AH664">
        <v>2</v>
      </c>
      <c r="AI664">
        <v>61621319</v>
      </c>
      <c r="AJ664">
        <v>656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ROW(Source!A661)</f>
        <v>661</v>
      </c>
      <c r="B665">
        <v>61621335</v>
      </c>
      <c r="C665">
        <v>61621310</v>
      </c>
      <c r="D665">
        <v>56220121</v>
      </c>
      <c r="E665">
        <v>108</v>
      </c>
      <c r="F665">
        <v>1</v>
      </c>
      <c r="G665">
        <v>1</v>
      </c>
      <c r="H665">
        <v>3</v>
      </c>
      <c r="I665" t="s">
        <v>538</v>
      </c>
      <c r="J665" t="s">
        <v>3</v>
      </c>
      <c r="K665" t="s">
        <v>539</v>
      </c>
      <c r="L665">
        <v>1348</v>
      </c>
      <c r="N665">
        <v>1009</v>
      </c>
      <c r="O665" t="s">
        <v>238</v>
      </c>
      <c r="P665" t="s">
        <v>238</v>
      </c>
      <c r="Q665">
        <v>1000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</v>
      </c>
      <c r="AD665">
        <v>0</v>
      </c>
      <c r="AE665">
        <v>0</v>
      </c>
      <c r="AF665" t="s">
        <v>40</v>
      </c>
      <c r="AG665">
        <v>0</v>
      </c>
      <c r="AH665">
        <v>2</v>
      </c>
      <c r="AI665">
        <v>61621320</v>
      </c>
      <c r="AJ665">
        <v>657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ROW(Source!A661)</f>
        <v>661</v>
      </c>
      <c r="B666">
        <v>61621336</v>
      </c>
      <c r="C666">
        <v>61621310</v>
      </c>
      <c r="D666">
        <v>56610133</v>
      </c>
      <c r="E666">
        <v>1</v>
      </c>
      <c r="F666">
        <v>1</v>
      </c>
      <c r="G666">
        <v>1</v>
      </c>
      <c r="H666">
        <v>3</v>
      </c>
      <c r="I666" t="s">
        <v>540</v>
      </c>
      <c r="J666" t="s">
        <v>541</v>
      </c>
      <c r="K666" t="s">
        <v>542</v>
      </c>
      <c r="L666">
        <v>1348</v>
      </c>
      <c r="N666">
        <v>1009</v>
      </c>
      <c r="O666" t="s">
        <v>238</v>
      </c>
      <c r="P666" t="s">
        <v>238</v>
      </c>
      <c r="Q666">
        <v>1000</v>
      </c>
      <c r="X666">
        <v>1E-4</v>
      </c>
      <c r="Y666">
        <v>80020.98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40</v>
      </c>
      <c r="AG666">
        <v>0</v>
      </c>
      <c r="AH666">
        <v>2</v>
      </c>
      <c r="AI666">
        <v>61621321</v>
      </c>
      <c r="AJ666">
        <v>658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ROW(Source!A661)</f>
        <v>661</v>
      </c>
      <c r="B667">
        <v>61621337</v>
      </c>
      <c r="C667">
        <v>61621310</v>
      </c>
      <c r="D667">
        <v>56610726</v>
      </c>
      <c r="E667">
        <v>1</v>
      </c>
      <c r="F667">
        <v>1</v>
      </c>
      <c r="G667">
        <v>1</v>
      </c>
      <c r="H667">
        <v>3</v>
      </c>
      <c r="I667" t="s">
        <v>543</v>
      </c>
      <c r="J667" t="s">
        <v>544</v>
      </c>
      <c r="K667" t="s">
        <v>545</v>
      </c>
      <c r="L667">
        <v>1346</v>
      </c>
      <c r="N667">
        <v>1009</v>
      </c>
      <c r="O667" t="s">
        <v>526</v>
      </c>
      <c r="P667" t="s">
        <v>526</v>
      </c>
      <c r="Q667">
        <v>1</v>
      </c>
      <c r="X667">
        <v>0.12</v>
      </c>
      <c r="Y667">
        <v>60.6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0</v>
      </c>
      <c r="AF667" t="s">
        <v>40</v>
      </c>
      <c r="AG667">
        <v>0</v>
      </c>
      <c r="AH667">
        <v>2</v>
      </c>
      <c r="AI667">
        <v>61621322</v>
      </c>
      <c r="AJ667">
        <v>659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ROW(Source!A661)</f>
        <v>661</v>
      </c>
      <c r="B668">
        <v>61621338</v>
      </c>
      <c r="C668">
        <v>61621310</v>
      </c>
      <c r="D668">
        <v>56222426</v>
      </c>
      <c r="E668">
        <v>108</v>
      </c>
      <c r="F668">
        <v>1</v>
      </c>
      <c r="G668">
        <v>1</v>
      </c>
      <c r="H668">
        <v>3</v>
      </c>
      <c r="I668" t="s">
        <v>556</v>
      </c>
      <c r="J668" t="s">
        <v>3</v>
      </c>
      <c r="K668" t="s">
        <v>557</v>
      </c>
      <c r="L668">
        <v>1348</v>
      </c>
      <c r="N668">
        <v>1009</v>
      </c>
      <c r="O668" t="s">
        <v>238</v>
      </c>
      <c r="P668" t="s">
        <v>238</v>
      </c>
      <c r="Q668">
        <v>1000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</v>
      </c>
      <c r="AD668">
        <v>0</v>
      </c>
      <c r="AE668">
        <v>0</v>
      </c>
      <c r="AF668" t="s">
        <v>40</v>
      </c>
      <c r="AG668">
        <v>0</v>
      </c>
      <c r="AH668">
        <v>2</v>
      </c>
      <c r="AI668">
        <v>61621323</v>
      </c>
      <c r="AJ668">
        <v>660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ROW(Source!A661)</f>
        <v>661</v>
      </c>
      <c r="B669">
        <v>61621339</v>
      </c>
      <c r="C669">
        <v>61621310</v>
      </c>
      <c r="D669">
        <v>56222458</v>
      </c>
      <c r="E669">
        <v>108</v>
      </c>
      <c r="F669">
        <v>1</v>
      </c>
      <c r="G669">
        <v>1</v>
      </c>
      <c r="H669">
        <v>3</v>
      </c>
      <c r="I669" t="s">
        <v>546</v>
      </c>
      <c r="J669" t="s">
        <v>3</v>
      </c>
      <c r="K669" t="s">
        <v>547</v>
      </c>
      <c r="L669">
        <v>1371</v>
      </c>
      <c r="N669">
        <v>1013</v>
      </c>
      <c r="O669" t="s">
        <v>22</v>
      </c>
      <c r="P669" t="s">
        <v>22</v>
      </c>
      <c r="Q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</v>
      </c>
      <c r="AD669">
        <v>0</v>
      </c>
      <c r="AE669">
        <v>0</v>
      </c>
      <c r="AF669" t="s">
        <v>40</v>
      </c>
      <c r="AG669">
        <v>0</v>
      </c>
      <c r="AH669">
        <v>2</v>
      </c>
      <c r="AI669">
        <v>61621324</v>
      </c>
      <c r="AJ669">
        <v>661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ROW(Source!A661)</f>
        <v>661</v>
      </c>
      <c r="B670">
        <v>61621340</v>
      </c>
      <c r="C670">
        <v>61621310</v>
      </c>
      <c r="D670">
        <v>56222467</v>
      </c>
      <c r="E670">
        <v>108</v>
      </c>
      <c r="F670">
        <v>1</v>
      </c>
      <c r="G670">
        <v>1</v>
      </c>
      <c r="H670">
        <v>3</v>
      </c>
      <c r="I670" t="s">
        <v>548</v>
      </c>
      <c r="J670" t="s">
        <v>3</v>
      </c>
      <c r="K670" t="s">
        <v>549</v>
      </c>
      <c r="L670">
        <v>1346</v>
      </c>
      <c r="N670">
        <v>1009</v>
      </c>
      <c r="O670" t="s">
        <v>526</v>
      </c>
      <c r="P670" t="s">
        <v>526</v>
      </c>
      <c r="Q670">
        <v>1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</v>
      </c>
      <c r="AD670">
        <v>0</v>
      </c>
      <c r="AE670">
        <v>0</v>
      </c>
      <c r="AF670" t="s">
        <v>40</v>
      </c>
      <c r="AG670">
        <v>0</v>
      </c>
      <c r="AH670">
        <v>2</v>
      </c>
      <c r="AI670">
        <v>61621325</v>
      </c>
      <c r="AJ670">
        <v>662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ROW(Source!A662)</f>
        <v>662</v>
      </c>
      <c r="B671">
        <v>61621350</v>
      </c>
      <c r="C671">
        <v>61621341</v>
      </c>
      <c r="D671">
        <v>37082223</v>
      </c>
      <c r="E671">
        <v>108</v>
      </c>
      <c r="F671">
        <v>1</v>
      </c>
      <c r="G671">
        <v>1</v>
      </c>
      <c r="H671">
        <v>1</v>
      </c>
      <c r="I671" t="s">
        <v>654</v>
      </c>
      <c r="J671" t="s">
        <v>3</v>
      </c>
      <c r="K671" t="s">
        <v>655</v>
      </c>
      <c r="L671">
        <v>1191</v>
      </c>
      <c r="N671">
        <v>1013</v>
      </c>
      <c r="O671" t="s">
        <v>509</v>
      </c>
      <c r="P671" t="s">
        <v>509</v>
      </c>
      <c r="Q671">
        <v>1</v>
      </c>
      <c r="X671">
        <v>2.73</v>
      </c>
      <c r="Y671">
        <v>0</v>
      </c>
      <c r="Z671">
        <v>0</v>
      </c>
      <c r="AA671">
        <v>0</v>
      </c>
      <c r="AB671">
        <v>451.55</v>
      </c>
      <c r="AC671">
        <v>0</v>
      </c>
      <c r="AD671">
        <v>1</v>
      </c>
      <c r="AE671">
        <v>1</v>
      </c>
      <c r="AF671" t="s">
        <v>41</v>
      </c>
      <c r="AG671">
        <v>0.81899999999999995</v>
      </c>
      <c r="AH671">
        <v>2</v>
      </c>
      <c r="AI671">
        <v>61621342</v>
      </c>
      <c r="AJ671">
        <v>663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ROW(Source!A662)</f>
        <v>662</v>
      </c>
      <c r="B672">
        <v>61621351</v>
      </c>
      <c r="C672">
        <v>61621341</v>
      </c>
      <c r="D672">
        <v>37064876</v>
      </c>
      <c r="E672">
        <v>108</v>
      </c>
      <c r="F672">
        <v>1</v>
      </c>
      <c r="G672">
        <v>1</v>
      </c>
      <c r="H672">
        <v>1</v>
      </c>
      <c r="I672" t="s">
        <v>510</v>
      </c>
      <c r="J672" t="s">
        <v>3</v>
      </c>
      <c r="K672" t="s">
        <v>511</v>
      </c>
      <c r="L672">
        <v>1191</v>
      </c>
      <c r="N672">
        <v>1013</v>
      </c>
      <c r="O672" t="s">
        <v>509</v>
      </c>
      <c r="P672" t="s">
        <v>509</v>
      </c>
      <c r="Q672">
        <v>1</v>
      </c>
      <c r="X672">
        <v>1.1000000000000001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2</v>
      </c>
      <c r="AF672" t="s">
        <v>41</v>
      </c>
      <c r="AG672">
        <v>0.33</v>
      </c>
      <c r="AH672">
        <v>2</v>
      </c>
      <c r="AI672">
        <v>61621343</v>
      </c>
      <c r="AJ672">
        <v>664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ROW(Source!A662)</f>
        <v>662</v>
      </c>
      <c r="B673">
        <v>61621352</v>
      </c>
      <c r="C673">
        <v>61621341</v>
      </c>
      <c r="D673">
        <v>56571417</v>
      </c>
      <c r="E673">
        <v>1</v>
      </c>
      <c r="F673">
        <v>1</v>
      </c>
      <c r="G673">
        <v>1</v>
      </c>
      <c r="H673">
        <v>2</v>
      </c>
      <c r="I673" t="s">
        <v>552</v>
      </c>
      <c r="J673" t="s">
        <v>553</v>
      </c>
      <c r="K673" t="s">
        <v>554</v>
      </c>
      <c r="L673">
        <v>1368</v>
      </c>
      <c r="N673">
        <v>1011</v>
      </c>
      <c r="O673" t="s">
        <v>273</v>
      </c>
      <c r="P673" t="s">
        <v>273</v>
      </c>
      <c r="Q673">
        <v>1</v>
      </c>
      <c r="X673">
        <v>0.02</v>
      </c>
      <c r="Y673">
        <v>0</v>
      </c>
      <c r="Z673">
        <v>1406.6</v>
      </c>
      <c r="AA673">
        <v>597.64</v>
      </c>
      <c r="AB673">
        <v>0</v>
      </c>
      <c r="AC673">
        <v>0</v>
      </c>
      <c r="AD673">
        <v>1</v>
      </c>
      <c r="AE673">
        <v>0</v>
      </c>
      <c r="AF673" t="s">
        <v>41</v>
      </c>
      <c r="AG673">
        <v>6.0000000000000001E-3</v>
      </c>
      <c r="AH673">
        <v>2</v>
      </c>
      <c r="AI673">
        <v>61621344</v>
      </c>
      <c r="AJ673">
        <v>665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ROW(Source!A662)</f>
        <v>662</v>
      </c>
      <c r="B674">
        <v>61621353</v>
      </c>
      <c r="C674">
        <v>61621341</v>
      </c>
      <c r="D674">
        <v>56571773</v>
      </c>
      <c r="E674">
        <v>1</v>
      </c>
      <c r="F674">
        <v>1</v>
      </c>
      <c r="G674">
        <v>1</v>
      </c>
      <c r="H674">
        <v>2</v>
      </c>
      <c r="I674" t="s">
        <v>567</v>
      </c>
      <c r="J674" t="s">
        <v>568</v>
      </c>
      <c r="K674" t="s">
        <v>569</v>
      </c>
      <c r="L674">
        <v>1368</v>
      </c>
      <c r="N674">
        <v>1011</v>
      </c>
      <c r="O674" t="s">
        <v>273</v>
      </c>
      <c r="P674" t="s">
        <v>273</v>
      </c>
      <c r="Q674">
        <v>1</v>
      </c>
      <c r="X674">
        <v>1.06</v>
      </c>
      <c r="Y674">
        <v>0</v>
      </c>
      <c r="Z674">
        <v>1472.34</v>
      </c>
      <c r="AA674">
        <v>597.64</v>
      </c>
      <c r="AB674">
        <v>0</v>
      </c>
      <c r="AC674">
        <v>0</v>
      </c>
      <c r="AD674">
        <v>1</v>
      </c>
      <c r="AE674">
        <v>0</v>
      </c>
      <c r="AF674" t="s">
        <v>41</v>
      </c>
      <c r="AG674">
        <v>0.318</v>
      </c>
      <c r="AH674">
        <v>2</v>
      </c>
      <c r="AI674">
        <v>61621345</v>
      </c>
      <c r="AJ674">
        <v>666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ROW(Source!A662)</f>
        <v>662</v>
      </c>
      <c r="B675">
        <v>61621354</v>
      </c>
      <c r="C675">
        <v>61621341</v>
      </c>
      <c r="D675">
        <v>56572833</v>
      </c>
      <c r="E675">
        <v>1</v>
      </c>
      <c r="F675">
        <v>1</v>
      </c>
      <c r="G675">
        <v>1</v>
      </c>
      <c r="H675">
        <v>2</v>
      </c>
      <c r="I675" t="s">
        <v>516</v>
      </c>
      <c r="J675" t="s">
        <v>517</v>
      </c>
      <c r="K675" t="s">
        <v>518</v>
      </c>
      <c r="L675">
        <v>1368</v>
      </c>
      <c r="N675">
        <v>1011</v>
      </c>
      <c r="O675" t="s">
        <v>273</v>
      </c>
      <c r="P675" t="s">
        <v>273</v>
      </c>
      <c r="Q675">
        <v>1</v>
      </c>
      <c r="X675">
        <v>0.02</v>
      </c>
      <c r="Y675">
        <v>0</v>
      </c>
      <c r="Z675">
        <v>546.22</v>
      </c>
      <c r="AA675">
        <v>444.91</v>
      </c>
      <c r="AB675">
        <v>0</v>
      </c>
      <c r="AC675">
        <v>0</v>
      </c>
      <c r="AD675">
        <v>1</v>
      </c>
      <c r="AE675">
        <v>0</v>
      </c>
      <c r="AF675" t="s">
        <v>41</v>
      </c>
      <c r="AG675">
        <v>6.0000000000000001E-3</v>
      </c>
      <c r="AH675">
        <v>2</v>
      </c>
      <c r="AI675">
        <v>61621346</v>
      </c>
      <c r="AJ675">
        <v>667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ROW(Source!A662)</f>
        <v>662</v>
      </c>
      <c r="B676">
        <v>61621355</v>
      </c>
      <c r="C676">
        <v>61621341</v>
      </c>
      <c r="D676">
        <v>56580368</v>
      </c>
      <c r="E676">
        <v>1</v>
      </c>
      <c r="F676">
        <v>1</v>
      </c>
      <c r="G676">
        <v>1</v>
      </c>
      <c r="H676">
        <v>3</v>
      </c>
      <c r="I676" t="s">
        <v>530</v>
      </c>
      <c r="J676" t="s">
        <v>531</v>
      </c>
      <c r="K676" t="s">
        <v>532</v>
      </c>
      <c r="L676">
        <v>1346</v>
      </c>
      <c r="N676">
        <v>1009</v>
      </c>
      <c r="O676" t="s">
        <v>526</v>
      </c>
      <c r="P676" t="s">
        <v>526</v>
      </c>
      <c r="Q676">
        <v>1</v>
      </c>
      <c r="X676">
        <v>0.1</v>
      </c>
      <c r="Y676">
        <v>174.93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40</v>
      </c>
      <c r="AG676">
        <v>0</v>
      </c>
      <c r="AH676">
        <v>2</v>
      </c>
      <c r="AI676">
        <v>61621347</v>
      </c>
      <c r="AJ676">
        <v>668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ROW(Source!A662)</f>
        <v>662</v>
      </c>
      <c r="B677">
        <v>61621356</v>
      </c>
      <c r="C677">
        <v>61621341</v>
      </c>
      <c r="D677">
        <v>56610084</v>
      </c>
      <c r="E677">
        <v>1</v>
      </c>
      <c r="F677">
        <v>1</v>
      </c>
      <c r="G677">
        <v>1</v>
      </c>
      <c r="H677">
        <v>3</v>
      </c>
      <c r="I677" t="s">
        <v>574</v>
      </c>
      <c r="J677" t="s">
        <v>575</v>
      </c>
      <c r="K677" t="s">
        <v>576</v>
      </c>
      <c r="L677">
        <v>1346</v>
      </c>
      <c r="N677">
        <v>1009</v>
      </c>
      <c r="O677" t="s">
        <v>526</v>
      </c>
      <c r="P677" t="s">
        <v>526</v>
      </c>
      <c r="Q677">
        <v>1</v>
      </c>
      <c r="X677">
        <v>0.5</v>
      </c>
      <c r="Y677">
        <v>79.88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40</v>
      </c>
      <c r="AG677">
        <v>0</v>
      </c>
      <c r="AH677">
        <v>2</v>
      </c>
      <c r="AI677">
        <v>61621348</v>
      </c>
      <c r="AJ677">
        <v>669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ROW(Source!A662)</f>
        <v>662</v>
      </c>
      <c r="B678">
        <v>61621357</v>
      </c>
      <c r="C678">
        <v>61621341</v>
      </c>
      <c r="D678">
        <v>56223463</v>
      </c>
      <c r="E678">
        <v>108</v>
      </c>
      <c r="F678">
        <v>1</v>
      </c>
      <c r="G678">
        <v>1</v>
      </c>
      <c r="H678">
        <v>3</v>
      </c>
      <c r="I678" t="s">
        <v>560</v>
      </c>
      <c r="J678" t="s">
        <v>3</v>
      </c>
      <c r="K678" t="s">
        <v>561</v>
      </c>
      <c r="L678">
        <v>3277935</v>
      </c>
      <c r="N678">
        <v>1013</v>
      </c>
      <c r="O678" t="s">
        <v>562</v>
      </c>
      <c r="P678" t="s">
        <v>562</v>
      </c>
      <c r="Q678">
        <v>1</v>
      </c>
      <c r="X678">
        <v>2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 t="s">
        <v>40</v>
      </c>
      <c r="AG678">
        <v>0</v>
      </c>
      <c r="AH678">
        <v>2</v>
      </c>
      <c r="AI678">
        <v>61621349</v>
      </c>
      <c r="AJ678">
        <v>670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ROW(Source!A663)</f>
        <v>663</v>
      </c>
      <c r="B679">
        <v>61621368</v>
      </c>
      <c r="C679">
        <v>61621358</v>
      </c>
      <c r="D679">
        <v>37064878</v>
      </c>
      <c r="E679">
        <v>108</v>
      </c>
      <c r="F679">
        <v>1</v>
      </c>
      <c r="G679">
        <v>1</v>
      </c>
      <c r="H679">
        <v>1</v>
      </c>
      <c r="I679" t="s">
        <v>584</v>
      </c>
      <c r="J679" t="s">
        <v>3</v>
      </c>
      <c r="K679" t="s">
        <v>585</v>
      </c>
      <c r="L679">
        <v>1191</v>
      </c>
      <c r="N679">
        <v>1013</v>
      </c>
      <c r="O679" t="s">
        <v>509</v>
      </c>
      <c r="P679" t="s">
        <v>509</v>
      </c>
      <c r="Q679">
        <v>1</v>
      </c>
      <c r="X679">
        <v>80.8</v>
      </c>
      <c r="Y679">
        <v>0</v>
      </c>
      <c r="Z679">
        <v>0</v>
      </c>
      <c r="AA679">
        <v>0</v>
      </c>
      <c r="AB679">
        <v>434.95</v>
      </c>
      <c r="AC679">
        <v>0</v>
      </c>
      <c r="AD679">
        <v>1</v>
      </c>
      <c r="AE679">
        <v>1</v>
      </c>
      <c r="AF679" t="s">
        <v>41</v>
      </c>
      <c r="AG679">
        <v>24.24</v>
      </c>
      <c r="AH679">
        <v>2</v>
      </c>
      <c r="AI679">
        <v>61621359</v>
      </c>
      <c r="AJ679">
        <v>671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ROW(Source!A663)</f>
        <v>663</v>
      </c>
      <c r="B680">
        <v>61621369</v>
      </c>
      <c r="C680">
        <v>61621358</v>
      </c>
      <c r="D680">
        <v>37064876</v>
      </c>
      <c r="E680">
        <v>108</v>
      </c>
      <c r="F680">
        <v>1</v>
      </c>
      <c r="G680">
        <v>1</v>
      </c>
      <c r="H680">
        <v>1</v>
      </c>
      <c r="I680" t="s">
        <v>510</v>
      </c>
      <c r="J680" t="s">
        <v>3</v>
      </c>
      <c r="K680" t="s">
        <v>511</v>
      </c>
      <c r="L680">
        <v>1191</v>
      </c>
      <c r="N680">
        <v>1013</v>
      </c>
      <c r="O680" t="s">
        <v>509</v>
      </c>
      <c r="P680" t="s">
        <v>509</v>
      </c>
      <c r="Q680">
        <v>1</v>
      </c>
      <c r="X680">
        <v>0.4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2</v>
      </c>
      <c r="AF680" t="s">
        <v>41</v>
      </c>
      <c r="AG680">
        <v>0.12</v>
      </c>
      <c r="AH680">
        <v>2</v>
      </c>
      <c r="AI680">
        <v>61621360</v>
      </c>
      <c r="AJ680">
        <v>672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ROW(Source!A663)</f>
        <v>663</v>
      </c>
      <c r="B681">
        <v>61621370</v>
      </c>
      <c r="C681">
        <v>61621358</v>
      </c>
      <c r="D681">
        <v>56571417</v>
      </c>
      <c r="E681">
        <v>1</v>
      </c>
      <c r="F681">
        <v>1</v>
      </c>
      <c r="G681">
        <v>1</v>
      </c>
      <c r="H681">
        <v>2</v>
      </c>
      <c r="I681" t="s">
        <v>552</v>
      </c>
      <c r="J681" t="s">
        <v>553</v>
      </c>
      <c r="K681" t="s">
        <v>554</v>
      </c>
      <c r="L681">
        <v>1368</v>
      </c>
      <c r="N681">
        <v>1011</v>
      </c>
      <c r="O681" t="s">
        <v>273</v>
      </c>
      <c r="P681" t="s">
        <v>273</v>
      </c>
      <c r="Q681">
        <v>1</v>
      </c>
      <c r="X681">
        <v>0.2</v>
      </c>
      <c r="Y681">
        <v>0</v>
      </c>
      <c r="Z681">
        <v>1406.6</v>
      </c>
      <c r="AA681">
        <v>597.64</v>
      </c>
      <c r="AB681">
        <v>0</v>
      </c>
      <c r="AC681">
        <v>0</v>
      </c>
      <c r="AD681">
        <v>1</v>
      </c>
      <c r="AE681">
        <v>0</v>
      </c>
      <c r="AF681" t="s">
        <v>41</v>
      </c>
      <c r="AG681">
        <v>0.06</v>
      </c>
      <c r="AH681">
        <v>2</v>
      </c>
      <c r="AI681">
        <v>61621361</v>
      </c>
      <c r="AJ681">
        <v>673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ROW(Source!A663)</f>
        <v>663</v>
      </c>
      <c r="B682">
        <v>61621371</v>
      </c>
      <c r="C682">
        <v>61621358</v>
      </c>
      <c r="D682">
        <v>56572833</v>
      </c>
      <c r="E682">
        <v>1</v>
      </c>
      <c r="F682">
        <v>1</v>
      </c>
      <c r="G682">
        <v>1</v>
      </c>
      <c r="H682">
        <v>2</v>
      </c>
      <c r="I682" t="s">
        <v>516</v>
      </c>
      <c r="J682" t="s">
        <v>517</v>
      </c>
      <c r="K682" t="s">
        <v>518</v>
      </c>
      <c r="L682">
        <v>1368</v>
      </c>
      <c r="N682">
        <v>1011</v>
      </c>
      <c r="O682" t="s">
        <v>273</v>
      </c>
      <c r="P682" t="s">
        <v>273</v>
      </c>
      <c r="Q682">
        <v>1</v>
      </c>
      <c r="X682">
        <v>0.2</v>
      </c>
      <c r="Y682">
        <v>0</v>
      </c>
      <c r="Z682">
        <v>546.22</v>
      </c>
      <c r="AA682">
        <v>444.91</v>
      </c>
      <c r="AB682">
        <v>0</v>
      </c>
      <c r="AC682">
        <v>0</v>
      </c>
      <c r="AD682">
        <v>1</v>
      </c>
      <c r="AE682">
        <v>0</v>
      </c>
      <c r="AF682" t="s">
        <v>41</v>
      </c>
      <c r="AG682">
        <v>0.06</v>
      </c>
      <c r="AH682">
        <v>2</v>
      </c>
      <c r="AI682">
        <v>61621362</v>
      </c>
      <c r="AJ682">
        <v>674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ROW(Source!A663)</f>
        <v>663</v>
      </c>
      <c r="B683">
        <v>61621372</v>
      </c>
      <c r="C683">
        <v>61621358</v>
      </c>
      <c r="D683">
        <v>56573153</v>
      </c>
      <c r="E683">
        <v>1</v>
      </c>
      <c r="F683">
        <v>1</v>
      </c>
      <c r="G683">
        <v>1</v>
      </c>
      <c r="H683">
        <v>2</v>
      </c>
      <c r="I683" t="s">
        <v>586</v>
      </c>
      <c r="J683" t="s">
        <v>587</v>
      </c>
      <c r="K683" t="s">
        <v>588</v>
      </c>
      <c r="L683">
        <v>1368</v>
      </c>
      <c r="N683">
        <v>1011</v>
      </c>
      <c r="O683" t="s">
        <v>273</v>
      </c>
      <c r="P683" t="s">
        <v>273</v>
      </c>
      <c r="Q683">
        <v>1</v>
      </c>
      <c r="X683">
        <v>22</v>
      </c>
      <c r="Y683">
        <v>0</v>
      </c>
      <c r="Z683">
        <v>26.33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41</v>
      </c>
      <c r="AG683">
        <v>6.6</v>
      </c>
      <c r="AH683">
        <v>2</v>
      </c>
      <c r="AI683">
        <v>61621363</v>
      </c>
      <c r="AJ683">
        <v>675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ROW(Source!A663)</f>
        <v>663</v>
      </c>
      <c r="B684">
        <v>61621373</v>
      </c>
      <c r="C684">
        <v>61621358</v>
      </c>
      <c r="D684">
        <v>56579266</v>
      </c>
      <c r="E684">
        <v>1</v>
      </c>
      <c r="F684">
        <v>1</v>
      </c>
      <c r="G684">
        <v>1</v>
      </c>
      <c r="H684">
        <v>3</v>
      </c>
      <c r="I684" t="s">
        <v>589</v>
      </c>
      <c r="J684" t="s">
        <v>590</v>
      </c>
      <c r="K684" t="s">
        <v>591</v>
      </c>
      <c r="L684">
        <v>1346</v>
      </c>
      <c r="N684">
        <v>1009</v>
      </c>
      <c r="O684" t="s">
        <v>526</v>
      </c>
      <c r="P684" t="s">
        <v>526</v>
      </c>
      <c r="Q684">
        <v>1</v>
      </c>
      <c r="X684">
        <v>2.99</v>
      </c>
      <c r="Y684">
        <v>155.63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40</v>
      </c>
      <c r="AG684">
        <v>0</v>
      </c>
      <c r="AH684">
        <v>2</v>
      </c>
      <c r="AI684">
        <v>61621364</v>
      </c>
      <c r="AJ684">
        <v>676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ROW(Source!A663)</f>
        <v>663</v>
      </c>
      <c r="B685">
        <v>61621374</v>
      </c>
      <c r="C685">
        <v>61621358</v>
      </c>
      <c r="D685">
        <v>56583545</v>
      </c>
      <c r="E685">
        <v>1</v>
      </c>
      <c r="F685">
        <v>1</v>
      </c>
      <c r="G685">
        <v>1</v>
      </c>
      <c r="H685">
        <v>3</v>
      </c>
      <c r="I685" t="s">
        <v>656</v>
      </c>
      <c r="J685" t="s">
        <v>657</v>
      </c>
      <c r="K685" t="s">
        <v>658</v>
      </c>
      <c r="L685">
        <v>1348</v>
      </c>
      <c r="N685">
        <v>1009</v>
      </c>
      <c r="O685" t="s">
        <v>238</v>
      </c>
      <c r="P685" t="s">
        <v>238</v>
      </c>
      <c r="Q685">
        <v>1000</v>
      </c>
      <c r="X685">
        <v>9.1199999999999996E-3</v>
      </c>
      <c r="Y685">
        <v>4800.8500000000004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40</v>
      </c>
      <c r="AG685">
        <v>0</v>
      </c>
      <c r="AH685">
        <v>2</v>
      </c>
      <c r="AI685">
        <v>61621365</v>
      </c>
      <c r="AJ685">
        <v>677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ROW(Source!A663)</f>
        <v>663</v>
      </c>
      <c r="B686">
        <v>61621375</v>
      </c>
      <c r="C686">
        <v>61621358</v>
      </c>
      <c r="D686">
        <v>56610130</v>
      </c>
      <c r="E686">
        <v>1</v>
      </c>
      <c r="F686">
        <v>1</v>
      </c>
      <c r="G686">
        <v>1</v>
      </c>
      <c r="H686">
        <v>3</v>
      </c>
      <c r="I686" t="s">
        <v>577</v>
      </c>
      <c r="J686" t="s">
        <v>578</v>
      </c>
      <c r="K686" t="s">
        <v>579</v>
      </c>
      <c r="L686">
        <v>1348</v>
      </c>
      <c r="N686">
        <v>1009</v>
      </c>
      <c r="O686" t="s">
        <v>238</v>
      </c>
      <c r="P686" t="s">
        <v>238</v>
      </c>
      <c r="Q686">
        <v>1000</v>
      </c>
      <c r="X686">
        <v>1.1169999999999999E-2</v>
      </c>
      <c r="Y686">
        <v>82698.14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0</v>
      </c>
      <c r="AF686" t="s">
        <v>40</v>
      </c>
      <c r="AG686">
        <v>0</v>
      </c>
      <c r="AH686">
        <v>2</v>
      </c>
      <c r="AI686">
        <v>61621366</v>
      </c>
      <c r="AJ686">
        <v>678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ROW(Source!A663)</f>
        <v>663</v>
      </c>
      <c r="B687">
        <v>61621376</v>
      </c>
      <c r="C687">
        <v>61621358</v>
      </c>
      <c r="D687">
        <v>56223463</v>
      </c>
      <c r="E687">
        <v>108</v>
      </c>
      <c r="F687">
        <v>1</v>
      </c>
      <c r="G687">
        <v>1</v>
      </c>
      <c r="H687">
        <v>3</v>
      </c>
      <c r="I687" t="s">
        <v>560</v>
      </c>
      <c r="J687" t="s">
        <v>3</v>
      </c>
      <c r="K687" t="s">
        <v>561</v>
      </c>
      <c r="L687">
        <v>3277935</v>
      </c>
      <c r="N687">
        <v>1013</v>
      </c>
      <c r="O687" t="s">
        <v>562</v>
      </c>
      <c r="P687" t="s">
        <v>562</v>
      </c>
      <c r="Q687">
        <v>1</v>
      </c>
      <c r="X687">
        <v>2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 t="s">
        <v>40</v>
      </c>
      <c r="AG687">
        <v>0</v>
      </c>
      <c r="AH687">
        <v>2</v>
      </c>
      <c r="AI687">
        <v>61621367</v>
      </c>
      <c r="AJ687">
        <v>679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ROW(Source!A664)</f>
        <v>664</v>
      </c>
      <c r="B688">
        <v>61621382</v>
      </c>
      <c r="C688">
        <v>61621377</v>
      </c>
      <c r="D688">
        <v>37072767</v>
      </c>
      <c r="E688">
        <v>108</v>
      </c>
      <c r="F688">
        <v>1</v>
      </c>
      <c r="G688">
        <v>1</v>
      </c>
      <c r="H688">
        <v>1</v>
      </c>
      <c r="I688" t="s">
        <v>558</v>
      </c>
      <c r="J688" t="s">
        <v>3</v>
      </c>
      <c r="K688" t="s">
        <v>559</v>
      </c>
      <c r="L688">
        <v>1191</v>
      </c>
      <c r="N688">
        <v>1013</v>
      </c>
      <c r="O688" t="s">
        <v>509</v>
      </c>
      <c r="P688" t="s">
        <v>509</v>
      </c>
      <c r="Q688">
        <v>1</v>
      </c>
      <c r="X688">
        <v>0.21</v>
      </c>
      <c r="Y688">
        <v>0</v>
      </c>
      <c r="Z688">
        <v>0</v>
      </c>
      <c r="AA688">
        <v>0</v>
      </c>
      <c r="AB688">
        <v>424.99</v>
      </c>
      <c r="AC688">
        <v>0</v>
      </c>
      <c r="AD688">
        <v>1</v>
      </c>
      <c r="AE688">
        <v>1</v>
      </c>
      <c r="AF688" t="s">
        <v>41</v>
      </c>
      <c r="AG688">
        <v>6.3E-2</v>
      </c>
      <c r="AH688">
        <v>2</v>
      </c>
      <c r="AI688">
        <v>61621378</v>
      </c>
      <c r="AJ688">
        <v>680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ROW(Source!A664)</f>
        <v>664</v>
      </c>
      <c r="B689">
        <v>61621383</v>
      </c>
      <c r="C689">
        <v>61621377</v>
      </c>
      <c r="D689">
        <v>37064876</v>
      </c>
      <c r="E689">
        <v>108</v>
      </c>
      <c r="F689">
        <v>1</v>
      </c>
      <c r="G689">
        <v>1</v>
      </c>
      <c r="H689">
        <v>1</v>
      </c>
      <c r="I689" t="s">
        <v>510</v>
      </c>
      <c r="J689" t="s">
        <v>3</v>
      </c>
      <c r="K689" t="s">
        <v>511</v>
      </c>
      <c r="L689">
        <v>1191</v>
      </c>
      <c r="N689">
        <v>1013</v>
      </c>
      <c r="O689" t="s">
        <v>509</v>
      </c>
      <c r="P689" t="s">
        <v>509</v>
      </c>
      <c r="Q689">
        <v>1</v>
      </c>
      <c r="X689">
        <v>0.27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2</v>
      </c>
      <c r="AF689" t="s">
        <v>41</v>
      </c>
      <c r="AG689">
        <v>8.1000000000000003E-2</v>
      </c>
      <c r="AH689">
        <v>2</v>
      </c>
      <c r="AI689">
        <v>61621379</v>
      </c>
      <c r="AJ689">
        <v>681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ROW(Source!A664)</f>
        <v>664</v>
      </c>
      <c r="B690">
        <v>61621384</v>
      </c>
      <c r="C690">
        <v>61621377</v>
      </c>
      <c r="D690">
        <v>56571417</v>
      </c>
      <c r="E690">
        <v>1</v>
      </c>
      <c r="F690">
        <v>1</v>
      </c>
      <c r="G690">
        <v>1</v>
      </c>
      <c r="H690">
        <v>2</v>
      </c>
      <c r="I690" t="s">
        <v>552</v>
      </c>
      <c r="J690" t="s">
        <v>553</v>
      </c>
      <c r="K690" t="s">
        <v>554</v>
      </c>
      <c r="L690">
        <v>1368</v>
      </c>
      <c r="N690">
        <v>1011</v>
      </c>
      <c r="O690" t="s">
        <v>273</v>
      </c>
      <c r="P690" t="s">
        <v>273</v>
      </c>
      <c r="Q690">
        <v>1</v>
      </c>
      <c r="X690">
        <v>0.27</v>
      </c>
      <c r="Y690">
        <v>0</v>
      </c>
      <c r="Z690">
        <v>1406.6</v>
      </c>
      <c r="AA690">
        <v>597.64</v>
      </c>
      <c r="AB690">
        <v>0</v>
      </c>
      <c r="AC690">
        <v>0</v>
      </c>
      <c r="AD690">
        <v>1</v>
      </c>
      <c r="AE690">
        <v>0</v>
      </c>
      <c r="AF690" t="s">
        <v>41</v>
      </c>
      <c r="AG690">
        <v>8.1000000000000003E-2</v>
      </c>
      <c r="AH690">
        <v>2</v>
      </c>
      <c r="AI690">
        <v>61621380</v>
      </c>
      <c r="AJ690">
        <v>682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ROW(Source!A664)</f>
        <v>664</v>
      </c>
      <c r="B691">
        <v>61621385</v>
      </c>
      <c r="C691">
        <v>61621377</v>
      </c>
      <c r="D691">
        <v>56223463</v>
      </c>
      <c r="E691">
        <v>108</v>
      </c>
      <c r="F691">
        <v>1</v>
      </c>
      <c r="G691">
        <v>1</v>
      </c>
      <c r="H691">
        <v>3</v>
      </c>
      <c r="I691" t="s">
        <v>560</v>
      </c>
      <c r="J691" t="s">
        <v>3</v>
      </c>
      <c r="K691" t="s">
        <v>561</v>
      </c>
      <c r="L691">
        <v>3277935</v>
      </c>
      <c r="N691">
        <v>1013</v>
      </c>
      <c r="O691" t="s">
        <v>562</v>
      </c>
      <c r="P691" t="s">
        <v>562</v>
      </c>
      <c r="Q691">
        <v>1</v>
      </c>
      <c r="X691">
        <v>2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 t="s">
        <v>40</v>
      </c>
      <c r="AG691">
        <v>0</v>
      </c>
      <c r="AH691">
        <v>2</v>
      </c>
      <c r="AI691">
        <v>61621381</v>
      </c>
      <c r="AJ691">
        <v>683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ROW(Source!A665)</f>
        <v>665</v>
      </c>
      <c r="B692">
        <v>61621391</v>
      </c>
      <c r="C692">
        <v>61621386</v>
      </c>
      <c r="D692">
        <v>37072767</v>
      </c>
      <c r="E692">
        <v>108</v>
      </c>
      <c r="F692">
        <v>1</v>
      </c>
      <c r="G692">
        <v>1</v>
      </c>
      <c r="H692">
        <v>1</v>
      </c>
      <c r="I692" t="s">
        <v>558</v>
      </c>
      <c r="J692" t="s">
        <v>3</v>
      </c>
      <c r="K692" t="s">
        <v>559</v>
      </c>
      <c r="L692">
        <v>1191</v>
      </c>
      <c r="N692">
        <v>1013</v>
      </c>
      <c r="O692" t="s">
        <v>509</v>
      </c>
      <c r="P692" t="s">
        <v>509</v>
      </c>
      <c r="Q692">
        <v>1</v>
      </c>
      <c r="X692">
        <v>0.35</v>
      </c>
      <c r="Y692">
        <v>0</v>
      </c>
      <c r="Z692">
        <v>0</v>
      </c>
      <c r="AA692">
        <v>0</v>
      </c>
      <c r="AB692">
        <v>424.99</v>
      </c>
      <c r="AC692">
        <v>0</v>
      </c>
      <c r="AD692">
        <v>1</v>
      </c>
      <c r="AE692">
        <v>1</v>
      </c>
      <c r="AF692" t="s">
        <v>41</v>
      </c>
      <c r="AG692">
        <v>0.105</v>
      </c>
      <c r="AH692">
        <v>2</v>
      </c>
      <c r="AI692">
        <v>61621387</v>
      </c>
      <c r="AJ692">
        <v>684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ROW(Source!A665)</f>
        <v>665</v>
      </c>
      <c r="B693">
        <v>61621392</v>
      </c>
      <c r="C693">
        <v>61621386</v>
      </c>
      <c r="D693">
        <v>37064876</v>
      </c>
      <c r="E693">
        <v>108</v>
      </c>
      <c r="F693">
        <v>1</v>
      </c>
      <c r="G693">
        <v>1</v>
      </c>
      <c r="H693">
        <v>1</v>
      </c>
      <c r="I693" t="s">
        <v>510</v>
      </c>
      <c r="J693" t="s">
        <v>3</v>
      </c>
      <c r="K693" t="s">
        <v>511</v>
      </c>
      <c r="L693">
        <v>1191</v>
      </c>
      <c r="N693">
        <v>1013</v>
      </c>
      <c r="O693" t="s">
        <v>509</v>
      </c>
      <c r="P693" t="s">
        <v>509</v>
      </c>
      <c r="Q693">
        <v>1</v>
      </c>
      <c r="X693">
        <v>0.15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2</v>
      </c>
      <c r="AF693" t="s">
        <v>41</v>
      </c>
      <c r="AG693">
        <v>4.4999999999999998E-2</v>
      </c>
      <c r="AH693">
        <v>2</v>
      </c>
      <c r="AI693">
        <v>61621388</v>
      </c>
      <c r="AJ693">
        <v>685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ROW(Source!A665)</f>
        <v>665</v>
      </c>
      <c r="B694">
        <v>61621393</v>
      </c>
      <c r="C694">
        <v>61621386</v>
      </c>
      <c r="D694">
        <v>56571417</v>
      </c>
      <c r="E694">
        <v>1</v>
      </c>
      <c r="F694">
        <v>1</v>
      </c>
      <c r="G694">
        <v>1</v>
      </c>
      <c r="H694">
        <v>2</v>
      </c>
      <c r="I694" t="s">
        <v>552</v>
      </c>
      <c r="J694" t="s">
        <v>553</v>
      </c>
      <c r="K694" t="s">
        <v>554</v>
      </c>
      <c r="L694">
        <v>1368</v>
      </c>
      <c r="N694">
        <v>1011</v>
      </c>
      <c r="O694" t="s">
        <v>273</v>
      </c>
      <c r="P694" t="s">
        <v>273</v>
      </c>
      <c r="Q694">
        <v>1</v>
      </c>
      <c r="X694">
        <v>0.15</v>
      </c>
      <c r="Y694">
        <v>0</v>
      </c>
      <c r="Z694">
        <v>1406.6</v>
      </c>
      <c r="AA694">
        <v>597.64</v>
      </c>
      <c r="AB694">
        <v>0</v>
      </c>
      <c r="AC694">
        <v>0</v>
      </c>
      <c r="AD694">
        <v>1</v>
      </c>
      <c r="AE694">
        <v>0</v>
      </c>
      <c r="AF694" t="s">
        <v>41</v>
      </c>
      <c r="AG694">
        <v>4.4999999999999998E-2</v>
      </c>
      <c r="AH694">
        <v>2</v>
      </c>
      <c r="AI694">
        <v>61621389</v>
      </c>
      <c r="AJ694">
        <v>686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ROW(Source!A665)</f>
        <v>665</v>
      </c>
      <c r="B695">
        <v>61621394</v>
      </c>
      <c r="C695">
        <v>61621386</v>
      </c>
      <c r="D695">
        <v>56223463</v>
      </c>
      <c r="E695">
        <v>108</v>
      </c>
      <c r="F695">
        <v>1</v>
      </c>
      <c r="G695">
        <v>1</v>
      </c>
      <c r="H695">
        <v>3</v>
      </c>
      <c r="I695" t="s">
        <v>560</v>
      </c>
      <c r="J695" t="s">
        <v>3</v>
      </c>
      <c r="K695" t="s">
        <v>561</v>
      </c>
      <c r="L695">
        <v>3277935</v>
      </c>
      <c r="N695">
        <v>1013</v>
      </c>
      <c r="O695" t="s">
        <v>562</v>
      </c>
      <c r="P695" t="s">
        <v>562</v>
      </c>
      <c r="Q695">
        <v>1</v>
      </c>
      <c r="X695">
        <v>2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 t="s">
        <v>40</v>
      </c>
      <c r="AG695">
        <v>0</v>
      </c>
      <c r="AH695">
        <v>2</v>
      </c>
      <c r="AI695">
        <v>61621390</v>
      </c>
      <c r="AJ695">
        <v>687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ROW(Source!A666)</f>
        <v>666</v>
      </c>
      <c r="B696">
        <v>61621402</v>
      </c>
      <c r="C696">
        <v>61621395</v>
      </c>
      <c r="D696">
        <v>37071037</v>
      </c>
      <c r="E696">
        <v>108</v>
      </c>
      <c r="F696">
        <v>1</v>
      </c>
      <c r="G696">
        <v>1</v>
      </c>
      <c r="H696">
        <v>1</v>
      </c>
      <c r="I696" t="s">
        <v>563</v>
      </c>
      <c r="J696" t="s">
        <v>3</v>
      </c>
      <c r="K696" t="s">
        <v>564</v>
      </c>
      <c r="L696">
        <v>1191</v>
      </c>
      <c r="N696">
        <v>1013</v>
      </c>
      <c r="O696" t="s">
        <v>509</v>
      </c>
      <c r="P696" t="s">
        <v>509</v>
      </c>
      <c r="Q696">
        <v>1</v>
      </c>
      <c r="X696">
        <v>0.4</v>
      </c>
      <c r="Y696">
        <v>0</v>
      </c>
      <c r="Z696">
        <v>0</v>
      </c>
      <c r="AA696">
        <v>0</v>
      </c>
      <c r="AB696">
        <v>444.91</v>
      </c>
      <c r="AC696">
        <v>0</v>
      </c>
      <c r="AD696">
        <v>1</v>
      </c>
      <c r="AE696">
        <v>1</v>
      </c>
      <c r="AF696" t="s">
        <v>41</v>
      </c>
      <c r="AG696">
        <v>0.12</v>
      </c>
      <c r="AH696">
        <v>2</v>
      </c>
      <c r="AI696">
        <v>61621396</v>
      </c>
      <c r="AJ696">
        <v>688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ROW(Source!A666)</f>
        <v>666</v>
      </c>
      <c r="B697">
        <v>61621403</v>
      </c>
      <c r="C697">
        <v>61621395</v>
      </c>
      <c r="D697">
        <v>37064876</v>
      </c>
      <c r="E697">
        <v>108</v>
      </c>
      <c r="F697">
        <v>1</v>
      </c>
      <c r="G697">
        <v>1</v>
      </c>
      <c r="H697">
        <v>1</v>
      </c>
      <c r="I697" t="s">
        <v>510</v>
      </c>
      <c r="J697" t="s">
        <v>3</v>
      </c>
      <c r="K697" t="s">
        <v>511</v>
      </c>
      <c r="L697">
        <v>1191</v>
      </c>
      <c r="N697">
        <v>1013</v>
      </c>
      <c r="O697" t="s">
        <v>509</v>
      </c>
      <c r="P697" t="s">
        <v>509</v>
      </c>
      <c r="Q697">
        <v>1</v>
      </c>
      <c r="X697">
        <v>0.01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2</v>
      </c>
      <c r="AF697" t="s">
        <v>41</v>
      </c>
      <c r="AG697">
        <v>3.0000000000000001E-3</v>
      </c>
      <c r="AH697">
        <v>2</v>
      </c>
      <c r="AI697">
        <v>61621397</v>
      </c>
      <c r="AJ697">
        <v>689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ROW(Source!A666)</f>
        <v>666</v>
      </c>
      <c r="B698">
        <v>61621404</v>
      </c>
      <c r="C698">
        <v>61621395</v>
      </c>
      <c r="D698">
        <v>56571417</v>
      </c>
      <c r="E698">
        <v>1</v>
      </c>
      <c r="F698">
        <v>1</v>
      </c>
      <c r="G698">
        <v>1</v>
      </c>
      <c r="H698">
        <v>2</v>
      </c>
      <c r="I698" t="s">
        <v>552</v>
      </c>
      <c r="J698" t="s">
        <v>553</v>
      </c>
      <c r="K698" t="s">
        <v>554</v>
      </c>
      <c r="L698">
        <v>1368</v>
      </c>
      <c r="N698">
        <v>1011</v>
      </c>
      <c r="O698" t="s">
        <v>273</v>
      </c>
      <c r="P698" t="s">
        <v>273</v>
      </c>
      <c r="Q698">
        <v>1</v>
      </c>
      <c r="X698">
        <v>7.0000000000000001E-3</v>
      </c>
      <c r="Y698">
        <v>0</v>
      </c>
      <c r="Z698">
        <v>1406.6</v>
      </c>
      <c r="AA698">
        <v>597.64</v>
      </c>
      <c r="AB698">
        <v>0</v>
      </c>
      <c r="AC698">
        <v>0</v>
      </c>
      <c r="AD698">
        <v>1</v>
      </c>
      <c r="AE698">
        <v>0</v>
      </c>
      <c r="AF698" t="s">
        <v>41</v>
      </c>
      <c r="AG698">
        <v>2.0999999999999999E-3</v>
      </c>
      <c r="AH698">
        <v>2</v>
      </c>
      <c r="AI698">
        <v>61621398</v>
      </c>
      <c r="AJ698">
        <v>690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ROW(Source!A666)</f>
        <v>666</v>
      </c>
      <c r="B699">
        <v>61621405</v>
      </c>
      <c r="C699">
        <v>61621395</v>
      </c>
      <c r="D699">
        <v>56572833</v>
      </c>
      <c r="E699">
        <v>1</v>
      </c>
      <c r="F699">
        <v>1</v>
      </c>
      <c r="G699">
        <v>1</v>
      </c>
      <c r="H699">
        <v>2</v>
      </c>
      <c r="I699" t="s">
        <v>516</v>
      </c>
      <c r="J699" t="s">
        <v>517</v>
      </c>
      <c r="K699" t="s">
        <v>518</v>
      </c>
      <c r="L699">
        <v>1368</v>
      </c>
      <c r="N699">
        <v>1011</v>
      </c>
      <c r="O699" t="s">
        <v>273</v>
      </c>
      <c r="P699" t="s">
        <v>273</v>
      </c>
      <c r="Q699">
        <v>1</v>
      </c>
      <c r="X699">
        <v>7.0000000000000001E-3</v>
      </c>
      <c r="Y699">
        <v>0</v>
      </c>
      <c r="Z699">
        <v>546.22</v>
      </c>
      <c r="AA699">
        <v>444.91</v>
      </c>
      <c r="AB699">
        <v>0</v>
      </c>
      <c r="AC699">
        <v>0</v>
      </c>
      <c r="AD699">
        <v>1</v>
      </c>
      <c r="AE699">
        <v>0</v>
      </c>
      <c r="AF699" t="s">
        <v>41</v>
      </c>
      <c r="AG699">
        <v>2.0999999999999999E-3</v>
      </c>
      <c r="AH699">
        <v>2</v>
      </c>
      <c r="AI699">
        <v>61621399</v>
      </c>
      <c r="AJ699">
        <v>691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ROW(Source!A666)</f>
        <v>666</v>
      </c>
      <c r="B700">
        <v>61621406</v>
      </c>
      <c r="C700">
        <v>61621395</v>
      </c>
      <c r="D700">
        <v>56580368</v>
      </c>
      <c r="E700">
        <v>1</v>
      </c>
      <c r="F700">
        <v>1</v>
      </c>
      <c r="G700">
        <v>1</v>
      </c>
      <c r="H700">
        <v>3</v>
      </c>
      <c r="I700" t="s">
        <v>530</v>
      </c>
      <c r="J700" t="s">
        <v>531</v>
      </c>
      <c r="K700" t="s">
        <v>532</v>
      </c>
      <c r="L700">
        <v>1346</v>
      </c>
      <c r="N700">
        <v>1009</v>
      </c>
      <c r="O700" t="s">
        <v>526</v>
      </c>
      <c r="P700" t="s">
        <v>526</v>
      </c>
      <c r="Q700">
        <v>1</v>
      </c>
      <c r="X700">
        <v>0.08</v>
      </c>
      <c r="Y700">
        <v>174.93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0</v>
      </c>
      <c r="AF700" t="s">
        <v>40</v>
      </c>
      <c r="AG700">
        <v>0</v>
      </c>
      <c r="AH700">
        <v>2</v>
      </c>
      <c r="AI700">
        <v>61621400</v>
      </c>
      <c r="AJ700">
        <v>692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ROW(Source!A666)</f>
        <v>666</v>
      </c>
      <c r="B701">
        <v>61621407</v>
      </c>
      <c r="C701">
        <v>61621395</v>
      </c>
      <c r="D701">
        <v>56223463</v>
      </c>
      <c r="E701">
        <v>108</v>
      </c>
      <c r="F701">
        <v>1</v>
      </c>
      <c r="G701">
        <v>1</v>
      </c>
      <c r="H701">
        <v>3</v>
      </c>
      <c r="I701" t="s">
        <v>560</v>
      </c>
      <c r="J701" t="s">
        <v>3</v>
      </c>
      <c r="K701" t="s">
        <v>561</v>
      </c>
      <c r="L701">
        <v>3277935</v>
      </c>
      <c r="N701">
        <v>1013</v>
      </c>
      <c r="O701" t="s">
        <v>562</v>
      </c>
      <c r="P701" t="s">
        <v>562</v>
      </c>
      <c r="Q701">
        <v>1</v>
      </c>
      <c r="X701">
        <v>2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 t="s">
        <v>40</v>
      </c>
      <c r="AG701">
        <v>0</v>
      </c>
      <c r="AH701">
        <v>2</v>
      </c>
      <c r="AI701">
        <v>61621401</v>
      </c>
      <c r="AJ701">
        <v>693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ROW(Source!A667)</f>
        <v>667</v>
      </c>
      <c r="B702">
        <v>61621420</v>
      </c>
      <c r="C702">
        <v>61621408</v>
      </c>
      <c r="D702">
        <v>37077359</v>
      </c>
      <c r="E702">
        <v>108</v>
      </c>
      <c r="F702">
        <v>1</v>
      </c>
      <c r="G702">
        <v>1</v>
      </c>
      <c r="H702">
        <v>1</v>
      </c>
      <c r="I702" t="s">
        <v>565</v>
      </c>
      <c r="J702" t="s">
        <v>3</v>
      </c>
      <c r="K702" t="s">
        <v>566</v>
      </c>
      <c r="L702">
        <v>1191</v>
      </c>
      <c r="N702">
        <v>1013</v>
      </c>
      <c r="O702" t="s">
        <v>509</v>
      </c>
      <c r="P702" t="s">
        <v>509</v>
      </c>
      <c r="Q702">
        <v>1</v>
      </c>
      <c r="X702">
        <v>3.47</v>
      </c>
      <c r="Y702">
        <v>0</v>
      </c>
      <c r="Z702">
        <v>0</v>
      </c>
      <c r="AA702">
        <v>0</v>
      </c>
      <c r="AB702">
        <v>484.75</v>
      </c>
      <c r="AC702">
        <v>0</v>
      </c>
      <c r="AD702">
        <v>1</v>
      </c>
      <c r="AE702">
        <v>1</v>
      </c>
      <c r="AF702" t="s">
        <v>41</v>
      </c>
      <c r="AG702">
        <v>1.0409999999999999</v>
      </c>
      <c r="AH702">
        <v>2</v>
      </c>
      <c r="AI702">
        <v>61621409</v>
      </c>
      <c r="AJ702">
        <v>694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ROW(Source!A667)</f>
        <v>667</v>
      </c>
      <c r="B703">
        <v>61621421</v>
      </c>
      <c r="C703">
        <v>61621408</v>
      </c>
      <c r="D703">
        <v>37064876</v>
      </c>
      <c r="E703">
        <v>108</v>
      </c>
      <c r="F703">
        <v>1</v>
      </c>
      <c r="G703">
        <v>1</v>
      </c>
      <c r="H703">
        <v>1</v>
      </c>
      <c r="I703" t="s">
        <v>510</v>
      </c>
      <c r="J703" t="s">
        <v>3</v>
      </c>
      <c r="K703" t="s">
        <v>511</v>
      </c>
      <c r="L703">
        <v>1191</v>
      </c>
      <c r="N703">
        <v>1013</v>
      </c>
      <c r="O703" t="s">
        <v>509</v>
      </c>
      <c r="P703" t="s">
        <v>509</v>
      </c>
      <c r="Q703">
        <v>1</v>
      </c>
      <c r="X703">
        <v>3.04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2</v>
      </c>
      <c r="AF703" t="s">
        <v>41</v>
      </c>
      <c r="AG703">
        <v>0.91199999999999992</v>
      </c>
      <c r="AH703">
        <v>2</v>
      </c>
      <c r="AI703">
        <v>61621410</v>
      </c>
      <c r="AJ703">
        <v>695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ROW(Source!A667)</f>
        <v>667</v>
      </c>
      <c r="B704">
        <v>61621422</v>
      </c>
      <c r="C704">
        <v>61621408</v>
      </c>
      <c r="D704">
        <v>56571417</v>
      </c>
      <c r="E704">
        <v>1</v>
      </c>
      <c r="F704">
        <v>1</v>
      </c>
      <c r="G704">
        <v>1</v>
      </c>
      <c r="H704">
        <v>2</v>
      </c>
      <c r="I704" t="s">
        <v>552</v>
      </c>
      <c r="J704" t="s">
        <v>553</v>
      </c>
      <c r="K704" t="s">
        <v>554</v>
      </c>
      <c r="L704">
        <v>1368</v>
      </c>
      <c r="N704">
        <v>1011</v>
      </c>
      <c r="O704" t="s">
        <v>273</v>
      </c>
      <c r="P704" t="s">
        <v>273</v>
      </c>
      <c r="Q704">
        <v>1</v>
      </c>
      <c r="X704">
        <v>0.01</v>
      </c>
      <c r="Y704">
        <v>0</v>
      </c>
      <c r="Z704">
        <v>1406.6</v>
      </c>
      <c r="AA704">
        <v>597.64</v>
      </c>
      <c r="AB704">
        <v>0</v>
      </c>
      <c r="AC704">
        <v>0</v>
      </c>
      <c r="AD704">
        <v>1</v>
      </c>
      <c r="AE704">
        <v>0</v>
      </c>
      <c r="AF704" t="s">
        <v>41</v>
      </c>
      <c r="AG704">
        <v>3.0000000000000001E-3</v>
      </c>
      <c r="AH704">
        <v>2</v>
      </c>
      <c r="AI704">
        <v>61621411</v>
      </c>
      <c r="AJ704">
        <v>696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ROW(Source!A667)</f>
        <v>667</v>
      </c>
      <c r="B705">
        <v>61621423</v>
      </c>
      <c r="C705">
        <v>61621408</v>
      </c>
      <c r="D705">
        <v>56571773</v>
      </c>
      <c r="E705">
        <v>1</v>
      </c>
      <c r="F705">
        <v>1</v>
      </c>
      <c r="G705">
        <v>1</v>
      </c>
      <c r="H705">
        <v>2</v>
      </c>
      <c r="I705" t="s">
        <v>567</v>
      </c>
      <c r="J705" t="s">
        <v>568</v>
      </c>
      <c r="K705" t="s">
        <v>569</v>
      </c>
      <c r="L705">
        <v>1368</v>
      </c>
      <c r="N705">
        <v>1011</v>
      </c>
      <c r="O705" t="s">
        <v>273</v>
      </c>
      <c r="P705" t="s">
        <v>273</v>
      </c>
      <c r="Q705">
        <v>1</v>
      </c>
      <c r="X705">
        <v>3.02</v>
      </c>
      <c r="Y705">
        <v>0</v>
      </c>
      <c r="Z705">
        <v>1472.34</v>
      </c>
      <c r="AA705">
        <v>597.64</v>
      </c>
      <c r="AB705">
        <v>0</v>
      </c>
      <c r="AC705">
        <v>0</v>
      </c>
      <c r="AD705">
        <v>1</v>
      </c>
      <c r="AE705">
        <v>0</v>
      </c>
      <c r="AF705" t="s">
        <v>41</v>
      </c>
      <c r="AG705">
        <v>0.90599999999999992</v>
      </c>
      <c r="AH705">
        <v>2</v>
      </c>
      <c r="AI705">
        <v>61621412</v>
      </c>
      <c r="AJ705">
        <v>697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ROW(Source!A667)</f>
        <v>667</v>
      </c>
      <c r="B706">
        <v>61621424</v>
      </c>
      <c r="C706">
        <v>61621408</v>
      </c>
      <c r="D706">
        <v>56572833</v>
      </c>
      <c r="E706">
        <v>1</v>
      </c>
      <c r="F706">
        <v>1</v>
      </c>
      <c r="G706">
        <v>1</v>
      </c>
      <c r="H706">
        <v>2</v>
      </c>
      <c r="I706" t="s">
        <v>516</v>
      </c>
      <c r="J706" t="s">
        <v>517</v>
      </c>
      <c r="K706" t="s">
        <v>518</v>
      </c>
      <c r="L706">
        <v>1368</v>
      </c>
      <c r="N706">
        <v>1011</v>
      </c>
      <c r="O706" t="s">
        <v>273</v>
      </c>
      <c r="P706" t="s">
        <v>273</v>
      </c>
      <c r="Q706">
        <v>1</v>
      </c>
      <c r="X706">
        <v>0.01</v>
      </c>
      <c r="Y706">
        <v>0</v>
      </c>
      <c r="Z706">
        <v>546.22</v>
      </c>
      <c r="AA706">
        <v>444.91</v>
      </c>
      <c r="AB706">
        <v>0</v>
      </c>
      <c r="AC706">
        <v>0</v>
      </c>
      <c r="AD706">
        <v>1</v>
      </c>
      <c r="AE706">
        <v>0</v>
      </c>
      <c r="AF706" t="s">
        <v>41</v>
      </c>
      <c r="AG706">
        <v>3.0000000000000001E-3</v>
      </c>
      <c r="AH706">
        <v>2</v>
      </c>
      <c r="AI706">
        <v>61621413</v>
      </c>
      <c r="AJ706">
        <v>698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ROW(Source!A667)</f>
        <v>667</v>
      </c>
      <c r="B707">
        <v>61621425</v>
      </c>
      <c r="C707">
        <v>61621408</v>
      </c>
      <c r="D707">
        <v>56578363</v>
      </c>
      <c r="E707">
        <v>1</v>
      </c>
      <c r="F707">
        <v>1</v>
      </c>
      <c r="G707">
        <v>1</v>
      </c>
      <c r="H707">
        <v>3</v>
      </c>
      <c r="I707" t="s">
        <v>570</v>
      </c>
      <c r="J707" t="s">
        <v>571</v>
      </c>
      <c r="K707" t="s">
        <v>572</v>
      </c>
      <c r="L707">
        <v>1301</v>
      </c>
      <c r="N707">
        <v>1003</v>
      </c>
      <c r="O707" t="s">
        <v>573</v>
      </c>
      <c r="P707" t="s">
        <v>573</v>
      </c>
      <c r="Q707">
        <v>1</v>
      </c>
      <c r="X707">
        <v>21.82</v>
      </c>
      <c r="Y707">
        <v>0.5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40</v>
      </c>
      <c r="AG707">
        <v>0</v>
      </c>
      <c r="AH707">
        <v>2</v>
      </c>
      <c r="AI707">
        <v>61621414</v>
      </c>
      <c r="AJ707">
        <v>699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ROW(Source!A667)</f>
        <v>667</v>
      </c>
      <c r="B708">
        <v>61621426</v>
      </c>
      <c r="C708">
        <v>61621408</v>
      </c>
      <c r="D708">
        <v>56580368</v>
      </c>
      <c r="E708">
        <v>1</v>
      </c>
      <c r="F708">
        <v>1</v>
      </c>
      <c r="G708">
        <v>1</v>
      </c>
      <c r="H708">
        <v>3</v>
      </c>
      <c r="I708" t="s">
        <v>530</v>
      </c>
      <c r="J708" t="s">
        <v>531</v>
      </c>
      <c r="K708" t="s">
        <v>532</v>
      </c>
      <c r="L708">
        <v>1346</v>
      </c>
      <c r="N708">
        <v>1009</v>
      </c>
      <c r="O708" t="s">
        <v>526</v>
      </c>
      <c r="P708" t="s">
        <v>526</v>
      </c>
      <c r="Q708">
        <v>1</v>
      </c>
      <c r="X708">
        <v>0.02</v>
      </c>
      <c r="Y708">
        <v>174.93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40</v>
      </c>
      <c r="AG708">
        <v>0</v>
      </c>
      <c r="AH708">
        <v>2</v>
      </c>
      <c r="AI708">
        <v>61621415</v>
      </c>
      <c r="AJ708">
        <v>700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ROW(Source!A667)</f>
        <v>667</v>
      </c>
      <c r="B709">
        <v>61621427</v>
      </c>
      <c r="C709">
        <v>61621408</v>
      </c>
      <c r="D709">
        <v>56610084</v>
      </c>
      <c r="E709">
        <v>1</v>
      </c>
      <c r="F709">
        <v>1</v>
      </c>
      <c r="G709">
        <v>1</v>
      </c>
      <c r="H709">
        <v>3</v>
      </c>
      <c r="I709" t="s">
        <v>574</v>
      </c>
      <c r="J709" t="s">
        <v>575</v>
      </c>
      <c r="K709" t="s">
        <v>576</v>
      </c>
      <c r="L709">
        <v>1346</v>
      </c>
      <c r="N709">
        <v>1009</v>
      </c>
      <c r="O709" t="s">
        <v>526</v>
      </c>
      <c r="P709" t="s">
        <v>526</v>
      </c>
      <c r="Q709">
        <v>1</v>
      </c>
      <c r="X709">
        <v>0.13</v>
      </c>
      <c r="Y709">
        <v>79.88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40</v>
      </c>
      <c r="AG709">
        <v>0</v>
      </c>
      <c r="AH709">
        <v>2</v>
      </c>
      <c r="AI709">
        <v>61621416</v>
      </c>
      <c r="AJ709">
        <v>701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ROW(Source!A667)</f>
        <v>667</v>
      </c>
      <c r="B710">
        <v>61621428</v>
      </c>
      <c r="C710">
        <v>61621408</v>
      </c>
      <c r="D710">
        <v>56610130</v>
      </c>
      <c r="E710">
        <v>1</v>
      </c>
      <c r="F710">
        <v>1</v>
      </c>
      <c r="G710">
        <v>1</v>
      </c>
      <c r="H710">
        <v>3</v>
      </c>
      <c r="I710" t="s">
        <v>577</v>
      </c>
      <c r="J710" t="s">
        <v>578</v>
      </c>
      <c r="K710" t="s">
        <v>579</v>
      </c>
      <c r="L710">
        <v>1348</v>
      </c>
      <c r="N710">
        <v>1009</v>
      </c>
      <c r="O710" t="s">
        <v>238</v>
      </c>
      <c r="P710" t="s">
        <v>238</v>
      </c>
      <c r="Q710">
        <v>1000</v>
      </c>
      <c r="X710">
        <v>2.0000000000000002E-5</v>
      </c>
      <c r="Y710">
        <v>82698.14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40</v>
      </c>
      <c r="AG710">
        <v>0</v>
      </c>
      <c r="AH710">
        <v>2</v>
      </c>
      <c r="AI710">
        <v>61621417</v>
      </c>
      <c r="AJ710">
        <v>702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ROW(Source!A667)</f>
        <v>667</v>
      </c>
      <c r="B711">
        <v>61621429</v>
      </c>
      <c r="C711">
        <v>61621408</v>
      </c>
      <c r="D711">
        <v>56622749</v>
      </c>
      <c r="E711">
        <v>1</v>
      </c>
      <c r="F711">
        <v>1</v>
      </c>
      <c r="G711">
        <v>1</v>
      </c>
      <c r="H711">
        <v>3</v>
      </c>
      <c r="I711" t="s">
        <v>580</v>
      </c>
      <c r="J711" t="s">
        <v>581</v>
      </c>
      <c r="K711" t="s">
        <v>582</v>
      </c>
      <c r="L711">
        <v>1407</v>
      </c>
      <c r="N711">
        <v>1013</v>
      </c>
      <c r="O711" t="s">
        <v>583</v>
      </c>
      <c r="P711" t="s">
        <v>583</v>
      </c>
      <c r="Q711">
        <v>1</v>
      </c>
      <c r="X711">
        <v>6.0000000000000001E-3</v>
      </c>
      <c r="Y711">
        <v>3658.94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40</v>
      </c>
      <c r="AG711">
        <v>0</v>
      </c>
      <c r="AH711">
        <v>2</v>
      </c>
      <c r="AI711">
        <v>61621418</v>
      </c>
      <c r="AJ711">
        <v>703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ROW(Source!A667)</f>
        <v>667</v>
      </c>
      <c r="B712">
        <v>61621430</v>
      </c>
      <c r="C712">
        <v>61621408</v>
      </c>
      <c r="D712">
        <v>56223463</v>
      </c>
      <c r="E712">
        <v>108</v>
      </c>
      <c r="F712">
        <v>1</v>
      </c>
      <c r="G712">
        <v>1</v>
      </c>
      <c r="H712">
        <v>3</v>
      </c>
      <c r="I712" t="s">
        <v>560</v>
      </c>
      <c r="J712" t="s">
        <v>3</v>
      </c>
      <c r="K712" t="s">
        <v>561</v>
      </c>
      <c r="L712">
        <v>3277935</v>
      </c>
      <c r="N712">
        <v>1013</v>
      </c>
      <c r="O712" t="s">
        <v>562</v>
      </c>
      <c r="P712" t="s">
        <v>562</v>
      </c>
      <c r="Q712">
        <v>1</v>
      </c>
      <c r="X712">
        <v>2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 t="s">
        <v>40</v>
      </c>
      <c r="AG712">
        <v>0</v>
      </c>
      <c r="AH712">
        <v>2</v>
      </c>
      <c r="AI712">
        <v>61621419</v>
      </c>
      <c r="AJ712">
        <v>704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ROW(Source!A668)</f>
        <v>668</v>
      </c>
      <c r="B713">
        <v>61621440</v>
      </c>
      <c r="C713">
        <v>61621431</v>
      </c>
      <c r="D713">
        <v>37064878</v>
      </c>
      <c r="E713">
        <v>108</v>
      </c>
      <c r="F713">
        <v>1</v>
      </c>
      <c r="G713">
        <v>1</v>
      </c>
      <c r="H713">
        <v>1</v>
      </c>
      <c r="I713" t="s">
        <v>584</v>
      </c>
      <c r="J713" t="s">
        <v>3</v>
      </c>
      <c r="K713" t="s">
        <v>585</v>
      </c>
      <c r="L713">
        <v>1191</v>
      </c>
      <c r="N713">
        <v>1013</v>
      </c>
      <c r="O713" t="s">
        <v>509</v>
      </c>
      <c r="P713" t="s">
        <v>509</v>
      </c>
      <c r="Q713">
        <v>1</v>
      </c>
      <c r="X713">
        <v>9.27</v>
      </c>
      <c r="Y713">
        <v>0</v>
      </c>
      <c r="Z713">
        <v>0</v>
      </c>
      <c r="AA713">
        <v>0</v>
      </c>
      <c r="AB713">
        <v>434.95</v>
      </c>
      <c r="AC713">
        <v>0</v>
      </c>
      <c r="AD713">
        <v>1</v>
      </c>
      <c r="AE713">
        <v>1</v>
      </c>
      <c r="AF713" t="s">
        <v>41</v>
      </c>
      <c r="AG713">
        <v>2.7809999999999997</v>
      </c>
      <c r="AH713">
        <v>2</v>
      </c>
      <c r="AI713">
        <v>61621432</v>
      </c>
      <c r="AJ713">
        <v>705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ROW(Source!A668)</f>
        <v>668</v>
      </c>
      <c r="B714">
        <v>61621441</v>
      </c>
      <c r="C714">
        <v>61621431</v>
      </c>
      <c r="D714">
        <v>37064876</v>
      </c>
      <c r="E714">
        <v>108</v>
      </c>
      <c r="F714">
        <v>1</v>
      </c>
      <c r="G714">
        <v>1</v>
      </c>
      <c r="H714">
        <v>1</v>
      </c>
      <c r="I714" t="s">
        <v>510</v>
      </c>
      <c r="J714" t="s">
        <v>3</v>
      </c>
      <c r="K714" t="s">
        <v>511</v>
      </c>
      <c r="L714">
        <v>1191</v>
      </c>
      <c r="N714">
        <v>1013</v>
      </c>
      <c r="O714" t="s">
        <v>509</v>
      </c>
      <c r="P714" t="s">
        <v>509</v>
      </c>
      <c r="Q714">
        <v>1</v>
      </c>
      <c r="X714">
        <v>0.34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2</v>
      </c>
      <c r="AF714" t="s">
        <v>41</v>
      </c>
      <c r="AG714">
        <v>0.10200000000000001</v>
      </c>
      <c r="AH714">
        <v>2</v>
      </c>
      <c r="AI714">
        <v>61621433</v>
      </c>
      <c r="AJ714">
        <v>706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ROW(Source!A668)</f>
        <v>668</v>
      </c>
      <c r="B715">
        <v>61621442</v>
      </c>
      <c r="C715">
        <v>61621431</v>
      </c>
      <c r="D715">
        <v>56571417</v>
      </c>
      <c r="E715">
        <v>1</v>
      </c>
      <c r="F715">
        <v>1</v>
      </c>
      <c r="G715">
        <v>1</v>
      </c>
      <c r="H715">
        <v>2</v>
      </c>
      <c r="I715" t="s">
        <v>552</v>
      </c>
      <c r="J715" t="s">
        <v>553</v>
      </c>
      <c r="K715" t="s">
        <v>554</v>
      </c>
      <c r="L715">
        <v>1368</v>
      </c>
      <c r="N715">
        <v>1011</v>
      </c>
      <c r="O715" t="s">
        <v>273</v>
      </c>
      <c r="P715" t="s">
        <v>273</v>
      </c>
      <c r="Q715">
        <v>1</v>
      </c>
      <c r="X715">
        <v>0.17</v>
      </c>
      <c r="Y715">
        <v>0</v>
      </c>
      <c r="Z715">
        <v>1406.6</v>
      </c>
      <c r="AA715">
        <v>597.64</v>
      </c>
      <c r="AB715">
        <v>0</v>
      </c>
      <c r="AC715">
        <v>0</v>
      </c>
      <c r="AD715">
        <v>1</v>
      </c>
      <c r="AE715">
        <v>0</v>
      </c>
      <c r="AF715" t="s">
        <v>41</v>
      </c>
      <c r="AG715">
        <v>5.1000000000000004E-2</v>
      </c>
      <c r="AH715">
        <v>2</v>
      </c>
      <c r="AI715">
        <v>61621434</v>
      </c>
      <c r="AJ715">
        <v>707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ROW(Source!A668)</f>
        <v>668</v>
      </c>
      <c r="B716">
        <v>61621443</v>
      </c>
      <c r="C716">
        <v>61621431</v>
      </c>
      <c r="D716">
        <v>56572833</v>
      </c>
      <c r="E716">
        <v>1</v>
      </c>
      <c r="F716">
        <v>1</v>
      </c>
      <c r="G716">
        <v>1</v>
      </c>
      <c r="H716">
        <v>2</v>
      </c>
      <c r="I716" t="s">
        <v>516</v>
      </c>
      <c r="J716" t="s">
        <v>517</v>
      </c>
      <c r="K716" t="s">
        <v>518</v>
      </c>
      <c r="L716">
        <v>1368</v>
      </c>
      <c r="N716">
        <v>1011</v>
      </c>
      <c r="O716" t="s">
        <v>273</v>
      </c>
      <c r="P716" t="s">
        <v>273</v>
      </c>
      <c r="Q716">
        <v>1</v>
      </c>
      <c r="X716">
        <v>0.17</v>
      </c>
      <c r="Y716">
        <v>0</v>
      </c>
      <c r="Z716">
        <v>546.22</v>
      </c>
      <c r="AA716">
        <v>444.91</v>
      </c>
      <c r="AB716">
        <v>0</v>
      </c>
      <c r="AC716">
        <v>0</v>
      </c>
      <c r="AD716">
        <v>1</v>
      </c>
      <c r="AE716">
        <v>0</v>
      </c>
      <c r="AF716" t="s">
        <v>41</v>
      </c>
      <c r="AG716">
        <v>5.1000000000000004E-2</v>
      </c>
      <c r="AH716">
        <v>2</v>
      </c>
      <c r="AI716">
        <v>61621435</v>
      </c>
      <c r="AJ716">
        <v>708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ROW(Source!A668)</f>
        <v>668</v>
      </c>
      <c r="B717">
        <v>61621444</v>
      </c>
      <c r="C717">
        <v>61621431</v>
      </c>
      <c r="D717">
        <v>56573153</v>
      </c>
      <c r="E717">
        <v>1</v>
      </c>
      <c r="F717">
        <v>1</v>
      </c>
      <c r="G717">
        <v>1</v>
      </c>
      <c r="H717">
        <v>2</v>
      </c>
      <c r="I717" t="s">
        <v>586</v>
      </c>
      <c r="J717" t="s">
        <v>587</v>
      </c>
      <c r="K717" t="s">
        <v>588</v>
      </c>
      <c r="L717">
        <v>1368</v>
      </c>
      <c r="N717">
        <v>1011</v>
      </c>
      <c r="O717" t="s">
        <v>273</v>
      </c>
      <c r="P717" t="s">
        <v>273</v>
      </c>
      <c r="Q717">
        <v>1</v>
      </c>
      <c r="X717">
        <v>1.51</v>
      </c>
      <c r="Y717">
        <v>0</v>
      </c>
      <c r="Z717">
        <v>26.33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41</v>
      </c>
      <c r="AG717">
        <v>0.45299999999999996</v>
      </c>
      <c r="AH717">
        <v>2</v>
      </c>
      <c r="AI717">
        <v>61621436</v>
      </c>
      <c r="AJ717">
        <v>709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ROW(Source!A668)</f>
        <v>668</v>
      </c>
      <c r="B718">
        <v>61621445</v>
      </c>
      <c r="C718">
        <v>61621431</v>
      </c>
      <c r="D718">
        <v>56579266</v>
      </c>
      <c r="E718">
        <v>1</v>
      </c>
      <c r="F718">
        <v>1</v>
      </c>
      <c r="G718">
        <v>1</v>
      </c>
      <c r="H718">
        <v>3</v>
      </c>
      <c r="I718" t="s">
        <v>589</v>
      </c>
      <c r="J718" t="s">
        <v>590</v>
      </c>
      <c r="K718" t="s">
        <v>591</v>
      </c>
      <c r="L718">
        <v>1346</v>
      </c>
      <c r="N718">
        <v>1009</v>
      </c>
      <c r="O718" t="s">
        <v>526</v>
      </c>
      <c r="P718" t="s">
        <v>526</v>
      </c>
      <c r="Q718">
        <v>1</v>
      </c>
      <c r="X718">
        <v>0.65</v>
      </c>
      <c r="Y718">
        <v>155.63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40</v>
      </c>
      <c r="AG718">
        <v>0</v>
      </c>
      <c r="AH718">
        <v>2</v>
      </c>
      <c r="AI718">
        <v>61621437</v>
      </c>
      <c r="AJ718">
        <v>710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ROW(Source!A668)</f>
        <v>668</v>
      </c>
      <c r="B719">
        <v>61621446</v>
      </c>
      <c r="C719">
        <v>61621431</v>
      </c>
      <c r="D719">
        <v>56609983</v>
      </c>
      <c r="E719">
        <v>1</v>
      </c>
      <c r="F719">
        <v>1</v>
      </c>
      <c r="G719">
        <v>1</v>
      </c>
      <c r="H719">
        <v>3</v>
      </c>
      <c r="I719" t="s">
        <v>592</v>
      </c>
      <c r="J719" t="s">
        <v>593</v>
      </c>
      <c r="K719" t="s">
        <v>594</v>
      </c>
      <c r="L719">
        <v>1346</v>
      </c>
      <c r="N719">
        <v>1009</v>
      </c>
      <c r="O719" t="s">
        <v>526</v>
      </c>
      <c r="P719" t="s">
        <v>526</v>
      </c>
      <c r="Q719">
        <v>1</v>
      </c>
      <c r="X719">
        <v>2</v>
      </c>
      <c r="Y719">
        <v>911.56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40</v>
      </c>
      <c r="AG719">
        <v>0</v>
      </c>
      <c r="AH719">
        <v>2</v>
      </c>
      <c r="AI719">
        <v>61621438</v>
      </c>
      <c r="AJ719">
        <v>711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ROW(Source!A668)</f>
        <v>668</v>
      </c>
      <c r="B720">
        <v>61621447</v>
      </c>
      <c r="C720">
        <v>61621431</v>
      </c>
      <c r="D720">
        <v>56223463</v>
      </c>
      <c r="E720">
        <v>108</v>
      </c>
      <c r="F720">
        <v>1</v>
      </c>
      <c r="G720">
        <v>1</v>
      </c>
      <c r="H720">
        <v>3</v>
      </c>
      <c r="I720" t="s">
        <v>560</v>
      </c>
      <c r="J720" t="s">
        <v>3</v>
      </c>
      <c r="K720" t="s">
        <v>561</v>
      </c>
      <c r="L720">
        <v>3277935</v>
      </c>
      <c r="N720">
        <v>1013</v>
      </c>
      <c r="O720" t="s">
        <v>562</v>
      </c>
      <c r="P720" t="s">
        <v>562</v>
      </c>
      <c r="Q720">
        <v>1</v>
      </c>
      <c r="X720">
        <v>2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 t="s">
        <v>40</v>
      </c>
      <c r="AG720">
        <v>0</v>
      </c>
      <c r="AH720">
        <v>2</v>
      </c>
      <c r="AI720">
        <v>61621439</v>
      </c>
      <c r="AJ720">
        <v>712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ROW(Source!A669)</f>
        <v>669</v>
      </c>
      <c r="B721">
        <v>61621457</v>
      </c>
      <c r="C721">
        <v>61621448</v>
      </c>
      <c r="D721">
        <v>37064878</v>
      </c>
      <c r="E721">
        <v>108</v>
      </c>
      <c r="F721">
        <v>1</v>
      </c>
      <c r="G721">
        <v>1</v>
      </c>
      <c r="H721">
        <v>1</v>
      </c>
      <c r="I721" t="s">
        <v>584</v>
      </c>
      <c r="J721" t="s">
        <v>3</v>
      </c>
      <c r="K721" t="s">
        <v>585</v>
      </c>
      <c r="L721">
        <v>1191</v>
      </c>
      <c r="N721">
        <v>1013</v>
      </c>
      <c r="O721" t="s">
        <v>509</v>
      </c>
      <c r="P721" t="s">
        <v>509</v>
      </c>
      <c r="Q721">
        <v>1</v>
      </c>
      <c r="X721">
        <v>10.3</v>
      </c>
      <c r="Y721">
        <v>0</v>
      </c>
      <c r="Z721">
        <v>0</v>
      </c>
      <c r="AA721">
        <v>0</v>
      </c>
      <c r="AB721">
        <v>434.95</v>
      </c>
      <c r="AC721">
        <v>0</v>
      </c>
      <c r="AD721">
        <v>1</v>
      </c>
      <c r="AE721">
        <v>1</v>
      </c>
      <c r="AF721" t="s">
        <v>41</v>
      </c>
      <c r="AG721">
        <v>3.0900000000000003</v>
      </c>
      <c r="AH721">
        <v>2</v>
      </c>
      <c r="AI721">
        <v>61621449</v>
      </c>
      <c r="AJ721">
        <v>713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ROW(Source!A669)</f>
        <v>669</v>
      </c>
      <c r="B722">
        <v>61621458</v>
      </c>
      <c r="C722">
        <v>61621448</v>
      </c>
      <c r="D722">
        <v>37064876</v>
      </c>
      <c r="E722">
        <v>108</v>
      </c>
      <c r="F722">
        <v>1</v>
      </c>
      <c r="G722">
        <v>1</v>
      </c>
      <c r="H722">
        <v>1</v>
      </c>
      <c r="I722" t="s">
        <v>510</v>
      </c>
      <c r="J722" t="s">
        <v>3</v>
      </c>
      <c r="K722" t="s">
        <v>511</v>
      </c>
      <c r="L722">
        <v>1191</v>
      </c>
      <c r="N722">
        <v>1013</v>
      </c>
      <c r="O722" t="s">
        <v>509</v>
      </c>
      <c r="P722" t="s">
        <v>509</v>
      </c>
      <c r="Q722">
        <v>1</v>
      </c>
      <c r="X722">
        <v>0.54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2</v>
      </c>
      <c r="AF722" t="s">
        <v>41</v>
      </c>
      <c r="AG722">
        <v>0.16200000000000001</v>
      </c>
      <c r="AH722">
        <v>2</v>
      </c>
      <c r="AI722">
        <v>61621450</v>
      </c>
      <c r="AJ722">
        <v>714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ROW(Source!A669)</f>
        <v>669</v>
      </c>
      <c r="B723">
        <v>61621459</v>
      </c>
      <c r="C723">
        <v>61621448</v>
      </c>
      <c r="D723">
        <v>56571417</v>
      </c>
      <c r="E723">
        <v>1</v>
      </c>
      <c r="F723">
        <v>1</v>
      </c>
      <c r="G723">
        <v>1</v>
      </c>
      <c r="H723">
        <v>2</v>
      </c>
      <c r="I723" t="s">
        <v>552</v>
      </c>
      <c r="J723" t="s">
        <v>553</v>
      </c>
      <c r="K723" t="s">
        <v>554</v>
      </c>
      <c r="L723">
        <v>1368</v>
      </c>
      <c r="N723">
        <v>1011</v>
      </c>
      <c r="O723" t="s">
        <v>273</v>
      </c>
      <c r="P723" t="s">
        <v>273</v>
      </c>
      <c r="Q723">
        <v>1</v>
      </c>
      <c r="X723">
        <v>0.27</v>
      </c>
      <c r="Y723">
        <v>0</v>
      </c>
      <c r="Z723">
        <v>1406.6</v>
      </c>
      <c r="AA723">
        <v>597.64</v>
      </c>
      <c r="AB723">
        <v>0</v>
      </c>
      <c r="AC723">
        <v>0</v>
      </c>
      <c r="AD723">
        <v>1</v>
      </c>
      <c r="AE723">
        <v>0</v>
      </c>
      <c r="AF723" t="s">
        <v>41</v>
      </c>
      <c r="AG723">
        <v>8.1000000000000003E-2</v>
      </c>
      <c r="AH723">
        <v>2</v>
      </c>
      <c r="AI723">
        <v>61621451</v>
      </c>
      <c r="AJ723">
        <v>715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ROW(Source!A669)</f>
        <v>669</v>
      </c>
      <c r="B724">
        <v>61621460</v>
      </c>
      <c r="C724">
        <v>61621448</v>
      </c>
      <c r="D724">
        <v>56572833</v>
      </c>
      <c r="E724">
        <v>1</v>
      </c>
      <c r="F724">
        <v>1</v>
      </c>
      <c r="G724">
        <v>1</v>
      </c>
      <c r="H724">
        <v>2</v>
      </c>
      <c r="I724" t="s">
        <v>516</v>
      </c>
      <c r="J724" t="s">
        <v>517</v>
      </c>
      <c r="K724" t="s">
        <v>518</v>
      </c>
      <c r="L724">
        <v>1368</v>
      </c>
      <c r="N724">
        <v>1011</v>
      </c>
      <c r="O724" t="s">
        <v>273</v>
      </c>
      <c r="P724" t="s">
        <v>273</v>
      </c>
      <c r="Q724">
        <v>1</v>
      </c>
      <c r="X724">
        <v>0.27</v>
      </c>
      <c r="Y724">
        <v>0</v>
      </c>
      <c r="Z724">
        <v>546.22</v>
      </c>
      <c r="AA724">
        <v>444.91</v>
      </c>
      <c r="AB724">
        <v>0</v>
      </c>
      <c r="AC724">
        <v>0</v>
      </c>
      <c r="AD724">
        <v>1</v>
      </c>
      <c r="AE724">
        <v>0</v>
      </c>
      <c r="AF724" t="s">
        <v>41</v>
      </c>
      <c r="AG724">
        <v>8.1000000000000003E-2</v>
      </c>
      <c r="AH724">
        <v>2</v>
      </c>
      <c r="AI724">
        <v>61621452</v>
      </c>
      <c r="AJ724">
        <v>716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ROW(Source!A669)</f>
        <v>669</v>
      </c>
      <c r="B725">
        <v>61621461</v>
      </c>
      <c r="C725">
        <v>61621448</v>
      </c>
      <c r="D725">
        <v>56573153</v>
      </c>
      <c r="E725">
        <v>1</v>
      </c>
      <c r="F725">
        <v>1</v>
      </c>
      <c r="G725">
        <v>1</v>
      </c>
      <c r="H725">
        <v>2</v>
      </c>
      <c r="I725" t="s">
        <v>586</v>
      </c>
      <c r="J725" t="s">
        <v>587</v>
      </c>
      <c r="K725" t="s">
        <v>588</v>
      </c>
      <c r="L725">
        <v>1368</v>
      </c>
      <c r="N725">
        <v>1011</v>
      </c>
      <c r="O725" t="s">
        <v>273</v>
      </c>
      <c r="P725" t="s">
        <v>273</v>
      </c>
      <c r="Q725">
        <v>1</v>
      </c>
      <c r="X725">
        <v>1.51</v>
      </c>
      <c r="Y725">
        <v>0</v>
      </c>
      <c r="Z725">
        <v>26.33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41</v>
      </c>
      <c r="AG725">
        <v>0.45299999999999996</v>
      </c>
      <c r="AH725">
        <v>2</v>
      </c>
      <c r="AI725">
        <v>61621453</v>
      </c>
      <c r="AJ725">
        <v>717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ROW(Source!A669)</f>
        <v>669</v>
      </c>
      <c r="B726">
        <v>61621462</v>
      </c>
      <c r="C726">
        <v>61621448</v>
      </c>
      <c r="D726">
        <v>56579266</v>
      </c>
      <c r="E726">
        <v>1</v>
      </c>
      <c r="F726">
        <v>1</v>
      </c>
      <c r="G726">
        <v>1</v>
      </c>
      <c r="H726">
        <v>3</v>
      </c>
      <c r="I726" t="s">
        <v>589</v>
      </c>
      <c r="J726" t="s">
        <v>590</v>
      </c>
      <c r="K726" t="s">
        <v>591</v>
      </c>
      <c r="L726">
        <v>1346</v>
      </c>
      <c r="N726">
        <v>1009</v>
      </c>
      <c r="O726" t="s">
        <v>526</v>
      </c>
      <c r="P726" t="s">
        <v>526</v>
      </c>
      <c r="Q726">
        <v>1</v>
      </c>
      <c r="X726">
        <v>0.72</v>
      </c>
      <c r="Y726">
        <v>155.63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40</v>
      </c>
      <c r="AG726">
        <v>0</v>
      </c>
      <c r="AH726">
        <v>2</v>
      </c>
      <c r="AI726">
        <v>61621454</v>
      </c>
      <c r="AJ726">
        <v>718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ROW(Source!A669)</f>
        <v>669</v>
      </c>
      <c r="B727">
        <v>61621463</v>
      </c>
      <c r="C727">
        <v>61621448</v>
      </c>
      <c r="D727">
        <v>56609983</v>
      </c>
      <c r="E727">
        <v>1</v>
      </c>
      <c r="F727">
        <v>1</v>
      </c>
      <c r="G727">
        <v>1</v>
      </c>
      <c r="H727">
        <v>3</v>
      </c>
      <c r="I727" t="s">
        <v>592</v>
      </c>
      <c r="J727" t="s">
        <v>593</v>
      </c>
      <c r="K727" t="s">
        <v>594</v>
      </c>
      <c r="L727">
        <v>1346</v>
      </c>
      <c r="N727">
        <v>1009</v>
      </c>
      <c r="O727" t="s">
        <v>526</v>
      </c>
      <c r="P727" t="s">
        <v>526</v>
      </c>
      <c r="Q727">
        <v>1</v>
      </c>
      <c r="X727">
        <v>2.4</v>
      </c>
      <c r="Y727">
        <v>911.56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 t="s">
        <v>40</v>
      </c>
      <c r="AG727">
        <v>0</v>
      </c>
      <c r="AH727">
        <v>2</v>
      </c>
      <c r="AI727">
        <v>61621455</v>
      </c>
      <c r="AJ727">
        <v>719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ROW(Source!A669)</f>
        <v>669</v>
      </c>
      <c r="B728">
        <v>61621464</v>
      </c>
      <c r="C728">
        <v>61621448</v>
      </c>
      <c r="D728">
        <v>56223463</v>
      </c>
      <c r="E728">
        <v>108</v>
      </c>
      <c r="F728">
        <v>1</v>
      </c>
      <c r="G728">
        <v>1</v>
      </c>
      <c r="H728">
        <v>3</v>
      </c>
      <c r="I728" t="s">
        <v>560</v>
      </c>
      <c r="J728" t="s">
        <v>3</v>
      </c>
      <c r="K728" t="s">
        <v>561</v>
      </c>
      <c r="L728">
        <v>3277935</v>
      </c>
      <c r="N728">
        <v>1013</v>
      </c>
      <c r="O728" t="s">
        <v>562</v>
      </c>
      <c r="P728" t="s">
        <v>562</v>
      </c>
      <c r="Q728">
        <v>1</v>
      </c>
      <c r="X728">
        <v>2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 t="s">
        <v>40</v>
      </c>
      <c r="AG728">
        <v>0</v>
      </c>
      <c r="AH728">
        <v>2</v>
      </c>
      <c r="AI728">
        <v>61621456</v>
      </c>
      <c r="AJ728">
        <v>720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ROW(Source!A670)</f>
        <v>670</v>
      </c>
      <c r="B729">
        <v>61621475</v>
      </c>
      <c r="C729">
        <v>61621465</v>
      </c>
      <c r="D729">
        <v>37064878</v>
      </c>
      <c r="E729">
        <v>108</v>
      </c>
      <c r="F729">
        <v>1</v>
      </c>
      <c r="G729">
        <v>1</v>
      </c>
      <c r="H729">
        <v>1</v>
      </c>
      <c r="I729" t="s">
        <v>584</v>
      </c>
      <c r="J729" t="s">
        <v>3</v>
      </c>
      <c r="K729" t="s">
        <v>585</v>
      </c>
      <c r="L729">
        <v>1191</v>
      </c>
      <c r="N729">
        <v>1013</v>
      </c>
      <c r="O729" t="s">
        <v>509</v>
      </c>
      <c r="P729" t="s">
        <v>509</v>
      </c>
      <c r="Q729">
        <v>1</v>
      </c>
      <c r="X729">
        <v>18.5</v>
      </c>
      <c r="Y729">
        <v>0</v>
      </c>
      <c r="Z729">
        <v>0</v>
      </c>
      <c r="AA729">
        <v>0</v>
      </c>
      <c r="AB729">
        <v>434.95</v>
      </c>
      <c r="AC729">
        <v>0</v>
      </c>
      <c r="AD729">
        <v>1</v>
      </c>
      <c r="AE729">
        <v>1</v>
      </c>
      <c r="AF729" t="s">
        <v>41</v>
      </c>
      <c r="AG729">
        <v>5.55</v>
      </c>
      <c r="AH729">
        <v>2</v>
      </c>
      <c r="AI729">
        <v>61621466</v>
      </c>
      <c r="AJ729">
        <v>721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ROW(Source!A670)</f>
        <v>670</v>
      </c>
      <c r="B730">
        <v>61621476</v>
      </c>
      <c r="C730">
        <v>61621465</v>
      </c>
      <c r="D730">
        <v>37064876</v>
      </c>
      <c r="E730">
        <v>108</v>
      </c>
      <c r="F730">
        <v>1</v>
      </c>
      <c r="G730">
        <v>1</v>
      </c>
      <c r="H730">
        <v>1</v>
      </c>
      <c r="I730" t="s">
        <v>510</v>
      </c>
      <c r="J730" t="s">
        <v>3</v>
      </c>
      <c r="K730" t="s">
        <v>511</v>
      </c>
      <c r="L730">
        <v>1191</v>
      </c>
      <c r="N730">
        <v>1013</v>
      </c>
      <c r="O730" t="s">
        <v>509</v>
      </c>
      <c r="P730" t="s">
        <v>509</v>
      </c>
      <c r="Q730">
        <v>1</v>
      </c>
      <c r="X730">
        <v>0.46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2</v>
      </c>
      <c r="AF730" t="s">
        <v>41</v>
      </c>
      <c r="AG730">
        <v>0.13800000000000001</v>
      </c>
      <c r="AH730">
        <v>2</v>
      </c>
      <c r="AI730">
        <v>61621467</v>
      </c>
      <c r="AJ730">
        <v>722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ROW(Source!A670)</f>
        <v>670</v>
      </c>
      <c r="B731">
        <v>61621477</v>
      </c>
      <c r="C731">
        <v>61621465</v>
      </c>
      <c r="D731">
        <v>56571417</v>
      </c>
      <c r="E731">
        <v>1</v>
      </c>
      <c r="F731">
        <v>1</v>
      </c>
      <c r="G731">
        <v>1</v>
      </c>
      <c r="H731">
        <v>2</v>
      </c>
      <c r="I731" t="s">
        <v>552</v>
      </c>
      <c r="J731" t="s">
        <v>553</v>
      </c>
      <c r="K731" t="s">
        <v>554</v>
      </c>
      <c r="L731">
        <v>1368</v>
      </c>
      <c r="N731">
        <v>1011</v>
      </c>
      <c r="O731" t="s">
        <v>273</v>
      </c>
      <c r="P731" t="s">
        <v>273</v>
      </c>
      <c r="Q731">
        <v>1</v>
      </c>
      <c r="X731">
        <v>0.23</v>
      </c>
      <c r="Y731">
        <v>0</v>
      </c>
      <c r="Z731">
        <v>1406.6</v>
      </c>
      <c r="AA731">
        <v>597.64</v>
      </c>
      <c r="AB731">
        <v>0</v>
      </c>
      <c r="AC731">
        <v>0</v>
      </c>
      <c r="AD731">
        <v>1</v>
      </c>
      <c r="AE731">
        <v>0</v>
      </c>
      <c r="AF731" t="s">
        <v>41</v>
      </c>
      <c r="AG731">
        <v>6.9000000000000006E-2</v>
      </c>
      <c r="AH731">
        <v>2</v>
      </c>
      <c r="AI731">
        <v>61621468</v>
      </c>
      <c r="AJ731">
        <v>723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ROW(Source!A670)</f>
        <v>670</v>
      </c>
      <c r="B732">
        <v>61621478</v>
      </c>
      <c r="C732">
        <v>61621465</v>
      </c>
      <c r="D732">
        <v>56572833</v>
      </c>
      <c r="E732">
        <v>1</v>
      </c>
      <c r="F732">
        <v>1</v>
      </c>
      <c r="G732">
        <v>1</v>
      </c>
      <c r="H732">
        <v>2</v>
      </c>
      <c r="I732" t="s">
        <v>516</v>
      </c>
      <c r="J732" t="s">
        <v>517</v>
      </c>
      <c r="K732" t="s">
        <v>518</v>
      </c>
      <c r="L732">
        <v>1368</v>
      </c>
      <c r="N732">
        <v>1011</v>
      </c>
      <c r="O732" t="s">
        <v>273</v>
      </c>
      <c r="P732" t="s">
        <v>273</v>
      </c>
      <c r="Q732">
        <v>1</v>
      </c>
      <c r="X732">
        <v>0.23</v>
      </c>
      <c r="Y732">
        <v>0</v>
      </c>
      <c r="Z732">
        <v>546.22</v>
      </c>
      <c r="AA732">
        <v>444.91</v>
      </c>
      <c r="AB732">
        <v>0</v>
      </c>
      <c r="AC732">
        <v>0</v>
      </c>
      <c r="AD732">
        <v>1</v>
      </c>
      <c r="AE732">
        <v>0</v>
      </c>
      <c r="AF732" t="s">
        <v>41</v>
      </c>
      <c r="AG732">
        <v>6.9000000000000006E-2</v>
      </c>
      <c r="AH732">
        <v>2</v>
      </c>
      <c r="AI732">
        <v>61621469</v>
      </c>
      <c r="AJ732">
        <v>724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ROW(Source!A670)</f>
        <v>670</v>
      </c>
      <c r="B733">
        <v>61621479</v>
      </c>
      <c r="C733">
        <v>61621465</v>
      </c>
      <c r="D733">
        <v>56573153</v>
      </c>
      <c r="E733">
        <v>1</v>
      </c>
      <c r="F733">
        <v>1</v>
      </c>
      <c r="G733">
        <v>1</v>
      </c>
      <c r="H733">
        <v>2</v>
      </c>
      <c r="I733" t="s">
        <v>586</v>
      </c>
      <c r="J733" t="s">
        <v>587</v>
      </c>
      <c r="K733" t="s">
        <v>588</v>
      </c>
      <c r="L733">
        <v>1368</v>
      </c>
      <c r="N733">
        <v>1011</v>
      </c>
      <c r="O733" t="s">
        <v>273</v>
      </c>
      <c r="P733" t="s">
        <v>273</v>
      </c>
      <c r="Q733">
        <v>1</v>
      </c>
      <c r="X733">
        <v>2.9</v>
      </c>
      <c r="Y733">
        <v>0</v>
      </c>
      <c r="Z733">
        <v>26.33</v>
      </c>
      <c r="AA733">
        <v>0</v>
      </c>
      <c r="AB733">
        <v>0</v>
      </c>
      <c r="AC733">
        <v>0</v>
      </c>
      <c r="AD733">
        <v>1</v>
      </c>
      <c r="AE733">
        <v>0</v>
      </c>
      <c r="AF733" t="s">
        <v>41</v>
      </c>
      <c r="AG733">
        <v>0.87</v>
      </c>
      <c r="AH733">
        <v>2</v>
      </c>
      <c r="AI733">
        <v>61621470</v>
      </c>
      <c r="AJ733">
        <v>725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ROW(Source!A670)</f>
        <v>670</v>
      </c>
      <c r="B734">
        <v>61621480</v>
      </c>
      <c r="C734">
        <v>61621465</v>
      </c>
      <c r="D734">
        <v>56579266</v>
      </c>
      <c r="E734">
        <v>1</v>
      </c>
      <c r="F734">
        <v>1</v>
      </c>
      <c r="G734">
        <v>1</v>
      </c>
      <c r="H734">
        <v>3</v>
      </c>
      <c r="I734" t="s">
        <v>589</v>
      </c>
      <c r="J734" t="s">
        <v>590</v>
      </c>
      <c r="K734" t="s">
        <v>591</v>
      </c>
      <c r="L734">
        <v>1346</v>
      </c>
      <c r="N734">
        <v>1009</v>
      </c>
      <c r="O734" t="s">
        <v>526</v>
      </c>
      <c r="P734" t="s">
        <v>526</v>
      </c>
      <c r="Q734">
        <v>1</v>
      </c>
      <c r="X734">
        <v>1.3</v>
      </c>
      <c r="Y734">
        <v>155.63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0</v>
      </c>
      <c r="AF734" t="s">
        <v>40</v>
      </c>
      <c r="AG734">
        <v>0</v>
      </c>
      <c r="AH734">
        <v>2</v>
      </c>
      <c r="AI734">
        <v>61621471</v>
      </c>
      <c r="AJ734">
        <v>726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ROW(Source!A670)</f>
        <v>670</v>
      </c>
      <c r="B735">
        <v>61621481</v>
      </c>
      <c r="C735">
        <v>61621465</v>
      </c>
      <c r="D735">
        <v>56592692</v>
      </c>
      <c r="E735">
        <v>1</v>
      </c>
      <c r="F735">
        <v>1</v>
      </c>
      <c r="G735">
        <v>1</v>
      </c>
      <c r="H735">
        <v>3</v>
      </c>
      <c r="I735" t="s">
        <v>595</v>
      </c>
      <c r="J735" t="s">
        <v>596</v>
      </c>
      <c r="K735" t="s">
        <v>597</v>
      </c>
      <c r="L735">
        <v>1348</v>
      </c>
      <c r="N735">
        <v>1009</v>
      </c>
      <c r="O735" t="s">
        <v>238</v>
      </c>
      <c r="P735" t="s">
        <v>238</v>
      </c>
      <c r="Q735">
        <v>1000</v>
      </c>
      <c r="X735">
        <v>4.0000000000000001E-3</v>
      </c>
      <c r="Y735">
        <v>58787.93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40</v>
      </c>
      <c r="AG735">
        <v>0</v>
      </c>
      <c r="AH735">
        <v>2</v>
      </c>
      <c r="AI735">
        <v>61621472</v>
      </c>
      <c r="AJ735">
        <v>727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ROW(Source!A670)</f>
        <v>670</v>
      </c>
      <c r="B736">
        <v>61621482</v>
      </c>
      <c r="C736">
        <v>61621465</v>
      </c>
      <c r="D736">
        <v>56609983</v>
      </c>
      <c r="E736">
        <v>1</v>
      </c>
      <c r="F736">
        <v>1</v>
      </c>
      <c r="G736">
        <v>1</v>
      </c>
      <c r="H736">
        <v>3</v>
      </c>
      <c r="I736" t="s">
        <v>592</v>
      </c>
      <c r="J736" t="s">
        <v>593</v>
      </c>
      <c r="K736" t="s">
        <v>594</v>
      </c>
      <c r="L736">
        <v>1346</v>
      </c>
      <c r="N736">
        <v>1009</v>
      </c>
      <c r="O736" t="s">
        <v>526</v>
      </c>
      <c r="P736" t="s">
        <v>526</v>
      </c>
      <c r="Q736">
        <v>1</v>
      </c>
      <c r="X736">
        <v>2.2999999999999998</v>
      </c>
      <c r="Y736">
        <v>911.56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40</v>
      </c>
      <c r="AG736">
        <v>0</v>
      </c>
      <c r="AH736">
        <v>2</v>
      </c>
      <c r="AI736">
        <v>61621473</v>
      </c>
      <c r="AJ736">
        <v>728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ROW(Source!A670)</f>
        <v>670</v>
      </c>
      <c r="B737">
        <v>61621483</v>
      </c>
      <c r="C737">
        <v>61621465</v>
      </c>
      <c r="D737">
        <v>56223463</v>
      </c>
      <c r="E737">
        <v>108</v>
      </c>
      <c r="F737">
        <v>1</v>
      </c>
      <c r="G737">
        <v>1</v>
      </c>
      <c r="H737">
        <v>3</v>
      </c>
      <c r="I737" t="s">
        <v>560</v>
      </c>
      <c r="J737" t="s">
        <v>3</v>
      </c>
      <c r="K737" t="s">
        <v>561</v>
      </c>
      <c r="L737">
        <v>3277935</v>
      </c>
      <c r="N737">
        <v>1013</v>
      </c>
      <c r="O737" t="s">
        <v>562</v>
      </c>
      <c r="P737" t="s">
        <v>562</v>
      </c>
      <c r="Q737">
        <v>1</v>
      </c>
      <c r="X737">
        <v>2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 t="s">
        <v>40</v>
      </c>
      <c r="AG737">
        <v>0</v>
      </c>
      <c r="AH737">
        <v>2</v>
      </c>
      <c r="AI737">
        <v>61621474</v>
      </c>
      <c r="AJ737">
        <v>729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ROW(Source!A671)</f>
        <v>671</v>
      </c>
      <c r="B738">
        <v>61621494</v>
      </c>
      <c r="C738">
        <v>61621484</v>
      </c>
      <c r="D738">
        <v>37064878</v>
      </c>
      <c r="E738">
        <v>108</v>
      </c>
      <c r="F738">
        <v>1</v>
      </c>
      <c r="G738">
        <v>1</v>
      </c>
      <c r="H738">
        <v>1</v>
      </c>
      <c r="I738" t="s">
        <v>584</v>
      </c>
      <c r="J738" t="s">
        <v>3</v>
      </c>
      <c r="K738" t="s">
        <v>585</v>
      </c>
      <c r="L738">
        <v>1191</v>
      </c>
      <c r="N738">
        <v>1013</v>
      </c>
      <c r="O738" t="s">
        <v>509</v>
      </c>
      <c r="P738" t="s">
        <v>509</v>
      </c>
      <c r="Q738">
        <v>1</v>
      </c>
      <c r="X738">
        <v>17.5</v>
      </c>
      <c r="Y738">
        <v>0</v>
      </c>
      <c r="Z738">
        <v>0</v>
      </c>
      <c r="AA738">
        <v>0</v>
      </c>
      <c r="AB738">
        <v>434.95</v>
      </c>
      <c r="AC738">
        <v>0</v>
      </c>
      <c r="AD738">
        <v>1</v>
      </c>
      <c r="AE738">
        <v>1</v>
      </c>
      <c r="AF738" t="s">
        <v>41</v>
      </c>
      <c r="AG738">
        <v>5.25</v>
      </c>
      <c r="AH738">
        <v>2</v>
      </c>
      <c r="AI738">
        <v>61621485</v>
      </c>
      <c r="AJ738">
        <v>730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ROW(Source!A671)</f>
        <v>671</v>
      </c>
      <c r="B739">
        <v>61621495</v>
      </c>
      <c r="C739">
        <v>61621484</v>
      </c>
      <c r="D739">
        <v>37064876</v>
      </c>
      <c r="E739">
        <v>108</v>
      </c>
      <c r="F739">
        <v>1</v>
      </c>
      <c r="G739">
        <v>1</v>
      </c>
      <c r="H739">
        <v>1</v>
      </c>
      <c r="I739" t="s">
        <v>510</v>
      </c>
      <c r="J739" t="s">
        <v>3</v>
      </c>
      <c r="K739" t="s">
        <v>511</v>
      </c>
      <c r="L739">
        <v>1191</v>
      </c>
      <c r="N739">
        <v>1013</v>
      </c>
      <c r="O739" t="s">
        <v>509</v>
      </c>
      <c r="P739" t="s">
        <v>509</v>
      </c>
      <c r="Q739">
        <v>1</v>
      </c>
      <c r="X739">
        <v>0.2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2</v>
      </c>
      <c r="AF739" t="s">
        <v>41</v>
      </c>
      <c r="AG739">
        <v>0.06</v>
      </c>
      <c r="AH739">
        <v>2</v>
      </c>
      <c r="AI739">
        <v>61621486</v>
      </c>
      <c r="AJ739">
        <v>731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ROW(Source!A671)</f>
        <v>671</v>
      </c>
      <c r="B740">
        <v>61621496</v>
      </c>
      <c r="C740">
        <v>61621484</v>
      </c>
      <c r="D740">
        <v>56571417</v>
      </c>
      <c r="E740">
        <v>1</v>
      </c>
      <c r="F740">
        <v>1</v>
      </c>
      <c r="G740">
        <v>1</v>
      </c>
      <c r="H740">
        <v>2</v>
      </c>
      <c r="I740" t="s">
        <v>552</v>
      </c>
      <c r="J740" t="s">
        <v>553</v>
      </c>
      <c r="K740" t="s">
        <v>554</v>
      </c>
      <c r="L740">
        <v>1368</v>
      </c>
      <c r="N740">
        <v>1011</v>
      </c>
      <c r="O740" t="s">
        <v>273</v>
      </c>
      <c r="P740" t="s">
        <v>273</v>
      </c>
      <c r="Q740">
        <v>1</v>
      </c>
      <c r="X740">
        <v>0.1</v>
      </c>
      <c r="Y740">
        <v>0</v>
      </c>
      <c r="Z740">
        <v>1406.6</v>
      </c>
      <c r="AA740">
        <v>597.64</v>
      </c>
      <c r="AB740">
        <v>0</v>
      </c>
      <c r="AC740">
        <v>0</v>
      </c>
      <c r="AD740">
        <v>1</v>
      </c>
      <c r="AE740">
        <v>0</v>
      </c>
      <c r="AF740" t="s">
        <v>41</v>
      </c>
      <c r="AG740">
        <v>0.03</v>
      </c>
      <c r="AH740">
        <v>2</v>
      </c>
      <c r="AI740">
        <v>61621487</v>
      </c>
      <c r="AJ740">
        <v>732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ROW(Source!A671)</f>
        <v>671</v>
      </c>
      <c r="B741">
        <v>61621497</v>
      </c>
      <c r="C741">
        <v>61621484</v>
      </c>
      <c r="D741">
        <v>56572833</v>
      </c>
      <c r="E741">
        <v>1</v>
      </c>
      <c r="F741">
        <v>1</v>
      </c>
      <c r="G741">
        <v>1</v>
      </c>
      <c r="H741">
        <v>2</v>
      </c>
      <c r="I741" t="s">
        <v>516</v>
      </c>
      <c r="J741" t="s">
        <v>517</v>
      </c>
      <c r="K741" t="s">
        <v>518</v>
      </c>
      <c r="L741">
        <v>1368</v>
      </c>
      <c r="N741">
        <v>1011</v>
      </c>
      <c r="O741" t="s">
        <v>273</v>
      </c>
      <c r="P741" t="s">
        <v>273</v>
      </c>
      <c r="Q741">
        <v>1</v>
      </c>
      <c r="X741">
        <v>0.1</v>
      </c>
      <c r="Y741">
        <v>0</v>
      </c>
      <c r="Z741">
        <v>546.22</v>
      </c>
      <c r="AA741">
        <v>444.91</v>
      </c>
      <c r="AB741">
        <v>0</v>
      </c>
      <c r="AC741">
        <v>0</v>
      </c>
      <c r="AD741">
        <v>1</v>
      </c>
      <c r="AE741">
        <v>0</v>
      </c>
      <c r="AF741" t="s">
        <v>41</v>
      </c>
      <c r="AG741">
        <v>0.03</v>
      </c>
      <c r="AH741">
        <v>2</v>
      </c>
      <c r="AI741">
        <v>61621488</v>
      </c>
      <c r="AJ741">
        <v>733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ROW(Source!A671)</f>
        <v>671</v>
      </c>
      <c r="B742">
        <v>61621498</v>
      </c>
      <c r="C742">
        <v>61621484</v>
      </c>
      <c r="D742">
        <v>56573153</v>
      </c>
      <c r="E742">
        <v>1</v>
      </c>
      <c r="F742">
        <v>1</v>
      </c>
      <c r="G742">
        <v>1</v>
      </c>
      <c r="H742">
        <v>2</v>
      </c>
      <c r="I742" t="s">
        <v>586</v>
      </c>
      <c r="J742" t="s">
        <v>587</v>
      </c>
      <c r="K742" t="s">
        <v>588</v>
      </c>
      <c r="L742">
        <v>1368</v>
      </c>
      <c r="N742">
        <v>1011</v>
      </c>
      <c r="O742" t="s">
        <v>273</v>
      </c>
      <c r="P742" t="s">
        <v>273</v>
      </c>
      <c r="Q742">
        <v>1</v>
      </c>
      <c r="X742">
        <v>2.9</v>
      </c>
      <c r="Y742">
        <v>0</v>
      </c>
      <c r="Z742">
        <v>26.33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41</v>
      </c>
      <c r="AG742">
        <v>0.87</v>
      </c>
      <c r="AH742">
        <v>2</v>
      </c>
      <c r="AI742">
        <v>61621489</v>
      </c>
      <c r="AJ742">
        <v>734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ROW(Source!A671)</f>
        <v>671</v>
      </c>
      <c r="B743">
        <v>61621499</v>
      </c>
      <c r="C743">
        <v>61621484</v>
      </c>
      <c r="D743">
        <v>56579266</v>
      </c>
      <c r="E743">
        <v>1</v>
      </c>
      <c r="F743">
        <v>1</v>
      </c>
      <c r="G743">
        <v>1</v>
      </c>
      <c r="H743">
        <v>3</v>
      </c>
      <c r="I743" t="s">
        <v>589</v>
      </c>
      <c r="J743" t="s">
        <v>590</v>
      </c>
      <c r="K743" t="s">
        <v>591</v>
      </c>
      <c r="L743">
        <v>1346</v>
      </c>
      <c r="N743">
        <v>1009</v>
      </c>
      <c r="O743" t="s">
        <v>526</v>
      </c>
      <c r="P743" t="s">
        <v>526</v>
      </c>
      <c r="Q743">
        <v>1</v>
      </c>
      <c r="X743">
        <v>0.9</v>
      </c>
      <c r="Y743">
        <v>155.63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40</v>
      </c>
      <c r="AG743">
        <v>0</v>
      </c>
      <c r="AH743">
        <v>2</v>
      </c>
      <c r="AI743">
        <v>61621490</v>
      </c>
      <c r="AJ743">
        <v>735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ROW(Source!A671)</f>
        <v>671</v>
      </c>
      <c r="B744">
        <v>61621500</v>
      </c>
      <c r="C744">
        <v>61621484</v>
      </c>
      <c r="D744">
        <v>56592692</v>
      </c>
      <c r="E744">
        <v>1</v>
      </c>
      <c r="F744">
        <v>1</v>
      </c>
      <c r="G744">
        <v>1</v>
      </c>
      <c r="H744">
        <v>3</v>
      </c>
      <c r="I744" t="s">
        <v>595</v>
      </c>
      <c r="J744" t="s">
        <v>596</v>
      </c>
      <c r="K744" t="s">
        <v>597</v>
      </c>
      <c r="L744">
        <v>1348</v>
      </c>
      <c r="N744">
        <v>1009</v>
      </c>
      <c r="O744" t="s">
        <v>238</v>
      </c>
      <c r="P744" t="s">
        <v>238</v>
      </c>
      <c r="Q744">
        <v>1000</v>
      </c>
      <c r="X744">
        <v>4.0000000000000001E-3</v>
      </c>
      <c r="Y744">
        <v>58787.93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40</v>
      </c>
      <c r="AG744">
        <v>0</v>
      </c>
      <c r="AH744">
        <v>2</v>
      </c>
      <c r="AI744">
        <v>61621491</v>
      </c>
      <c r="AJ744">
        <v>736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ROW(Source!A671)</f>
        <v>671</v>
      </c>
      <c r="B745">
        <v>61621501</v>
      </c>
      <c r="C745">
        <v>61621484</v>
      </c>
      <c r="D745">
        <v>56609983</v>
      </c>
      <c r="E745">
        <v>1</v>
      </c>
      <c r="F745">
        <v>1</v>
      </c>
      <c r="G745">
        <v>1</v>
      </c>
      <c r="H745">
        <v>3</v>
      </c>
      <c r="I745" t="s">
        <v>592</v>
      </c>
      <c r="J745" t="s">
        <v>593</v>
      </c>
      <c r="K745" t="s">
        <v>594</v>
      </c>
      <c r="L745">
        <v>1346</v>
      </c>
      <c r="N745">
        <v>1009</v>
      </c>
      <c r="O745" t="s">
        <v>526</v>
      </c>
      <c r="P745" t="s">
        <v>526</v>
      </c>
      <c r="Q745">
        <v>1</v>
      </c>
      <c r="X745">
        <v>2</v>
      </c>
      <c r="Y745">
        <v>911.56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0</v>
      </c>
      <c r="AF745" t="s">
        <v>40</v>
      </c>
      <c r="AG745">
        <v>0</v>
      </c>
      <c r="AH745">
        <v>2</v>
      </c>
      <c r="AI745">
        <v>61621492</v>
      </c>
      <c r="AJ745">
        <v>737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ROW(Source!A671)</f>
        <v>671</v>
      </c>
      <c r="B746">
        <v>61621502</v>
      </c>
      <c r="C746">
        <v>61621484</v>
      </c>
      <c r="D746">
        <v>56223463</v>
      </c>
      <c r="E746">
        <v>108</v>
      </c>
      <c r="F746">
        <v>1</v>
      </c>
      <c r="G746">
        <v>1</v>
      </c>
      <c r="H746">
        <v>3</v>
      </c>
      <c r="I746" t="s">
        <v>560</v>
      </c>
      <c r="J746" t="s">
        <v>3</v>
      </c>
      <c r="K746" t="s">
        <v>561</v>
      </c>
      <c r="L746">
        <v>3277935</v>
      </c>
      <c r="N746">
        <v>1013</v>
      </c>
      <c r="O746" t="s">
        <v>562</v>
      </c>
      <c r="P746" t="s">
        <v>562</v>
      </c>
      <c r="Q746">
        <v>1</v>
      </c>
      <c r="X746">
        <v>2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 t="s">
        <v>40</v>
      </c>
      <c r="AG746">
        <v>0</v>
      </c>
      <c r="AH746">
        <v>2</v>
      </c>
      <c r="AI746">
        <v>61621493</v>
      </c>
      <c r="AJ746">
        <v>738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ROW(Source!A672)</f>
        <v>672</v>
      </c>
      <c r="B747">
        <v>61621513</v>
      </c>
      <c r="C747">
        <v>61621503</v>
      </c>
      <c r="D747">
        <v>37064878</v>
      </c>
      <c r="E747">
        <v>108</v>
      </c>
      <c r="F747">
        <v>1</v>
      </c>
      <c r="G747">
        <v>1</v>
      </c>
      <c r="H747">
        <v>1</v>
      </c>
      <c r="I747" t="s">
        <v>584</v>
      </c>
      <c r="J747" t="s">
        <v>3</v>
      </c>
      <c r="K747" t="s">
        <v>585</v>
      </c>
      <c r="L747">
        <v>1191</v>
      </c>
      <c r="N747">
        <v>1013</v>
      </c>
      <c r="O747" t="s">
        <v>509</v>
      </c>
      <c r="P747" t="s">
        <v>509</v>
      </c>
      <c r="Q747">
        <v>1</v>
      </c>
      <c r="X747">
        <v>18.5</v>
      </c>
      <c r="Y747">
        <v>0</v>
      </c>
      <c r="Z747">
        <v>0</v>
      </c>
      <c r="AA747">
        <v>0</v>
      </c>
      <c r="AB747">
        <v>434.95</v>
      </c>
      <c r="AC747">
        <v>0</v>
      </c>
      <c r="AD747">
        <v>1</v>
      </c>
      <c r="AE747">
        <v>1</v>
      </c>
      <c r="AF747" t="s">
        <v>41</v>
      </c>
      <c r="AG747">
        <v>5.55</v>
      </c>
      <c r="AH747">
        <v>2</v>
      </c>
      <c r="AI747">
        <v>61621504</v>
      </c>
      <c r="AJ747">
        <v>739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ROW(Source!A672)</f>
        <v>672</v>
      </c>
      <c r="B748">
        <v>61621514</v>
      </c>
      <c r="C748">
        <v>61621503</v>
      </c>
      <c r="D748">
        <v>37064876</v>
      </c>
      <c r="E748">
        <v>108</v>
      </c>
      <c r="F748">
        <v>1</v>
      </c>
      <c r="G748">
        <v>1</v>
      </c>
      <c r="H748">
        <v>1</v>
      </c>
      <c r="I748" t="s">
        <v>510</v>
      </c>
      <c r="J748" t="s">
        <v>3</v>
      </c>
      <c r="K748" t="s">
        <v>511</v>
      </c>
      <c r="L748">
        <v>1191</v>
      </c>
      <c r="N748">
        <v>1013</v>
      </c>
      <c r="O748" t="s">
        <v>509</v>
      </c>
      <c r="P748" t="s">
        <v>509</v>
      </c>
      <c r="Q748">
        <v>1</v>
      </c>
      <c r="X748">
        <v>0.34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2</v>
      </c>
      <c r="AF748" t="s">
        <v>41</v>
      </c>
      <c r="AG748">
        <v>0.10200000000000001</v>
      </c>
      <c r="AH748">
        <v>2</v>
      </c>
      <c r="AI748">
        <v>61621505</v>
      </c>
      <c r="AJ748">
        <v>740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ROW(Source!A672)</f>
        <v>672</v>
      </c>
      <c r="B749">
        <v>61621515</v>
      </c>
      <c r="C749">
        <v>61621503</v>
      </c>
      <c r="D749">
        <v>56571417</v>
      </c>
      <c r="E749">
        <v>1</v>
      </c>
      <c r="F749">
        <v>1</v>
      </c>
      <c r="G749">
        <v>1</v>
      </c>
      <c r="H749">
        <v>2</v>
      </c>
      <c r="I749" t="s">
        <v>552</v>
      </c>
      <c r="J749" t="s">
        <v>553</v>
      </c>
      <c r="K749" t="s">
        <v>554</v>
      </c>
      <c r="L749">
        <v>1368</v>
      </c>
      <c r="N749">
        <v>1011</v>
      </c>
      <c r="O749" t="s">
        <v>273</v>
      </c>
      <c r="P749" t="s">
        <v>273</v>
      </c>
      <c r="Q749">
        <v>1</v>
      </c>
      <c r="X749">
        <v>0.17</v>
      </c>
      <c r="Y749">
        <v>0</v>
      </c>
      <c r="Z749">
        <v>1406.6</v>
      </c>
      <c r="AA749">
        <v>597.64</v>
      </c>
      <c r="AB749">
        <v>0</v>
      </c>
      <c r="AC749">
        <v>0</v>
      </c>
      <c r="AD749">
        <v>1</v>
      </c>
      <c r="AE749">
        <v>0</v>
      </c>
      <c r="AF749" t="s">
        <v>41</v>
      </c>
      <c r="AG749">
        <v>5.1000000000000004E-2</v>
      </c>
      <c r="AH749">
        <v>2</v>
      </c>
      <c r="AI749">
        <v>61621506</v>
      </c>
      <c r="AJ749">
        <v>741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ROW(Source!A672)</f>
        <v>672</v>
      </c>
      <c r="B750">
        <v>61621516</v>
      </c>
      <c r="C750">
        <v>61621503</v>
      </c>
      <c r="D750">
        <v>56572833</v>
      </c>
      <c r="E750">
        <v>1</v>
      </c>
      <c r="F750">
        <v>1</v>
      </c>
      <c r="G750">
        <v>1</v>
      </c>
      <c r="H750">
        <v>2</v>
      </c>
      <c r="I750" t="s">
        <v>516</v>
      </c>
      <c r="J750" t="s">
        <v>517</v>
      </c>
      <c r="K750" t="s">
        <v>518</v>
      </c>
      <c r="L750">
        <v>1368</v>
      </c>
      <c r="N750">
        <v>1011</v>
      </c>
      <c r="O750" t="s">
        <v>273</v>
      </c>
      <c r="P750" t="s">
        <v>273</v>
      </c>
      <c r="Q750">
        <v>1</v>
      </c>
      <c r="X750">
        <v>0.17</v>
      </c>
      <c r="Y750">
        <v>0</v>
      </c>
      <c r="Z750">
        <v>546.22</v>
      </c>
      <c r="AA750">
        <v>444.91</v>
      </c>
      <c r="AB750">
        <v>0</v>
      </c>
      <c r="AC750">
        <v>0</v>
      </c>
      <c r="AD750">
        <v>1</v>
      </c>
      <c r="AE750">
        <v>0</v>
      </c>
      <c r="AF750" t="s">
        <v>41</v>
      </c>
      <c r="AG750">
        <v>5.1000000000000004E-2</v>
      </c>
      <c r="AH750">
        <v>2</v>
      </c>
      <c r="AI750">
        <v>61621507</v>
      </c>
      <c r="AJ750">
        <v>742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ROW(Source!A672)</f>
        <v>672</v>
      </c>
      <c r="B751">
        <v>61621517</v>
      </c>
      <c r="C751">
        <v>61621503</v>
      </c>
      <c r="D751">
        <v>56573153</v>
      </c>
      <c r="E751">
        <v>1</v>
      </c>
      <c r="F751">
        <v>1</v>
      </c>
      <c r="G751">
        <v>1</v>
      </c>
      <c r="H751">
        <v>2</v>
      </c>
      <c r="I751" t="s">
        <v>586</v>
      </c>
      <c r="J751" t="s">
        <v>587</v>
      </c>
      <c r="K751" t="s">
        <v>588</v>
      </c>
      <c r="L751">
        <v>1368</v>
      </c>
      <c r="N751">
        <v>1011</v>
      </c>
      <c r="O751" t="s">
        <v>273</v>
      </c>
      <c r="P751" t="s">
        <v>273</v>
      </c>
      <c r="Q751">
        <v>1</v>
      </c>
      <c r="X751">
        <v>2.9</v>
      </c>
      <c r="Y751">
        <v>0</v>
      </c>
      <c r="Z751">
        <v>26.33</v>
      </c>
      <c r="AA751">
        <v>0</v>
      </c>
      <c r="AB751">
        <v>0</v>
      </c>
      <c r="AC751">
        <v>0</v>
      </c>
      <c r="AD751">
        <v>1</v>
      </c>
      <c r="AE751">
        <v>0</v>
      </c>
      <c r="AF751" t="s">
        <v>41</v>
      </c>
      <c r="AG751">
        <v>0.87</v>
      </c>
      <c r="AH751">
        <v>2</v>
      </c>
      <c r="AI751">
        <v>61621508</v>
      </c>
      <c r="AJ751">
        <v>743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ROW(Source!A672)</f>
        <v>672</v>
      </c>
      <c r="B752">
        <v>61621518</v>
      </c>
      <c r="C752">
        <v>61621503</v>
      </c>
      <c r="D752">
        <v>56579266</v>
      </c>
      <c r="E752">
        <v>1</v>
      </c>
      <c r="F752">
        <v>1</v>
      </c>
      <c r="G752">
        <v>1</v>
      </c>
      <c r="H752">
        <v>3</v>
      </c>
      <c r="I752" t="s">
        <v>589</v>
      </c>
      <c r="J752" t="s">
        <v>590</v>
      </c>
      <c r="K752" t="s">
        <v>591</v>
      </c>
      <c r="L752">
        <v>1346</v>
      </c>
      <c r="N752">
        <v>1009</v>
      </c>
      <c r="O752" t="s">
        <v>526</v>
      </c>
      <c r="P752" t="s">
        <v>526</v>
      </c>
      <c r="Q752">
        <v>1</v>
      </c>
      <c r="X752">
        <v>0.9</v>
      </c>
      <c r="Y752">
        <v>155.63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40</v>
      </c>
      <c r="AG752">
        <v>0</v>
      </c>
      <c r="AH752">
        <v>2</v>
      </c>
      <c r="AI752">
        <v>61621509</v>
      </c>
      <c r="AJ752">
        <v>744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ROW(Source!A672)</f>
        <v>672</v>
      </c>
      <c r="B753">
        <v>61621519</v>
      </c>
      <c r="C753">
        <v>61621503</v>
      </c>
      <c r="D753">
        <v>56592692</v>
      </c>
      <c r="E753">
        <v>1</v>
      </c>
      <c r="F753">
        <v>1</v>
      </c>
      <c r="G753">
        <v>1</v>
      </c>
      <c r="H753">
        <v>3</v>
      </c>
      <c r="I753" t="s">
        <v>595</v>
      </c>
      <c r="J753" t="s">
        <v>596</v>
      </c>
      <c r="K753" t="s">
        <v>597</v>
      </c>
      <c r="L753">
        <v>1348</v>
      </c>
      <c r="N753">
        <v>1009</v>
      </c>
      <c r="O753" t="s">
        <v>238</v>
      </c>
      <c r="P753" t="s">
        <v>238</v>
      </c>
      <c r="Q753">
        <v>1000</v>
      </c>
      <c r="X753">
        <v>4.0000000000000001E-3</v>
      </c>
      <c r="Y753">
        <v>58787.93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0</v>
      </c>
      <c r="AF753" t="s">
        <v>40</v>
      </c>
      <c r="AG753">
        <v>0</v>
      </c>
      <c r="AH753">
        <v>2</v>
      </c>
      <c r="AI753">
        <v>61621510</v>
      </c>
      <c r="AJ753">
        <v>745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ROW(Source!A672)</f>
        <v>672</v>
      </c>
      <c r="B754">
        <v>61621520</v>
      </c>
      <c r="C754">
        <v>61621503</v>
      </c>
      <c r="D754">
        <v>56609983</v>
      </c>
      <c r="E754">
        <v>1</v>
      </c>
      <c r="F754">
        <v>1</v>
      </c>
      <c r="G754">
        <v>1</v>
      </c>
      <c r="H754">
        <v>3</v>
      </c>
      <c r="I754" t="s">
        <v>592</v>
      </c>
      <c r="J754" t="s">
        <v>593</v>
      </c>
      <c r="K754" t="s">
        <v>594</v>
      </c>
      <c r="L754">
        <v>1346</v>
      </c>
      <c r="N754">
        <v>1009</v>
      </c>
      <c r="O754" t="s">
        <v>526</v>
      </c>
      <c r="P754" t="s">
        <v>526</v>
      </c>
      <c r="Q754">
        <v>1</v>
      </c>
      <c r="X754">
        <v>2.4</v>
      </c>
      <c r="Y754">
        <v>911.56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40</v>
      </c>
      <c r="AG754">
        <v>0</v>
      </c>
      <c r="AH754">
        <v>2</v>
      </c>
      <c r="AI754">
        <v>61621511</v>
      </c>
      <c r="AJ754">
        <v>746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ROW(Source!A672)</f>
        <v>672</v>
      </c>
      <c r="B755">
        <v>61621521</v>
      </c>
      <c r="C755">
        <v>61621503</v>
      </c>
      <c r="D755">
        <v>56223463</v>
      </c>
      <c r="E755">
        <v>108</v>
      </c>
      <c r="F755">
        <v>1</v>
      </c>
      <c r="G755">
        <v>1</v>
      </c>
      <c r="H755">
        <v>3</v>
      </c>
      <c r="I755" t="s">
        <v>560</v>
      </c>
      <c r="J755" t="s">
        <v>3</v>
      </c>
      <c r="K755" t="s">
        <v>561</v>
      </c>
      <c r="L755">
        <v>3277935</v>
      </c>
      <c r="N755">
        <v>1013</v>
      </c>
      <c r="O755" t="s">
        <v>562</v>
      </c>
      <c r="P755" t="s">
        <v>562</v>
      </c>
      <c r="Q755">
        <v>1</v>
      </c>
      <c r="X755">
        <v>2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 t="s">
        <v>40</v>
      </c>
      <c r="AG755">
        <v>0</v>
      </c>
      <c r="AH755">
        <v>2</v>
      </c>
      <c r="AI755">
        <v>61621512</v>
      </c>
      <c r="AJ755">
        <v>747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ROW(Source!A708)</f>
        <v>708</v>
      </c>
      <c r="B756">
        <v>61621585</v>
      </c>
      <c r="C756">
        <v>61621579</v>
      </c>
      <c r="D756">
        <v>37066717</v>
      </c>
      <c r="E756">
        <v>108</v>
      </c>
      <c r="F756">
        <v>1</v>
      </c>
      <c r="G756">
        <v>1</v>
      </c>
      <c r="H756">
        <v>1</v>
      </c>
      <c r="I756" t="s">
        <v>519</v>
      </c>
      <c r="J756" t="s">
        <v>3</v>
      </c>
      <c r="K756" t="s">
        <v>520</v>
      </c>
      <c r="L756">
        <v>1191</v>
      </c>
      <c r="N756">
        <v>1013</v>
      </c>
      <c r="O756" t="s">
        <v>509</v>
      </c>
      <c r="P756" t="s">
        <v>509</v>
      </c>
      <c r="Q756">
        <v>1</v>
      </c>
      <c r="X756">
        <v>0.44</v>
      </c>
      <c r="Y756">
        <v>0</v>
      </c>
      <c r="Z756">
        <v>0</v>
      </c>
      <c r="AA756">
        <v>0</v>
      </c>
      <c r="AB756">
        <v>378.5</v>
      </c>
      <c r="AC756">
        <v>0</v>
      </c>
      <c r="AD756">
        <v>1</v>
      </c>
      <c r="AE756">
        <v>1</v>
      </c>
      <c r="AF756" t="s">
        <v>3</v>
      </c>
      <c r="AG756">
        <v>0.44</v>
      </c>
      <c r="AH756">
        <v>2</v>
      </c>
      <c r="AI756">
        <v>61621580</v>
      </c>
      <c r="AJ756">
        <v>748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ROW(Source!A708)</f>
        <v>708</v>
      </c>
      <c r="B757">
        <v>61621586</v>
      </c>
      <c r="C757">
        <v>61621579</v>
      </c>
      <c r="D757">
        <v>37064876</v>
      </c>
      <c r="E757">
        <v>108</v>
      </c>
      <c r="F757">
        <v>1</v>
      </c>
      <c r="G757">
        <v>1</v>
      </c>
      <c r="H757">
        <v>1</v>
      </c>
      <c r="I757" t="s">
        <v>510</v>
      </c>
      <c r="J757" t="s">
        <v>3</v>
      </c>
      <c r="K757" t="s">
        <v>511</v>
      </c>
      <c r="L757">
        <v>1191</v>
      </c>
      <c r="N757">
        <v>1013</v>
      </c>
      <c r="O757" t="s">
        <v>509</v>
      </c>
      <c r="P757" t="s">
        <v>509</v>
      </c>
      <c r="Q757">
        <v>1</v>
      </c>
      <c r="X757">
        <v>0.48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2</v>
      </c>
      <c r="AF757" t="s">
        <v>3</v>
      </c>
      <c r="AG757">
        <v>0.48</v>
      </c>
      <c r="AH757">
        <v>2</v>
      </c>
      <c r="AI757">
        <v>61621581</v>
      </c>
      <c r="AJ757">
        <v>749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ROW(Source!A708)</f>
        <v>708</v>
      </c>
      <c r="B758">
        <v>61621587</v>
      </c>
      <c r="C758">
        <v>61621579</v>
      </c>
      <c r="D758">
        <v>56571417</v>
      </c>
      <c r="E758">
        <v>1</v>
      </c>
      <c r="F758">
        <v>1</v>
      </c>
      <c r="G758">
        <v>1</v>
      </c>
      <c r="H758">
        <v>2</v>
      </c>
      <c r="I758" t="s">
        <v>552</v>
      </c>
      <c r="J758" t="s">
        <v>553</v>
      </c>
      <c r="K758" t="s">
        <v>554</v>
      </c>
      <c r="L758">
        <v>1368</v>
      </c>
      <c r="N758">
        <v>1011</v>
      </c>
      <c r="O758" t="s">
        <v>273</v>
      </c>
      <c r="P758" t="s">
        <v>273</v>
      </c>
      <c r="Q758">
        <v>1</v>
      </c>
      <c r="X758">
        <v>0.24</v>
      </c>
      <c r="Y758">
        <v>0</v>
      </c>
      <c r="Z758">
        <v>1406.6</v>
      </c>
      <c r="AA758">
        <v>597.64</v>
      </c>
      <c r="AB758">
        <v>0</v>
      </c>
      <c r="AC758">
        <v>0</v>
      </c>
      <c r="AD758">
        <v>1</v>
      </c>
      <c r="AE758">
        <v>0</v>
      </c>
      <c r="AF758" t="s">
        <v>3</v>
      </c>
      <c r="AG758">
        <v>0.24</v>
      </c>
      <c r="AH758">
        <v>2</v>
      </c>
      <c r="AI758">
        <v>61621582</v>
      </c>
      <c r="AJ758">
        <v>750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ROW(Source!A708)</f>
        <v>708</v>
      </c>
      <c r="B759">
        <v>61621588</v>
      </c>
      <c r="C759">
        <v>61621579</v>
      </c>
      <c r="D759">
        <v>56572938</v>
      </c>
      <c r="E759">
        <v>1</v>
      </c>
      <c r="F759">
        <v>1</v>
      </c>
      <c r="G759">
        <v>1</v>
      </c>
      <c r="H759">
        <v>2</v>
      </c>
      <c r="I759" t="s">
        <v>648</v>
      </c>
      <c r="J759" t="s">
        <v>649</v>
      </c>
      <c r="K759" t="s">
        <v>650</v>
      </c>
      <c r="L759">
        <v>1368</v>
      </c>
      <c r="N759">
        <v>1011</v>
      </c>
      <c r="O759" t="s">
        <v>273</v>
      </c>
      <c r="P759" t="s">
        <v>273</v>
      </c>
      <c r="Q759">
        <v>1</v>
      </c>
      <c r="X759">
        <v>0.24</v>
      </c>
      <c r="Y759">
        <v>0</v>
      </c>
      <c r="Z759">
        <v>12.95</v>
      </c>
      <c r="AA759">
        <v>0</v>
      </c>
      <c r="AB759">
        <v>0</v>
      </c>
      <c r="AC759">
        <v>0</v>
      </c>
      <c r="AD759">
        <v>1</v>
      </c>
      <c r="AE759">
        <v>0</v>
      </c>
      <c r="AF759" t="s">
        <v>3</v>
      </c>
      <c r="AG759">
        <v>0.24</v>
      </c>
      <c r="AH759">
        <v>2</v>
      </c>
      <c r="AI759">
        <v>61621583</v>
      </c>
      <c r="AJ759">
        <v>751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ROW(Source!A708)</f>
        <v>708</v>
      </c>
      <c r="B760">
        <v>61621589</v>
      </c>
      <c r="C760">
        <v>61621579</v>
      </c>
      <c r="D760">
        <v>56572969</v>
      </c>
      <c r="E760">
        <v>1</v>
      </c>
      <c r="F760">
        <v>1</v>
      </c>
      <c r="G760">
        <v>1</v>
      </c>
      <c r="H760">
        <v>2</v>
      </c>
      <c r="I760" t="s">
        <v>651</v>
      </c>
      <c r="J760" t="s">
        <v>652</v>
      </c>
      <c r="K760" t="s">
        <v>653</v>
      </c>
      <c r="L760">
        <v>1368</v>
      </c>
      <c r="N760">
        <v>1011</v>
      </c>
      <c r="O760" t="s">
        <v>273</v>
      </c>
      <c r="P760" t="s">
        <v>273</v>
      </c>
      <c r="Q760">
        <v>1</v>
      </c>
      <c r="X760">
        <v>0.24</v>
      </c>
      <c r="Y760">
        <v>0</v>
      </c>
      <c r="Z760">
        <v>562.51</v>
      </c>
      <c r="AA760">
        <v>444.91</v>
      </c>
      <c r="AB760">
        <v>0</v>
      </c>
      <c r="AC760">
        <v>0</v>
      </c>
      <c r="AD760">
        <v>1</v>
      </c>
      <c r="AE760">
        <v>0</v>
      </c>
      <c r="AF760" t="s">
        <v>3</v>
      </c>
      <c r="AG760">
        <v>0.24</v>
      </c>
      <c r="AH760">
        <v>2</v>
      </c>
      <c r="AI760">
        <v>61621584</v>
      </c>
      <c r="AJ760">
        <v>752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ROW(Source!A709)</f>
        <v>709</v>
      </c>
      <c r="B761">
        <v>61621595</v>
      </c>
      <c r="C761">
        <v>61621590</v>
      </c>
      <c r="D761">
        <v>37066717</v>
      </c>
      <c r="E761">
        <v>108</v>
      </c>
      <c r="F761">
        <v>1</v>
      </c>
      <c r="G761">
        <v>1</v>
      </c>
      <c r="H761">
        <v>1</v>
      </c>
      <c r="I761" t="s">
        <v>519</v>
      </c>
      <c r="J761" t="s">
        <v>3</v>
      </c>
      <c r="K761" t="s">
        <v>520</v>
      </c>
      <c r="L761">
        <v>1191</v>
      </c>
      <c r="N761">
        <v>1013</v>
      </c>
      <c r="O761" t="s">
        <v>509</v>
      </c>
      <c r="P761" t="s">
        <v>509</v>
      </c>
      <c r="Q761">
        <v>1</v>
      </c>
      <c r="X761">
        <v>0.25</v>
      </c>
      <c r="Y761">
        <v>0</v>
      </c>
      <c r="Z761">
        <v>0</v>
      </c>
      <c r="AA761">
        <v>0</v>
      </c>
      <c r="AB761">
        <v>378.5</v>
      </c>
      <c r="AC761">
        <v>0</v>
      </c>
      <c r="AD761">
        <v>1</v>
      </c>
      <c r="AE761">
        <v>1</v>
      </c>
      <c r="AF761" t="s">
        <v>3</v>
      </c>
      <c r="AG761">
        <v>0.25</v>
      </c>
      <c r="AH761">
        <v>2</v>
      </c>
      <c r="AI761">
        <v>61621591</v>
      </c>
      <c r="AJ761">
        <v>753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ROW(Source!A709)</f>
        <v>709</v>
      </c>
      <c r="B762">
        <v>61621596</v>
      </c>
      <c r="C762">
        <v>61621590</v>
      </c>
      <c r="D762">
        <v>37064876</v>
      </c>
      <c r="E762">
        <v>108</v>
      </c>
      <c r="F762">
        <v>1</v>
      </c>
      <c r="G762">
        <v>1</v>
      </c>
      <c r="H762">
        <v>1</v>
      </c>
      <c r="I762" t="s">
        <v>510</v>
      </c>
      <c r="J762" t="s">
        <v>3</v>
      </c>
      <c r="K762" t="s">
        <v>511</v>
      </c>
      <c r="L762">
        <v>1191</v>
      </c>
      <c r="N762">
        <v>1013</v>
      </c>
      <c r="O762" t="s">
        <v>509</v>
      </c>
      <c r="P762" t="s">
        <v>509</v>
      </c>
      <c r="Q762">
        <v>1</v>
      </c>
      <c r="X762">
        <v>0.14000000000000001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2</v>
      </c>
      <c r="AF762" t="s">
        <v>3</v>
      </c>
      <c r="AG762">
        <v>0.14000000000000001</v>
      </c>
      <c r="AH762">
        <v>2</v>
      </c>
      <c r="AI762">
        <v>61621592</v>
      </c>
      <c r="AJ762">
        <v>754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ROW(Source!A709)</f>
        <v>709</v>
      </c>
      <c r="B763">
        <v>61621597</v>
      </c>
      <c r="C763">
        <v>61621590</v>
      </c>
      <c r="D763">
        <v>56572938</v>
      </c>
      <c r="E763">
        <v>1</v>
      </c>
      <c r="F763">
        <v>1</v>
      </c>
      <c r="G763">
        <v>1</v>
      </c>
      <c r="H763">
        <v>2</v>
      </c>
      <c r="I763" t="s">
        <v>648</v>
      </c>
      <c r="J763" t="s">
        <v>649</v>
      </c>
      <c r="K763" t="s">
        <v>650</v>
      </c>
      <c r="L763">
        <v>1368</v>
      </c>
      <c r="N763">
        <v>1011</v>
      </c>
      <c r="O763" t="s">
        <v>273</v>
      </c>
      <c r="P763" t="s">
        <v>273</v>
      </c>
      <c r="Q763">
        <v>1</v>
      </c>
      <c r="X763">
        <v>0.14000000000000001</v>
      </c>
      <c r="Y763">
        <v>0</v>
      </c>
      <c r="Z763">
        <v>12.95</v>
      </c>
      <c r="AA763">
        <v>0</v>
      </c>
      <c r="AB763">
        <v>0</v>
      </c>
      <c r="AC763">
        <v>0</v>
      </c>
      <c r="AD763">
        <v>1</v>
      </c>
      <c r="AE763">
        <v>0</v>
      </c>
      <c r="AF763" t="s">
        <v>3</v>
      </c>
      <c r="AG763">
        <v>0.14000000000000001</v>
      </c>
      <c r="AH763">
        <v>2</v>
      </c>
      <c r="AI763">
        <v>61621593</v>
      </c>
      <c r="AJ763">
        <v>755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ROW(Source!A709)</f>
        <v>709</v>
      </c>
      <c r="B764">
        <v>61621598</v>
      </c>
      <c r="C764">
        <v>61621590</v>
      </c>
      <c r="D764">
        <v>56572969</v>
      </c>
      <c r="E764">
        <v>1</v>
      </c>
      <c r="F764">
        <v>1</v>
      </c>
      <c r="G764">
        <v>1</v>
      </c>
      <c r="H764">
        <v>2</v>
      </c>
      <c r="I764" t="s">
        <v>651</v>
      </c>
      <c r="J764" t="s">
        <v>652</v>
      </c>
      <c r="K764" t="s">
        <v>653</v>
      </c>
      <c r="L764">
        <v>1368</v>
      </c>
      <c r="N764">
        <v>1011</v>
      </c>
      <c r="O764" t="s">
        <v>273</v>
      </c>
      <c r="P764" t="s">
        <v>273</v>
      </c>
      <c r="Q764">
        <v>1</v>
      </c>
      <c r="X764">
        <v>0.14000000000000001</v>
      </c>
      <c r="Y764">
        <v>0</v>
      </c>
      <c r="Z764">
        <v>562.51</v>
      </c>
      <c r="AA764">
        <v>444.91</v>
      </c>
      <c r="AB764">
        <v>0</v>
      </c>
      <c r="AC764">
        <v>0</v>
      </c>
      <c r="AD764">
        <v>1</v>
      </c>
      <c r="AE764">
        <v>0</v>
      </c>
      <c r="AF764" t="s">
        <v>3</v>
      </c>
      <c r="AG764">
        <v>0.14000000000000001</v>
      </c>
      <c r="AH764">
        <v>2</v>
      </c>
      <c r="AI764">
        <v>61621594</v>
      </c>
      <c r="AJ764">
        <v>756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ROW(Source!A710)</f>
        <v>710</v>
      </c>
      <c r="B765">
        <v>61621618</v>
      </c>
      <c r="C765">
        <v>61621599</v>
      </c>
      <c r="D765">
        <v>37064978</v>
      </c>
      <c r="E765">
        <v>108</v>
      </c>
      <c r="F765">
        <v>1</v>
      </c>
      <c r="G765">
        <v>1</v>
      </c>
      <c r="H765">
        <v>1</v>
      </c>
      <c r="I765" t="s">
        <v>521</v>
      </c>
      <c r="J765" t="s">
        <v>3</v>
      </c>
      <c r="K765" t="s">
        <v>522</v>
      </c>
      <c r="L765">
        <v>1191</v>
      </c>
      <c r="N765">
        <v>1013</v>
      </c>
      <c r="O765" t="s">
        <v>509</v>
      </c>
      <c r="P765" t="s">
        <v>509</v>
      </c>
      <c r="Q765">
        <v>1</v>
      </c>
      <c r="X765">
        <v>3.06</v>
      </c>
      <c r="Y765">
        <v>0</v>
      </c>
      <c r="Z765">
        <v>0</v>
      </c>
      <c r="AA765">
        <v>0</v>
      </c>
      <c r="AB765">
        <v>410.04</v>
      </c>
      <c r="AC765">
        <v>0</v>
      </c>
      <c r="AD765">
        <v>1</v>
      </c>
      <c r="AE765">
        <v>1</v>
      </c>
      <c r="AF765" t="s">
        <v>3</v>
      </c>
      <c r="AG765">
        <v>3.06</v>
      </c>
      <c r="AH765">
        <v>2</v>
      </c>
      <c r="AI765">
        <v>61621600</v>
      </c>
      <c r="AJ765">
        <v>757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ROW(Source!A710)</f>
        <v>710</v>
      </c>
      <c r="B766">
        <v>61621619</v>
      </c>
      <c r="C766">
        <v>61621599</v>
      </c>
      <c r="D766">
        <v>37064876</v>
      </c>
      <c r="E766">
        <v>108</v>
      </c>
      <c r="F766">
        <v>1</v>
      </c>
      <c r="G766">
        <v>1</v>
      </c>
      <c r="H766">
        <v>1</v>
      </c>
      <c r="I766" t="s">
        <v>510</v>
      </c>
      <c r="J766" t="s">
        <v>3</v>
      </c>
      <c r="K766" t="s">
        <v>511</v>
      </c>
      <c r="L766">
        <v>1191</v>
      </c>
      <c r="N766">
        <v>1013</v>
      </c>
      <c r="O766" t="s">
        <v>509</v>
      </c>
      <c r="P766" t="s">
        <v>509</v>
      </c>
      <c r="Q766">
        <v>1</v>
      </c>
      <c r="X766">
        <v>0.87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2</v>
      </c>
      <c r="AF766" t="s">
        <v>3</v>
      </c>
      <c r="AG766">
        <v>0.87</v>
      </c>
      <c r="AH766">
        <v>2</v>
      </c>
      <c r="AI766">
        <v>61621601</v>
      </c>
      <c r="AJ766">
        <v>758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ROW(Source!A710)</f>
        <v>710</v>
      </c>
      <c r="B767">
        <v>61621620</v>
      </c>
      <c r="C767">
        <v>61621599</v>
      </c>
      <c r="D767">
        <v>56571218</v>
      </c>
      <c r="E767">
        <v>1</v>
      </c>
      <c r="F767">
        <v>1</v>
      </c>
      <c r="G767">
        <v>1</v>
      </c>
      <c r="H767">
        <v>2</v>
      </c>
      <c r="I767" t="s">
        <v>598</v>
      </c>
      <c r="J767" t="s">
        <v>599</v>
      </c>
      <c r="K767" t="s">
        <v>600</v>
      </c>
      <c r="L767">
        <v>1368</v>
      </c>
      <c r="N767">
        <v>1011</v>
      </c>
      <c r="O767" t="s">
        <v>273</v>
      </c>
      <c r="P767" t="s">
        <v>273</v>
      </c>
      <c r="Q767">
        <v>1</v>
      </c>
      <c r="X767">
        <v>0.68</v>
      </c>
      <c r="Y767">
        <v>0</v>
      </c>
      <c r="Z767">
        <v>1814.27</v>
      </c>
      <c r="AA767">
        <v>511.31</v>
      </c>
      <c r="AB767">
        <v>0</v>
      </c>
      <c r="AC767">
        <v>0</v>
      </c>
      <c r="AD767">
        <v>1</v>
      </c>
      <c r="AE767">
        <v>0</v>
      </c>
      <c r="AF767" t="s">
        <v>3</v>
      </c>
      <c r="AG767">
        <v>0.68</v>
      </c>
      <c r="AH767">
        <v>2</v>
      </c>
      <c r="AI767">
        <v>61621602</v>
      </c>
      <c r="AJ767">
        <v>759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ROW(Source!A710)</f>
        <v>710</v>
      </c>
      <c r="B768">
        <v>61621621</v>
      </c>
      <c r="C768">
        <v>61621599</v>
      </c>
      <c r="D768">
        <v>56572833</v>
      </c>
      <c r="E768">
        <v>1</v>
      </c>
      <c r="F768">
        <v>1</v>
      </c>
      <c r="G768">
        <v>1</v>
      </c>
      <c r="H768">
        <v>2</v>
      </c>
      <c r="I768" t="s">
        <v>516</v>
      </c>
      <c r="J768" t="s">
        <v>517</v>
      </c>
      <c r="K768" t="s">
        <v>518</v>
      </c>
      <c r="L768">
        <v>1368</v>
      </c>
      <c r="N768">
        <v>1011</v>
      </c>
      <c r="O768" t="s">
        <v>273</v>
      </c>
      <c r="P768" t="s">
        <v>273</v>
      </c>
      <c r="Q768">
        <v>1</v>
      </c>
      <c r="X768">
        <v>0.19</v>
      </c>
      <c r="Y768">
        <v>0</v>
      </c>
      <c r="Z768">
        <v>546.22</v>
      </c>
      <c r="AA768">
        <v>444.91</v>
      </c>
      <c r="AB768">
        <v>0</v>
      </c>
      <c r="AC768">
        <v>0</v>
      </c>
      <c r="AD768">
        <v>1</v>
      </c>
      <c r="AE768">
        <v>0</v>
      </c>
      <c r="AF768" t="s">
        <v>3</v>
      </c>
      <c r="AG768">
        <v>0.19</v>
      </c>
      <c r="AH768">
        <v>2</v>
      </c>
      <c r="AI768">
        <v>61621603</v>
      </c>
      <c r="AJ768">
        <v>760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ROW(Source!A710)</f>
        <v>710</v>
      </c>
      <c r="B769">
        <v>61621622</v>
      </c>
      <c r="C769">
        <v>61621599</v>
      </c>
      <c r="D769">
        <v>56574842</v>
      </c>
      <c r="E769">
        <v>1</v>
      </c>
      <c r="F769">
        <v>1</v>
      </c>
      <c r="G769">
        <v>1</v>
      </c>
      <c r="H769">
        <v>3</v>
      </c>
      <c r="I769" t="s">
        <v>523</v>
      </c>
      <c r="J769" t="s">
        <v>524</v>
      </c>
      <c r="K769" t="s">
        <v>525</v>
      </c>
      <c r="L769">
        <v>1346</v>
      </c>
      <c r="N769">
        <v>1009</v>
      </c>
      <c r="O769" t="s">
        <v>526</v>
      </c>
      <c r="P769" t="s">
        <v>526</v>
      </c>
      <c r="Q769">
        <v>1</v>
      </c>
      <c r="X769">
        <v>0.1</v>
      </c>
      <c r="Y769">
        <v>238.29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 t="s">
        <v>3</v>
      </c>
      <c r="AG769">
        <v>0.1</v>
      </c>
      <c r="AH769">
        <v>2</v>
      </c>
      <c r="AI769">
        <v>61621604</v>
      </c>
      <c r="AJ769">
        <v>761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ROW(Source!A710)</f>
        <v>710</v>
      </c>
      <c r="B770">
        <v>61621623</v>
      </c>
      <c r="C770">
        <v>61621599</v>
      </c>
      <c r="D770">
        <v>56574852</v>
      </c>
      <c r="E770">
        <v>1</v>
      </c>
      <c r="F770">
        <v>1</v>
      </c>
      <c r="G770">
        <v>1</v>
      </c>
      <c r="H770">
        <v>3</v>
      </c>
      <c r="I770" t="s">
        <v>527</v>
      </c>
      <c r="J770" t="s">
        <v>528</v>
      </c>
      <c r="K770" t="s">
        <v>529</v>
      </c>
      <c r="L770">
        <v>1346</v>
      </c>
      <c r="N770">
        <v>1009</v>
      </c>
      <c r="O770" t="s">
        <v>526</v>
      </c>
      <c r="P770" t="s">
        <v>526</v>
      </c>
      <c r="Q770">
        <v>1</v>
      </c>
      <c r="X770">
        <v>0.03</v>
      </c>
      <c r="Y770">
        <v>80.02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0</v>
      </c>
      <c r="AF770" t="s">
        <v>3</v>
      </c>
      <c r="AG770">
        <v>0.03</v>
      </c>
      <c r="AH770">
        <v>2</v>
      </c>
      <c r="AI770">
        <v>61621605</v>
      </c>
      <c r="AJ770">
        <v>762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ROW(Source!A710)</f>
        <v>710</v>
      </c>
      <c r="B771">
        <v>61621624</v>
      </c>
      <c r="C771">
        <v>61621599</v>
      </c>
      <c r="D771">
        <v>56580368</v>
      </c>
      <c r="E771">
        <v>1</v>
      </c>
      <c r="F771">
        <v>1</v>
      </c>
      <c r="G771">
        <v>1</v>
      </c>
      <c r="H771">
        <v>3</v>
      </c>
      <c r="I771" t="s">
        <v>530</v>
      </c>
      <c r="J771" t="s">
        <v>531</v>
      </c>
      <c r="K771" t="s">
        <v>532</v>
      </c>
      <c r="L771">
        <v>1346</v>
      </c>
      <c r="N771">
        <v>1009</v>
      </c>
      <c r="O771" t="s">
        <v>526</v>
      </c>
      <c r="P771" t="s">
        <v>526</v>
      </c>
      <c r="Q771">
        <v>1</v>
      </c>
      <c r="X771">
        <v>0</v>
      </c>
      <c r="Y771">
        <v>174.93</v>
      </c>
      <c r="Z771">
        <v>0</v>
      </c>
      <c r="AA771">
        <v>0</v>
      </c>
      <c r="AB771">
        <v>0</v>
      </c>
      <c r="AC771">
        <v>1</v>
      </c>
      <c r="AD771">
        <v>0</v>
      </c>
      <c r="AE771">
        <v>0</v>
      </c>
      <c r="AF771" t="s">
        <v>3</v>
      </c>
      <c r="AG771">
        <v>0</v>
      </c>
      <c r="AH771">
        <v>2</v>
      </c>
      <c r="AI771">
        <v>61621606</v>
      </c>
      <c r="AJ771">
        <v>763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ROW(Source!A710)</f>
        <v>710</v>
      </c>
      <c r="B772">
        <v>61621625</v>
      </c>
      <c r="C772">
        <v>61621599</v>
      </c>
      <c r="D772">
        <v>56582407</v>
      </c>
      <c r="E772">
        <v>1</v>
      </c>
      <c r="F772">
        <v>1</v>
      </c>
      <c r="G772">
        <v>1</v>
      </c>
      <c r="H772">
        <v>3</v>
      </c>
      <c r="I772" t="s">
        <v>533</v>
      </c>
      <c r="J772" t="s">
        <v>534</v>
      </c>
      <c r="K772" t="s">
        <v>535</v>
      </c>
      <c r="L772">
        <v>1346</v>
      </c>
      <c r="N772">
        <v>1009</v>
      </c>
      <c r="O772" t="s">
        <v>526</v>
      </c>
      <c r="P772" t="s">
        <v>526</v>
      </c>
      <c r="Q772">
        <v>1</v>
      </c>
      <c r="X772">
        <v>0.02</v>
      </c>
      <c r="Y772">
        <v>56.11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0</v>
      </c>
      <c r="AF772" t="s">
        <v>3</v>
      </c>
      <c r="AG772">
        <v>0.02</v>
      </c>
      <c r="AH772">
        <v>2</v>
      </c>
      <c r="AI772">
        <v>61621607</v>
      </c>
      <c r="AJ772">
        <v>764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ROW(Source!A710)</f>
        <v>710</v>
      </c>
      <c r="B773">
        <v>61621626</v>
      </c>
      <c r="C773">
        <v>61621599</v>
      </c>
      <c r="D773">
        <v>56218924</v>
      </c>
      <c r="E773">
        <v>108</v>
      </c>
      <c r="F773">
        <v>1</v>
      </c>
      <c r="G773">
        <v>1</v>
      </c>
      <c r="H773">
        <v>3</v>
      </c>
      <c r="I773" t="s">
        <v>659</v>
      </c>
      <c r="J773" t="s">
        <v>3</v>
      </c>
      <c r="K773" t="s">
        <v>660</v>
      </c>
      <c r="L773">
        <v>1371</v>
      </c>
      <c r="N773">
        <v>1013</v>
      </c>
      <c r="O773" t="s">
        <v>22</v>
      </c>
      <c r="P773" t="s">
        <v>22</v>
      </c>
      <c r="Q773">
        <v>1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</v>
      </c>
      <c r="AD773">
        <v>0</v>
      </c>
      <c r="AE773">
        <v>0</v>
      </c>
      <c r="AF773" t="s">
        <v>3</v>
      </c>
      <c r="AG773">
        <v>0</v>
      </c>
      <c r="AH773">
        <v>2</v>
      </c>
      <c r="AI773">
        <v>61621608</v>
      </c>
      <c r="AJ773">
        <v>765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ROW(Source!A710)</f>
        <v>710</v>
      </c>
      <c r="B774">
        <v>61621627</v>
      </c>
      <c r="C774">
        <v>61621599</v>
      </c>
      <c r="D774">
        <v>56219626</v>
      </c>
      <c r="E774">
        <v>108</v>
      </c>
      <c r="F774">
        <v>1</v>
      </c>
      <c r="G774">
        <v>1</v>
      </c>
      <c r="H774">
        <v>3</v>
      </c>
      <c r="I774" t="s">
        <v>634</v>
      </c>
      <c r="J774" t="s">
        <v>3</v>
      </c>
      <c r="K774" t="s">
        <v>635</v>
      </c>
      <c r="L774">
        <v>1348</v>
      </c>
      <c r="N774">
        <v>1009</v>
      </c>
      <c r="O774" t="s">
        <v>238</v>
      </c>
      <c r="P774" t="s">
        <v>238</v>
      </c>
      <c r="Q774">
        <v>1000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</v>
      </c>
      <c r="AD774">
        <v>0</v>
      </c>
      <c r="AE774">
        <v>0</v>
      </c>
      <c r="AF774" t="s">
        <v>3</v>
      </c>
      <c r="AG774">
        <v>0</v>
      </c>
      <c r="AH774">
        <v>2</v>
      </c>
      <c r="AI774">
        <v>61621609</v>
      </c>
      <c r="AJ774">
        <v>766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ROW(Source!A710)</f>
        <v>710</v>
      </c>
      <c r="B775">
        <v>61621628</v>
      </c>
      <c r="C775">
        <v>61621599</v>
      </c>
      <c r="D775">
        <v>56219801</v>
      </c>
      <c r="E775">
        <v>108</v>
      </c>
      <c r="F775">
        <v>1</v>
      </c>
      <c r="G775">
        <v>1</v>
      </c>
      <c r="H775">
        <v>3</v>
      </c>
      <c r="I775" t="s">
        <v>536</v>
      </c>
      <c r="J775" t="s">
        <v>3</v>
      </c>
      <c r="K775" t="s">
        <v>537</v>
      </c>
      <c r="L775">
        <v>1346</v>
      </c>
      <c r="N775">
        <v>1009</v>
      </c>
      <c r="O775" t="s">
        <v>526</v>
      </c>
      <c r="P775" t="s">
        <v>526</v>
      </c>
      <c r="Q775">
        <v>1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</v>
      </c>
      <c r="AD775">
        <v>0</v>
      </c>
      <c r="AE775">
        <v>0</v>
      </c>
      <c r="AF775" t="s">
        <v>3</v>
      </c>
      <c r="AG775">
        <v>0</v>
      </c>
      <c r="AH775">
        <v>2</v>
      </c>
      <c r="AI775">
        <v>61621610</v>
      </c>
      <c r="AJ775">
        <v>767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ROW(Source!A710)</f>
        <v>710</v>
      </c>
      <c r="B776">
        <v>61621629</v>
      </c>
      <c r="C776">
        <v>61621599</v>
      </c>
      <c r="D776">
        <v>56220121</v>
      </c>
      <c r="E776">
        <v>108</v>
      </c>
      <c r="F776">
        <v>1</v>
      </c>
      <c r="G776">
        <v>1</v>
      </c>
      <c r="H776">
        <v>3</v>
      </c>
      <c r="I776" t="s">
        <v>538</v>
      </c>
      <c r="J776" t="s">
        <v>3</v>
      </c>
      <c r="K776" t="s">
        <v>539</v>
      </c>
      <c r="L776">
        <v>1348</v>
      </c>
      <c r="N776">
        <v>1009</v>
      </c>
      <c r="O776" t="s">
        <v>238</v>
      </c>
      <c r="P776" t="s">
        <v>238</v>
      </c>
      <c r="Q776">
        <v>1000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</v>
      </c>
      <c r="AD776">
        <v>0</v>
      </c>
      <c r="AE776">
        <v>0</v>
      </c>
      <c r="AF776" t="s">
        <v>3</v>
      </c>
      <c r="AG776">
        <v>0</v>
      </c>
      <c r="AH776">
        <v>2</v>
      </c>
      <c r="AI776">
        <v>61621611</v>
      </c>
      <c r="AJ776">
        <v>768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ROW(Source!A710)</f>
        <v>710</v>
      </c>
      <c r="B777">
        <v>61621630</v>
      </c>
      <c r="C777">
        <v>61621599</v>
      </c>
      <c r="D777">
        <v>56610096</v>
      </c>
      <c r="E777">
        <v>1</v>
      </c>
      <c r="F777">
        <v>1</v>
      </c>
      <c r="G777">
        <v>1</v>
      </c>
      <c r="H777">
        <v>3</v>
      </c>
      <c r="I777" t="s">
        <v>602</v>
      </c>
      <c r="J777" t="s">
        <v>603</v>
      </c>
      <c r="K777" t="s">
        <v>604</v>
      </c>
      <c r="L777">
        <v>1348</v>
      </c>
      <c r="N777">
        <v>1009</v>
      </c>
      <c r="O777" t="s">
        <v>238</v>
      </c>
      <c r="P777" t="s">
        <v>238</v>
      </c>
      <c r="Q777">
        <v>1000</v>
      </c>
      <c r="X777">
        <v>4.0000000000000002E-4</v>
      </c>
      <c r="Y777">
        <v>61265.39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3</v>
      </c>
      <c r="AG777">
        <v>4.0000000000000002E-4</v>
      </c>
      <c r="AH777">
        <v>2</v>
      </c>
      <c r="AI777">
        <v>61621612</v>
      </c>
      <c r="AJ777">
        <v>769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ROW(Source!A710)</f>
        <v>710</v>
      </c>
      <c r="B778">
        <v>61621631</v>
      </c>
      <c r="C778">
        <v>61621599</v>
      </c>
      <c r="D778">
        <v>56610133</v>
      </c>
      <c r="E778">
        <v>1</v>
      </c>
      <c r="F778">
        <v>1</v>
      </c>
      <c r="G778">
        <v>1</v>
      </c>
      <c r="H778">
        <v>3</v>
      </c>
      <c r="I778" t="s">
        <v>540</v>
      </c>
      <c r="J778" t="s">
        <v>541</v>
      </c>
      <c r="K778" t="s">
        <v>542</v>
      </c>
      <c r="L778">
        <v>1348</v>
      </c>
      <c r="N778">
        <v>1009</v>
      </c>
      <c r="O778" t="s">
        <v>238</v>
      </c>
      <c r="P778" t="s">
        <v>238</v>
      </c>
      <c r="Q778">
        <v>1000</v>
      </c>
      <c r="X778">
        <v>1E-4</v>
      </c>
      <c r="Y778">
        <v>80020.98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3</v>
      </c>
      <c r="AG778">
        <v>1E-4</v>
      </c>
      <c r="AH778">
        <v>2</v>
      </c>
      <c r="AI778">
        <v>61621613</v>
      </c>
      <c r="AJ778">
        <v>770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ROW(Source!A710)</f>
        <v>710</v>
      </c>
      <c r="B779">
        <v>61621632</v>
      </c>
      <c r="C779">
        <v>61621599</v>
      </c>
      <c r="D779">
        <v>56622775</v>
      </c>
      <c r="E779">
        <v>1</v>
      </c>
      <c r="F779">
        <v>1</v>
      </c>
      <c r="G779">
        <v>1</v>
      </c>
      <c r="H779">
        <v>3</v>
      </c>
      <c r="I779" t="s">
        <v>394</v>
      </c>
      <c r="J779" t="s">
        <v>396</v>
      </c>
      <c r="K779" t="s">
        <v>395</v>
      </c>
      <c r="L779">
        <v>1425</v>
      </c>
      <c r="N779">
        <v>1013</v>
      </c>
      <c r="O779" t="s">
        <v>158</v>
      </c>
      <c r="P779" t="s">
        <v>158</v>
      </c>
      <c r="Q779">
        <v>1</v>
      </c>
      <c r="X779">
        <v>0.06</v>
      </c>
      <c r="Y779">
        <v>1031.73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0</v>
      </c>
      <c r="AF779" t="s">
        <v>3</v>
      </c>
      <c r="AG779">
        <v>0.06</v>
      </c>
      <c r="AH779">
        <v>2</v>
      </c>
      <c r="AI779">
        <v>61621614</v>
      </c>
      <c r="AJ779">
        <v>771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ROW(Source!A710)</f>
        <v>710</v>
      </c>
      <c r="B780">
        <v>61621633</v>
      </c>
      <c r="C780">
        <v>61621599</v>
      </c>
      <c r="D780">
        <v>56222457</v>
      </c>
      <c r="E780">
        <v>108</v>
      </c>
      <c r="F780">
        <v>1</v>
      </c>
      <c r="G780">
        <v>1</v>
      </c>
      <c r="H780">
        <v>3</v>
      </c>
      <c r="I780" t="s">
        <v>546</v>
      </c>
      <c r="J780" t="s">
        <v>3</v>
      </c>
      <c r="K780" t="s">
        <v>661</v>
      </c>
      <c r="L780">
        <v>1371</v>
      </c>
      <c r="N780">
        <v>1013</v>
      </c>
      <c r="O780" t="s">
        <v>22</v>
      </c>
      <c r="P780" t="s">
        <v>22</v>
      </c>
      <c r="Q780">
        <v>1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</v>
      </c>
      <c r="AD780">
        <v>0</v>
      </c>
      <c r="AE780">
        <v>0</v>
      </c>
      <c r="AF780" t="s">
        <v>3</v>
      </c>
      <c r="AG780">
        <v>0</v>
      </c>
      <c r="AH780">
        <v>2</v>
      </c>
      <c r="AI780">
        <v>61621615</v>
      </c>
      <c r="AJ780">
        <v>772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ROW(Source!A710)</f>
        <v>710</v>
      </c>
      <c r="B781">
        <v>61621634</v>
      </c>
      <c r="C781">
        <v>61621599</v>
      </c>
      <c r="D781">
        <v>56222504</v>
      </c>
      <c r="E781">
        <v>108</v>
      </c>
      <c r="F781">
        <v>1</v>
      </c>
      <c r="G781">
        <v>1</v>
      </c>
      <c r="H781">
        <v>3</v>
      </c>
      <c r="I781" t="s">
        <v>662</v>
      </c>
      <c r="J781" t="s">
        <v>3</v>
      </c>
      <c r="K781" t="s">
        <v>663</v>
      </c>
      <c r="L781">
        <v>1371</v>
      </c>
      <c r="N781">
        <v>1013</v>
      </c>
      <c r="O781" t="s">
        <v>22</v>
      </c>
      <c r="P781" t="s">
        <v>22</v>
      </c>
      <c r="Q781">
        <v>1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</v>
      </c>
      <c r="AD781">
        <v>0</v>
      </c>
      <c r="AE781">
        <v>0</v>
      </c>
      <c r="AF781" t="s">
        <v>3</v>
      </c>
      <c r="AG781">
        <v>0</v>
      </c>
      <c r="AH781">
        <v>2</v>
      </c>
      <c r="AI781">
        <v>61621616</v>
      </c>
      <c r="AJ781">
        <v>773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ROW(Source!A710)</f>
        <v>710</v>
      </c>
      <c r="B782">
        <v>61621635</v>
      </c>
      <c r="C782">
        <v>61621599</v>
      </c>
      <c r="D782">
        <v>56222508</v>
      </c>
      <c r="E782">
        <v>108</v>
      </c>
      <c r="F782">
        <v>1</v>
      </c>
      <c r="G782">
        <v>1</v>
      </c>
      <c r="H782">
        <v>3</v>
      </c>
      <c r="I782" t="s">
        <v>664</v>
      </c>
      <c r="J782" t="s">
        <v>3</v>
      </c>
      <c r="K782" t="s">
        <v>665</v>
      </c>
      <c r="L782">
        <v>1371</v>
      </c>
      <c r="N782">
        <v>1013</v>
      </c>
      <c r="O782" t="s">
        <v>22</v>
      </c>
      <c r="P782" t="s">
        <v>22</v>
      </c>
      <c r="Q782">
        <v>1</v>
      </c>
      <c r="X782">
        <v>0.1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 t="s">
        <v>3</v>
      </c>
      <c r="AG782">
        <v>0.1</v>
      </c>
      <c r="AH782">
        <v>2</v>
      </c>
      <c r="AI782">
        <v>61621617</v>
      </c>
      <c r="AJ782">
        <v>774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ROW(Source!A711)</f>
        <v>711</v>
      </c>
      <c r="B783">
        <v>61621657</v>
      </c>
      <c r="C783">
        <v>61621636</v>
      </c>
      <c r="D783">
        <v>37064978</v>
      </c>
      <c r="E783">
        <v>108</v>
      </c>
      <c r="F783">
        <v>1</v>
      </c>
      <c r="G783">
        <v>1</v>
      </c>
      <c r="H783">
        <v>1</v>
      </c>
      <c r="I783" t="s">
        <v>521</v>
      </c>
      <c r="J783" t="s">
        <v>3</v>
      </c>
      <c r="K783" t="s">
        <v>522</v>
      </c>
      <c r="L783">
        <v>1191</v>
      </c>
      <c r="N783">
        <v>1013</v>
      </c>
      <c r="O783" t="s">
        <v>509</v>
      </c>
      <c r="P783" t="s">
        <v>509</v>
      </c>
      <c r="Q783">
        <v>1</v>
      </c>
      <c r="X783">
        <v>5.98</v>
      </c>
      <c r="Y783">
        <v>0</v>
      </c>
      <c r="Z783">
        <v>0</v>
      </c>
      <c r="AA783">
        <v>0</v>
      </c>
      <c r="AB783">
        <v>410.04</v>
      </c>
      <c r="AC783">
        <v>0</v>
      </c>
      <c r="AD783">
        <v>1</v>
      </c>
      <c r="AE783">
        <v>1</v>
      </c>
      <c r="AF783" t="s">
        <v>3</v>
      </c>
      <c r="AG783">
        <v>5.98</v>
      </c>
      <c r="AH783">
        <v>2</v>
      </c>
      <c r="AI783">
        <v>61621637</v>
      </c>
      <c r="AJ783">
        <v>775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ROW(Source!A711)</f>
        <v>711</v>
      </c>
      <c r="B784">
        <v>61621658</v>
      </c>
      <c r="C784">
        <v>61621636</v>
      </c>
      <c r="D784">
        <v>37064876</v>
      </c>
      <c r="E784">
        <v>108</v>
      </c>
      <c r="F784">
        <v>1</v>
      </c>
      <c r="G784">
        <v>1</v>
      </c>
      <c r="H784">
        <v>1</v>
      </c>
      <c r="I784" t="s">
        <v>510</v>
      </c>
      <c r="J784" t="s">
        <v>3</v>
      </c>
      <c r="K784" t="s">
        <v>511</v>
      </c>
      <c r="L784">
        <v>1191</v>
      </c>
      <c r="N784">
        <v>1013</v>
      </c>
      <c r="O784" t="s">
        <v>509</v>
      </c>
      <c r="P784" t="s">
        <v>509</v>
      </c>
      <c r="Q784">
        <v>1</v>
      </c>
      <c r="X784">
        <v>2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2</v>
      </c>
      <c r="AF784" t="s">
        <v>3</v>
      </c>
      <c r="AG784">
        <v>2</v>
      </c>
      <c r="AH784">
        <v>2</v>
      </c>
      <c r="AI784">
        <v>61621638</v>
      </c>
      <c r="AJ784">
        <v>776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ROW(Source!A711)</f>
        <v>711</v>
      </c>
      <c r="B785">
        <v>61621659</v>
      </c>
      <c r="C785">
        <v>61621636</v>
      </c>
      <c r="D785">
        <v>56571218</v>
      </c>
      <c r="E785">
        <v>1</v>
      </c>
      <c r="F785">
        <v>1</v>
      </c>
      <c r="G785">
        <v>1</v>
      </c>
      <c r="H785">
        <v>2</v>
      </c>
      <c r="I785" t="s">
        <v>598</v>
      </c>
      <c r="J785" t="s">
        <v>599</v>
      </c>
      <c r="K785" t="s">
        <v>600</v>
      </c>
      <c r="L785">
        <v>1368</v>
      </c>
      <c r="N785">
        <v>1011</v>
      </c>
      <c r="O785" t="s">
        <v>273</v>
      </c>
      <c r="P785" t="s">
        <v>273</v>
      </c>
      <c r="Q785">
        <v>1</v>
      </c>
      <c r="X785">
        <v>1.6</v>
      </c>
      <c r="Y785">
        <v>0</v>
      </c>
      <c r="Z785">
        <v>1814.27</v>
      </c>
      <c r="AA785">
        <v>511.31</v>
      </c>
      <c r="AB785">
        <v>0</v>
      </c>
      <c r="AC785">
        <v>0</v>
      </c>
      <c r="AD785">
        <v>1</v>
      </c>
      <c r="AE785">
        <v>0</v>
      </c>
      <c r="AF785" t="s">
        <v>3</v>
      </c>
      <c r="AG785">
        <v>1.6</v>
      </c>
      <c r="AH785">
        <v>2</v>
      </c>
      <c r="AI785">
        <v>61621639</v>
      </c>
      <c r="AJ785">
        <v>777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ROW(Source!A711)</f>
        <v>711</v>
      </c>
      <c r="B786">
        <v>61621660</v>
      </c>
      <c r="C786">
        <v>61621636</v>
      </c>
      <c r="D786">
        <v>56572833</v>
      </c>
      <c r="E786">
        <v>1</v>
      </c>
      <c r="F786">
        <v>1</v>
      </c>
      <c r="G786">
        <v>1</v>
      </c>
      <c r="H786">
        <v>2</v>
      </c>
      <c r="I786" t="s">
        <v>516</v>
      </c>
      <c r="J786" t="s">
        <v>517</v>
      </c>
      <c r="K786" t="s">
        <v>518</v>
      </c>
      <c r="L786">
        <v>1368</v>
      </c>
      <c r="N786">
        <v>1011</v>
      </c>
      <c r="O786" t="s">
        <v>273</v>
      </c>
      <c r="P786" t="s">
        <v>273</v>
      </c>
      <c r="Q786">
        <v>1</v>
      </c>
      <c r="X786">
        <v>0.4</v>
      </c>
      <c r="Y786">
        <v>0</v>
      </c>
      <c r="Z786">
        <v>546.22</v>
      </c>
      <c r="AA786">
        <v>444.91</v>
      </c>
      <c r="AB786">
        <v>0</v>
      </c>
      <c r="AC786">
        <v>0</v>
      </c>
      <c r="AD786">
        <v>1</v>
      </c>
      <c r="AE786">
        <v>0</v>
      </c>
      <c r="AF786" t="s">
        <v>3</v>
      </c>
      <c r="AG786">
        <v>0.4</v>
      </c>
      <c r="AH786">
        <v>2</v>
      </c>
      <c r="AI786">
        <v>61621640</v>
      </c>
      <c r="AJ786">
        <v>778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ROW(Source!A711)</f>
        <v>711</v>
      </c>
      <c r="B787">
        <v>61621661</v>
      </c>
      <c r="C787">
        <v>61621636</v>
      </c>
      <c r="D787">
        <v>56574842</v>
      </c>
      <c r="E787">
        <v>1</v>
      </c>
      <c r="F787">
        <v>1</v>
      </c>
      <c r="G787">
        <v>1</v>
      </c>
      <c r="H787">
        <v>3</v>
      </c>
      <c r="I787" t="s">
        <v>523</v>
      </c>
      <c r="J787" t="s">
        <v>524</v>
      </c>
      <c r="K787" t="s">
        <v>525</v>
      </c>
      <c r="L787">
        <v>1346</v>
      </c>
      <c r="N787">
        <v>1009</v>
      </c>
      <c r="O787" t="s">
        <v>526</v>
      </c>
      <c r="P787" t="s">
        <v>526</v>
      </c>
      <c r="Q787">
        <v>1</v>
      </c>
      <c r="X787">
        <v>0.1</v>
      </c>
      <c r="Y787">
        <v>238.29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3</v>
      </c>
      <c r="AG787">
        <v>0.1</v>
      </c>
      <c r="AH787">
        <v>2</v>
      </c>
      <c r="AI787">
        <v>61621641</v>
      </c>
      <c r="AJ787">
        <v>779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ROW(Source!A711)</f>
        <v>711</v>
      </c>
      <c r="B788">
        <v>61621662</v>
      </c>
      <c r="C788">
        <v>61621636</v>
      </c>
      <c r="D788">
        <v>56574852</v>
      </c>
      <c r="E788">
        <v>1</v>
      </c>
      <c r="F788">
        <v>1</v>
      </c>
      <c r="G788">
        <v>1</v>
      </c>
      <c r="H788">
        <v>3</v>
      </c>
      <c r="I788" t="s">
        <v>527</v>
      </c>
      <c r="J788" t="s">
        <v>528</v>
      </c>
      <c r="K788" t="s">
        <v>529</v>
      </c>
      <c r="L788">
        <v>1346</v>
      </c>
      <c r="N788">
        <v>1009</v>
      </c>
      <c r="O788" t="s">
        <v>526</v>
      </c>
      <c r="P788" t="s">
        <v>526</v>
      </c>
      <c r="Q788">
        <v>1</v>
      </c>
      <c r="X788">
        <v>0.03</v>
      </c>
      <c r="Y788">
        <v>80.02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0</v>
      </c>
      <c r="AF788" t="s">
        <v>3</v>
      </c>
      <c r="AG788">
        <v>0.03</v>
      </c>
      <c r="AH788">
        <v>2</v>
      </c>
      <c r="AI788">
        <v>61621642</v>
      </c>
      <c r="AJ788">
        <v>780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ROW(Source!A711)</f>
        <v>711</v>
      </c>
      <c r="B789">
        <v>61621663</v>
      </c>
      <c r="C789">
        <v>61621636</v>
      </c>
      <c r="D789">
        <v>56580368</v>
      </c>
      <c r="E789">
        <v>1</v>
      </c>
      <c r="F789">
        <v>1</v>
      </c>
      <c r="G789">
        <v>1</v>
      </c>
      <c r="H789">
        <v>3</v>
      </c>
      <c r="I789" t="s">
        <v>530</v>
      </c>
      <c r="J789" t="s">
        <v>531</v>
      </c>
      <c r="K789" t="s">
        <v>532</v>
      </c>
      <c r="L789">
        <v>1346</v>
      </c>
      <c r="N789">
        <v>1009</v>
      </c>
      <c r="O789" t="s">
        <v>526</v>
      </c>
      <c r="P789" t="s">
        <v>526</v>
      </c>
      <c r="Q789">
        <v>1</v>
      </c>
      <c r="X789">
        <v>0</v>
      </c>
      <c r="Y789">
        <v>174.93</v>
      </c>
      <c r="Z789">
        <v>0</v>
      </c>
      <c r="AA789">
        <v>0</v>
      </c>
      <c r="AB789">
        <v>0</v>
      </c>
      <c r="AC789">
        <v>1</v>
      </c>
      <c r="AD789">
        <v>0</v>
      </c>
      <c r="AE789">
        <v>0</v>
      </c>
      <c r="AF789" t="s">
        <v>3</v>
      </c>
      <c r="AG789">
        <v>0</v>
      </c>
      <c r="AH789">
        <v>2</v>
      </c>
      <c r="AI789">
        <v>61621643</v>
      </c>
      <c r="AJ789">
        <v>781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ROW(Source!A711)</f>
        <v>711</v>
      </c>
      <c r="B790">
        <v>61621664</v>
      </c>
      <c r="C790">
        <v>61621636</v>
      </c>
      <c r="D790">
        <v>56582407</v>
      </c>
      <c r="E790">
        <v>1</v>
      </c>
      <c r="F790">
        <v>1</v>
      </c>
      <c r="G790">
        <v>1</v>
      </c>
      <c r="H790">
        <v>3</v>
      </c>
      <c r="I790" t="s">
        <v>533</v>
      </c>
      <c r="J790" t="s">
        <v>534</v>
      </c>
      <c r="K790" t="s">
        <v>535</v>
      </c>
      <c r="L790">
        <v>1346</v>
      </c>
      <c r="N790">
        <v>1009</v>
      </c>
      <c r="O790" t="s">
        <v>526</v>
      </c>
      <c r="P790" t="s">
        <v>526</v>
      </c>
      <c r="Q790">
        <v>1</v>
      </c>
      <c r="X790">
        <v>0.02</v>
      </c>
      <c r="Y790">
        <v>56.11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3</v>
      </c>
      <c r="AG790">
        <v>0.02</v>
      </c>
      <c r="AH790">
        <v>2</v>
      </c>
      <c r="AI790">
        <v>61621644</v>
      </c>
      <c r="AJ790">
        <v>782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ROW(Source!A711)</f>
        <v>711</v>
      </c>
      <c r="B791">
        <v>61621665</v>
      </c>
      <c r="C791">
        <v>61621636</v>
      </c>
      <c r="D791">
        <v>56218924</v>
      </c>
      <c r="E791">
        <v>108</v>
      </c>
      <c r="F791">
        <v>1</v>
      </c>
      <c r="G791">
        <v>1</v>
      </c>
      <c r="H791">
        <v>3</v>
      </c>
      <c r="I791" t="s">
        <v>659</v>
      </c>
      <c r="J791" t="s">
        <v>3</v>
      </c>
      <c r="K791" t="s">
        <v>660</v>
      </c>
      <c r="L791">
        <v>1371</v>
      </c>
      <c r="N791">
        <v>1013</v>
      </c>
      <c r="O791" t="s">
        <v>22</v>
      </c>
      <c r="P791" t="s">
        <v>22</v>
      </c>
      <c r="Q791">
        <v>1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</v>
      </c>
      <c r="AD791">
        <v>0</v>
      </c>
      <c r="AE791">
        <v>0</v>
      </c>
      <c r="AF791" t="s">
        <v>3</v>
      </c>
      <c r="AG791">
        <v>0</v>
      </c>
      <c r="AH791">
        <v>2</v>
      </c>
      <c r="AI791">
        <v>61621645</v>
      </c>
      <c r="AJ791">
        <v>783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ROW(Source!A711)</f>
        <v>711</v>
      </c>
      <c r="B792">
        <v>61621666</v>
      </c>
      <c r="C792">
        <v>61621636</v>
      </c>
      <c r="D792">
        <v>56219626</v>
      </c>
      <c r="E792">
        <v>108</v>
      </c>
      <c r="F792">
        <v>1</v>
      </c>
      <c r="G792">
        <v>1</v>
      </c>
      <c r="H792">
        <v>3</v>
      </c>
      <c r="I792" t="s">
        <v>634</v>
      </c>
      <c r="J792" t="s">
        <v>3</v>
      </c>
      <c r="K792" t="s">
        <v>635</v>
      </c>
      <c r="L792">
        <v>1348</v>
      </c>
      <c r="N792">
        <v>1009</v>
      </c>
      <c r="O792" t="s">
        <v>238</v>
      </c>
      <c r="P792" t="s">
        <v>238</v>
      </c>
      <c r="Q792">
        <v>1000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1</v>
      </c>
      <c r="AD792">
        <v>0</v>
      </c>
      <c r="AE792">
        <v>0</v>
      </c>
      <c r="AF792" t="s">
        <v>3</v>
      </c>
      <c r="AG792">
        <v>0</v>
      </c>
      <c r="AH792">
        <v>2</v>
      </c>
      <c r="AI792">
        <v>61621646</v>
      </c>
      <c r="AJ792">
        <v>784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ROW(Source!A711)</f>
        <v>711</v>
      </c>
      <c r="B793">
        <v>61621667</v>
      </c>
      <c r="C793">
        <v>61621636</v>
      </c>
      <c r="D793">
        <v>56219801</v>
      </c>
      <c r="E793">
        <v>108</v>
      </c>
      <c r="F793">
        <v>1</v>
      </c>
      <c r="G793">
        <v>1</v>
      </c>
      <c r="H793">
        <v>3</v>
      </c>
      <c r="I793" t="s">
        <v>536</v>
      </c>
      <c r="J793" t="s">
        <v>3</v>
      </c>
      <c r="K793" t="s">
        <v>537</v>
      </c>
      <c r="L793">
        <v>1346</v>
      </c>
      <c r="N793">
        <v>1009</v>
      </c>
      <c r="O793" t="s">
        <v>526</v>
      </c>
      <c r="P793" t="s">
        <v>526</v>
      </c>
      <c r="Q793">
        <v>1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</v>
      </c>
      <c r="AD793">
        <v>0</v>
      </c>
      <c r="AE793">
        <v>0</v>
      </c>
      <c r="AF793" t="s">
        <v>3</v>
      </c>
      <c r="AG793">
        <v>0</v>
      </c>
      <c r="AH793">
        <v>2</v>
      </c>
      <c r="AI793">
        <v>61621647</v>
      </c>
      <c r="AJ793">
        <v>785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ROW(Source!A711)</f>
        <v>711</v>
      </c>
      <c r="B794">
        <v>61621668</v>
      </c>
      <c r="C794">
        <v>61621636</v>
      </c>
      <c r="D794">
        <v>56220121</v>
      </c>
      <c r="E794">
        <v>108</v>
      </c>
      <c r="F794">
        <v>1</v>
      </c>
      <c r="G794">
        <v>1</v>
      </c>
      <c r="H794">
        <v>3</v>
      </c>
      <c r="I794" t="s">
        <v>538</v>
      </c>
      <c r="J794" t="s">
        <v>3</v>
      </c>
      <c r="K794" t="s">
        <v>539</v>
      </c>
      <c r="L794">
        <v>1348</v>
      </c>
      <c r="N794">
        <v>1009</v>
      </c>
      <c r="O794" t="s">
        <v>238</v>
      </c>
      <c r="P794" t="s">
        <v>238</v>
      </c>
      <c r="Q794">
        <v>1000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</v>
      </c>
      <c r="AD794">
        <v>0</v>
      </c>
      <c r="AE794">
        <v>0</v>
      </c>
      <c r="AF794" t="s">
        <v>3</v>
      </c>
      <c r="AG794">
        <v>0</v>
      </c>
      <c r="AH794">
        <v>2</v>
      </c>
      <c r="AI794">
        <v>61621648</v>
      </c>
      <c r="AJ794">
        <v>786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ROW(Source!A711)</f>
        <v>711</v>
      </c>
      <c r="B795">
        <v>61621669</v>
      </c>
      <c r="C795">
        <v>61621636</v>
      </c>
      <c r="D795">
        <v>56610096</v>
      </c>
      <c r="E795">
        <v>1</v>
      </c>
      <c r="F795">
        <v>1</v>
      </c>
      <c r="G795">
        <v>1</v>
      </c>
      <c r="H795">
        <v>3</v>
      </c>
      <c r="I795" t="s">
        <v>602</v>
      </c>
      <c r="J795" t="s">
        <v>603</v>
      </c>
      <c r="K795" t="s">
        <v>604</v>
      </c>
      <c r="L795">
        <v>1348</v>
      </c>
      <c r="N795">
        <v>1009</v>
      </c>
      <c r="O795" t="s">
        <v>238</v>
      </c>
      <c r="P795" t="s">
        <v>238</v>
      </c>
      <c r="Q795">
        <v>1000</v>
      </c>
      <c r="X795">
        <v>4.0000000000000002E-4</v>
      </c>
      <c r="Y795">
        <v>61265.39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0</v>
      </c>
      <c r="AF795" t="s">
        <v>3</v>
      </c>
      <c r="AG795">
        <v>4.0000000000000002E-4</v>
      </c>
      <c r="AH795">
        <v>2</v>
      </c>
      <c r="AI795">
        <v>61621649</v>
      </c>
      <c r="AJ795">
        <v>787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ROW(Source!A711)</f>
        <v>711</v>
      </c>
      <c r="B796">
        <v>61621670</v>
      </c>
      <c r="C796">
        <v>61621636</v>
      </c>
      <c r="D796">
        <v>56610133</v>
      </c>
      <c r="E796">
        <v>1</v>
      </c>
      <c r="F796">
        <v>1</v>
      </c>
      <c r="G796">
        <v>1</v>
      </c>
      <c r="H796">
        <v>3</v>
      </c>
      <c r="I796" t="s">
        <v>540</v>
      </c>
      <c r="J796" t="s">
        <v>541</v>
      </c>
      <c r="K796" t="s">
        <v>542</v>
      </c>
      <c r="L796">
        <v>1348</v>
      </c>
      <c r="N796">
        <v>1009</v>
      </c>
      <c r="O796" t="s">
        <v>238</v>
      </c>
      <c r="P796" t="s">
        <v>238</v>
      </c>
      <c r="Q796">
        <v>1000</v>
      </c>
      <c r="X796">
        <v>1E-4</v>
      </c>
      <c r="Y796">
        <v>80020.98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3</v>
      </c>
      <c r="AG796">
        <v>1E-4</v>
      </c>
      <c r="AH796">
        <v>2</v>
      </c>
      <c r="AI796">
        <v>61621650</v>
      </c>
      <c r="AJ796">
        <v>788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ROW(Source!A711)</f>
        <v>711</v>
      </c>
      <c r="B797">
        <v>61621671</v>
      </c>
      <c r="C797">
        <v>61621636</v>
      </c>
      <c r="D797">
        <v>56622775</v>
      </c>
      <c r="E797">
        <v>1</v>
      </c>
      <c r="F797">
        <v>1</v>
      </c>
      <c r="G797">
        <v>1</v>
      </c>
      <c r="H797">
        <v>3</v>
      </c>
      <c r="I797" t="s">
        <v>394</v>
      </c>
      <c r="J797" t="s">
        <v>396</v>
      </c>
      <c r="K797" t="s">
        <v>395</v>
      </c>
      <c r="L797">
        <v>1425</v>
      </c>
      <c r="N797">
        <v>1013</v>
      </c>
      <c r="O797" t="s">
        <v>158</v>
      </c>
      <c r="P797" t="s">
        <v>158</v>
      </c>
      <c r="Q797">
        <v>1</v>
      </c>
      <c r="X797">
        <v>0.06</v>
      </c>
      <c r="Y797">
        <v>1031.73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 t="s">
        <v>3</v>
      </c>
      <c r="AG797">
        <v>0.06</v>
      </c>
      <c r="AH797">
        <v>2</v>
      </c>
      <c r="AI797">
        <v>61621651</v>
      </c>
      <c r="AJ797">
        <v>789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ROW(Source!A711)</f>
        <v>711</v>
      </c>
      <c r="B798">
        <v>61621672</v>
      </c>
      <c r="C798">
        <v>61621636</v>
      </c>
      <c r="D798">
        <v>56222457</v>
      </c>
      <c r="E798">
        <v>108</v>
      </c>
      <c r="F798">
        <v>1</v>
      </c>
      <c r="G798">
        <v>1</v>
      </c>
      <c r="H798">
        <v>3</v>
      </c>
      <c r="I798" t="s">
        <v>546</v>
      </c>
      <c r="J798" t="s">
        <v>3</v>
      </c>
      <c r="K798" t="s">
        <v>661</v>
      </c>
      <c r="L798">
        <v>1371</v>
      </c>
      <c r="N798">
        <v>1013</v>
      </c>
      <c r="O798" t="s">
        <v>22</v>
      </c>
      <c r="P798" t="s">
        <v>22</v>
      </c>
      <c r="Q798">
        <v>1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</v>
      </c>
      <c r="AD798">
        <v>0</v>
      </c>
      <c r="AE798">
        <v>0</v>
      </c>
      <c r="AF798" t="s">
        <v>3</v>
      </c>
      <c r="AG798">
        <v>0</v>
      </c>
      <c r="AH798">
        <v>2</v>
      </c>
      <c r="AI798">
        <v>61621652</v>
      </c>
      <c r="AJ798">
        <v>790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ROW(Source!A711)</f>
        <v>711</v>
      </c>
      <c r="B799">
        <v>61621673</v>
      </c>
      <c r="C799">
        <v>61621636</v>
      </c>
      <c r="D799">
        <v>56222471</v>
      </c>
      <c r="E799">
        <v>108</v>
      </c>
      <c r="F799">
        <v>1</v>
      </c>
      <c r="G799">
        <v>1</v>
      </c>
      <c r="H799">
        <v>3</v>
      </c>
      <c r="I799" t="s">
        <v>666</v>
      </c>
      <c r="J799" t="s">
        <v>3</v>
      </c>
      <c r="K799" t="s">
        <v>549</v>
      </c>
      <c r="L799">
        <v>1346</v>
      </c>
      <c r="N799">
        <v>1009</v>
      </c>
      <c r="O799" t="s">
        <v>526</v>
      </c>
      <c r="P799" t="s">
        <v>526</v>
      </c>
      <c r="Q799">
        <v>1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</v>
      </c>
      <c r="AD799">
        <v>0</v>
      </c>
      <c r="AE799">
        <v>0</v>
      </c>
      <c r="AF799" t="s">
        <v>3</v>
      </c>
      <c r="AG799">
        <v>0</v>
      </c>
      <c r="AH799">
        <v>2</v>
      </c>
      <c r="AI799">
        <v>61621653</v>
      </c>
      <c r="AJ799">
        <v>791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ROW(Source!A711)</f>
        <v>711</v>
      </c>
      <c r="B800">
        <v>61621674</v>
      </c>
      <c r="C800">
        <v>61621636</v>
      </c>
      <c r="D800">
        <v>56222481</v>
      </c>
      <c r="E800">
        <v>108</v>
      </c>
      <c r="F800">
        <v>1</v>
      </c>
      <c r="G800">
        <v>1</v>
      </c>
      <c r="H800">
        <v>3</v>
      </c>
      <c r="I800" t="s">
        <v>636</v>
      </c>
      <c r="J800" t="s">
        <v>3</v>
      </c>
      <c r="K800" t="s">
        <v>549</v>
      </c>
      <c r="L800">
        <v>1346</v>
      </c>
      <c r="N800">
        <v>1009</v>
      </c>
      <c r="O800" t="s">
        <v>526</v>
      </c>
      <c r="P800" t="s">
        <v>526</v>
      </c>
      <c r="Q800">
        <v>1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</v>
      </c>
      <c r="AD800">
        <v>0</v>
      </c>
      <c r="AE800">
        <v>0</v>
      </c>
      <c r="AF800" t="s">
        <v>3</v>
      </c>
      <c r="AG800">
        <v>0</v>
      </c>
      <c r="AH800">
        <v>2</v>
      </c>
      <c r="AI800">
        <v>61621654</v>
      </c>
      <c r="AJ800">
        <v>792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ROW(Source!A711)</f>
        <v>711</v>
      </c>
      <c r="B801">
        <v>61621675</v>
      </c>
      <c r="C801">
        <v>61621636</v>
      </c>
      <c r="D801">
        <v>56222504</v>
      </c>
      <c r="E801">
        <v>108</v>
      </c>
      <c r="F801">
        <v>1</v>
      </c>
      <c r="G801">
        <v>1</v>
      </c>
      <c r="H801">
        <v>3</v>
      </c>
      <c r="I801" t="s">
        <v>662</v>
      </c>
      <c r="J801" t="s">
        <v>3</v>
      </c>
      <c r="K801" t="s">
        <v>663</v>
      </c>
      <c r="L801">
        <v>1371</v>
      </c>
      <c r="N801">
        <v>1013</v>
      </c>
      <c r="O801" t="s">
        <v>22</v>
      </c>
      <c r="P801" t="s">
        <v>22</v>
      </c>
      <c r="Q801">
        <v>1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</v>
      </c>
      <c r="AD801">
        <v>0</v>
      </c>
      <c r="AE801">
        <v>0</v>
      </c>
      <c r="AF801" t="s">
        <v>3</v>
      </c>
      <c r="AG801">
        <v>0</v>
      </c>
      <c r="AH801">
        <v>2</v>
      </c>
      <c r="AI801">
        <v>61621655</v>
      </c>
      <c r="AJ801">
        <v>793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ROW(Source!A711)</f>
        <v>711</v>
      </c>
      <c r="B802">
        <v>61621676</v>
      </c>
      <c r="C802">
        <v>61621636</v>
      </c>
      <c r="D802">
        <v>56222508</v>
      </c>
      <c r="E802">
        <v>108</v>
      </c>
      <c r="F802">
        <v>1</v>
      </c>
      <c r="G802">
        <v>1</v>
      </c>
      <c r="H802">
        <v>3</v>
      </c>
      <c r="I802" t="s">
        <v>664</v>
      </c>
      <c r="J802" t="s">
        <v>3</v>
      </c>
      <c r="K802" t="s">
        <v>665</v>
      </c>
      <c r="L802">
        <v>1371</v>
      </c>
      <c r="N802">
        <v>1013</v>
      </c>
      <c r="O802" t="s">
        <v>22</v>
      </c>
      <c r="P802" t="s">
        <v>22</v>
      </c>
      <c r="Q802">
        <v>1</v>
      </c>
      <c r="X802">
        <v>0.1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 t="s">
        <v>3</v>
      </c>
      <c r="AG802">
        <v>0.1</v>
      </c>
      <c r="AH802">
        <v>2</v>
      </c>
      <c r="AI802">
        <v>61621656</v>
      </c>
      <c r="AJ802">
        <v>794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ROW(Source!A712)</f>
        <v>712</v>
      </c>
      <c r="B803">
        <v>61621698</v>
      </c>
      <c r="C803">
        <v>61621677</v>
      </c>
      <c r="D803">
        <v>37064978</v>
      </c>
      <c r="E803">
        <v>108</v>
      </c>
      <c r="F803">
        <v>1</v>
      </c>
      <c r="G803">
        <v>1</v>
      </c>
      <c r="H803">
        <v>1</v>
      </c>
      <c r="I803" t="s">
        <v>521</v>
      </c>
      <c r="J803" t="s">
        <v>3</v>
      </c>
      <c r="K803" t="s">
        <v>522</v>
      </c>
      <c r="L803">
        <v>1191</v>
      </c>
      <c r="N803">
        <v>1013</v>
      </c>
      <c r="O803" t="s">
        <v>509</v>
      </c>
      <c r="P803" t="s">
        <v>509</v>
      </c>
      <c r="Q803">
        <v>1</v>
      </c>
      <c r="X803">
        <v>9</v>
      </c>
      <c r="Y803">
        <v>0</v>
      </c>
      <c r="Z803">
        <v>0</v>
      </c>
      <c r="AA803">
        <v>0</v>
      </c>
      <c r="AB803">
        <v>410.04</v>
      </c>
      <c r="AC803">
        <v>0</v>
      </c>
      <c r="AD803">
        <v>1</v>
      </c>
      <c r="AE803">
        <v>1</v>
      </c>
      <c r="AF803" t="s">
        <v>3</v>
      </c>
      <c r="AG803">
        <v>9</v>
      </c>
      <c r="AH803">
        <v>2</v>
      </c>
      <c r="AI803">
        <v>61621678</v>
      </c>
      <c r="AJ803">
        <v>795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ROW(Source!A712)</f>
        <v>712</v>
      </c>
      <c r="B804">
        <v>61621699</v>
      </c>
      <c r="C804">
        <v>61621677</v>
      </c>
      <c r="D804">
        <v>37064876</v>
      </c>
      <c r="E804">
        <v>108</v>
      </c>
      <c r="F804">
        <v>1</v>
      </c>
      <c r="G804">
        <v>1</v>
      </c>
      <c r="H804">
        <v>1</v>
      </c>
      <c r="I804" t="s">
        <v>510</v>
      </c>
      <c r="J804" t="s">
        <v>3</v>
      </c>
      <c r="K804" t="s">
        <v>511</v>
      </c>
      <c r="L804">
        <v>1191</v>
      </c>
      <c r="N804">
        <v>1013</v>
      </c>
      <c r="O804" t="s">
        <v>509</v>
      </c>
      <c r="P804" t="s">
        <v>509</v>
      </c>
      <c r="Q804">
        <v>1</v>
      </c>
      <c r="X804">
        <v>3.21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2</v>
      </c>
      <c r="AF804" t="s">
        <v>3</v>
      </c>
      <c r="AG804">
        <v>3.21</v>
      </c>
      <c r="AH804">
        <v>2</v>
      </c>
      <c r="AI804">
        <v>61621679</v>
      </c>
      <c r="AJ804">
        <v>796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ROW(Source!A712)</f>
        <v>712</v>
      </c>
      <c r="B805">
        <v>61621700</v>
      </c>
      <c r="C805">
        <v>61621677</v>
      </c>
      <c r="D805">
        <v>56571218</v>
      </c>
      <c r="E805">
        <v>1</v>
      </c>
      <c r="F805">
        <v>1</v>
      </c>
      <c r="G805">
        <v>1</v>
      </c>
      <c r="H805">
        <v>2</v>
      </c>
      <c r="I805" t="s">
        <v>598</v>
      </c>
      <c r="J805" t="s">
        <v>599</v>
      </c>
      <c r="K805" t="s">
        <v>600</v>
      </c>
      <c r="L805">
        <v>1368</v>
      </c>
      <c r="N805">
        <v>1011</v>
      </c>
      <c r="O805" t="s">
        <v>273</v>
      </c>
      <c r="P805" t="s">
        <v>273</v>
      </c>
      <c r="Q805">
        <v>1</v>
      </c>
      <c r="X805">
        <v>2.6</v>
      </c>
      <c r="Y805">
        <v>0</v>
      </c>
      <c r="Z805">
        <v>1814.27</v>
      </c>
      <c r="AA805">
        <v>511.31</v>
      </c>
      <c r="AB805">
        <v>0</v>
      </c>
      <c r="AC805">
        <v>0</v>
      </c>
      <c r="AD805">
        <v>1</v>
      </c>
      <c r="AE805">
        <v>0</v>
      </c>
      <c r="AF805" t="s">
        <v>3</v>
      </c>
      <c r="AG805">
        <v>2.6</v>
      </c>
      <c r="AH805">
        <v>2</v>
      </c>
      <c r="AI805">
        <v>61621680</v>
      </c>
      <c r="AJ805">
        <v>797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ROW(Source!A712)</f>
        <v>712</v>
      </c>
      <c r="B806">
        <v>61621701</v>
      </c>
      <c r="C806">
        <v>61621677</v>
      </c>
      <c r="D806">
        <v>56572833</v>
      </c>
      <c r="E806">
        <v>1</v>
      </c>
      <c r="F806">
        <v>1</v>
      </c>
      <c r="G806">
        <v>1</v>
      </c>
      <c r="H806">
        <v>2</v>
      </c>
      <c r="I806" t="s">
        <v>516</v>
      </c>
      <c r="J806" t="s">
        <v>517</v>
      </c>
      <c r="K806" t="s">
        <v>518</v>
      </c>
      <c r="L806">
        <v>1368</v>
      </c>
      <c r="N806">
        <v>1011</v>
      </c>
      <c r="O806" t="s">
        <v>273</v>
      </c>
      <c r="P806" t="s">
        <v>273</v>
      </c>
      <c r="Q806">
        <v>1</v>
      </c>
      <c r="X806">
        <v>0.61</v>
      </c>
      <c r="Y806">
        <v>0</v>
      </c>
      <c r="Z806">
        <v>546.22</v>
      </c>
      <c r="AA806">
        <v>444.91</v>
      </c>
      <c r="AB806">
        <v>0</v>
      </c>
      <c r="AC806">
        <v>0</v>
      </c>
      <c r="AD806">
        <v>1</v>
      </c>
      <c r="AE806">
        <v>0</v>
      </c>
      <c r="AF806" t="s">
        <v>3</v>
      </c>
      <c r="AG806">
        <v>0.61</v>
      </c>
      <c r="AH806">
        <v>2</v>
      </c>
      <c r="AI806">
        <v>61621681</v>
      </c>
      <c r="AJ806">
        <v>798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ROW(Source!A712)</f>
        <v>712</v>
      </c>
      <c r="B807">
        <v>61621702</v>
      </c>
      <c r="C807">
        <v>61621677</v>
      </c>
      <c r="D807">
        <v>56574842</v>
      </c>
      <c r="E807">
        <v>1</v>
      </c>
      <c r="F807">
        <v>1</v>
      </c>
      <c r="G807">
        <v>1</v>
      </c>
      <c r="H807">
        <v>3</v>
      </c>
      <c r="I807" t="s">
        <v>523</v>
      </c>
      <c r="J807" t="s">
        <v>524</v>
      </c>
      <c r="K807" t="s">
        <v>525</v>
      </c>
      <c r="L807">
        <v>1346</v>
      </c>
      <c r="N807">
        <v>1009</v>
      </c>
      <c r="O807" t="s">
        <v>526</v>
      </c>
      <c r="P807" t="s">
        <v>526</v>
      </c>
      <c r="Q807">
        <v>1</v>
      </c>
      <c r="X807">
        <v>0.1</v>
      </c>
      <c r="Y807">
        <v>238.29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3</v>
      </c>
      <c r="AG807">
        <v>0.1</v>
      </c>
      <c r="AH807">
        <v>2</v>
      </c>
      <c r="AI807">
        <v>61621682</v>
      </c>
      <c r="AJ807">
        <v>799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ROW(Source!A712)</f>
        <v>712</v>
      </c>
      <c r="B808">
        <v>61621703</v>
      </c>
      <c r="C808">
        <v>61621677</v>
      </c>
      <c r="D808">
        <v>56574852</v>
      </c>
      <c r="E808">
        <v>1</v>
      </c>
      <c r="F808">
        <v>1</v>
      </c>
      <c r="G808">
        <v>1</v>
      </c>
      <c r="H808">
        <v>3</v>
      </c>
      <c r="I808" t="s">
        <v>527</v>
      </c>
      <c r="J808" t="s">
        <v>528</v>
      </c>
      <c r="K808" t="s">
        <v>529</v>
      </c>
      <c r="L808">
        <v>1346</v>
      </c>
      <c r="N808">
        <v>1009</v>
      </c>
      <c r="O808" t="s">
        <v>526</v>
      </c>
      <c r="P808" t="s">
        <v>526</v>
      </c>
      <c r="Q808">
        <v>1</v>
      </c>
      <c r="X808">
        <v>0.03</v>
      </c>
      <c r="Y808">
        <v>80.02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3</v>
      </c>
      <c r="AG808">
        <v>0.03</v>
      </c>
      <c r="AH808">
        <v>2</v>
      </c>
      <c r="AI808">
        <v>61621683</v>
      </c>
      <c r="AJ808">
        <v>800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ROW(Source!A712)</f>
        <v>712</v>
      </c>
      <c r="B809">
        <v>61621704</v>
      </c>
      <c r="C809">
        <v>61621677</v>
      </c>
      <c r="D809">
        <v>56580368</v>
      </c>
      <c r="E809">
        <v>1</v>
      </c>
      <c r="F809">
        <v>1</v>
      </c>
      <c r="G809">
        <v>1</v>
      </c>
      <c r="H809">
        <v>3</v>
      </c>
      <c r="I809" t="s">
        <v>530</v>
      </c>
      <c r="J809" t="s">
        <v>531</v>
      </c>
      <c r="K809" t="s">
        <v>532</v>
      </c>
      <c r="L809">
        <v>1346</v>
      </c>
      <c r="N809">
        <v>1009</v>
      </c>
      <c r="O809" t="s">
        <v>526</v>
      </c>
      <c r="P809" t="s">
        <v>526</v>
      </c>
      <c r="Q809">
        <v>1</v>
      </c>
      <c r="X809">
        <v>0</v>
      </c>
      <c r="Y809">
        <v>174.93</v>
      </c>
      <c r="Z809">
        <v>0</v>
      </c>
      <c r="AA809">
        <v>0</v>
      </c>
      <c r="AB809">
        <v>0</v>
      </c>
      <c r="AC809">
        <v>1</v>
      </c>
      <c r="AD809">
        <v>0</v>
      </c>
      <c r="AE809">
        <v>0</v>
      </c>
      <c r="AF809" t="s">
        <v>3</v>
      </c>
      <c r="AG809">
        <v>0</v>
      </c>
      <c r="AH809">
        <v>2</v>
      </c>
      <c r="AI809">
        <v>61621684</v>
      </c>
      <c r="AJ809">
        <v>801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ROW(Source!A712)</f>
        <v>712</v>
      </c>
      <c r="B810">
        <v>61621705</v>
      </c>
      <c r="C810">
        <v>61621677</v>
      </c>
      <c r="D810">
        <v>56582407</v>
      </c>
      <c r="E810">
        <v>1</v>
      </c>
      <c r="F810">
        <v>1</v>
      </c>
      <c r="G810">
        <v>1</v>
      </c>
      <c r="H810">
        <v>3</v>
      </c>
      <c r="I810" t="s">
        <v>533</v>
      </c>
      <c r="J810" t="s">
        <v>534</v>
      </c>
      <c r="K810" t="s">
        <v>535</v>
      </c>
      <c r="L810">
        <v>1346</v>
      </c>
      <c r="N810">
        <v>1009</v>
      </c>
      <c r="O810" t="s">
        <v>526</v>
      </c>
      <c r="P810" t="s">
        <v>526</v>
      </c>
      <c r="Q810">
        <v>1</v>
      </c>
      <c r="X810">
        <v>0.02</v>
      </c>
      <c r="Y810">
        <v>56.11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0</v>
      </c>
      <c r="AF810" t="s">
        <v>3</v>
      </c>
      <c r="AG810">
        <v>0.02</v>
      </c>
      <c r="AH810">
        <v>2</v>
      </c>
      <c r="AI810">
        <v>61621685</v>
      </c>
      <c r="AJ810">
        <v>802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ROW(Source!A712)</f>
        <v>712</v>
      </c>
      <c r="B811">
        <v>61621706</v>
      </c>
      <c r="C811">
        <v>61621677</v>
      </c>
      <c r="D811">
        <v>56218924</v>
      </c>
      <c r="E811">
        <v>108</v>
      </c>
      <c r="F811">
        <v>1</v>
      </c>
      <c r="G811">
        <v>1</v>
      </c>
      <c r="H811">
        <v>3</v>
      </c>
      <c r="I811" t="s">
        <v>659</v>
      </c>
      <c r="J811" t="s">
        <v>3</v>
      </c>
      <c r="K811" t="s">
        <v>660</v>
      </c>
      <c r="L811">
        <v>1371</v>
      </c>
      <c r="N811">
        <v>1013</v>
      </c>
      <c r="O811" t="s">
        <v>22</v>
      </c>
      <c r="P811" t="s">
        <v>22</v>
      </c>
      <c r="Q811">
        <v>1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1</v>
      </c>
      <c r="AD811">
        <v>0</v>
      </c>
      <c r="AE811">
        <v>0</v>
      </c>
      <c r="AF811" t="s">
        <v>3</v>
      </c>
      <c r="AG811">
        <v>0</v>
      </c>
      <c r="AH811">
        <v>2</v>
      </c>
      <c r="AI811">
        <v>61621686</v>
      </c>
      <c r="AJ811">
        <v>803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ROW(Source!A712)</f>
        <v>712</v>
      </c>
      <c r="B812">
        <v>61621707</v>
      </c>
      <c r="C812">
        <v>61621677</v>
      </c>
      <c r="D812">
        <v>56219626</v>
      </c>
      <c r="E812">
        <v>108</v>
      </c>
      <c r="F812">
        <v>1</v>
      </c>
      <c r="G812">
        <v>1</v>
      </c>
      <c r="H812">
        <v>3</v>
      </c>
      <c r="I812" t="s">
        <v>634</v>
      </c>
      <c r="J812" t="s">
        <v>3</v>
      </c>
      <c r="K812" t="s">
        <v>635</v>
      </c>
      <c r="L812">
        <v>1348</v>
      </c>
      <c r="N812">
        <v>1009</v>
      </c>
      <c r="O812" t="s">
        <v>238</v>
      </c>
      <c r="P812" t="s">
        <v>238</v>
      </c>
      <c r="Q812">
        <v>1000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</v>
      </c>
      <c r="AD812">
        <v>0</v>
      </c>
      <c r="AE812">
        <v>0</v>
      </c>
      <c r="AF812" t="s">
        <v>3</v>
      </c>
      <c r="AG812">
        <v>0</v>
      </c>
      <c r="AH812">
        <v>2</v>
      </c>
      <c r="AI812">
        <v>61621687</v>
      </c>
      <c r="AJ812">
        <v>804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ROW(Source!A712)</f>
        <v>712</v>
      </c>
      <c r="B813">
        <v>61621708</v>
      </c>
      <c r="C813">
        <v>61621677</v>
      </c>
      <c r="D813">
        <v>56219801</v>
      </c>
      <c r="E813">
        <v>108</v>
      </c>
      <c r="F813">
        <v>1</v>
      </c>
      <c r="G813">
        <v>1</v>
      </c>
      <c r="H813">
        <v>3</v>
      </c>
      <c r="I813" t="s">
        <v>536</v>
      </c>
      <c r="J813" t="s">
        <v>3</v>
      </c>
      <c r="K813" t="s">
        <v>537</v>
      </c>
      <c r="L813">
        <v>1346</v>
      </c>
      <c r="N813">
        <v>1009</v>
      </c>
      <c r="O813" t="s">
        <v>526</v>
      </c>
      <c r="P813" t="s">
        <v>526</v>
      </c>
      <c r="Q813">
        <v>1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</v>
      </c>
      <c r="AD813">
        <v>0</v>
      </c>
      <c r="AE813">
        <v>0</v>
      </c>
      <c r="AF813" t="s">
        <v>3</v>
      </c>
      <c r="AG813">
        <v>0</v>
      </c>
      <c r="AH813">
        <v>2</v>
      </c>
      <c r="AI813">
        <v>61621688</v>
      </c>
      <c r="AJ813">
        <v>805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ROW(Source!A712)</f>
        <v>712</v>
      </c>
      <c r="B814">
        <v>61621709</v>
      </c>
      <c r="C814">
        <v>61621677</v>
      </c>
      <c r="D814">
        <v>56220121</v>
      </c>
      <c r="E814">
        <v>108</v>
      </c>
      <c r="F814">
        <v>1</v>
      </c>
      <c r="G814">
        <v>1</v>
      </c>
      <c r="H814">
        <v>3</v>
      </c>
      <c r="I814" t="s">
        <v>538</v>
      </c>
      <c r="J814" t="s">
        <v>3</v>
      </c>
      <c r="K814" t="s">
        <v>539</v>
      </c>
      <c r="L814">
        <v>1348</v>
      </c>
      <c r="N814">
        <v>1009</v>
      </c>
      <c r="O814" t="s">
        <v>238</v>
      </c>
      <c r="P814" t="s">
        <v>238</v>
      </c>
      <c r="Q814">
        <v>1000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</v>
      </c>
      <c r="AD814">
        <v>0</v>
      </c>
      <c r="AE814">
        <v>0</v>
      </c>
      <c r="AF814" t="s">
        <v>3</v>
      </c>
      <c r="AG814">
        <v>0</v>
      </c>
      <c r="AH814">
        <v>2</v>
      </c>
      <c r="AI814">
        <v>61621689</v>
      </c>
      <c r="AJ814">
        <v>806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ROW(Source!A712)</f>
        <v>712</v>
      </c>
      <c r="B815">
        <v>61621710</v>
      </c>
      <c r="C815">
        <v>61621677</v>
      </c>
      <c r="D815">
        <v>56610096</v>
      </c>
      <c r="E815">
        <v>1</v>
      </c>
      <c r="F815">
        <v>1</v>
      </c>
      <c r="G815">
        <v>1</v>
      </c>
      <c r="H815">
        <v>3</v>
      </c>
      <c r="I815" t="s">
        <v>602</v>
      </c>
      <c r="J815" t="s">
        <v>603</v>
      </c>
      <c r="K815" t="s">
        <v>604</v>
      </c>
      <c r="L815">
        <v>1348</v>
      </c>
      <c r="N815">
        <v>1009</v>
      </c>
      <c r="O815" t="s">
        <v>238</v>
      </c>
      <c r="P815" t="s">
        <v>238</v>
      </c>
      <c r="Q815">
        <v>1000</v>
      </c>
      <c r="X815">
        <v>4.0000000000000002E-4</v>
      </c>
      <c r="Y815">
        <v>61265.39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0</v>
      </c>
      <c r="AF815" t="s">
        <v>3</v>
      </c>
      <c r="AG815">
        <v>4.0000000000000002E-4</v>
      </c>
      <c r="AH815">
        <v>2</v>
      </c>
      <c r="AI815">
        <v>61621690</v>
      </c>
      <c r="AJ815">
        <v>807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ROW(Source!A712)</f>
        <v>712</v>
      </c>
      <c r="B816">
        <v>61621711</v>
      </c>
      <c r="C816">
        <v>61621677</v>
      </c>
      <c r="D816">
        <v>56610133</v>
      </c>
      <c r="E816">
        <v>1</v>
      </c>
      <c r="F816">
        <v>1</v>
      </c>
      <c r="G816">
        <v>1</v>
      </c>
      <c r="H816">
        <v>3</v>
      </c>
      <c r="I816" t="s">
        <v>540</v>
      </c>
      <c r="J816" t="s">
        <v>541</v>
      </c>
      <c r="K816" t="s">
        <v>542</v>
      </c>
      <c r="L816">
        <v>1348</v>
      </c>
      <c r="N816">
        <v>1009</v>
      </c>
      <c r="O816" t="s">
        <v>238</v>
      </c>
      <c r="P816" t="s">
        <v>238</v>
      </c>
      <c r="Q816">
        <v>1000</v>
      </c>
      <c r="X816">
        <v>1E-4</v>
      </c>
      <c r="Y816">
        <v>80020.98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3</v>
      </c>
      <c r="AG816">
        <v>1E-4</v>
      </c>
      <c r="AH816">
        <v>2</v>
      </c>
      <c r="AI816">
        <v>61621691</v>
      </c>
      <c r="AJ816">
        <v>808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ROW(Source!A712)</f>
        <v>712</v>
      </c>
      <c r="B817">
        <v>61621712</v>
      </c>
      <c r="C817">
        <v>61621677</v>
      </c>
      <c r="D817">
        <v>56622775</v>
      </c>
      <c r="E817">
        <v>1</v>
      </c>
      <c r="F817">
        <v>1</v>
      </c>
      <c r="G817">
        <v>1</v>
      </c>
      <c r="H817">
        <v>3</v>
      </c>
      <c r="I817" t="s">
        <v>394</v>
      </c>
      <c r="J817" t="s">
        <v>396</v>
      </c>
      <c r="K817" t="s">
        <v>395</v>
      </c>
      <c r="L817">
        <v>1425</v>
      </c>
      <c r="N817">
        <v>1013</v>
      </c>
      <c r="O817" t="s">
        <v>158</v>
      </c>
      <c r="P817" t="s">
        <v>158</v>
      </c>
      <c r="Q817">
        <v>1</v>
      </c>
      <c r="X817">
        <v>0.06</v>
      </c>
      <c r="Y817">
        <v>1031.73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0</v>
      </c>
      <c r="AF817" t="s">
        <v>3</v>
      </c>
      <c r="AG817">
        <v>0.06</v>
      </c>
      <c r="AH817">
        <v>2</v>
      </c>
      <c r="AI817">
        <v>61621692</v>
      </c>
      <c r="AJ817">
        <v>809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ROW(Source!A712)</f>
        <v>712</v>
      </c>
      <c r="B818">
        <v>61621713</v>
      </c>
      <c r="C818">
        <v>61621677</v>
      </c>
      <c r="D818">
        <v>56222457</v>
      </c>
      <c r="E818">
        <v>108</v>
      </c>
      <c r="F818">
        <v>1</v>
      </c>
      <c r="G818">
        <v>1</v>
      </c>
      <c r="H818">
        <v>3</v>
      </c>
      <c r="I818" t="s">
        <v>546</v>
      </c>
      <c r="J818" t="s">
        <v>3</v>
      </c>
      <c r="K818" t="s">
        <v>661</v>
      </c>
      <c r="L818">
        <v>1371</v>
      </c>
      <c r="N818">
        <v>1013</v>
      </c>
      <c r="O818" t="s">
        <v>22</v>
      </c>
      <c r="P818" t="s">
        <v>22</v>
      </c>
      <c r="Q818">
        <v>1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</v>
      </c>
      <c r="AD818">
        <v>0</v>
      </c>
      <c r="AE818">
        <v>0</v>
      </c>
      <c r="AF818" t="s">
        <v>3</v>
      </c>
      <c r="AG818">
        <v>0</v>
      </c>
      <c r="AH818">
        <v>2</v>
      </c>
      <c r="AI818">
        <v>61621693</v>
      </c>
      <c r="AJ818">
        <v>810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ROW(Source!A712)</f>
        <v>712</v>
      </c>
      <c r="B819">
        <v>61621714</v>
      </c>
      <c r="C819">
        <v>61621677</v>
      </c>
      <c r="D819">
        <v>56222471</v>
      </c>
      <c r="E819">
        <v>108</v>
      </c>
      <c r="F819">
        <v>1</v>
      </c>
      <c r="G819">
        <v>1</v>
      </c>
      <c r="H819">
        <v>3</v>
      </c>
      <c r="I819" t="s">
        <v>666</v>
      </c>
      <c r="J819" t="s">
        <v>3</v>
      </c>
      <c r="K819" t="s">
        <v>549</v>
      </c>
      <c r="L819">
        <v>1346</v>
      </c>
      <c r="N819">
        <v>1009</v>
      </c>
      <c r="O819" t="s">
        <v>526</v>
      </c>
      <c r="P819" t="s">
        <v>526</v>
      </c>
      <c r="Q819">
        <v>1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</v>
      </c>
      <c r="AD819">
        <v>0</v>
      </c>
      <c r="AE819">
        <v>0</v>
      </c>
      <c r="AF819" t="s">
        <v>3</v>
      </c>
      <c r="AG819">
        <v>0</v>
      </c>
      <c r="AH819">
        <v>2</v>
      </c>
      <c r="AI819">
        <v>61621694</v>
      </c>
      <c r="AJ819">
        <v>811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ROW(Source!A712)</f>
        <v>712</v>
      </c>
      <c r="B820">
        <v>61621715</v>
      </c>
      <c r="C820">
        <v>61621677</v>
      </c>
      <c r="D820">
        <v>56222481</v>
      </c>
      <c r="E820">
        <v>108</v>
      </c>
      <c r="F820">
        <v>1</v>
      </c>
      <c r="G820">
        <v>1</v>
      </c>
      <c r="H820">
        <v>3</v>
      </c>
      <c r="I820" t="s">
        <v>636</v>
      </c>
      <c r="J820" t="s">
        <v>3</v>
      </c>
      <c r="K820" t="s">
        <v>549</v>
      </c>
      <c r="L820">
        <v>1346</v>
      </c>
      <c r="N820">
        <v>1009</v>
      </c>
      <c r="O820" t="s">
        <v>526</v>
      </c>
      <c r="P820" t="s">
        <v>526</v>
      </c>
      <c r="Q820">
        <v>1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</v>
      </c>
      <c r="AD820">
        <v>0</v>
      </c>
      <c r="AE820">
        <v>0</v>
      </c>
      <c r="AF820" t="s">
        <v>3</v>
      </c>
      <c r="AG820">
        <v>0</v>
      </c>
      <c r="AH820">
        <v>2</v>
      </c>
      <c r="AI820">
        <v>61621695</v>
      </c>
      <c r="AJ820">
        <v>812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ROW(Source!A712)</f>
        <v>712</v>
      </c>
      <c r="B821">
        <v>61621716</v>
      </c>
      <c r="C821">
        <v>61621677</v>
      </c>
      <c r="D821">
        <v>56222504</v>
      </c>
      <c r="E821">
        <v>108</v>
      </c>
      <c r="F821">
        <v>1</v>
      </c>
      <c r="G821">
        <v>1</v>
      </c>
      <c r="H821">
        <v>3</v>
      </c>
      <c r="I821" t="s">
        <v>662</v>
      </c>
      <c r="J821" t="s">
        <v>3</v>
      </c>
      <c r="K821" t="s">
        <v>663</v>
      </c>
      <c r="L821">
        <v>1371</v>
      </c>
      <c r="N821">
        <v>1013</v>
      </c>
      <c r="O821" t="s">
        <v>22</v>
      </c>
      <c r="P821" t="s">
        <v>22</v>
      </c>
      <c r="Q821">
        <v>1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</v>
      </c>
      <c r="AD821">
        <v>0</v>
      </c>
      <c r="AE821">
        <v>0</v>
      </c>
      <c r="AF821" t="s">
        <v>3</v>
      </c>
      <c r="AG821">
        <v>0</v>
      </c>
      <c r="AH821">
        <v>2</v>
      </c>
      <c r="AI821">
        <v>61621696</v>
      </c>
      <c r="AJ821">
        <v>813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ROW(Source!A712)</f>
        <v>712</v>
      </c>
      <c r="B822">
        <v>61621717</v>
      </c>
      <c r="C822">
        <v>61621677</v>
      </c>
      <c r="D822">
        <v>56222508</v>
      </c>
      <c r="E822">
        <v>108</v>
      </c>
      <c r="F822">
        <v>1</v>
      </c>
      <c r="G822">
        <v>1</v>
      </c>
      <c r="H822">
        <v>3</v>
      </c>
      <c r="I822" t="s">
        <v>664</v>
      </c>
      <c r="J822" t="s">
        <v>3</v>
      </c>
      <c r="K822" t="s">
        <v>665</v>
      </c>
      <c r="L822">
        <v>1371</v>
      </c>
      <c r="N822">
        <v>1013</v>
      </c>
      <c r="O822" t="s">
        <v>22</v>
      </c>
      <c r="P822" t="s">
        <v>22</v>
      </c>
      <c r="Q822">
        <v>1</v>
      </c>
      <c r="X822">
        <v>0.1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 t="s">
        <v>3</v>
      </c>
      <c r="AG822">
        <v>0.1</v>
      </c>
      <c r="AH822">
        <v>2</v>
      </c>
      <c r="AI822">
        <v>61621697</v>
      </c>
      <c r="AJ822">
        <v>814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ROW(Source!A713)</f>
        <v>713</v>
      </c>
      <c r="B823">
        <v>61621723</v>
      </c>
      <c r="C823">
        <v>61621718</v>
      </c>
      <c r="D823">
        <v>37072767</v>
      </c>
      <c r="E823">
        <v>108</v>
      </c>
      <c r="F823">
        <v>1</v>
      </c>
      <c r="G823">
        <v>1</v>
      </c>
      <c r="H823">
        <v>1</v>
      </c>
      <c r="I823" t="s">
        <v>558</v>
      </c>
      <c r="J823" t="s">
        <v>3</v>
      </c>
      <c r="K823" t="s">
        <v>559</v>
      </c>
      <c r="L823">
        <v>1191</v>
      </c>
      <c r="N823">
        <v>1013</v>
      </c>
      <c r="O823" t="s">
        <v>509</v>
      </c>
      <c r="P823" t="s">
        <v>509</v>
      </c>
      <c r="Q823">
        <v>1</v>
      </c>
      <c r="X823">
        <v>0.21</v>
      </c>
      <c r="Y823">
        <v>0</v>
      </c>
      <c r="Z823">
        <v>0</v>
      </c>
      <c r="AA823">
        <v>0</v>
      </c>
      <c r="AB823">
        <v>424.99</v>
      </c>
      <c r="AC823">
        <v>0</v>
      </c>
      <c r="AD823">
        <v>1</v>
      </c>
      <c r="AE823">
        <v>1</v>
      </c>
      <c r="AF823" t="s">
        <v>3</v>
      </c>
      <c r="AG823">
        <v>0.21</v>
      </c>
      <c r="AH823">
        <v>2</v>
      </c>
      <c r="AI823">
        <v>61621719</v>
      </c>
      <c r="AJ823">
        <v>815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ROW(Source!A713)</f>
        <v>713</v>
      </c>
      <c r="B824">
        <v>61621724</v>
      </c>
      <c r="C824">
        <v>61621718</v>
      </c>
      <c r="D824">
        <v>37064876</v>
      </c>
      <c r="E824">
        <v>108</v>
      </c>
      <c r="F824">
        <v>1</v>
      </c>
      <c r="G824">
        <v>1</v>
      </c>
      <c r="H824">
        <v>1</v>
      </c>
      <c r="I824" t="s">
        <v>510</v>
      </c>
      <c r="J824" t="s">
        <v>3</v>
      </c>
      <c r="K824" t="s">
        <v>511</v>
      </c>
      <c r="L824">
        <v>1191</v>
      </c>
      <c r="N824">
        <v>1013</v>
      </c>
      <c r="O824" t="s">
        <v>509</v>
      </c>
      <c r="P824" t="s">
        <v>509</v>
      </c>
      <c r="Q824">
        <v>1</v>
      </c>
      <c r="X824">
        <v>0.27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2</v>
      </c>
      <c r="AF824" t="s">
        <v>3</v>
      </c>
      <c r="AG824">
        <v>0.27</v>
      </c>
      <c r="AH824">
        <v>2</v>
      </c>
      <c r="AI824">
        <v>61621720</v>
      </c>
      <c r="AJ824">
        <v>816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ROW(Source!A713)</f>
        <v>713</v>
      </c>
      <c r="B825">
        <v>61621725</v>
      </c>
      <c r="C825">
        <v>61621718</v>
      </c>
      <c r="D825">
        <v>56571417</v>
      </c>
      <c r="E825">
        <v>1</v>
      </c>
      <c r="F825">
        <v>1</v>
      </c>
      <c r="G825">
        <v>1</v>
      </c>
      <c r="H825">
        <v>2</v>
      </c>
      <c r="I825" t="s">
        <v>552</v>
      </c>
      <c r="J825" t="s">
        <v>553</v>
      </c>
      <c r="K825" t="s">
        <v>554</v>
      </c>
      <c r="L825">
        <v>1368</v>
      </c>
      <c r="N825">
        <v>1011</v>
      </c>
      <c r="O825" t="s">
        <v>273</v>
      </c>
      <c r="P825" t="s">
        <v>273</v>
      </c>
      <c r="Q825">
        <v>1</v>
      </c>
      <c r="X825">
        <v>0.27</v>
      </c>
      <c r="Y825">
        <v>0</v>
      </c>
      <c r="Z825">
        <v>1406.6</v>
      </c>
      <c r="AA825">
        <v>597.64</v>
      </c>
      <c r="AB825">
        <v>0</v>
      </c>
      <c r="AC825">
        <v>0</v>
      </c>
      <c r="AD825">
        <v>1</v>
      </c>
      <c r="AE825">
        <v>0</v>
      </c>
      <c r="AF825" t="s">
        <v>3</v>
      </c>
      <c r="AG825">
        <v>0.27</v>
      </c>
      <c r="AH825">
        <v>2</v>
      </c>
      <c r="AI825">
        <v>61621721</v>
      </c>
      <c r="AJ825">
        <v>817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ROW(Source!A713)</f>
        <v>713</v>
      </c>
      <c r="B826">
        <v>61621726</v>
      </c>
      <c r="C826">
        <v>61621718</v>
      </c>
      <c r="D826">
        <v>56223463</v>
      </c>
      <c r="E826">
        <v>108</v>
      </c>
      <c r="F826">
        <v>1</v>
      </c>
      <c r="G826">
        <v>1</v>
      </c>
      <c r="H826">
        <v>3</v>
      </c>
      <c r="I826" t="s">
        <v>560</v>
      </c>
      <c r="J826" t="s">
        <v>3</v>
      </c>
      <c r="K826" t="s">
        <v>561</v>
      </c>
      <c r="L826">
        <v>3277935</v>
      </c>
      <c r="N826">
        <v>1013</v>
      </c>
      <c r="O826" t="s">
        <v>562</v>
      </c>
      <c r="P826" t="s">
        <v>562</v>
      </c>
      <c r="Q826">
        <v>1</v>
      </c>
      <c r="X826">
        <v>2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 t="s">
        <v>3</v>
      </c>
      <c r="AG826">
        <v>2</v>
      </c>
      <c r="AH826">
        <v>2</v>
      </c>
      <c r="AI826">
        <v>61621722</v>
      </c>
      <c r="AJ826">
        <v>818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ROW(Source!A714)</f>
        <v>714</v>
      </c>
      <c r="B827">
        <v>61621741</v>
      </c>
      <c r="C827">
        <v>61621727</v>
      </c>
      <c r="D827">
        <v>56217408</v>
      </c>
      <c r="E827">
        <v>108</v>
      </c>
      <c r="F827">
        <v>1</v>
      </c>
      <c r="G827">
        <v>1</v>
      </c>
      <c r="H827">
        <v>1</v>
      </c>
      <c r="I827" t="s">
        <v>605</v>
      </c>
      <c r="J827" t="s">
        <v>3</v>
      </c>
      <c r="K827" t="s">
        <v>606</v>
      </c>
      <c r="L827">
        <v>1369</v>
      </c>
      <c r="N827">
        <v>1013</v>
      </c>
      <c r="O827" t="s">
        <v>607</v>
      </c>
      <c r="P827" t="s">
        <v>607</v>
      </c>
      <c r="Q827">
        <v>1</v>
      </c>
      <c r="X827">
        <v>0.91</v>
      </c>
      <c r="Y827">
        <v>0</v>
      </c>
      <c r="Z827">
        <v>0</v>
      </c>
      <c r="AA827">
        <v>0</v>
      </c>
      <c r="AB827">
        <v>361.9</v>
      </c>
      <c r="AC827">
        <v>0</v>
      </c>
      <c r="AD827">
        <v>1</v>
      </c>
      <c r="AE827">
        <v>1</v>
      </c>
      <c r="AF827" t="s">
        <v>3</v>
      </c>
      <c r="AG827">
        <v>0.91</v>
      </c>
      <c r="AH827">
        <v>2</v>
      </c>
      <c r="AI827">
        <v>61621728</v>
      </c>
      <c r="AJ827">
        <v>819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ROW(Source!A714)</f>
        <v>714</v>
      </c>
      <c r="B828">
        <v>61621742</v>
      </c>
      <c r="C828">
        <v>61621727</v>
      </c>
      <c r="D828">
        <v>56217411</v>
      </c>
      <c r="E828">
        <v>108</v>
      </c>
      <c r="F828">
        <v>1</v>
      </c>
      <c r="G828">
        <v>1</v>
      </c>
      <c r="H828">
        <v>1</v>
      </c>
      <c r="I828" t="s">
        <v>608</v>
      </c>
      <c r="J828" t="s">
        <v>3</v>
      </c>
      <c r="K828" t="s">
        <v>609</v>
      </c>
      <c r="L828">
        <v>1369</v>
      </c>
      <c r="N828">
        <v>1013</v>
      </c>
      <c r="O828" t="s">
        <v>607</v>
      </c>
      <c r="P828" t="s">
        <v>607</v>
      </c>
      <c r="Q828">
        <v>1</v>
      </c>
      <c r="X828">
        <v>38.89</v>
      </c>
      <c r="Y828">
        <v>0</v>
      </c>
      <c r="Z828">
        <v>0</v>
      </c>
      <c r="AA828">
        <v>0</v>
      </c>
      <c r="AB828">
        <v>395.1</v>
      </c>
      <c r="AC828">
        <v>0</v>
      </c>
      <c r="AD828">
        <v>1</v>
      </c>
      <c r="AE828">
        <v>1</v>
      </c>
      <c r="AF828" t="s">
        <v>3</v>
      </c>
      <c r="AG828">
        <v>38.89</v>
      </c>
      <c r="AH828">
        <v>2</v>
      </c>
      <c r="AI828">
        <v>61621729</v>
      </c>
      <c r="AJ828">
        <v>820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ROW(Source!A714)</f>
        <v>714</v>
      </c>
      <c r="B829">
        <v>61621743</v>
      </c>
      <c r="C829">
        <v>61621727</v>
      </c>
      <c r="D829">
        <v>56217415</v>
      </c>
      <c r="E829">
        <v>108</v>
      </c>
      <c r="F829">
        <v>1</v>
      </c>
      <c r="G829">
        <v>1</v>
      </c>
      <c r="H829">
        <v>1</v>
      </c>
      <c r="I829" t="s">
        <v>610</v>
      </c>
      <c r="J829" t="s">
        <v>3</v>
      </c>
      <c r="K829" t="s">
        <v>611</v>
      </c>
      <c r="L829">
        <v>1369</v>
      </c>
      <c r="N829">
        <v>1013</v>
      </c>
      <c r="O829" t="s">
        <v>607</v>
      </c>
      <c r="P829" t="s">
        <v>607</v>
      </c>
      <c r="Q829">
        <v>1</v>
      </c>
      <c r="X829">
        <v>19.239999999999998</v>
      </c>
      <c r="Y829">
        <v>0</v>
      </c>
      <c r="Z829">
        <v>0</v>
      </c>
      <c r="AA829">
        <v>0</v>
      </c>
      <c r="AB829">
        <v>444.91</v>
      </c>
      <c r="AC829">
        <v>0</v>
      </c>
      <c r="AD829">
        <v>1</v>
      </c>
      <c r="AE829">
        <v>1</v>
      </c>
      <c r="AF829" t="s">
        <v>3</v>
      </c>
      <c r="AG829">
        <v>19.239999999999998</v>
      </c>
      <c r="AH829">
        <v>2</v>
      </c>
      <c r="AI829">
        <v>61621730</v>
      </c>
      <c r="AJ829">
        <v>821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ROW(Source!A714)</f>
        <v>714</v>
      </c>
      <c r="B830">
        <v>61621744</v>
      </c>
      <c r="C830">
        <v>61621727</v>
      </c>
      <c r="D830">
        <v>56217418</v>
      </c>
      <c r="E830">
        <v>108</v>
      </c>
      <c r="F830">
        <v>1</v>
      </c>
      <c r="G830">
        <v>1</v>
      </c>
      <c r="H830">
        <v>1</v>
      </c>
      <c r="I830" t="s">
        <v>612</v>
      </c>
      <c r="J830" t="s">
        <v>3</v>
      </c>
      <c r="K830" t="s">
        <v>613</v>
      </c>
      <c r="L830">
        <v>1369</v>
      </c>
      <c r="N830">
        <v>1013</v>
      </c>
      <c r="O830" t="s">
        <v>607</v>
      </c>
      <c r="P830" t="s">
        <v>607</v>
      </c>
      <c r="Q830">
        <v>1</v>
      </c>
      <c r="X830">
        <v>19.239999999999998</v>
      </c>
      <c r="Y830">
        <v>0</v>
      </c>
      <c r="Z830">
        <v>0</v>
      </c>
      <c r="AA830">
        <v>0</v>
      </c>
      <c r="AB830">
        <v>511.31</v>
      </c>
      <c r="AC830">
        <v>0</v>
      </c>
      <c r="AD830">
        <v>1</v>
      </c>
      <c r="AE830">
        <v>1</v>
      </c>
      <c r="AF830" t="s">
        <v>3</v>
      </c>
      <c r="AG830">
        <v>19.239999999999998</v>
      </c>
      <c r="AH830">
        <v>2</v>
      </c>
      <c r="AI830">
        <v>61621731</v>
      </c>
      <c r="AJ830">
        <v>822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ROW(Source!A714)</f>
        <v>714</v>
      </c>
      <c r="B831">
        <v>61621745</v>
      </c>
      <c r="C831">
        <v>61621727</v>
      </c>
      <c r="D831">
        <v>37064876</v>
      </c>
      <c r="E831">
        <v>108</v>
      </c>
      <c r="F831">
        <v>1</v>
      </c>
      <c r="G831">
        <v>1</v>
      </c>
      <c r="H831">
        <v>1</v>
      </c>
      <c r="I831" t="s">
        <v>510</v>
      </c>
      <c r="J831" t="s">
        <v>3</v>
      </c>
      <c r="K831" t="s">
        <v>511</v>
      </c>
      <c r="L831">
        <v>1191</v>
      </c>
      <c r="N831">
        <v>1013</v>
      </c>
      <c r="O831" t="s">
        <v>509</v>
      </c>
      <c r="P831" t="s">
        <v>509</v>
      </c>
      <c r="Q831">
        <v>1</v>
      </c>
      <c r="X831">
        <v>22.24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2</v>
      </c>
      <c r="AF831" t="s">
        <v>3</v>
      </c>
      <c r="AG831">
        <v>22.24</v>
      </c>
      <c r="AH831">
        <v>2</v>
      </c>
      <c r="AI831">
        <v>61621732</v>
      </c>
      <c r="AJ831">
        <v>823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ROW(Source!A714)</f>
        <v>714</v>
      </c>
      <c r="B832">
        <v>61621746</v>
      </c>
      <c r="C832">
        <v>61621727</v>
      </c>
      <c r="D832">
        <v>56571417</v>
      </c>
      <c r="E832">
        <v>1</v>
      </c>
      <c r="F832">
        <v>1</v>
      </c>
      <c r="G832">
        <v>1</v>
      </c>
      <c r="H832">
        <v>2</v>
      </c>
      <c r="I832" t="s">
        <v>552</v>
      </c>
      <c r="J832" t="s">
        <v>553</v>
      </c>
      <c r="K832" t="s">
        <v>554</v>
      </c>
      <c r="L832">
        <v>1368</v>
      </c>
      <c r="N832">
        <v>1011</v>
      </c>
      <c r="O832" t="s">
        <v>273</v>
      </c>
      <c r="P832" t="s">
        <v>273</v>
      </c>
      <c r="Q832">
        <v>1</v>
      </c>
      <c r="X832">
        <v>0.64</v>
      </c>
      <c r="Y832">
        <v>0</v>
      </c>
      <c r="Z832">
        <v>1406.6</v>
      </c>
      <c r="AA832">
        <v>597.64</v>
      </c>
      <c r="AB832">
        <v>0</v>
      </c>
      <c r="AC832">
        <v>0</v>
      </c>
      <c r="AD832">
        <v>1</v>
      </c>
      <c r="AE832">
        <v>0</v>
      </c>
      <c r="AF832" t="s">
        <v>3</v>
      </c>
      <c r="AG832">
        <v>0.64</v>
      </c>
      <c r="AH832">
        <v>2</v>
      </c>
      <c r="AI832">
        <v>61621733</v>
      </c>
      <c r="AJ832">
        <v>824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ROW(Source!A714)</f>
        <v>714</v>
      </c>
      <c r="B833">
        <v>61621747</v>
      </c>
      <c r="C833">
        <v>61621727</v>
      </c>
      <c r="D833">
        <v>56571637</v>
      </c>
      <c r="E833">
        <v>1</v>
      </c>
      <c r="F833">
        <v>1</v>
      </c>
      <c r="G833">
        <v>1</v>
      </c>
      <c r="H833">
        <v>2</v>
      </c>
      <c r="I833" t="s">
        <v>614</v>
      </c>
      <c r="J833" t="s">
        <v>615</v>
      </c>
      <c r="K833" t="s">
        <v>616</v>
      </c>
      <c r="L833">
        <v>1368</v>
      </c>
      <c r="N833">
        <v>1011</v>
      </c>
      <c r="O833" t="s">
        <v>273</v>
      </c>
      <c r="P833" t="s">
        <v>273</v>
      </c>
      <c r="Q833">
        <v>1</v>
      </c>
      <c r="X833">
        <v>2.4</v>
      </c>
      <c r="Y833">
        <v>0</v>
      </c>
      <c r="Z833">
        <v>11.45</v>
      </c>
      <c r="AA833">
        <v>0</v>
      </c>
      <c r="AB833">
        <v>0</v>
      </c>
      <c r="AC833">
        <v>0</v>
      </c>
      <c r="AD833">
        <v>1</v>
      </c>
      <c r="AE833">
        <v>0</v>
      </c>
      <c r="AF833" t="s">
        <v>3</v>
      </c>
      <c r="AG833">
        <v>2.4</v>
      </c>
      <c r="AH833">
        <v>2</v>
      </c>
      <c r="AI833">
        <v>61621734</v>
      </c>
      <c r="AJ833">
        <v>825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ROW(Source!A714)</f>
        <v>714</v>
      </c>
      <c r="B834">
        <v>61621748</v>
      </c>
      <c r="C834">
        <v>61621727</v>
      </c>
      <c r="D834">
        <v>56571702</v>
      </c>
      <c r="E834">
        <v>1</v>
      </c>
      <c r="F834">
        <v>1</v>
      </c>
      <c r="G834">
        <v>1</v>
      </c>
      <c r="H834">
        <v>2</v>
      </c>
      <c r="I834" t="s">
        <v>512</v>
      </c>
      <c r="J834" t="s">
        <v>513</v>
      </c>
      <c r="K834" t="s">
        <v>514</v>
      </c>
      <c r="L834">
        <v>1368</v>
      </c>
      <c r="N834">
        <v>1011</v>
      </c>
      <c r="O834" t="s">
        <v>273</v>
      </c>
      <c r="P834" t="s">
        <v>273</v>
      </c>
      <c r="Q834">
        <v>1</v>
      </c>
      <c r="X834">
        <v>18.68</v>
      </c>
      <c r="Y834">
        <v>0</v>
      </c>
      <c r="Z834">
        <v>346.73</v>
      </c>
      <c r="AA834">
        <v>444.91</v>
      </c>
      <c r="AB834">
        <v>0</v>
      </c>
      <c r="AC834">
        <v>0</v>
      </c>
      <c r="AD834">
        <v>1</v>
      </c>
      <c r="AE834">
        <v>0</v>
      </c>
      <c r="AF834" t="s">
        <v>3</v>
      </c>
      <c r="AG834">
        <v>18.68</v>
      </c>
      <c r="AH834">
        <v>2</v>
      </c>
      <c r="AI834">
        <v>61621735</v>
      </c>
      <c r="AJ834">
        <v>826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ROW(Source!A714)</f>
        <v>714</v>
      </c>
      <c r="B835">
        <v>61621749</v>
      </c>
      <c r="C835">
        <v>61621727</v>
      </c>
      <c r="D835">
        <v>56572833</v>
      </c>
      <c r="E835">
        <v>1</v>
      </c>
      <c r="F835">
        <v>1</v>
      </c>
      <c r="G835">
        <v>1</v>
      </c>
      <c r="H835">
        <v>2</v>
      </c>
      <c r="I835" t="s">
        <v>516</v>
      </c>
      <c r="J835" t="s">
        <v>517</v>
      </c>
      <c r="K835" t="s">
        <v>518</v>
      </c>
      <c r="L835">
        <v>1368</v>
      </c>
      <c r="N835">
        <v>1011</v>
      </c>
      <c r="O835" t="s">
        <v>273</v>
      </c>
      <c r="P835" t="s">
        <v>273</v>
      </c>
      <c r="Q835">
        <v>1</v>
      </c>
      <c r="X835">
        <v>0.52</v>
      </c>
      <c r="Y835">
        <v>0</v>
      </c>
      <c r="Z835">
        <v>546.22</v>
      </c>
      <c r="AA835">
        <v>444.91</v>
      </c>
      <c r="AB835">
        <v>0</v>
      </c>
      <c r="AC835">
        <v>0</v>
      </c>
      <c r="AD835">
        <v>1</v>
      </c>
      <c r="AE835">
        <v>0</v>
      </c>
      <c r="AF835" t="s">
        <v>3</v>
      </c>
      <c r="AG835">
        <v>0.52</v>
      </c>
      <c r="AH835">
        <v>2</v>
      </c>
      <c r="AI835">
        <v>61621736</v>
      </c>
      <c r="AJ835">
        <v>827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ROW(Source!A714)</f>
        <v>714</v>
      </c>
      <c r="B836">
        <v>61621750</v>
      </c>
      <c r="C836">
        <v>61621727</v>
      </c>
      <c r="D836">
        <v>56573157</v>
      </c>
      <c r="E836">
        <v>1</v>
      </c>
      <c r="F836">
        <v>1</v>
      </c>
      <c r="G836">
        <v>1</v>
      </c>
      <c r="H836">
        <v>2</v>
      </c>
      <c r="I836" t="s">
        <v>617</v>
      </c>
      <c r="J836" t="s">
        <v>618</v>
      </c>
      <c r="K836" t="s">
        <v>619</v>
      </c>
      <c r="L836">
        <v>1368</v>
      </c>
      <c r="N836">
        <v>1011</v>
      </c>
      <c r="O836" t="s">
        <v>273</v>
      </c>
      <c r="P836" t="s">
        <v>273</v>
      </c>
      <c r="Q836">
        <v>1</v>
      </c>
      <c r="X836">
        <v>2.4</v>
      </c>
      <c r="Y836">
        <v>0</v>
      </c>
      <c r="Z836">
        <v>161.43</v>
      </c>
      <c r="AA836">
        <v>444.91</v>
      </c>
      <c r="AB836">
        <v>0</v>
      </c>
      <c r="AC836">
        <v>0</v>
      </c>
      <c r="AD836">
        <v>1</v>
      </c>
      <c r="AE836">
        <v>0</v>
      </c>
      <c r="AF836" t="s">
        <v>3</v>
      </c>
      <c r="AG836">
        <v>2.4</v>
      </c>
      <c r="AH836">
        <v>2</v>
      </c>
      <c r="AI836">
        <v>61621737</v>
      </c>
      <c r="AJ836">
        <v>828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ROW(Source!A714)</f>
        <v>714</v>
      </c>
      <c r="B837">
        <v>61621751</v>
      </c>
      <c r="C837">
        <v>61621727</v>
      </c>
      <c r="D837">
        <v>56222244</v>
      </c>
      <c r="E837">
        <v>108</v>
      </c>
      <c r="F837">
        <v>1</v>
      </c>
      <c r="G837">
        <v>1</v>
      </c>
      <c r="H837">
        <v>3</v>
      </c>
      <c r="I837" t="s">
        <v>620</v>
      </c>
      <c r="J837" t="s">
        <v>3</v>
      </c>
      <c r="K837" t="s">
        <v>621</v>
      </c>
      <c r="L837">
        <v>1371</v>
      </c>
      <c r="N837">
        <v>1013</v>
      </c>
      <c r="O837" t="s">
        <v>22</v>
      </c>
      <c r="P837" t="s">
        <v>22</v>
      </c>
      <c r="Q837">
        <v>1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1</v>
      </c>
      <c r="AD837">
        <v>0</v>
      </c>
      <c r="AE837">
        <v>0</v>
      </c>
      <c r="AF837" t="s">
        <v>3</v>
      </c>
      <c r="AG837">
        <v>0</v>
      </c>
      <c r="AH837">
        <v>2</v>
      </c>
      <c r="AI837">
        <v>61621738</v>
      </c>
      <c r="AJ837">
        <v>829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ROW(Source!A714)</f>
        <v>714</v>
      </c>
      <c r="B838">
        <v>61621752</v>
      </c>
      <c r="C838">
        <v>61621727</v>
      </c>
      <c r="D838">
        <v>56222257</v>
      </c>
      <c r="E838">
        <v>108</v>
      </c>
      <c r="F838">
        <v>1</v>
      </c>
      <c r="G838">
        <v>1</v>
      </c>
      <c r="H838">
        <v>3</v>
      </c>
      <c r="I838" t="s">
        <v>622</v>
      </c>
      <c r="J838" t="s">
        <v>3</v>
      </c>
      <c r="K838" t="s">
        <v>623</v>
      </c>
      <c r="L838">
        <v>1371</v>
      </c>
      <c r="N838">
        <v>1013</v>
      </c>
      <c r="O838" t="s">
        <v>22</v>
      </c>
      <c r="P838" t="s">
        <v>22</v>
      </c>
      <c r="Q838">
        <v>1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</v>
      </c>
      <c r="AD838">
        <v>0</v>
      </c>
      <c r="AE838">
        <v>0</v>
      </c>
      <c r="AF838" t="s">
        <v>3</v>
      </c>
      <c r="AG838">
        <v>0</v>
      </c>
      <c r="AH838">
        <v>2</v>
      </c>
      <c r="AI838">
        <v>61621739</v>
      </c>
      <c r="AJ838">
        <v>830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ROW(Source!A714)</f>
        <v>714</v>
      </c>
      <c r="B839">
        <v>61621753</v>
      </c>
      <c r="C839">
        <v>61621727</v>
      </c>
      <c r="D839">
        <v>56222422</v>
      </c>
      <c r="E839">
        <v>108</v>
      </c>
      <c r="F839">
        <v>1</v>
      </c>
      <c r="G839">
        <v>1</v>
      </c>
      <c r="H839">
        <v>3</v>
      </c>
      <c r="I839" t="s">
        <v>624</v>
      </c>
      <c r="J839" t="s">
        <v>3</v>
      </c>
      <c r="K839" t="s">
        <v>625</v>
      </c>
      <c r="L839">
        <v>1477</v>
      </c>
      <c r="N839">
        <v>1013</v>
      </c>
      <c r="O839" t="s">
        <v>180</v>
      </c>
      <c r="P839" t="s">
        <v>182</v>
      </c>
      <c r="Q839">
        <v>1</v>
      </c>
      <c r="X839">
        <v>3.06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 t="s">
        <v>3</v>
      </c>
      <c r="AG839">
        <v>3.06</v>
      </c>
      <c r="AH839">
        <v>2</v>
      </c>
      <c r="AI839">
        <v>61621740</v>
      </c>
      <c r="AJ839">
        <v>831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ROW(Source!A715)</f>
        <v>715</v>
      </c>
      <c r="B840">
        <v>61621764</v>
      </c>
      <c r="C840">
        <v>61621754</v>
      </c>
      <c r="D840">
        <v>37071037</v>
      </c>
      <c r="E840">
        <v>108</v>
      </c>
      <c r="F840">
        <v>1</v>
      </c>
      <c r="G840">
        <v>1</v>
      </c>
      <c r="H840">
        <v>1</v>
      </c>
      <c r="I840" t="s">
        <v>563</v>
      </c>
      <c r="J840" t="s">
        <v>3</v>
      </c>
      <c r="K840" t="s">
        <v>564</v>
      </c>
      <c r="L840">
        <v>1191</v>
      </c>
      <c r="N840">
        <v>1013</v>
      </c>
      <c r="O840" t="s">
        <v>509</v>
      </c>
      <c r="P840" t="s">
        <v>509</v>
      </c>
      <c r="Q840">
        <v>1</v>
      </c>
      <c r="X840">
        <v>41.2</v>
      </c>
      <c r="Y840">
        <v>0</v>
      </c>
      <c r="Z840">
        <v>0</v>
      </c>
      <c r="AA840">
        <v>0</v>
      </c>
      <c r="AB840">
        <v>444.91</v>
      </c>
      <c r="AC840">
        <v>0</v>
      </c>
      <c r="AD840">
        <v>1</v>
      </c>
      <c r="AE840">
        <v>1</v>
      </c>
      <c r="AF840" t="s">
        <v>3</v>
      </c>
      <c r="AG840">
        <v>41.2</v>
      </c>
      <c r="AH840">
        <v>2</v>
      </c>
      <c r="AI840">
        <v>61621755</v>
      </c>
      <c r="AJ840">
        <v>832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ROW(Source!A715)</f>
        <v>715</v>
      </c>
      <c r="B841">
        <v>61621765</v>
      </c>
      <c r="C841">
        <v>61621754</v>
      </c>
      <c r="D841">
        <v>37064876</v>
      </c>
      <c r="E841">
        <v>108</v>
      </c>
      <c r="F841">
        <v>1</v>
      </c>
      <c r="G841">
        <v>1</v>
      </c>
      <c r="H841">
        <v>1</v>
      </c>
      <c r="I841" t="s">
        <v>510</v>
      </c>
      <c r="J841" t="s">
        <v>3</v>
      </c>
      <c r="K841" t="s">
        <v>511</v>
      </c>
      <c r="L841">
        <v>1191</v>
      </c>
      <c r="N841">
        <v>1013</v>
      </c>
      <c r="O841" t="s">
        <v>509</v>
      </c>
      <c r="P841" t="s">
        <v>509</v>
      </c>
      <c r="Q841">
        <v>1</v>
      </c>
      <c r="X841">
        <v>0.2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2</v>
      </c>
      <c r="AF841" t="s">
        <v>3</v>
      </c>
      <c r="AG841">
        <v>0.2</v>
      </c>
      <c r="AH841">
        <v>2</v>
      </c>
      <c r="AI841">
        <v>61621756</v>
      </c>
      <c r="AJ841">
        <v>833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ROW(Source!A715)</f>
        <v>715</v>
      </c>
      <c r="B842">
        <v>61621766</v>
      </c>
      <c r="C842">
        <v>61621754</v>
      </c>
      <c r="D842">
        <v>56571417</v>
      </c>
      <c r="E842">
        <v>1</v>
      </c>
      <c r="F842">
        <v>1</v>
      </c>
      <c r="G842">
        <v>1</v>
      </c>
      <c r="H842">
        <v>2</v>
      </c>
      <c r="I842" t="s">
        <v>552</v>
      </c>
      <c r="J842" t="s">
        <v>553</v>
      </c>
      <c r="K842" t="s">
        <v>554</v>
      </c>
      <c r="L842">
        <v>1368</v>
      </c>
      <c r="N842">
        <v>1011</v>
      </c>
      <c r="O842" t="s">
        <v>273</v>
      </c>
      <c r="P842" t="s">
        <v>273</v>
      </c>
      <c r="Q842">
        <v>1</v>
      </c>
      <c r="X842">
        <v>0.1</v>
      </c>
      <c r="Y842">
        <v>0</v>
      </c>
      <c r="Z842">
        <v>1406.6</v>
      </c>
      <c r="AA842">
        <v>597.64</v>
      </c>
      <c r="AB842">
        <v>0</v>
      </c>
      <c r="AC842">
        <v>0</v>
      </c>
      <c r="AD842">
        <v>1</v>
      </c>
      <c r="AE842">
        <v>0</v>
      </c>
      <c r="AF842" t="s">
        <v>3</v>
      </c>
      <c r="AG842">
        <v>0.1</v>
      </c>
      <c r="AH842">
        <v>2</v>
      </c>
      <c r="AI842">
        <v>61621757</v>
      </c>
      <c r="AJ842">
        <v>834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ROW(Source!A715)</f>
        <v>715</v>
      </c>
      <c r="B843">
        <v>61621767</v>
      </c>
      <c r="C843">
        <v>61621754</v>
      </c>
      <c r="D843">
        <v>56572833</v>
      </c>
      <c r="E843">
        <v>1</v>
      </c>
      <c r="F843">
        <v>1</v>
      </c>
      <c r="G843">
        <v>1</v>
      </c>
      <c r="H843">
        <v>2</v>
      </c>
      <c r="I843" t="s">
        <v>516</v>
      </c>
      <c r="J843" t="s">
        <v>517</v>
      </c>
      <c r="K843" t="s">
        <v>518</v>
      </c>
      <c r="L843">
        <v>1368</v>
      </c>
      <c r="N843">
        <v>1011</v>
      </c>
      <c r="O843" t="s">
        <v>273</v>
      </c>
      <c r="P843" t="s">
        <v>273</v>
      </c>
      <c r="Q843">
        <v>1</v>
      </c>
      <c r="X843">
        <v>0.1</v>
      </c>
      <c r="Y843">
        <v>0</v>
      </c>
      <c r="Z843">
        <v>546.22</v>
      </c>
      <c r="AA843">
        <v>444.91</v>
      </c>
      <c r="AB843">
        <v>0</v>
      </c>
      <c r="AC843">
        <v>0</v>
      </c>
      <c r="AD843">
        <v>1</v>
      </c>
      <c r="AE843">
        <v>0</v>
      </c>
      <c r="AF843" t="s">
        <v>3</v>
      </c>
      <c r="AG843">
        <v>0.1</v>
      </c>
      <c r="AH843">
        <v>2</v>
      </c>
      <c r="AI843">
        <v>61621758</v>
      </c>
      <c r="AJ843">
        <v>835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ROW(Source!A715)</f>
        <v>715</v>
      </c>
      <c r="B844">
        <v>61621768</v>
      </c>
      <c r="C844">
        <v>61621754</v>
      </c>
      <c r="D844">
        <v>56573153</v>
      </c>
      <c r="E844">
        <v>1</v>
      </c>
      <c r="F844">
        <v>1</v>
      </c>
      <c r="G844">
        <v>1</v>
      </c>
      <c r="H844">
        <v>2</v>
      </c>
      <c r="I844" t="s">
        <v>586</v>
      </c>
      <c r="J844" t="s">
        <v>587</v>
      </c>
      <c r="K844" t="s">
        <v>588</v>
      </c>
      <c r="L844">
        <v>1368</v>
      </c>
      <c r="N844">
        <v>1011</v>
      </c>
      <c r="O844" t="s">
        <v>273</v>
      </c>
      <c r="P844" t="s">
        <v>273</v>
      </c>
      <c r="Q844">
        <v>1</v>
      </c>
      <c r="X844">
        <v>0.16</v>
      </c>
      <c r="Y844">
        <v>0</v>
      </c>
      <c r="Z844">
        <v>26.33</v>
      </c>
      <c r="AA844">
        <v>0</v>
      </c>
      <c r="AB844">
        <v>0</v>
      </c>
      <c r="AC844">
        <v>0</v>
      </c>
      <c r="AD844">
        <v>1</v>
      </c>
      <c r="AE844">
        <v>0</v>
      </c>
      <c r="AF844" t="s">
        <v>3</v>
      </c>
      <c r="AG844">
        <v>0.16</v>
      </c>
      <c r="AH844">
        <v>2</v>
      </c>
      <c r="AI844">
        <v>61621759</v>
      </c>
      <c r="AJ844">
        <v>836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ROW(Source!A715)</f>
        <v>715</v>
      </c>
      <c r="B845">
        <v>61621769</v>
      </c>
      <c r="C845">
        <v>61621754</v>
      </c>
      <c r="D845">
        <v>56592838</v>
      </c>
      <c r="E845">
        <v>1</v>
      </c>
      <c r="F845">
        <v>1</v>
      </c>
      <c r="G845">
        <v>1</v>
      </c>
      <c r="H845">
        <v>3</v>
      </c>
      <c r="I845" t="s">
        <v>626</v>
      </c>
      <c r="J845" t="s">
        <v>627</v>
      </c>
      <c r="K845" t="s">
        <v>628</v>
      </c>
      <c r="L845">
        <v>1348</v>
      </c>
      <c r="N845">
        <v>1009</v>
      </c>
      <c r="O845" t="s">
        <v>238</v>
      </c>
      <c r="P845" t="s">
        <v>238</v>
      </c>
      <c r="Q845">
        <v>1000</v>
      </c>
      <c r="X845">
        <v>3.0000000000000001E-3</v>
      </c>
      <c r="Y845">
        <v>70310.45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0</v>
      </c>
      <c r="AF845" t="s">
        <v>3</v>
      </c>
      <c r="AG845">
        <v>3.0000000000000001E-3</v>
      </c>
      <c r="AH845">
        <v>2</v>
      </c>
      <c r="AI845">
        <v>61621760</v>
      </c>
      <c r="AJ845">
        <v>837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ROW(Source!A715)</f>
        <v>715</v>
      </c>
      <c r="B846">
        <v>61621770</v>
      </c>
      <c r="C846">
        <v>61621754</v>
      </c>
      <c r="D846">
        <v>56610084</v>
      </c>
      <c r="E846">
        <v>1</v>
      </c>
      <c r="F846">
        <v>1</v>
      </c>
      <c r="G846">
        <v>1</v>
      </c>
      <c r="H846">
        <v>3</v>
      </c>
      <c r="I846" t="s">
        <v>574</v>
      </c>
      <c r="J846" t="s">
        <v>575</v>
      </c>
      <c r="K846" t="s">
        <v>576</v>
      </c>
      <c r="L846">
        <v>1346</v>
      </c>
      <c r="N846">
        <v>1009</v>
      </c>
      <c r="O846" t="s">
        <v>526</v>
      </c>
      <c r="P846" t="s">
        <v>526</v>
      </c>
      <c r="Q846">
        <v>1</v>
      </c>
      <c r="X846">
        <v>0.8</v>
      </c>
      <c r="Y846">
        <v>79.88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0</v>
      </c>
      <c r="AF846" t="s">
        <v>3</v>
      </c>
      <c r="AG846">
        <v>0.8</v>
      </c>
      <c r="AH846">
        <v>2</v>
      </c>
      <c r="AI846">
        <v>61621761</v>
      </c>
      <c r="AJ846">
        <v>838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ROW(Source!A715)</f>
        <v>715</v>
      </c>
      <c r="B847">
        <v>61621771</v>
      </c>
      <c r="C847">
        <v>61621754</v>
      </c>
      <c r="D847">
        <v>56628169</v>
      </c>
      <c r="E847">
        <v>1</v>
      </c>
      <c r="F847">
        <v>1</v>
      </c>
      <c r="G847">
        <v>1</v>
      </c>
      <c r="H847">
        <v>3</v>
      </c>
      <c r="I847" t="s">
        <v>629</v>
      </c>
      <c r="J847" t="s">
        <v>630</v>
      </c>
      <c r="K847" t="s">
        <v>631</v>
      </c>
      <c r="L847">
        <v>1425</v>
      </c>
      <c r="N847">
        <v>1013</v>
      </c>
      <c r="O847" t="s">
        <v>158</v>
      </c>
      <c r="P847" t="s">
        <v>158</v>
      </c>
      <c r="Q847">
        <v>1</v>
      </c>
      <c r="X847">
        <v>1.02</v>
      </c>
      <c r="Y847">
        <v>896.51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3</v>
      </c>
      <c r="AG847">
        <v>1.02</v>
      </c>
      <c r="AH847">
        <v>2</v>
      </c>
      <c r="AI847">
        <v>61621762</v>
      </c>
      <c r="AJ847">
        <v>839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ROW(Source!A715)</f>
        <v>715</v>
      </c>
      <c r="B848">
        <v>61621772</v>
      </c>
      <c r="C848">
        <v>61621754</v>
      </c>
      <c r="D848">
        <v>56223463</v>
      </c>
      <c r="E848">
        <v>108</v>
      </c>
      <c r="F848">
        <v>1</v>
      </c>
      <c r="G848">
        <v>1</v>
      </c>
      <c r="H848">
        <v>3</v>
      </c>
      <c r="I848" t="s">
        <v>560</v>
      </c>
      <c r="J848" t="s">
        <v>3</v>
      </c>
      <c r="K848" t="s">
        <v>561</v>
      </c>
      <c r="L848">
        <v>3277935</v>
      </c>
      <c r="N848">
        <v>1013</v>
      </c>
      <c r="O848" t="s">
        <v>562</v>
      </c>
      <c r="P848" t="s">
        <v>562</v>
      </c>
      <c r="Q848">
        <v>1</v>
      </c>
      <c r="X848">
        <v>2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 t="s">
        <v>3</v>
      </c>
      <c r="AG848">
        <v>2</v>
      </c>
      <c r="AH848">
        <v>2</v>
      </c>
      <c r="AI848">
        <v>61621763</v>
      </c>
      <c r="AJ848">
        <v>840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ROW(Source!A716)</f>
        <v>716</v>
      </c>
      <c r="B849">
        <v>61621788</v>
      </c>
      <c r="C849">
        <v>61621773</v>
      </c>
      <c r="D849">
        <v>37064978</v>
      </c>
      <c r="E849">
        <v>108</v>
      </c>
      <c r="F849">
        <v>1</v>
      </c>
      <c r="G849">
        <v>1</v>
      </c>
      <c r="H849">
        <v>1</v>
      </c>
      <c r="I849" t="s">
        <v>521</v>
      </c>
      <c r="J849" t="s">
        <v>3</v>
      </c>
      <c r="K849" t="s">
        <v>522</v>
      </c>
      <c r="L849">
        <v>1191</v>
      </c>
      <c r="N849">
        <v>1013</v>
      </c>
      <c r="O849" t="s">
        <v>509</v>
      </c>
      <c r="P849" t="s">
        <v>509</v>
      </c>
      <c r="Q849">
        <v>1</v>
      </c>
      <c r="X849">
        <v>3.76</v>
      </c>
      <c r="Y849">
        <v>0</v>
      </c>
      <c r="Z849">
        <v>0</v>
      </c>
      <c r="AA849">
        <v>0</v>
      </c>
      <c r="AB849">
        <v>410.04</v>
      </c>
      <c r="AC849">
        <v>0</v>
      </c>
      <c r="AD849">
        <v>1</v>
      </c>
      <c r="AE849">
        <v>1</v>
      </c>
      <c r="AF849" t="s">
        <v>3</v>
      </c>
      <c r="AG849">
        <v>3.76</v>
      </c>
      <c r="AH849">
        <v>2</v>
      </c>
      <c r="AI849">
        <v>61621774</v>
      </c>
      <c r="AJ849">
        <v>841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ROW(Source!A716)</f>
        <v>716</v>
      </c>
      <c r="B850">
        <v>61621789</v>
      </c>
      <c r="C850">
        <v>61621773</v>
      </c>
      <c r="D850">
        <v>37064876</v>
      </c>
      <c r="E850">
        <v>108</v>
      </c>
      <c r="F850">
        <v>1</v>
      </c>
      <c r="G850">
        <v>1</v>
      </c>
      <c r="H850">
        <v>1</v>
      </c>
      <c r="I850" t="s">
        <v>510</v>
      </c>
      <c r="J850" t="s">
        <v>3</v>
      </c>
      <c r="K850" t="s">
        <v>511</v>
      </c>
      <c r="L850">
        <v>1191</v>
      </c>
      <c r="N850">
        <v>1013</v>
      </c>
      <c r="O850" t="s">
        <v>509</v>
      </c>
      <c r="P850" t="s">
        <v>509</v>
      </c>
      <c r="Q850">
        <v>1</v>
      </c>
      <c r="X850">
        <v>1.07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2</v>
      </c>
      <c r="AF850" t="s">
        <v>3</v>
      </c>
      <c r="AG850">
        <v>1.07</v>
      </c>
      <c r="AH850">
        <v>2</v>
      </c>
      <c r="AI850">
        <v>61621775</v>
      </c>
      <c r="AJ850">
        <v>842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ROW(Source!A716)</f>
        <v>716</v>
      </c>
      <c r="B851">
        <v>61621790</v>
      </c>
      <c r="C851">
        <v>61621773</v>
      </c>
      <c r="D851">
        <v>56571702</v>
      </c>
      <c r="E851">
        <v>1</v>
      </c>
      <c r="F851">
        <v>1</v>
      </c>
      <c r="G851">
        <v>1</v>
      </c>
      <c r="H851">
        <v>2</v>
      </c>
      <c r="I851" t="s">
        <v>512</v>
      </c>
      <c r="J851" t="s">
        <v>513</v>
      </c>
      <c r="K851" t="s">
        <v>514</v>
      </c>
      <c r="L851">
        <v>1368</v>
      </c>
      <c r="N851">
        <v>1011</v>
      </c>
      <c r="O851" t="s">
        <v>273</v>
      </c>
      <c r="P851" t="s">
        <v>273</v>
      </c>
      <c r="Q851">
        <v>1</v>
      </c>
      <c r="X851">
        <v>0.85</v>
      </c>
      <c r="Y851">
        <v>0</v>
      </c>
      <c r="Z851">
        <v>346.73</v>
      </c>
      <c r="AA851">
        <v>444.91</v>
      </c>
      <c r="AB851">
        <v>0</v>
      </c>
      <c r="AC851">
        <v>0</v>
      </c>
      <c r="AD851">
        <v>1</v>
      </c>
      <c r="AE851">
        <v>0</v>
      </c>
      <c r="AF851" t="s">
        <v>3</v>
      </c>
      <c r="AG851">
        <v>0.85</v>
      </c>
      <c r="AH851">
        <v>2</v>
      </c>
      <c r="AI851">
        <v>61621776</v>
      </c>
      <c r="AJ851">
        <v>843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ROW(Source!A716)</f>
        <v>716</v>
      </c>
      <c r="B852">
        <v>61621791</v>
      </c>
      <c r="C852">
        <v>61621773</v>
      </c>
      <c r="D852">
        <v>56572833</v>
      </c>
      <c r="E852">
        <v>1</v>
      </c>
      <c r="F852">
        <v>1</v>
      </c>
      <c r="G852">
        <v>1</v>
      </c>
      <c r="H852">
        <v>2</v>
      </c>
      <c r="I852" t="s">
        <v>516</v>
      </c>
      <c r="J852" t="s">
        <v>517</v>
      </c>
      <c r="K852" t="s">
        <v>518</v>
      </c>
      <c r="L852">
        <v>1368</v>
      </c>
      <c r="N852">
        <v>1011</v>
      </c>
      <c r="O852" t="s">
        <v>273</v>
      </c>
      <c r="P852" t="s">
        <v>273</v>
      </c>
      <c r="Q852">
        <v>1</v>
      </c>
      <c r="X852">
        <v>0.22</v>
      </c>
      <c r="Y852">
        <v>0</v>
      </c>
      <c r="Z852">
        <v>546.22</v>
      </c>
      <c r="AA852">
        <v>444.91</v>
      </c>
      <c r="AB852">
        <v>0</v>
      </c>
      <c r="AC852">
        <v>0</v>
      </c>
      <c r="AD852">
        <v>1</v>
      </c>
      <c r="AE852">
        <v>0</v>
      </c>
      <c r="AF852" t="s">
        <v>3</v>
      </c>
      <c r="AG852">
        <v>0.22</v>
      </c>
      <c r="AH852">
        <v>2</v>
      </c>
      <c r="AI852">
        <v>61621777</v>
      </c>
      <c r="AJ852">
        <v>844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ROW(Source!A716)</f>
        <v>716</v>
      </c>
      <c r="B853">
        <v>61621792</v>
      </c>
      <c r="C853">
        <v>61621773</v>
      </c>
      <c r="D853">
        <v>56574842</v>
      </c>
      <c r="E853">
        <v>1</v>
      </c>
      <c r="F853">
        <v>1</v>
      </c>
      <c r="G853">
        <v>1</v>
      </c>
      <c r="H853">
        <v>3</v>
      </c>
      <c r="I853" t="s">
        <v>523</v>
      </c>
      <c r="J853" t="s">
        <v>524</v>
      </c>
      <c r="K853" t="s">
        <v>525</v>
      </c>
      <c r="L853">
        <v>1346</v>
      </c>
      <c r="N853">
        <v>1009</v>
      </c>
      <c r="O853" t="s">
        <v>526</v>
      </c>
      <c r="P853" t="s">
        <v>526</v>
      </c>
      <c r="Q853">
        <v>1</v>
      </c>
      <c r="X853">
        <v>0.1</v>
      </c>
      <c r="Y853">
        <v>238.29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 t="s">
        <v>3</v>
      </c>
      <c r="AG853">
        <v>0.1</v>
      </c>
      <c r="AH853">
        <v>2</v>
      </c>
      <c r="AI853">
        <v>61621778</v>
      </c>
      <c r="AJ853">
        <v>845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ROW(Source!A716)</f>
        <v>716</v>
      </c>
      <c r="B854">
        <v>61621793</v>
      </c>
      <c r="C854">
        <v>61621773</v>
      </c>
      <c r="D854">
        <v>56574852</v>
      </c>
      <c r="E854">
        <v>1</v>
      </c>
      <c r="F854">
        <v>1</v>
      </c>
      <c r="G854">
        <v>1</v>
      </c>
      <c r="H854">
        <v>3</v>
      </c>
      <c r="I854" t="s">
        <v>527</v>
      </c>
      <c r="J854" t="s">
        <v>528</v>
      </c>
      <c r="K854" t="s">
        <v>529</v>
      </c>
      <c r="L854">
        <v>1346</v>
      </c>
      <c r="N854">
        <v>1009</v>
      </c>
      <c r="O854" t="s">
        <v>526</v>
      </c>
      <c r="P854" t="s">
        <v>526</v>
      </c>
      <c r="Q854">
        <v>1</v>
      </c>
      <c r="X854">
        <v>0.03</v>
      </c>
      <c r="Y854">
        <v>80.02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0</v>
      </c>
      <c r="AF854" t="s">
        <v>3</v>
      </c>
      <c r="AG854">
        <v>0.03</v>
      </c>
      <c r="AH854">
        <v>2</v>
      </c>
      <c r="AI854">
        <v>61621779</v>
      </c>
      <c r="AJ854">
        <v>846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ROW(Source!A716)</f>
        <v>716</v>
      </c>
      <c r="B855">
        <v>61621794</v>
      </c>
      <c r="C855">
        <v>61621773</v>
      </c>
      <c r="D855">
        <v>56580368</v>
      </c>
      <c r="E855">
        <v>1</v>
      </c>
      <c r="F855">
        <v>1</v>
      </c>
      <c r="G855">
        <v>1</v>
      </c>
      <c r="H855">
        <v>3</v>
      </c>
      <c r="I855" t="s">
        <v>530</v>
      </c>
      <c r="J855" t="s">
        <v>531</v>
      </c>
      <c r="K855" t="s">
        <v>532</v>
      </c>
      <c r="L855">
        <v>1346</v>
      </c>
      <c r="N855">
        <v>1009</v>
      </c>
      <c r="O855" t="s">
        <v>526</v>
      </c>
      <c r="P855" t="s">
        <v>526</v>
      </c>
      <c r="Q855">
        <v>1</v>
      </c>
      <c r="X855">
        <v>0</v>
      </c>
      <c r="Y855">
        <v>174.93</v>
      </c>
      <c r="Z855">
        <v>0</v>
      </c>
      <c r="AA855">
        <v>0</v>
      </c>
      <c r="AB855">
        <v>0</v>
      </c>
      <c r="AC855">
        <v>1</v>
      </c>
      <c r="AD855">
        <v>0</v>
      </c>
      <c r="AE855">
        <v>0</v>
      </c>
      <c r="AF855" t="s">
        <v>3</v>
      </c>
      <c r="AG855">
        <v>0</v>
      </c>
      <c r="AH855">
        <v>2</v>
      </c>
      <c r="AI855">
        <v>61621780</v>
      </c>
      <c r="AJ855">
        <v>847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ROW(Source!A716)</f>
        <v>716</v>
      </c>
      <c r="B856">
        <v>61621795</v>
      </c>
      <c r="C856">
        <v>61621773</v>
      </c>
      <c r="D856">
        <v>56582407</v>
      </c>
      <c r="E856">
        <v>1</v>
      </c>
      <c r="F856">
        <v>1</v>
      </c>
      <c r="G856">
        <v>1</v>
      </c>
      <c r="H856">
        <v>3</v>
      </c>
      <c r="I856" t="s">
        <v>533</v>
      </c>
      <c r="J856" t="s">
        <v>534</v>
      </c>
      <c r="K856" t="s">
        <v>535</v>
      </c>
      <c r="L856">
        <v>1346</v>
      </c>
      <c r="N856">
        <v>1009</v>
      </c>
      <c r="O856" t="s">
        <v>526</v>
      </c>
      <c r="P856" t="s">
        <v>526</v>
      </c>
      <c r="Q856">
        <v>1</v>
      </c>
      <c r="X856">
        <v>0.02</v>
      </c>
      <c r="Y856">
        <v>56.11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3</v>
      </c>
      <c r="AG856">
        <v>0.02</v>
      </c>
      <c r="AH856">
        <v>2</v>
      </c>
      <c r="AI856">
        <v>61621781</v>
      </c>
      <c r="AJ856">
        <v>848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ROW(Source!A716)</f>
        <v>716</v>
      </c>
      <c r="B857">
        <v>61621796</v>
      </c>
      <c r="C857">
        <v>61621773</v>
      </c>
      <c r="D857">
        <v>56219801</v>
      </c>
      <c r="E857">
        <v>108</v>
      </c>
      <c r="F857">
        <v>1</v>
      </c>
      <c r="G857">
        <v>1</v>
      </c>
      <c r="H857">
        <v>3</v>
      </c>
      <c r="I857" t="s">
        <v>536</v>
      </c>
      <c r="J857" t="s">
        <v>3</v>
      </c>
      <c r="K857" t="s">
        <v>537</v>
      </c>
      <c r="L857">
        <v>1346</v>
      </c>
      <c r="N857">
        <v>1009</v>
      </c>
      <c r="O857" t="s">
        <v>526</v>
      </c>
      <c r="P857" t="s">
        <v>526</v>
      </c>
      <c r="Q857">
        <v>1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</v>
      </c>
      <c r="AD857">
        <v>0</v>
      </c>
      <c r="AE857">
        <v>0</v>
      </c>
      <c r="AF857" t="s">
        <v>3</v>
      </c>
      <c r="AG857">
        <v>0</v>
      </c>
      <c r="AH857">
        <v>2</v>
      </c>
      <c r="AI857">
        <v>61621782</v>
      </c>
      <c r="AJ857">
        <v>849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ROW(Source!A716)</f>
        <v>716</v>
      </c>
      <c r="B858">
        <v>61621797</v>
      </c>
      <c r="C858">
        <v>61621773</v>
      </c>
      <c r="D858">
        <v>56220121</v>
      </c>
      <c r="E858">
        <v>108</v>
      </c>
      <c r="F858">
        <v>1</v>
      </c>
      <c r="G858">
        <v>1</v>
      </c>
      <c r="H858">
        <v>3</v>
      </c>
      <c r="I858" t="s">
        <v>538</v>
      </c>
      <c r="J858" t="s">
        <v>3</v>
      </c>
      <c r="K858" t="s">
        <v>539</v>
      </c>
      <c r="L858">
        <v>1348</v>
      </c>
      <c r="N858">
        <v>1009</v>
      </c>
      <c r="O858" t="s">
        <v>238</v>
      </c>
      <c r="P858" t="s">
        <v>238</v>
      </c>
      <c r="Q858">
        <v>1000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</v>
      </c>
      <c r="AD858">
        <v>0</v>
      </c>
      <c r="AE858">
        <v>0</v>
      </c>
      <c r="AF858" t="s">
        <v>3</v>
      </c>
      <c r="AG858">
        <v>0</v>
      </c>
      <c r="AH858">
        <v>2</v>
      </c>
      <c r="AI858">
        <v>61621783</v>
      </c>
      <c r="AJ858">
        <v>850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ROW(Source!A716)</f>
        <v>716</v>
      </c>
      <c r="B859">
        <v>61621798</v>
      </c>
      <c r="C859">
        <v>61621773</v>
      </c>
      <c r="D859">
        <v>56610133</v>
      </c>
      <c r="E859">
        <v>1</v>
      </c>
      <c r="F859">
        <v>1</v>
      </c>
      <c r="G859">
        <v>1</v>
      </c>
      <c r="H859">
        <v>3</v>
      </c>
      <c r="I859" t="s">
        <v>540</v>
      </c>
      <c r="J859" t="s">
        <v>541</v>
      </c>
      <c r="K859" t="s">
        <v>542</v>
      </c>
      <c r="L859">
        <v>1348</v>
      </c>
      <c r="N859">
        <v>1009</v>
      </c>
      <c r="O859" t="s">
        <v>238</v>
      </c>
      <c r="P859" t="s">
        <v>238</v>
      </c>
      <c r="Q859">
        <v>1000</v>
      </c>
      <c r="X859">
        <v>1E-4</v>
      </c>
      <c r="Y859">
        <v>80020.98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0</v>
      </c>
      <c r="AF859" t="s">
        <v>3</v>
      </c>
      <c r="AG859">
        <v>1E-4</v>
      </c>
      <c r="AH859">
        <v>2</v>
      </c>
      <c r="AI859">
        <v>61621784</v>
      </c>
      <c r="AJ859">
        <v>851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ROW(Source!A716)</f>
        <v>716</v>
      </c>
      <c r="B860">
        <v>61621799</v>
      </c>
      <c r="C860">
        <v>61621773</v>
      </c>
      <c r="D860">
        <v>56610726</v>
      </c>
      <c r="E860">
        <v>1</v>
      </c>
      <c r="F860">
        <v>1</v>
      </c>
      <c r="G860">
        <v>1</v>
      </c>
      <c r="H860">
        <v>3</v>
      </c>
      <c r="I860" t="s">
        <v>543</v>
      </c>
      <c r="J860" t="s">
        <v>544</v>
      </c>
      <c r="K860" t="s">
        <v>545</v>
      </c>
      <c r="L860">
        <v>1346</v>
      </c>
      <c r="N860">
        <v>1009</v>
      </c>
      <c r="O860" t="s">
        <v>526</v>
      </c>
      <c r="P860" t="s">
        <v>526</v>
      </c>
      <c r="Q860">
        <v>1</v>
      </c>
      <c r="X860">
        <v>0.03</v>
      </c>
      <c r="Y860">
        <v>60.6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0</v>
      </c>
      <c r="AF860" t="s">
        <v>3</v>
      </c>
      <c r="AG860">
        <v>0.03</v>
      </c>
      <c r="AH860">
        <v>2</v>
      </c>
      <c r="AI860">
        <v>61621785</v>
      </c>
      <c r="AJ860">
        <v>852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ROW(Source!A716)</f>
        <v>716</v>
      </c>
      <c r="B861">
        <v>61621800</v>
      </c>
      <c r="C861">
        <v>61621773</v>
      </c>
      <c r="D861">
        <v>56222458</v>
      </c>
      <c r="E861">
        <v>108</v>
      </c>
      <c r="F861">
        <v>1</v>
      </c>
      <c r="G861">
        <v>1</v>
      </c>
      <c r="H861">
        <v>3</v>
      </c>
      <c r="I861" t="s">
        <v>546</v>
      </c>
      <c r="J861" t="s">
        <v>3</v>
      </c>
      <c r="K861" t="s">
        <v>547</v>
      </c>
      <c r="L861">
        <v>1371</v>
      </c>
      <c r="N861">
        <v>1013</v>
      </c>
      <c r="O861" t="s">
        <v>22</v>
      </c>
      <c r="P861" t="s">
        <v>22</v>
      </c>
      <c r="Q861">
        <v>1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</v>
      </c>
      <c r="AD861">
        <v>0</v>
      </c>
      <c r="AE861">
        <v>0</v>
      </c>
      <c r="AF861" t="s">
        <v>3</v>
      </c>
      <c r="AG861">
        <v>0</v>
      </c>
      <c r="AH861">
        <v>2</v>
      </c>
      <c r="AI861">
        <v>61621786</v>
      </c>
      <c r="AJ861">
        <v>853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ROW(Source!A716)</f>
        <v>716</v>
      </c>
      <c r="B862">
        <v>61621801</v>
      </c>
      <c r="C862">
        <v>61621773</v>
      </c>
      <c r="D862">
        <v>56222467</v>
      </c>
      <c r="E862">
        <v>108</v>
      </c>
      <c r="F862">
        <v>1</v>
      </c>
      <c r="G862">
        <v>1</v>
      </c>
      <c r="H862">
        <v>3</v>
      </c>
      <c r="I862" t="s">
        <v>548</v>
      </c>
      <c r="J862" t="s">
        <v>3</v>
      </c>
      <c r="K862" t="s">
        <v>549</v>
      </c>
      <c r="L862">
        <v>1346</v>
      </c>
      <c r="N862">
        <v>1009</v>
      </c>
      <c r="O862" t="s">
        <v>526</v>
      </c>
      <c r="P862" t="s">
        <v>526</v>
      </c>
      <c r="Q862">
        <v>1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</v>
      </c>
      <c r="AD862">
        <v>0</v>
      </c>
      <c r="AE862">
        <v>0</v>
      </c>
      <c r="AF862" t="s">
        <v>3</v>
      </c>
      <c r="AG862">
        <v>0</v>
      </c>
      <c r="AH862">
        <v>2</v>
      </c>
      <c r="AI862">
        <v>61621787</v>
      </c>
      <c r="AJ862">
        <v>854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ROW(Source!A717)</f>
        <v>717</v>
      </c>
      <c r="B863">
        <v>61621818</v>
      </c>
      <c r="C863">
        <v>61621802</v>
      </c>
      <c r="D863">
        <v>37075528</v>
      </c>
      <c r="E863">
        <v>108</v>
      </c>
      <c r="F863">
        <v>1</v>
      </c>
      <c r="G863">
        <v>1</v>
      </c>
      <c r="H863">
        <v>1</v>
      </c>
      <c r="I863" t="s">
        <v>550</v>
      </c>
      <c r="J863" t="s">
        <v>3</v>
      </c>
      <c r="K863" t="s">
        <v>551</v>
      </c>
      <c r="L863">
        <v>1191</v>
      </c>
      <c r="N863">
        <v>1013</v>
      </c>
      <c r="O863" t="s">
        <v>509</v>
      </c>
      <c r="P863" t="s">
        <v>509</v>
      </c>
      <c r="Q863">
        <v>1</v>
      </c>
      <c r="X863">
        <v>7.42</v>
      </c>
      <c r="Y863">
        <v>0</v>
      </c>
      <c r="Z863">
        <v>0</v>
      </c>
      <c r="AA863">
        <v>0</v>
      </c>
      <c r="AB863">
        <v>464.83</v>
      </c>
      <c r="AC863">
        <v>0</v>
      </c>
      <c r="AD863">
        <v>1</v>
      </c>
      <c r="AE863">
        <v>1</v>
      </c>
      <c r="AF863" t="s">
        <v>3</v>
      </c>
      <c r="AG863">
        <v>7.42</v>
      </c>
      <c r="AH863">
        <v>2</v>
      </c>
      <c r="AI863">
        <v>61621803</v>
      </c>
      <c r="AJ863">
        <v>855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ROW(Source!A717)</f>
        <v>717</v>
      </c>
      <c r="B864">
        <v>61621819</v>
      </c>
      <c r="C864">
        <v>61621802</v>
      </c>
      <c r="D864">
        <v>37064876</v>
      </c>
      <c r="E864">
        <v>108</v>
      </c>
      <c r="F864">
        <v>1</v>
      </c>
      <c r="G864">
        <v>1</v>
      </c>
      <c r="H864">
        <v>1</v>
      </c>
      <c r="I864" t="s">
        <v>510</v>
      </c>
      <c r="J864" t="s">
        <v>3</v>
      </c>
      <c r="K864" t="s">
        <v>511</v>
      </c>
      <c r="L864">
        <v>1191</v>
      </c>
      <c r="N864">
        <v>1013</v>
      </c>
      <c r="O864" t="s">
        <v>509</v>
      </c>
      <c r="P864" t="s">
        <v>509</v>
      </c>
      <c r="Q864">
        <v>1</v>
      </c>
      <c r="X864">
        <v>1.02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2</v>
      </c>
      <c r="AF864" t="s">
        <v>3</v>
      </c>
      <c r="AG864">
        <v>1.02</v>
      </c>
      <c r="AH864">
        <v>2</v>
      </c>
      <c r="AI864">
        <v>61621804</v>
      </c>
      <c r="AJ864">
        <v>856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ROW(Source!A717)</f>
        <v>717</v>
      </c>
      <c r="B865">
        <v>61621820</v>
      </c>
      <c r="C865">
        <v>61621802</v>
      </c>
      <c r="D865">
        <v>56571417</v>
      </c>
      <c r="E865">
        <v>1</v>
      </c>
      <c r="F865">
        <v>1</v>
      </c>
      <c r="G865">
        <v>1</v>
      </c>
      <c r="H865">
        <v>2</v>
      </c>
      <c r="I865" t="s">
        <v>552</v>
      </c>
      <c r="J865" t="s">
        <v>553</v>
      </c>
      <c r="K865" t="s">
        <v>554</v>
      </c>
      <c r="L865">
        <v>1368</v>
      </c>
      <c r="N865">
        <v>1011</v>
      </c>
      <c r="O865" t="s">
        <v>273</v>
      </c>
      <c r="P865" t="s">
        <v>273</v>
      </c>
      <c r="Q865">
        <v>1</v>
      </c>
      <c r="X865">
        <v>0.61</v>
      </c>
      <c r="Y865">
        <v>0</v>
      </c>
      <c r="Z865">
        <v>1406.6</v>
      </c>
      <c r="AA865">
        <v>597.64</v>
      </c>
      <c r="AB865">
        <v>0</v>
      </c>
      <c r="AC865">
        <v>0</v>
      </c>
      <c r="AD865">
        <v>1</v>
      </c>
      <c r="AE865">
        <v>0</v>
      </c>
      <c r="AF865" t="s">
        <v>3</v>
      </c>
      <c r="AG865">
        <v>0.61</v>
      </c>
      <c r="AH865">
        <v>2</v>
      </c>
      <c r="AI865">
        <v>61621805</v>
      </c>
      <c r="AJ865">
        <v>857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ROW(Source!A717)</f>
        <v>717</v>
      </c>
      <c r="B866">
        <v>61621821</v>
      </c>
      <c r="C866">
        <v>61621802</v>
      </c>
      <c r="D866">
        <v>56572833</v>
      </c>
      <c r="E866">
        <v>1</v>
      </c>
      <c r="F866">
        <v>1</v>
      </c>
      <c r="G866">
        <v>1</v>
      </c>
      <c r="H866">
        <v>2</v>
      </c>
      <c r="I866" t="s">
        <v>516</v>
      </c>
      <c r="J866" t="s">
        <v>517</v>
      </c>
      <c r="K866" t="s">
        <v>518</v>
      </c>
      <c r="L866">
        <v>1368</v>
      </c>
      <c r="N866">
        <v>1011</v>
      </c>
      <c r="O866" t="s">
        <v>273</v>
      </c>
      <c r="P866" t="s">
        <v>273</v>
      </c>
      <c r="Q866">
        <v>1</v>
      </c>
      <c r="X866">
        <v>0.41</v>
      </c>
      <c r="Y866">
        <v>0</v>
      </c>
      <c r="Z866">
        <v>546.22</v>
      </c>
      <c r="AA866">
        <v>444.91</v>
      </c>
      <c r="AB866">
        <v>0</v>
      </c>
      <c r="AC866">
        <v>0</v>
      </c>
      <c r="AD866">
        <v>1</v>
      </c>
      <c r="AE866">
        <v>0</v>
      </c>
      <c r="AF866" t="s">
        <v>3</v>
      </c>
      <c r="AG866">
        <v>0.41</v>
      </c>
      <c r="AH866">
        <v>2</v>
      </c>
      <c r="AI866">
        <v>61621806</v>
      </c>
      <c r="AJ866">
        <v>858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ROW(Source!A717)</f>
        <v>717</v>
      </c>
      <c r="B867">
        <v>61621822</v>
      </c>
      <c r="C867">
        <v>61621802</v>
      </c>
      <c r="D867">
        <v>56574842</v>
      </c>
      <c r="E867">
        <v>1</v>
      </c>
      <c r="F867">
        <v>1</v>
      </c>
      <c r="G867">
        <v>1</v>
      </c>
      <c r="H867">
        <v>3</v>
      </c>
      <c r="I867" t="s">
        <v>523</v>
      </c>
      <c r="J867" t="s">
        <v>524</v>
      </c>
      <c r="K867" t="s">
        <v>525</v>
      </c>
      <c r="L867">
        <v>1346</v>
      </c>
      <c r="N867">
        <v>1009</v>
      </c>
      <c r="O867" t="s">
        <v>526</v>
      </c>
      <c r="P867" t="s">
        <v>526</v>
      </c>
      <c r="Q867">
        <v>1</v>
      </c>
      <c r="X867">
        <v>0.01</v>
      </c>
      <c r="Y867">
        <v>238.29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0</v>
      </c>
      <c r="AF867" t="s">
        <v>3</v>
      </c>
      <c r="AG867">
        <v>0.01</v>
      </c>
      <c r="AH867">
        <v>2</v>
      </c>
      <c r="AI867">
        <v>61621807</v>
      </c>
      <c r="AJ867">
        <v>859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ROW(Source!A717)</f>
        <v>717</v>
      </c>
      <c r="B868">
        <v>61621823</v>
      </c>
      <c r="C868">
        <v>61621802</v>
      </c>
      <c r="D868">
        <v>56574852</v>
      </c>
      <c r="E868">
        <v>1</v>
      </c>
      <c r="F868">
        <v>1</v>
      </c>
      <c r="G868">
        <v>1</v>
      </c>
      <c r="H868">
        <v>3</v>
      </c>
      <c r="I868" t="s">
        <v>527</v>
      </c>
      <c r="J868" t="s">
        <v>528</v>
      </c>
      <c r="K868" t="s">
        <v>529</v>
      </c>
      <c r="L868">
        <v>1346</v>
      </c>
      <c r="N868">
        <v>1009</v>
      </c>
      <c r="O868" t="s">
        <v>526</v>
      </c>
      <c r="P868" t="s">
        <v>526</v>
      </c>
      <c r="Q868">
        <v>1</v>
      </c>
      <c r="X868">
        <v>0.03</v>
      </c>
      <c r="Y868">
        <v>80.02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3</v>
      </c>
      <c r="AG868">
        <v>0.03</v>
      </c>
      <c r="AH868">
        <v>2</v>
      </c>
      <c r="AI868">
        <v>61621808</v>
      </c>
      <c r="AJ868">
        <v>860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ROW(Source!A717)</f>
        <v>717</v>
      </c>
      <c r="B869">
        <v>61621824</v>
      </c>
      <c r="C869">
        <v>61621802</v>
      </c>
      <c r="D869">
        <v>56580368</v>
      </c>
      <c r="E869">
        <v>1</v>
      </c>
      <c r="F869">
        <v>1</v>
      </c>
      <c r="G869">
        <v>1</v>
      </c>
      <c r="H869">
        <v>3</v>
      </c>
      <c r="I869" t="s">
        <v>530</v>
      </c>
      <c r="J869" t="s">
        <v>531</v>
      </c>
      <c r="K869" t="s">
        <v>532</v>
      </c>
      <c r="L869">
        <v>1346</v>
      </c>
      <c r="N869">
        <v>1009</v>
      </c>
      <c r="O869" t="s">
        <v>526</v>
      </c>
      <c r="P869" t="s">
        <v>526</v>
      </c>
      <c r="Q869">
        <v>1</v>
      </c>
      <c r="X869">
        <v>0</v>
      </c>
      <c r="Y869">
        <v>174.93</v>
      </c>
      <c r="Z869">
        <v>0</v>
      </c>
      <c r="AA869">
        <v>0</v>
      </c>
      <c r="AB869">
        <v>0</v>
      </c>
      <c r="AC869">
        <v>1</v>
      </c>
      <c r="AD869">
        <v>0</v>
      </c>
      <c r="AE869">
        <v>0</v>
      </c>
      <c r="AF869" t="s">
        <v>3</v>
      </c>
      <c r="AG869">
        <v>0</v>
      </c>
      <c r="AH869">
        <v>2</v>
      </c>
      <c r="AI869">
        <v>61621809</v>
      </c>
      <c r="AJ869">
        <v>861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ROW(Source!A717)</f>
        <v>717</v>
      </c>
      <c r="B870">
        <v>61621825</v>
      </c>
      <c r="C870">
        <v>61621802</v>
      </c>
      <c r="D870">
        <v>56582407</v>
      </c>
      <c r="E870">
        <v>1</v>
      </c>
      <c r="F870">
        <v>1</v>
      </c>
      <c r="G870">
        <v>1</v>
      </c>
      <c r="H870">
        <v>3</v>
      </c>
      <c r="I870" t="s">
        <v>533</v>
      </c>
      <c r="J870" t="s">
        <v>534</v>
      </c>
      <c r="K870" t="s">
        <v>535</v>
      </c>
      <c r="L870">
        <v>1346</v>
      </c>
      <c r="N870">
        <v>1009</v>
      </c>
      <c r="O870" t="s">
        <v>526</v>
      </c>
      <c r="P870" t="s">
        <v>526</v>
      </c>
      <c r="Q870">
        <v>1</v>
      </c>
      <c r="X870">
        <v>0.02</v>
      </c>
      <c r="Y870">
        <v>56.11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0</v>
      </c>
      <c r="AF870" t="s">
        <v>3</v>
      </c>
      <c r="AG870">
        <v>0.02</v>
      </c>
      <c r="AH870">
        <v>2</v>
      </c>
      <c r="AI870">
        <v>61621810</v>
      </c>
      <c r="AJ870">
        <v>862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ROW(Source!A717)</f>
        <v>717</v>
      </c>
      <c r="B871">
        <v>61621826</v>
      </c>
      <c r="C871">
        <v>61621802</v>
      </c>
      <c r="D871">
        <v>56219801</v>
      </c>
      <c r="E871">
        <v>108</v>
      </c>
      <c r="F871">
        <v>1</v>
      </c>
      <c r="G871">
        <v>1</v>
      </c>
      <c r="H871">
        <v>3</v>
      </c>
      <c r="I871" t="s">
        <v>536</v>
      </c>
      <c r="J871" t="s">
        <v>3</v>
      </c>
      <c r="K871" t="s">
        <v>537</v>
      </c>
      <c r="L871">
        <v>1346</v>
      </c>
      <c r="N871">
        <v>1009</v>
      </c>
      <c r="O871" t="s">
        <v>526</v>
      </c>
      <c r="P871" t="s">
        <v>526</v>
      </c>
      <c r="Q871">
        <v>1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1</v>
      </c>
      <c r="AD871">
        <v>0</v>
      </c>
      <c r="AE871">
        <v>0</v>
      </c>
      <c r="AF871" t="s">
        <v>3</v>
      </c>
      <c r="AG871">
        <v>0</v>
      </c>
      <c r="AH871">
        <v>2</v>
      </c>
      <c r="AI871">
        <v>61621811</v>
      </c>
      <c r="AJ871">
        <v>863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ROW(Source!A717)</f>
        <v>717</v>
      </c>
      <c r="B872">
        <v>61621827</v>
      </c>
      <c r="C872">
        <v>61621802</v>
      </c>
      <c r="D872">
        <v>56220121</v>
      </c>
      <c r="E872">
        <v>108</v>
      </c>
      <c r="F872">
        <v>1</v>
      </c>
      <c r="G872">
        <v>1</v>
      </c>
      <c r="H872">
        <v>3</v>
      </c>
      <c r="I872" t="s">
        <v>538</v>
      </c>
      <c r="J872" t="s">
        <v>3</v>
      </c>
      <c r="K872" t="s">
        <v>539</v>
      </c>
      <c r="L872">
        <v>1348</v>
      </c>
      <c r="N872">
        <v>1009</v>
      </c>
      <c r="O872" t="s">
        <v>238</v>
      </c>
      <c r="P872" t="s">
        <v>238</v>
      </c>
      <c r="Q872">
        <v>1000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</v>
      </c>
      <c r="AD872">
        <v>0</v>
      </c>
      <c r="AE872">
        <v>0</v>
      </c>
      <c r="AF872" t="s">
        <v>3</v>
      </c>
      <c r="AG872">
        <v>0</v>
      </c>
      <c r="AH872">
        <v>2</v>
      </c>
      <c r="AI872">
        <v>61621812</v>
      </c>
      <c r="AJ872">
        <v>864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ROW(Source!A717)</f>
        <v>717</v>
      </c>
      <c r="B873">
        <v>61621828</v>
      </c>
      <c r="C873">
        <v>61621802</v>
      </c>
      <c r="D873">
        <v>56610133</v>
      </c>
      <c r="E873">
        <v>1</v>
      </c>
      <c r="F873">
        <v>1</v>
      </c>
      <c r="G873">
        <v>1</v>
      </c>
      <c r="H873">
        <v>3</v>
      </c>
      <c r="I873" t="s">
        <v>540</v>
      </c>
      <c r="J873" t="s">
        <v>541</v>
      </c>
      <c r="K873" t="s">
        <v>542</v>
      </c>
      <c r="L873">
        <v>1348</v>
      </c>
      <c r="N873">
        <v>1009</v>
      </c>
      <c r="O873" t="s">
        <v>238</v>
      </c>
      <c r="P873" t="s">
        <v>238</v>
      </c>
      <c r="Q873">
        <v>1000</v>
      </c>
      <c r="X873">
        <v>1E-4</v>
      </c>
      <c r="Y873">
        <v>80020.98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0</v>
      </c>
      <c r="AF873" t="s">
        <v>3</v>
      </c>
      <c r="AG873">
        <v>1E-4</v>
      </c>
      <c r="AH873">
        <v>2</v>
      </c>
      <c r="AI873">
        <v>61621813</v>
      </c>
      <c r="AJ873">
        <v>865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ROW(Source!A717)</f>
        <v>717</v>
      </c>
      <c r="B874">
        <v>61621829</v>
      </c>
      <c r="C874">
        <v>61621802</v>
      </c>
      <c r="D874">
        <v>56610726</v>
      </c>
      <c r="E874">
        <v>1</v>
      </c>
      <c r="F874">
        <v>1</v>
      </c>
      <c r="G874">
        <v>1</v>
      </c>
      <c r="H874">
        <v>3</v>
      </c>
      <c r="I874" t="s">
        <v>543</v>
      </c>
      <c r="J874" t="s">
        <v>544</v>
      </c>
      <c r="K874" t="s">
        <v>545</v>
      </c>
      <c r="L874">
        <v>1346</v>
      </c>
      <c r="N874">
        <v>1009</v>
      </c>
      <c r="O874" t="s">
        <v>526</v>
      </c>
      <c r="P874" t="s">
        <v>526</v>
      </c>
      <c r="Q874">
        <v>1</v>
      </c>
      <c r="X874">
        <v>0.12</v>
      </c>
      <c r="Y874">
        <v>60.6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 t="s">
        <v>3</v>
      </c>
      <c r="AG874">
        <v>0.12</v>
      </c>
      <c r="AH874">
        <v>2</v>
      </c>
      <c r="AI874">
        <v>61621814</v>
      </c>
      <c r="AJ874">
        <v>866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ROW(Source!A717)</f>
        <v>717</v>
      </c>
      <c r="B875">
        <v>61621830</v>
      </c>
      <c r="C875">
        <v>61621802</v>
      </c>
      <c r="D875">
        <v>56222426</v>
      </c>
      <c r="E875">
        <v>108</v>
      </c>
      <c r="F875">
        <v>1</v>
      </c>
      <c r="G875">
        <v>1</v>
      </c>
      <c r="H875">
        <v>3</v>
      </c>
      <c r="I875" t="s">
        <v>556</v>
      </c>
      <c r="J875" t="s">
        <v>3</v>
      </c>
      <c r="K875" t="s">
        <v>557</v>
      </c>
      <c r="L875">
        <v>1348</v>
      </c>
      <c r="N875">
        <v>1009</v>
      </c>
      <c r="O875" t="s">
        <v>238</v>
      </c>
      <c r="P875" t="s">
        <v>238</v>
      </c>
      <c r="Q875">
        <v>1000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</v>
      </c>
      <c r="AD875">
        <v>0</v>
      </c>
      <c r="AE875">
        <v>0</v>
      </c>
      <c r="AF875" t="s">
        <v>3</v>
      </c>
      <c r="AG875">
        <v>0</v>
      </c>
      <c r="AH875">
        <v>2</v>
      </c>
      <c r="AI875">
        <v>61621815</v>
      </c>
      <c r="AJ875">
        <v>867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ROW(Source!A717)</f>
        <v>717</v>
      </c>
      <c r="B876">
        <v>61621831</v>
      </c>
      <c r="C876">
        <v>61621802</v>
      </c>
      <c r="D876">
        <v>56222458</v>
      </c>
      <c r="E876">
        <v>108</v>
      </c>
      <c r="F876">
        <v>1</v>
      </c>
      <c r="G876">
        <v>1</v>
      </c>
      <c r="H876">
        <v>3</v>
      </c>
      <c r="I876" t="s">
        <v>546</v>
      </c>
      <c r="J876" t="s">
        <v>3</v>
      </c>
      <c r="K876" t="s">
        <v>547</v>
      </c>
      <c r="L876">
        <v>1371</v>
      </c>
      <c r="N876">
        <v>1013</v>
      </c>
      <c r="O876" t="s">
        <v>22</v>
      </c>
      <c r="P876" t="s">
        <v>22</v>
      </c>
      <c r="Q876">
        <v>1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</v>
      </c>
      <c r="AD876">
        <v>0</v>
      </c>
      <c r="AE876">
        <v>0</v>
      </c>
      <c r="AF876" t="s">
        <v>3</v>
      </c>
      <c r="AG876">
        <v>0</v>
      </c>
      <c r="AH876">
        <v>2</v>
      </c>
      <c r="AI876">
        <v>61621816</v>
      </c>
      <c r="AJ876">
        <v>868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ROW(Source!A717)</f>
        <v>717</v>
      </c>
      <c r="B877">
        <v>61621832</v>
      </c>
      <c r="C877">
        <v>61621802</v>
      </c>
      <c r="D877">
        <v>56222467</v>
      </c>
      <c r="E877">
        <v>108</v>
      </c>
      <c r="F877">
        <v>1</v>
      </c>
      <c r="G877">
        <v>1</v>
      </c>
      <c r="H877">
        <v>3</v>
      </c>
      <c r="I877" t="s">
        <v>548</v>
      </c>
      <c r="J877" t="s">
        <v>3</v>
      </c>
      <c r="K877" t="s">
        <v>549</v>
      </c>
      <c r="L877">
        <v>1346</v>
      </c>
      <c r="N877">
        <v>1009</v>
      </c>
      <c r="O877" t="s">
        <v>526</v>
      </c>
      <c r="P877" t="s">
        <v>526</v>
      </c>
      <c r="Q877">
        <v>1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</v>
      </c>
      <c r="AD877">
        <v>0</v>
      </c>
      <c r="AE877">
        <v>0</v>
      </c>
      <c r="AF877" t="s">
        <v>3</v>
      </c>
      <c r="AG877">
        <v>0</v>
      </c>
      <c r="AH877">
        <v>2</v>
      </c>
      <c r="AI877">
        <v>61621817</v>
      </c>
      <c r="AJ877">
        <v>869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ROW(Source!A718)</f>
        <v>718</v>
      </c>
      <c r="B878">
        <v>61621842</v>
      </c>
      <c r="C878">
        <v>61621833</v>
      </c>
      <c r="D878">
        <v>37082223</v>
      </c>
      <c r="E878">
        <v>108</v>
      </c>
      <c r="F878">
        <v>1</v>
      </c>
      <c r="G878">
        <v>1</v>
      </c>
      <c r="H878">
        <v>1</v>
      </c>
      <c r="I878" t="s">
        <v>654</v>
      </c>
      <c r="J878" t="s">
        <v>3</v>
      </c>
      <c r="K878" t="s">
        <v>655</v>
      </c>
      <c r="L878">
        <v>1191</v>
      </c>
      <c r="N878">
        <v>1013</v>
      </c>
      <c r="O878" t="s">
        <v>509</v>
      </c>
      <c r="P878" t="s">
        <v>509</v>
      </c>
      <c r="Q878">
        <v>1</v>
      </c>
      <c r="X878">
        <v>2.73</v>
      </c>
      <c r="Y878">
        <v>0</v>
      </c>
      <c r="Z878">
        <v>0</v>
      </c>
      <c r="AA878">
        <v>0</v>
      </c>
      <c r="AB878">
        <v>451.55</v>
      </c>
      <c r="AC878">
        <v>0</v>
      </c>
      <c r="AD878">
        <v>1</v>
      </c>
      <c r="AE878">
        <v>1</v>
      </c>
      <c r="AF878" t="s">
        <v>3</v>
      </c>
      <c r="AG878">
        <v>2.73</v>
      </c>
      <c r="AH878">
        <v>2</v>
      </c>
      <c r="AI878">
        <v>61621834</v>
      </c>
      <c r="AJ878">
        <v>870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ROW(Source!A718)</f>
        <v>718</v>
      </c>
      <c r="B879">
        <v>61621843</v>
      </c>
      <c r="C879">
        <v>61621833</v>
      </c>
      <c r="D879">
        <v>37064876</v>
      </c>
      <c r="E879">
        <v>108</v>
      </c>
      <c r="F879">
        <v>1</v>
      </c>
      <c r="G879">
        <v>1</v>
      </c>
      <c r="H879">
        <v>1</v>
      </c>
      <c r="I879" t="s">
        <v>510</v>
      </c>
      <c r="J879" t="s">
        <v>3</v>
      </c>
      <c r="K879" t="s">
        <v>511</v>
      </c>
      <c r="L879">
        <v>1191</v>
      </c>
      <c r="N879">
        <v>1013</v>
      </c>
      <c r="O879" t="s">
        <v>509</v>
      </c>
      <c r="P879" t="s">
        <v>509</v>
      </c>
      <c r="Q879">
        <v>1</v>
      </c>
      <c r="X879">
        <v>1.1000000000000001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2</v>
      </c>
      <c r="AF879" t="s">
        <v>3</v>
      </c>
      <c r="AG879">
        <v>1.1000000000000001</v>
      </c>
      <c r="AH879">
        <v>2</v>
      </c>
      <c r="AI879">
        <v>61621835</v>
      </c>
      <c r="AJ879">
        <v>871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ROW(Source!A718)</f>
        <v>718</v>
      </c>
      <c r="B880">
        <v>61621844</v>
      </c>
      <c r="C880">
        <v>61621833</v>
      </c>
      <c r="D880">
        <v>56571417</v>
      </c>
      <c r="E880">
        <v>1</v>
      </c>
      <c r="F880">
        <v>1</v>
      </c>
      <c r="G880">
        <v>1</v>
      </c>
      <c r="H880">
        <v>2</v>
      </c>
      <c r="I880" t="s">
        <v>552</v>
      </c>
      <c r="J880" t="s">
        <v>553</v>
      </c>
      <c r="K880" t="s">
        <v>554</v>
      </c>
      <c r="L880">
        <v>1368</v>
      </c>
      <c r="N880">
        <v>1011</v>
      </c>
      <c r="O880" t="s">
        <v>273</v>
      </c>
      <c r="P880" t="s">
        <v>273</v>
      </c>
      <c r="Q880">
        <v>1</v>
      </c>
      <c r="X880">
        <v>0.02</v>
      </c>
      <c r="Y880">
        <v>0</v>
      </c>
      <c r="Z880">
        <v>1406.6</v>
      </c>
      <c r="AA880">
        <v>597.64</v>
      </c>
      <c r="AB880">
        <v>0</v>
      </c>
      <c r="AC880">
        <v>0</v>
      </c>
      <c r="AD880">
        <v>1</v>
      </c>
      <c r="AE880">
        <v>0</v>
      </c>
      <c r="AF880" t="s">
        <v>3</v>
      </c>
      <c r="AG880">
        <v>0.02</v>
      </c>
      <c r="AH880">
        <v>2</v>
      </c>
      <c r="AI880">
        <v>61621836</v>
      </c>
      <c r="AJ880">
        <v>872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ROW(Source!A718)</f>
        <v>718</v>
      </c>
      <c r="B881">
        <v>61621845</v>
      </c>
      <c r="C881">
        <v>61621833</v>
      </c>
      <c r="D881">
        <v>56571773</v>
      </c>
      <c r="E881">
        <v>1</v>
      </c>
      <c r="F881">
        <v>1</v>
      </c>
      <c r="G881">
        <v>1</v>
      </c>
      <c r="H881">
        <v>2</v>
      </c>
      <c r="I881" t="s">
        <v>567</v>
      </c>
      <c r="J881" t="s">
        <v>568</v>
      </c>
      <c r="K881" t="s">
        <v>569</v>
      </c>
      <c r="L881">
        <v>1368</v>
      </c>
      <c r="N881">
        <v>1011</v>
      </c>
      <c r="O881" t="s">
        <v>273</v>
      </c>
      <c r="P881" t="s">
        <v>273</v>
      </c>
      <c r="Q881">
        <v>1</v>
      </c>
      <c r="X881">
        <v>1.06</v>
      </c>
      <c r="Y881">
        <v>0</v>
      </c>
      <c r="Z881">
        <v>1472.34</v>
      </c>
      <c r="AA881">
        <v>597.64</v>
      </c>
      <c r="AB881">
        <v>0</v>
      </c>
      <c r="AC881">
        <v>0</v>
      </c>
      <c r="AD881">
        <v>1</v>
      </c>
      <c r="AE881">
        <v>0</v>
      </c>
      <c r="AF881" t="s">
        <v>3</v>
      </c>
      <c r="AG881">
        <v>1.06</v>
      </c>
      <c r="AH881">
        <v>2</v>
      </c>
      <c r="AI881">
        <v>61621837</v>
      </c>
      <c r="AJ881">
        <v>873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ROW(Source!A718)</f>
        <v>718</v>
      </c>
      <c r="B882">
        <v>61621846</v>
      </c>
      <c r="C882">
        <v>61621833</v>
      </c>
      <c r="D882">
        <v>56572833</v>
      </c>
      <c r="E882">
        <v>1</v>
      </c>
      <c r="F882">
        <v>1</v>
      </c>
      <c r="G882">
        <v>1</v>
      </c>
      <c r="H882">
        <v>2</v>
      </c>
      <c r="I882" t="s">
        <v>516</v>
      </c>
      <c r="J882" t="s">
        <v>517</v>
      </c>
      <c r="K882" t="s">
        <v>518</v>
      </c>
      <c r="L882">
        <v>1368</v>
      </c>
      <c r="N882">
        <v>1011</v>
      </c>
      <c r="O882" t="s">
        <v>273</v>
      </c>
      <c r="P882" t="s">
        <v>273</v>
      </c>
      <c r="Q882">
        <v>1</v>
      </c>
      <c r="X882">
        <v>0.02</v>
      </c>
      <c r="Y882">
        <v>0</v>
      </c>
      <c r="Z882">
        <v>546.22</v>
      </c>
      <c r="AA882">
        <v>444.91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0.02</v>
      </c>
      <c r="AH882">
        <v>2</v>
      </c>
      <c r="AI882">
        <v>61621838</v>
      </c>
      <c r="AJ882">
        <v>874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ROW(Source!A718)</f>
        <v>718</v>
      </c>
      <c r="B883">
        <v>61621847</v>
      </c>
      <c r="C883">
        <v>61621833</v>
      </c>
      <c r="D883">
        <v>56580368</v>
      </c>
      <c r="E883">
        <v>1</v>
      </c>
      <c r="F883">
        <v>1</v>
      </c>
      <c r="G883">
        <v>1</v>
      </c>
      <c r="H883">
        <v>3</v>
      </c>
      <c r="I883" t="s">
        <v>530</v>
      </c>
      <c r="J883" t="s">
        <v>531</v>
      </c>
      <c r="K883" t="s">
        <v>532</v>
      </c>
      <c r="L883">
        <v>1346</v>
      </c>
      <c r="N883">
        <v>1009</v>
      </c>
      <c r="O883" t="s">
        <v>526</v>
      </c>
      <c r="P883" t="s">
        <v>526</v>
      </c>
      <c r="Q883">
        <v>1</v>
      </c>
      <c r="X883">
        <v>0.1</v>
      </c>
      <c r="Y883">
        <v>174.93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0</v>
      </c>
      <c r="AF883" t="s">
        <v>3</v>
      </c>
      <c r="AG883">
        <v>0.1</v>
      </c>
      <c r="AH883">
        <v>2</v>
      </c>
      <c r="AI883">
        <v>61621839</v>
      </c>
      <c r="AJ883">
        <v>875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ROW(Source!A718)</f>
        <v>718</v>
      </c>
      <c r="B884">
        <v>61621848</v>
      </c>
      <c r="C884">
        <v>61621833</v>
      </c>
      <c r="D884">
        <v>56610084</v>
      </c>
      <c r="E884">
        <v>1</v>
      </c>
      <c r="F884">
        <v>1</v>
      </c>
      <c r="G884">
        <v>1</v>
      </c>
      <c r="H884">
        <v>3</v>
      </c>
      <c r="I884" t="s">
        <v>574</v>
      </c>
      <c r="J884" t="s">
        <v>575</v>
      </c>
      <c r="K884" t="s">
        <v>576</v>
      </c>
      <c r="L884">
        <v>1346</v>
      </c>
      <c r="N884">
        <v>1009</v>
      </c>
      <c r="O884" t="s">
        <v>526</v>
      </c>
      <c r="P884" t="s">
        <v>526</v>
      </c>
      <c r="Q884">
        <v>1</v>
      </c>
      <c r="X884">
        <v>0.5</v>
      </c>
      <c r="Y884">
        <v>79.88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 t="s">
        <v>3</v>
      </c>
      <c r="AG884">
        <v>0.5</v>
      </c>
      <c r="AH884">
        <v>2</v>
      </c>
      <c r="AI884">
        <v>61621840</v>
      </c>
      <c r="AJ884">
        <v>876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ROW(Source!A718)</f>
        <v>718</v>
      </c>
      <c r="B885">
        <v>61621849</v>
      </c>
      <c r="C885">
        <v>61621833</v>
      </c>
      <c r="D885">
        <v>56223463</v>
      </c>
      <c r="E885">
        <v>108</v>
      </c>
      <c r="F885">
        <v>1</v>
      </c>
      <c r="G885">
        <v>1</v>
      </c>
      <c r="H885">
        <v>3</v>
      </c>
      <c r="I885" t="s">
        <v>560</v>
      </c>
      <c r="J885" t="s">
        <v>3</v>
      </c>
      <c r="K885" t="s">
        <v>561</v>
      </c>
      <c r="L885">
        <v>3277935</v>
      </c>
      <c r="N885">
        <v>1013</v>
      </c>
      <c r="O885" t="s">
        <v>562</v>
      </c>
      <c r="P885" t="s">
        <v>562</v>
      </c>
      <c r="Q885">
        <v>1</v>
      </c>
      <c r="X885">
        <v>2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 t="s">
        <v>3</v>
      </c>
      <c r="AG885">
        <v>2</v>
      </c>
      <c r="AH885">
        <v>2</v>
      </c>
      <c r="AI885">
        <v>61621841</v>
      </c>
      <c r="AJ885">
        <v>877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ROW(Source!A719)</f>
        <v>719</v>
      </c>
      <c r="B886">
        <v>61621860</v>
      </c>
      <c r="C886">
        <v>61621850</v>
      </c>
      <c r="D886">
        <v>37064878</v>
      </c>
      <c r="E886">
        <v>108</v>
      </c>
      <c r="F886">
        <v>1</v>
      </c>
      <c r="G886">
        <v>1</v>
      </c>
      <c r="H886">
        <v>1</v>
      </c>
      <c r="I886" t="s">
        <v>584</v>
      </c>
      <c r="J886" t="s">
        <v>3</v>
      </c>
      <c r="K886" t="s">
        <v>585</v>
      </c>
      <c r="L886">
        <v>1191</v>
      </c>
      <c r="N886">
        <v>1013</v>
      </c>
      <c r="O886" t="s">
        <v>509</v>
      </c>
      <c r="P886" t="s">
        <v>509</v>
      </c>
      <c r="Q886">
        <v>1</v>
      </c>
      <c r="X886">
        <v>80.8</v>
      </c>
      <c r="Y886">
        <v>0</v>
      </c>
      <c r="Z886">
        <v>0</v>
      </c>
      <c r="AA886">
        <v>0</v>
      </c>
      <c r="AB886">
        <v>434.95</v>
      </c>
      <c r="AC886">
        <v>0</v>
      </c>
      <c r="AD886">
        <v>1</v>
      </c>
      <c r="AE886">
        <v>1</v>
      </c>
      <c r="AF886" t="s">
        <v>3</v>
      </c>
      <c r="AG886">
        <v>80.8</v>
      </c>
      <c r="AH886">
        <v>2</v>
      </c>
      <c r="AI886">
        <v>61621851</v>
      </c>
      <c r="AJ886">
        <v>878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ROW(Source!A719)</f>
        <v>719</v>
      </c>
      <c r="B887">
        <v>61621861</v>
      </c>
      <c r="C887">
        <v>61621850</v>
      </c>
      <c r="D887">
        <v>37064876</v>
      </c>
      <c r="E887">
        <v>108</v>
      </c>
      <c r="F887">
        <v>1</v>
      </c>
      <c r="G887">
        <v>1</v>
      </c>
      <c r="H887">
        <v>1</v>
      </c>
      <c r="I887" t="s">
        <v>510</v>
      </c>
      <c r="J887" t="s">
        <v>3</v>
      </c>
      <c r="K887" t="s">
        <v>511</v>
      </c>
      <c r="L887">
        <v>1191</v>
      </c>
      <c r="N887">
        <v>1013</v>
      </c>
      <c r="O887" t="s">
        <v>509</v>
      </c>
      <c r="P887" t="s">
        <v>509</v>
      </c>
      <c r="Q887">
        <v>1</v>
      </c>
      <c r="X887">
        <v>0.4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2</v>
      </c>
      <c r="AF887" t="s">
        <v>3</v>
      </c>
      <c r="AG887">
        <v>0.4</v>
      </c>
      <c r="AH887">
        <v>2</v>
      </c>
      <c r="AI887">
        <v>61621852</v>
      </c>
      <c r="AJ887">
        <v>879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ROW(Source!A719)</f>
        <v>719</v>
      </c>
      <c r="B888">
        <v>61621862</v>
      </c>
      <c r="C888">
        <v>61621850</v>
      </c>
      <c r="D888">
        <v>56571417</v>
      </c>
      <c r="E888">
        <v>1</v>
      </c>
      <c r="F888">
        <v>1</v>
      </c>
      <c r="G888">
        <v>1</v>
      </c>
      <c r="H888">
        <v>2</v>
      </c>
      <c r="I888" t="s">
        <v>552</v>
      </c>
      <c r="J888" t="s">
        <v>553</v>
      </c>
      <c r="K888" t="s">
        <v>554</v>
      </c>
      <c r="L888">
        <v>1368</v>
      </c>
      <c r="N888">
        <v>1011</v>
      </c>
      <c r="O888" t="s">
        <v>273</v>
      </c>
      <c r="P888" t="s">
        <v>273</v>
      </c>
      <c r="Q888">
        <v>1</v>
      </c>
      <c r="X888">
        <v>0.2</v>
      </c>
      <c r="Y888">
        <v>0</v>
      </c>
      <c r="Z888">
        <v>1406.6</v>
      </c>
      <c r="AA888">
        <v>597.64</v>
      </c>
      <c r="AB888">
        <v>0</v>
      </c>
      <c r="AC888">
        <v>0</v>
      </c>
      <c r="AD888">
        <v>1</v>
      </c>
      <c r="AE888">
        <v>0</v>
      </c>
      <c r="AF888" t="s">
        <v>3</v>
      </c>
      <c r="AG888">
        <v>0.2</v>
      </c>
      <c r="AH888">
        <v>2</v>
      </c>
      <c r="AI888">
        <v>61621853</v>
      </c>
      <c r="AJ888">
        <v>880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ROW(Source!A719)</f>
        <v>719</v>
      </c>
      <c r="B889">
        <v>61621863</v>
      </c>
      <c r="C889">
        <v>61621850</v>
      </c>
      <c r="D889">
        <v>56572833</v>
      </c>
      <c r="E889">
        <v>1</v>
      </c>
      <c r="F889">
        <v>1</v>
      </c>
      <c r="G889">
        <v>1</v>
      </c>
      <c r="H889">
        <v>2</v>
      </c>
      <c r="I889" t="s">
        <v>516</v>
      </c>
      <c r="J889" t="s">
        <v>517</v>
      </c>
      <c r="K889" t="s">
        <v>518</v>
      </c>
      <c r="L889">
        <v>1368</v>
      </c>
      <c r="N889">
        <v>1011</v>
      </c>
      <c r="O889" t="s">
        <v>273</v>
      </c>
      <c r="P889" t="s">
        <v>273</v>
      </c>
      <c r="Q889">
        <v>1</v>
      </c>
      <c r="X889">
        <v>0.2</v>
      </c>
      <c r="Y889">
        <v>0</v>
      </c>
      <c r="Z889">
        <v>546.22</v>
      </c>
      <c r="AA889">
        <v>444.91</v>
      </c>
      <c r="AB889">
        <v>0</v>
      </c>
      <c r="AC889">
        <v>0</v>
      </c>
      <c r="AD889">
        <v>1</v>
      </c>
      <c r="AE889">
        <v>0</v>
      </c>
      <c r="AF889" t="s">
        <v>3</v>
      </c>
      <c r="AG889">
        <v>0.2</v>
      </c>
      <c r="AH889">
        <v>2</v>
      </c>
      <c r="AI889">
        <v>61621854</v>
      </c>
      <c r="AJ889">
        <v>881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ROW(Source!A719)</f>
        <v>719</v>
      </c>
      <c r="B890">
        <v>61621864</v>
      </c>
      <c r="C890">
        <v>61621850</v>
      </c>
      <c r="D890">
        <v>56573153</v>
      </c>
      <c r="E890">
        <v>1</v>
      </c>
      <c r="F890">
        <v>1</v>
      </c>
      <c r="G890">
        <v>1</v>
      </c>
      <c r="H890">
        <v>2</v>
      </c>
      <c r="I890" t="s">
        <v>586</v>
      </c>
      <c r="J890" t="s">
        <v>587</v>
      </c>
      <c r="K890" t="s">
        <v>588</v>
      </c>
      <c r="L890">
        <v>1368</v>
      </c>
      <c r="N890">
        <v>1011</v>
      </c>
      <c r="O890" t="s">
        <v>273</v>
      </c>
      <c r="P890" t="s">
        <v>273</v>
      </c>
      <c r="Q890">
        <v>1</v>
      </c>
      <c r="X890">
        <v>22</v>
      </c>
      <c r="Y890">
        <v>0</v>
      </c>
      <c r="Z890">
        <v>26.33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3</v>
      </c>
      <c r="AG890">
        <v>22</v>
      </c>
      <c r="AH890">
        <v>2</v>
      </c>
      <c r="AI890">
        <v>61621855</v>
      </c>
      <c r="AJ890">
        <v>882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ROW(Source!A719)</f>
        <v>719</v>
      </c>
      <c r="B891">
        <v>61621865</v>
      </c>
      <c r="C891">
        <v>61621850</v>
      </c>
      <c r="D891">
        <v>56579266</v>
      </c>
      <c r="E891">
        <v>1</v>
      </c>
      <c r="F891">
        <v>1</v>
      </c>
      <c r="G891">
        <v>1</v>
      </c>
      <c r="H891">
        <v>3</v>
      </c>
      <c r="I891" t="s">
        <v>589</v>
      </c>
      <c r="J891" t="s">
        <v>590</v>
      </c>
      <c r="K891" t="s">
        <v>591</v>
      </c>
      <c r="L891">
        <v>1346</v>
      </c>
      <c r="N891">
        <v>1009</v>
      </c>
      <c r="O891" t="s">
        <v>526</v>
      </c>
      <c r="P891" t="s">
        <v>526</v>
      </c>
      <c r="Q891">
        <v>1</v>
      </c>
      <c r="X891">
        <v>2.99</v>
      </c>
      <c r="Y891">
        <v>155.63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3</v>
      </c>
      <c r="AG891">
        <v>2.99</v>
      </c>
      <c r="AH891">
        <v>2</v>
      </c>
      <c r="AI891">
        <v>61621856</v>
      </c>
      <c r="AJ891">
        <v>883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ROW(Source!A719)</f>
        <v>719</v>
      </c>
      <c r="B892">
        <v>61621866</v>
      </c>
      <c r="C892">
        <v>61621850</v>
      </c>
      <c r="D892">
        <v>56583545</v>
      </c>
      <c r="E892">
        <v>1</v>
      </c>
      <c r="F892">
        <v>1</v>
      </c>
      <c r="G892">
        <v>1</v>
      </c>
      <c r="H892">
        <v>3</v>
      </c>
      <c r="I892" t="s">
        <v>656</v>
      </c>
      <c r="J892" t="s">
        <v>657</v>
      </c>
      <c r="K892" t="s">
        <v>658</v>
      </c>
      <c r="L892">
        <v>1348</v>
      </c>
      <c r="N892">
        <v>1009</v>
      </c>
      <c r="O892" t="s">
        <v>238</v>
      </c>
      <c r="P892" t="s">
        <v>238</v>
      </c>
      <c r="Q892">
        <v>1000</v>
      </c>
      <c r="X892">
        <v>9.1199999999999996E-3</v>
      </c>
      <c r="Y892">
        <v>4800.8500000000004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 t="s">
        <v>3</v>
      </c>
      <c r="AG892">
        <v>9.1199999999999996E-3</v>
      </c>
      <c r="AH892">
        <v>2</v>
      </c>
      <c r="AI892">
        <v>61621857</v>
      </c>
      <c r="AJ892">
        <v>884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ROW(Source!A719)</f>
        <v>719</v>
      </c>
      <c r="B893">
        <v>61621867</v>
      </c>
      <c r="C893">
        <v>61621850</v>
      </c>
      <c r="D893">
        <v>56610130</v>
      </c>
      <c r="E893">
        <v>1</v>
      </c>
      <c r="F893">
        <v>1</v>
      </c>
      <c r="G893">
        <v>1</v>
      </c>
      <c r="H893">
        <v>3</v>
      </c>
      <c r="I893" t="s">
        <v>577</v>
      </c>
      <c r="J893" t="s">
        <v>578</v>
      </c>
      <c r="K893" t="s">
        <v>579</v>
      </c>
      <c r="L893">
        <v>1348</v>
      </c>
      <c r="N893">
        <v>1009</v>
      </c>
      <c r="O893" t="s">
        <v>238</v>
      </c>
      <c r="P893" t="s">
        <v>238</v>
      </c>
      <c r="Q893">
        <v>1000</v>
      </c>
      <c r="X893">
        <v>1.1169999999999999E-2</v>
      </c>
      <c r="Y893">
        <v>82698.14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3</v>
      </c>
      <c r="AG893">
        <v>1.1169999999999999E-2</v>
      </c>
      <c r="AH893">
        <v>2</v>
      </c>
      <c r="AI893">
        <v>61621858</v>
      </c>
      <c r="AJ893">
        <v>885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ROW(Source!A719)</f>
        <v>719</v>
      </c>
      <c r="B894">
        <v>61621868</v>
      </c>
      <c r="C894">
        <v>61621850</v>
      </c>
      <c r="D894">
        <v>56223463</v>
      </c>
      <c r="E894">
        <v>108</v>
      </c>
      <c r="F894">
        <v>1</v>
      </c>
      <c r="G894">
        <v>1</v>
      </c>
      <c r="H894">
        <v>3</v>
      </c>
      <c r="I894" t="s">
        <v>560</v>
      </c>
      <c r="J894" t="s">
        <v>3</v>
      </c>
      <c r="K894" t="s">
        <v>561</v>
      </c>
      <c r="L894">
        <v>3277935</v>
      </c>
      <c r="N894">
        <v>1013</v>
      </c>
      <c r="O894" t="s">
        <v>562</v>
      </c>
      <c r="P894" t="s">
        <v>562</v>
      </c>
      <c r="Q894">
        <v>1</v>
      </c>
      <c r="X894">
        <v>2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 t="s">
        <v>3</v>
      </c>
      <c r="AG894">
        <v>2</v>
      </c>
      <c r="AH894">
        <v>2</v>
      </c>
      <c r="AI894">
        <v>61621859</v>
      </c>
      <c r="AJ894">
        <v>886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ROW(Source!A720)</f>
        <v>720</v>
      </c>
      <c r="B895">
        <v>61621874</v>
      </c>
      <c r="C895">
        <v>61621869</v>
      </c>
      <c r="D895">
        <v>37072767</v>
      </c>
      <c r="E895">
        <v>108</v>
      </c>
      <c r="F895">
        <v>1</v>
      </c>
      <c r="G895">
        <v>1</v>
      </c>
      <c r="H895">
        <v>1</v>
      </c>
      <c r="I895" t="s">
        <v>558</v>
      </c>
      <c r="J895" t="s">
        <v>3</v>
      </c>
      <c r="K895" t="s">
        <v>559</v>
      </c>
      <c r="L895">
        <v>1191</v>
      </c>
      <c r="N895">
        <v>1013</v>
      </c>
      <c r="O895" t="s">
        <v>509</v>
      </c>
      <c r="P895" t="s">
        <v>509</v>
      </c>
      <c r="Q895">
        <v>1</v>
      </c>
      <c r="X895">
        <v>0.35</v>
      </c>
      <c r="Y895">
        <v>0</v>
      </c>
      <c r="Z895">
        <v>0</v>
      </c>
      <c r="AA895">
        <v>0</v>
      </c>
      <c r="AB895">
        <v>424.99</v>
      </c>
      <c r="AC895">
        <v>0</v>
      </c>
      <c r="AD895">
        <v>1</v>
      </c>
      <c r="AE895">
        <v>1</v>
      </c>
      <c r="AF895" t="s">
        <v>3</v>
      </c>
      <c r="AG895">
        <v>0.35</v>
      </c>
      <c r="AH895">
        <v>2</v>
      </c>
      <c r="AI895">
        <v>61621870</v>
      </c>
      <c r="AJ895">
        <v>887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ROW(Source!A720)</f>
        <v>720</v>
      </c>
      <c r="B896">
        <v>61621875</v>
      </c>
      <c r="C896">
        <v>61621869</v>
      </c>
      <c r="D896">
        <v>37064876</v>
      </c>
      <c r="E896">
        <v>108</v>
      </c>
      <c r="F896">
        <v>1</v>
      </c>
      <c r="G896">
        <v>1</v>
      </c>
      <c r="H896">
        <v>1</v>
      </c>
      <c r="I896" t="s">
        <v>510</v>
      </c>
      <c r="J896" t="s">
        <v>3</v>
      </c>
      <c r="K896" t="s">
        <v>511</v>
      </c>
      <c r="L896">
        <v>1191</v>
      </c>
      <c r="N896">
        <v>1013</v>
      </c>
      <c r="O896" t="s">
        <v>509</v>
      </c>
      <c r="P896" t="s">
        <v>509</v>
      </c>
      <c r="Q896">
        <v>1</v>
      </c>
      <c r="X896">
        <v>0.15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2</v>
      </c>
      <c r="AF896" t="s">
        <v>3</v>
      </c>
      <c r="AG896">
        <v>0.15</v>
      </c>
      <c r="AH896">
        <v>2</v>
      </c>
      <c r="AI896">
        <v>61621871</v>
      </c>
      <c r="AJ896">
        <v>888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ROW(Source!A720)</f>
        <v>720</v>
      </c>
      <c r="B897">
        <v>61621876</v>
      </c>
      <c r="C897">
        <v>61621869</v>
      </c>
      <c r="D897">
        <v>56571417</v>
      </c>
      <c r="E897">
        <v>1</v>
      </c>
      <c r="F897">
        <v>1</v>
      </c>
      <c r="G897">
        <v>1</v>
      </c>
      <c r="H897">
        <v>2</v>
      </c>
      <c r="I897" t="s">
        <v>552</v>
      </c>
      <c r="J897" t="s">
        <v>553</v>
      </c>
      <c r="K897" t="s">
        <v>554</v>
      </c>
      <c r="L897">
        <v>1368</v>
      </c>
      <c r="N897">
        <v>1011</v>
      </c>
      <c r="O897" t="s">
        <v>273</v>
      </c>
      <c r="P897" t="s">
        <v>273</v>
      </c>
      <c r="Q897">
        <v>1</v>
      </c>
      <c r="X897">
        <v>0.15</v>
      </c>
      <c r="Y897">
        <v>0</v>
      </c>
      <c r="Z897">
        <v>1406.6</v>
      </c>
      <c r="AA897">
        <v>597.64</v>
      </c>
      <c r="AB897">
        <v>0</v>
      </c>
      <c r="AC897">
        <v>0</v>
      </c>
      <c r="AD897">
        <v>1</v>
      </c>
      <c r="AE897">
        <v>0</v>
      </c>
      <c r="AF897" t="s">
        <v>3</v>
      </c>
      <c r="AG897">
        <v>0.15</v>
      </c>
      <c r="AH897">
        <v>2</v>
      </c>
      <c r="AI897">
        <v>61621872</v>
      </c>
      <c r="AJ897">
        <v>889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ROW(Source!A720)</f>
        <v>720</v>
      </c>
      <c r="B898">
        <v>61621877</v>
      </c>
      <c r="C898">
        <v>61621869</v>
      </c>
      <c r="D898">
        <v>56223463</v>
      </c>
      <c r="E898">
        <v>108</v>
      </c>
      <c r="F898">
        <v>1</v>
      </c>
      <c r="G898">
        <v>1</v>
      </c>
      <c r="H898">
        <v>3</v>
      </c>
      <c r="I898" t="s">
        <v>560</v>
      </c>
      <c r="J898" t="s">
        <v>3</v>
      </c>
      <c r="K898" t="s">
        <v>561</v>
      </c>
      <c r="L898">
        <v>3277935</v>
      </c>
      <c r="N898">
        <v>1013</v>
      </c>
      <c r="O898" t="s">
        <v>562</v>
      </c>
      <c r="P898" t="s">
        <v>562</v>
      </c>
      <c r="Q898">
        <v>1</v>
      </c>
      <c r="X898">
        <v>2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 t="s">
        <v>3</v>
      </c>
      <c r="AG898">
        <v>2</v>
      </c>
      <c r="AH898">
        <v>2</v>
      </c>
      <c r="AI898">
        <v>61621873</v>
      </c>
      <c r="AJ898">
        <v>890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ROW(Source!A721)</f>
        <v>721</v>
      </c>
      <c r="B899">
        <v>61621885</v>
      </c>
      <c r="C899">
        <v>61621878</v>
      </c>
      <c r="D899">
        <v>37071037</v>
      </c>
      <c r="E899">
        <v>108</v>
      </c>
      <c r="F899">
        <v>1</v>
      </c>
      <c r="G899">
        <v>1</v>
      </c>
      <c r="H899">
        <v>1</v>
      </c>
      <c r="I899" t="s">
        <v>563</v>
      </c>
      <c r="J899" t="s">
        <v>3</v>
      </c>
      <c r="K899" t="s">
        <v>564</v>
      </c>
      <c r="L899">
        <v>1191</v>
      </c>
      <c r="N899">
        <v>1013</v>
      </c>
      <c r="O899" t="s">
        <v>509</v>
      </c>
      <c r="P899" t="s">
        <v>509</v>
      </c>
      <c r="Q899">
        <v>1</v>
      </c>
      <c r="X899">
        <v>0.4</v>
      </c>
      <c r="Y899">
        <v>0</v>
      </c>
      <c r="Z899">
        <v>0</v>
      </c>
      <c r="AA899">
        <v>0</v>
      </c>
      <c r="AB899">
        <v>444.91</v>
      </c>
      <c r="AC899">
        <v>0</v>
      </c>
      <c r="AD899">
        <v>1</v>
      </c>
      <c r="AE899">
        <v>1</v>
      </c>
      <c r="AF899" t="s">
        <v>3</v>
      </c>
      <c r="AG899">
        <v>0.4</v>
      </c>
      <c r="AH899">
        <v>2</v>
      </c>
      <c r="AI899">
        <v>61621879</v>
      </c>
      <c r="AJ899">
        <v>891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ROW(Source!A721)</f>
        <v>721</v>
      </c>
      <c r="B900">
        <v>61621886</v>
      </c>
      <c r="C900">
        <v>61621878</v>
      </c>
      <c r="D900">
        <v>37064876</v>
      </c>
      <c r="E900">
        <v>108</v>
      </c>
      <c r="F900">
        <v>1</v>
      </c>
      <c r="G900">
        <v>1</v>
      </c>
      <c r="H900">
        <v>1</v>
      </c>
      <c r="I900" t="s">
        <v>510</v>
      </c>
      <c r="J900" t="s">
        <v>3</v>
      </c>
      <c r="K900" t="s">
        <v>511</v>
      </c>
      <c r="L900">
        <v>1191</v>
      </c>
      <c r="N900">
        <v>1013</v>
      </c>
      <c r="O900" t="s">
        <v>509</v>
      </c>
      <c r="P900" t="s">
        <v>509</v>
      </c>
      <c r="Q900">
        <v>1</v>
      </c>
      <c r="X900">
        <v>0.01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2</v>
      </c>
      <c r="AF900" t="s">
        <v>3</v>
      </c>
      <c r="AG900">
        <v>0.01</v>
      </c>
      <c r="AH900">
        <v>2</v>
      </c>
      <c r="AI900">
        <v>61621880</v>
      </c>
      <c r="AJ900">
        <v>892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ROW(Source!A721)</f>
        <v>721</v>
      </c>
      <c r="B901">
        <v>61621887</v>
      </c>
      <c r="C901">
        <v>61621878</v>
      </c>
      <c r="D901">
        <v>56571417</v>
      </c>
      <c r="E901">
        <v>1</v>
      </c>
      <c r="F901">
        <v>1</v>
      </c>
      <c r="G901">
        <v>1</v>
      </c>
      <c r="H901">
        <v>2</v>
      </c>
      <c r="I901" t="s">
        <v>552</v>
      </c>
      <c r="J901" t="s">
        <v>553</v>
      </c>
      <c r="K901" t="s">
        <v>554</v>
      </c>
      <c r="L901">
        <v>1368</v>
      </c>
      <c r="N901">
        <v>1011</v>
      </c>
      <c r="O901" t="s">
        <v>273</v>
      </c>
      <c r="P901" t="s">
        <v>273</v>
      </c>
      <c r="Q901">
        <v>1</v>
      </c>
      <c r="X901">
        <v>7.0000000000000001E-3</v>
      </c>
      <c r="Y901">
        <v>0</v>
      </c>
      <c r="Z901">
        <v>1406.6</v>
      </c>
      <c r="AA901">
        <v>597.64</v>
      </c>
      <c r="AB901">
        <v>0</v>
      </c>
      <c r="AC901">
        <v>0</v>
      </c>
      <c r="AD901">
        <v>1</v>
      </c>
      <c r="AE901">
        <v>0</v>
      </c>
      <c r="AF901" t="s">
        <v>3</v>
      </c>
      <c r="AG901">
        <v>7.0000000000000001E-3</v>
      </c>
      <c r="AH901">
        <v>2</v>
      </c>
      <c r="AI901">
        <v>61621881</v>
      </c>
      <c r="AJ901">
        <v>893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ROW(Source!A721)</f>
        <v>721</v>
      </c>
      <c r="B902">
        <v>61621888</v>
      </c>
      <c r="C902">
        <v>61621878</v>
      </c>
      <c r="D902">
        <v>56572833</v>
      </c>
      <c r="E902">
        <v>1</v>
      </c>
      <c r="F902">
        <v>1</v>
      </c>
      <c r="G902">
        <v>1</v>
      </c>
      <c r="H902">
        <v>2</v>
      </c>
      <c r="I902" t="s">
        <v>516</v>
      </c>
      <c r="J902" t="s">
        <v>517</v>
      </c>
      <c r="K902" t="s">
        <v>518</v>
      </c>
      <c r="L902">
        <v>1368</v>
      </c>
      <c r="N902">
        <v>1011</v>
      </c>
      <c r="O902" t="s">
        <v>273</v>
      </c>
      <c r="P902" t="s">
        <v>273</v>
      </c>
      <c r="Q902">
        <v>1</v>
      </c>
      <c r="X902">
        <v>7.0000000000000001E-3</v>
      </c>
      <c r="Y902">
        <v>0</v>
      </c>
      <c r="Z902">
        <v>546.22</v>
      </c>
      <c r="AA902">
        <v>444.91</v>
      </c>
      <c r="AB902">
        <v>0</v>
      </c>
      <c r="AC902">
        <v>0</v>
      </c>
      <c r="AD902">
        <v>1</v>
      </c>
      <c r="AE902">
        <v>0</v>
      </c>
      <c r="AF902" t="s">
        <v>3</v>
      </c>
      <c r="AG902">
        <v>7.0000000000000001E-3</v>
      </c>
      <c r="AH902">
        <v>2</v>
      </c>
      <c r="AI902">
        <v>61621882</v>
      </c>
      <c r="AJ902">
        <v>894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ROW(Source!A721)</f>
        <v>721</v>
      </c>
      <c r="B903">
        <v>61621889</v>
      </c>
      <c r="C903">
        <v>61621878</v>
      </c>
      <c r="D903">
        <v>56580368</v>
      </c>
      <c r="E903">
        <v>1</v>
      </c>
      <c r="F903">
        <v>1</v>
      </c>
      <c r="G903">
        <v>1</v>
      </c>
      <c r="H903">
        <v>3</v>
      </c>
      <c r="I903" t="s">
        <v>530</v>
      </c>
      <c r="J903" t="s">
        <v>531</v>
      </c>
      <c r="K903" t="s">
        <v>532</v>
      </c>
      <c r="L903">
        <v>1346</v>
      </c>
      <c r="N903">
        <v>1009</v>
      </c>
      <c r="O903" t="s">
        <v>526</v>
      </c>
      <c r="P903" t="s">
        <v>526</v>
      </c>
      <c r="Q903">
        <v>1</v>
      </c>
      <c r="X903">
        <v>0.08</v>
      </c>
      <c r="Y903">
        <v>174.93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0</v>
      </c>
      <c r="AF903" t="s">
        <v>3</v>
      </c>
      <c r="AG903">
        <v>0.08</v>
      </c>
      <c r="AH903">
        <v>2</v>
      </c>
      <c r="AI903">
        <v>61621883</v>
      </c>
      <c r="AJ903">
        <v>895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ROW(Source!A721)</f>
        <v>721</v>
      </c>
      <c r="B904">
        <v>61621890</v>
      </c>
      <c r="C904">
        <v>61621878</v>
      </c>
      <c r="D904">
        <v>56223463</v>
      </c>
      <c r="E904">
        <v>108</v>
      </c>
      <c r="F904">
        <v>1</v>
      </c>
      <c r="G904">
        <v>1</v>
      </c>
      <c r="H904">
        <v>3</v>
      </c>
      <c r="I904" t="s">
        <v>560</v>
      </c>
      <c r="J904" t="s">
        <v>3</v>
      </c>
      <c r="K904" t="s">
        <v>561</v>
      </c>
      <c r="L904">
        <v>3277935</v>
      </c>
      <c r="N904">
        <v>1013</v>
      </c>
      <c r="O904" t="s">
        <v>562</v>
      </c>
      <c r="P904" t="s">
        <v>562</v>
      </c>
      <c r="Q904">
        <v>1</v>
      </c>
      <c r="X904">
        <v>2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 t="s">
        <v>3</v>
      </c>
      <c r="AG904">
        <v>2</v>
      </c>
      <c r="AH904">
        <v>2</v>
      </c>
      <c r="AI904">
        <v>61621884</v>
      </c>
      <c r="AJ904">
        <v>896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ROW(Source!A722)</f>
        <v>722</v>
      </c>
      <c r="B905">
        <v>61621902</v>
      </c>
      <c r="C905">
        <v>61621891</v>
      </c>
      <c r="D905">
        <v>37064928</v>
      </c>
      <c r="E905">
        <v>108</v>
      </c>
      <c r="F905">
        <v>1</v>
      </c>
      <c r="G905">
        <v>1</v>
      </c>
      <c r="H905">
        <v>1</v>
      </c>
      <c r="I905" t="s">
        <v>632</v>
      </c>
      <c r="J905" t="s">
        <v>3</v>
      </c>
      <c r="K905" t="s">
        <v>633</v>
      </c>
      <c r="L905">
        <v>1191</v>
      </c>
      <c r="N905">
        <v>1013</v>
      </c>
      <c r="O905" t="s">
        <v>509</v>
      </c>
      <c r="P905" t="s">
        <v>509</v>
      </c>
      <c r="Q905">
        <v>1</v>
      </c>
      <c r="X905">
        <v>1.27</v>
      </c>
      <c r="Y905">
        <v>0</v>
      </c>
      <c r="Z905">
        <v>0</v>
      </c>
      <c r="AA905">
        <v>0</v>
      </c>
      <c r="AB905">
        <v>420.01</v>
      </c>
      <c r="AC905">
        <v>0</v>
      </c>
      <c r="AD905">
        <v>1</v>
      </c>
      <c r="AE905">
        <v>1</v>
      </c>
      <c r="AF905" t="s">
        <v>3</v>
      </c>
      <c r="AG905">
        <v>1.27</v>
      </c>
      <c r="AH905">
        <v>2</v>
      </c>
      <c r="AI905">
        <v>61621892</v>
      </c>
      <c r="AJ905">
        <v>897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ROW(Source!A722)</f>
        <v>722</v>
      </c>
      <c r="B906">
        <v>61621903</v>
      </c>
      <c r="C906">
        <v>61621891</v>
      </c>
      <c r="D906">
        <v>37064876</v>
      </c>
      <c r="E906">
        <v>108</v>
      </c>
      <c r="F906">
        <v>1</v>
      </c>
      <c r="G906">
        <v>1</v>
      </c>
      <c r="H906">
        <v>1</v>
      </c>
      <c r="I906" t="s">
        <v>510</v>
      </c>
      <c r="J906" t="s">
        <v>3</v>
      </c>
      <c r="K906" t="s">
        <v>511</v>
      </c>
      <c r="L906">
        <v>1191</v>
      </c>
      <c r="N906">
        <v>1013</v>
      </c>
      <c r="O906" t="s">
        <v>509</v>
      </c>
      <c r="P906" t="s">
        <v>509</v>
      </c>
      <c r="Q906">
        <v>1</v>
      </c>
      <c r="X906">
        <v>0.13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2</v>
      </c>
      <c r="AF906" t="s">
        <v>3</v>
      </c>
      <c r="AG906">
        <v>0.13</v>
      </c>
      <c r="AH906">
        <v>2</v>
      </c>
      <c r="AI906">
        <v>61621893</v>
      </c>
      <c r="AJ906">
        <v>898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ROW(Source!A722)</f>
        <v>722</v>
      </c>
      <c r="B907">
        <v>61621904</v>
      </c>
      <c r="C907">
        <v>61621891</v>
      </c>
      <c r="D907">
        <v>56571702</v>
      </c>
      <c r="E907">
        <v>1</v>
      </c>
      <c r="F907">
        <v>1</v>
      </c>
      <c r="G907">
        <v>1</v>
      </c>
      <c r="H907">
        <v>2</v>
      </c>
      <c r="I907" t="s">
        <v>512</v>
      </c>
      <c r="J907" t="s">
        <v>513</v>
      </c>
      <c r="K907" t="s">
        <v>514</v>
      </c>
      <c r="L907">
        <v>1368</v>
      </c>
      <c r="N907">
        <v>1011</v>
      </c>
      <c r="O907" t="s">
        <v>273</v>
      </c>
      <c r="P907" t="s">
        <v>273</v>
      </c>
      <c r="Q907">
        <v>1</v>
      </c>
      <c r="X907">
        <v>0.06</v>
      </c>
      <c r="Y907">
        <v>0</v>
      </c>
      <c r="Z907">
        <v>346.73</v>
      </c>
      <c r="AA907">
        <v>444.91</v>
      </c>
      <c r="AB907">
        <v>0</v>
      </c>
      <c r="AC907">
        <v>0</v>
      </c>
      <c r="AD907">
        <v>1</v>
      </c>
      <c r="AE907">
        <v>0</v>
      </c>
      <c r="AF907" t="s">
        <v>3</v>
      </c>
      <c r="AG907">
        <v>0.06</v>
      </c>
      <c r="AH907">
        <v>2</v>
      </c>
      <c r="AI907">
        <v>61621894</v>
      </c>
      <c r="AJ907">
        <v>899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ROW(Source!A722)</f>
        <v>722</v>
      </c>
      <c r="B908">
        <v>61621905</v>
      </c>
      <c r="C908">
        <v>61621891</v>
      </c>
      <c r="D908">
        <v>56572833</v>
      </c>
      <c r="E908">
        <v>1</v>
      </c>
      <c r="F908">
        <v>1</v>
      </c>
      <c r="G908">
        <v>1</v>
      </c>
      <c r="H908">
        <v>2</v>
      </c>
      <c r="I908" t="s">
        <v>516</v>
      </c>
      <c r="J908" t="s">
        <v>517</v>
      </c>
      <c r="K908" t="s">
        <v>518</v>
      </c>
      <c r="L908">
        <v>1368</v>
      </c>
      <c r="N908">
        <v>1011</v>
      </c>
      <c r="O908" t="s">
        <v>273</v>
      </c>
      <c r="P908" t="s">
        <v>273</v>
      </c>
      <c r="Q908">
        <v>1</v>
      </c>
      <c r="X908">
        <v>7.0000000000000007E-2</v>
      </c>
      <c r="Y908">
        <v>0</v>
      </c>
      <c r="Z908">
        <v>546.22</v>
      </c>
      <c r="AA908">
        <v>444.91</v>
      </c>
      <c r="AB908">
        <v>0</v>
      </c>
      <c r="AC908">
        <v>0</v>
      </c>
      <c r="AD908">
        <v>1</v>
      </c>
      <c r="AE908">
        <v>0</v>
      </c>
      <c r="AF908" t="s">
        <v>3</v>
      </c>
      <c r="AG908">
        <v>7.0000000000000007E-2</v>
      </c>
      <c r="AH908">
        <v>2</v>
      </c>
      <c r="AI908">
        <v>61621895</v>
      </c>
      <c r="AJ908">
        <v>900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ROW(Source!A722)</f>
        <v>722</v>
      </c>
      <c r="B909">
        <v>61621906</v>
      </c>
      <c r="C909">
        <v>61621891</v>
      </c>
      <c r="D909">
        <v>56580368</v>
      </c>
      <c r="E909">
        <v>1</v>
      </c>
      <c r="F909">
        <v>1</v>
      </c>
      <c r="G909">
        <v>1</v>
      </c>
      <c r="H909">
        <v>3</v>
      </c>
      <c r="I909" t="s">
        <v>530</v>
      </c>
      <c r="J909" t="s">
        <v>531</v>
      </c>
      <c r="K909" t="s">
        <v>532</v>
      </c>
      <c r="L909">
        <v>1346</v>
      </c>
      <c r="N909">
        <v>1009</v>
      </c>
      <c r="O909" t="s">
        <v>526</v>
      </c>
      <c r="P909" t="s">
        <v>526</v>
      </c>
      <c r="Q909">
        <v>1</v>
      </c>
      <c r="X909">
        <v>0</v>
      </c>
      <c r="Y909">
        <v>174.93</v>
      </c>
      <c r="Z909">
        <v>0</v>
      </c>
      <c r="AA909">
        <v>0</v>
      </c>
      <c r="AB909">
        <v>0</v>
      </c>
      <c r="AC909">
        <v>1</v>
      </c>
      <c r="AD909">
        <v>0</v>
      </c>
      <c r="AE909">
        <v>0</v>
      </c>
      <c r="AF909" t="s">
        <v>3</v>
      </c>
      <c r="AG909">
        <v>0</v>
      </c>
      <c r="AH909">
        <v>2</v>
      </c>
      <c r="AI909">
        <v>61621896</v>
      </c>
      <c r="AJ909">
        <v>901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ROW(Source!A722)</f>
        <v>722</v>
      </c>
      <c r="B910">
        <v>61621907</v>
      </c>
      <c r="C910">
        <v>61621891</v>
      </c>
      <c r="D910">
        <v>56219626</v>
      </c>
      <c r="E910">
        <v>108</v>
      </c>
      <c r="F910">
        <v>1</v>
      </c>
      <c r="G910">
        <v>1</v>
      </c>
      <c r="H910">
        <v>3</v>
      </c>
      <c r="I910" t="s">
        <v>634</v>
      </c>
      <c r="J910" t="s">
        <v>3</v>
      </c>
      <c r="K910" t="s">
        <v>635</v>
      </c>
      <c r="L910">
        <v>1348</v>
      </c>
      <c r="N910">
        <v>1009</v>
      </c>
      <c r="O910" t="s">
        <v>238</v>
      </c>
      <c r="P910" t="s">
        <v>238</v>
      </c>
      <c r="Q910">
        <v>1000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1</v>
      </c>
      <c r="AD910">
        <v>0</v>
      </c>
      <c r="AE910">
        <v>0</v>
      </c>
      <c r="AF910" t="s">
        <v>3</v>
      </c>
      <c r="AG910">
        <v>0</v>
      </c>
      <c r="AH910">
        <v>2</v>
      </c>
      <c r="AI910">
        <v>61621897</v>
      </c>
      <c r="AJ910">
        <v>902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ROW(Source!A722)</f>
        <v>722</v>
      </c>
      <c r="B911">
        <v>61621908</v>
      </c>
      <c r="C911">
        <v>61621891</v>
      </c>
      <c r="D911">
        <v>56219801</v>
      </c>
      <c r="E911">
        <v>108</v>
      </c>
      <c r="F911">
        <v>1</v>
      </c>
      <c r="G911">
        <v>1</v>
      </c>
      <c r="H911">
        <v>3</v>
      </c>
      <c r="I911" t="s">
        <v>536</v>
      </c>
      <c r="J911" t="s">
        <v>3</v>
      </c>
      <c r="K911" t="s">
        <v>537</v>
      </c>
      <c r="L911">
        <v>1346</v>
      </c>
      <c r="N911">
        <v>1009</v>
      </c>
      <c r="O911" t="s">
        <v>526</v>
      </c>
      <c r="P911" t="s">
        <v>526</v>
      </c>
      <c r="Q911">
        <v>1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</v>
      </c>
      <c r="AD911">
        <v>0</v>
      </c>
      <c r="AE911">
        <v>0</v>
      </c>
      <c r="AF911" t="s">
        <v>3</v>
      </c>
      <c r="AG911">
        <v>0</v>
      </c>
      <c r="AH911">
        <v>2</v>
      </c>
      <c r="AI911">
        <v>61621898</v>
      </c>
      <c r="AJ911">
        <v>903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ROW(Source!A722)</f>
        <v>722</v>
      </c>
      <c r="B912">
        <v>61621909</v>
      </c>
      <c r="C912">
        <v>61621891</v>
      </c>
      <c r="D912">
        <v>56222426</v>
      </c>
      <c r="E912">
        <v>108</v>
      </c>
      <c r="F912">
        <v>1</v>
      </c>
      <c r="G912">
        <v>1</v>
      </c>
      <c r="H912">
        <v>3</v>
      </c>
      <c r="I912" t="s">
        <v>556</v>
      </c>
      <c r="J912" t="s">
        <v>3</v>
      </c>
      <c r="K912" t="s">
        <v>557</v>
      </c>
      <c r="L912">
        <v>1348</v>
      </c>
      <c r="N912">
        <v>1009</v>
      </c>
      <c r="O912" t="s">
        <v>238</v>
      </c>
      <c r="P912" t="s">
        <v>238</v>
      </c>
      <c r="Q912">
        <v>1000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1</v>
      </c>
      <c r="AD912">
        <v>0</v>
      </c>
      <c r="AE912">
        <v>0</v>
      </c>
      <c r="AF912" t="s">
        <v>3</v>
      </c>
      <c r="AG912">
        <v>0</v>
      </c>
      <c r="AH912">
        <v>2</v>
      </c>
      <c r="AI912">
        <v>61621899</v>
      </c>
      <c r="AJ912">
        <v>904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ROW(Source!A722)</f>
        <v>722</v>
      </c>
      <c r="B913">
        <v>61621910</v>
      </c>
      <c r="C913">
        <v>61621891</v>
      </c>
      <c r="D913">
        <v>56222458</v>
      </c>
      <c r="E913">
        <v>108</v>
      </c>
      <c r="F913">
        <v>1</v>
      </c>
      <c r="G913">
        <v>1</v>
      </c>
      <c r="H913">
        <v>3</v>
      </c>
      <c r="I913" t="s">
        <v>546</v>
      </c>
      <c r="J913" t="s">
        <v>3</v>
      </c>
      <c r="K913" t="s">
        <v>547</v>
      </c>
      <c r="L913">
        <v>1371</v>
      </c>
      <c r="N913">
        <v>1013</v>
      </c>
      <c r="O913" t="s">
        <v>22</v>
      </c>
      <c r="P913" t="s">
        <v>22</v>
      </c>
      <c r="Q913">
        <v>1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</v>
      </c>
      <c r="AD913">
        <v>0</v>
      </c>
      <c r="AE913">
        <v>0</v>
      </c>
      <c r="AF913" t="s">
        <v>3</v>
      </c>
      <c r="AG913">
        <v>0</v>
      </c>
      <c r="AH913">
        <v>2</v>
      </c>
      <c r="AI913">
        <v>61621900</v>
      </c>
      <c r="AJ913">
        <v>905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ROW(Source!A722)</f>
        <v>722</v>
      </c>
      <c r="B914">
        <v>61621911</v>
      </c>
      <c r="C914">
        <v>61621891</v>
      </c>
      <c r="D914">
        <v>56222480</v>
      </c>
      <c r="E914">
        <v>108</v>
      </c>
      <c r="F914">
        <v>1</v>
      </c>
      <c r="G914">
        <v>1</v>
      </c>
      <c r="H914">
        <v>3</v>
      </c>
      <c r="I914" t="s">
        <v>636</v>
      </c>
      <c r="J914" t="s">
        <v>3</v>
      </c>
      <c r="K914" t="s">
        <v>637</v>
      </c>
      <c r="L914">
        <v>1346</v>
      </c>
      <c r="N914">
        <v>1009</v>
      </c>
      <c r="O914" t="s">
        <v>526</v>
      </c>
      <c r="P914" t="s">
        <v>526</v>
      </c>
      <c r="Q914">
        <v>1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</v>
      </c>
      <c r="AD914">
        <v>0</v>
      </c>
      <c r="AE914">
        <v>0</v>
      </c>
      <c r="AF914" t="s">
        <v>3</v>
      </c>
      <c r="AG914">
        <v>0</v>
      </c>
      <c r="AH914">
        <v>2</v>
      </c>
      <c r="AI914">
        <v>61621901</v>
      </c>
      <c r="AJ914">
        <v>906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ROW(Source!A723)</f>
        <v>723</v>
      </c>
      <c r="B915">
        <v>61621924</v>
      </c>
      <c r="C915">
        <v>61621912</v>
      </c>
      <c r="D915">
        <v>37077359</v>
      </c>
      <c r="E915">
        <v>108</v>
      </c>
      <c r="F915">
        <v>1</v>
      </c>
      <c r="G915">
        <v>1</v>
      </c>
      <c r="H915">
        <v>1</v>
      </c>
      <c r="I915" t="s">
        <v>565</v>
      </c>
      <c r="J915" t="s">
        <v>3</v>
      </c>
      <c r="K915" t="s">
        <v>566</v>
      </c>
      <c r="L915">
        <v>1191</v>
      </c>
      <c r="N915">
        <v>1013</v>
      </c>
      <c r="O915" t="s">
        <v>509</v>
      </c>
      <c r="P915" t="s">
        <v>509</v>
      </c>
      <c r="Q915">
        <v>1</v>
      </c>
      <c r="X915">
        <v>3.47</v>
      </c>
      <c r="Y915">
        <v>0</v>
      </c>
      <c r="Z915">
        <v>0</v>
      </c>
      <c r="AA915">
        <v>0</v>
      </c>
      <c r="AB915">
        <v>484.75</v>
      </c>
      <c r="AC915">
        <v>0</v>
      </c>
      <c r="AD915">
        <v>1</v>
      </c>
      <c r="AE915">
        <v>1</v>
      </c>
      <c r="AF915" t="s">
        <v>3</v>
      </c>
      <c r="AG915">
        <v>3.47</v>
      </c>
      <c r="AH915">
        <v>2</v>
      </c>
      <c r="AI915">
        <v>61621913</v>
      </c>
      <c r="AJ915">
        <v>907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ROW(Source!A723)</f>
        <v>723</v>
      </c>
      <c r="B916">
        <v>61621925</v>
      </c>
      <c r="C916">
        <v>61621912</v>
      </c>
      <c r="D916">
        <v>37064876</v>
      </c>
      <c r="E916">
        <v>108</v>
      </c>
      <c r="F916">
        <v>1</v>
      </c>
      <c r="G916">
        <v>1</v>
      </c>
      <c r="H916">
        <v>1</v>
      </c>
      <c r="I916" t="s">
        <v>510</v>
      </c>
      <c r="J916" t="s">
        <v>3</v>
      </c>
      <c r="K916" t="s">
        <v>511</v>
      </c>
      <c r="L916">
        <v>1191</v>
      </c>
      <c r="N916">
        <v>1013</v>
      </c>
      <c r="O916" t="s">
        <v>509</v>
      </c>
      <c r="P916" t="s">
        <v>509</v>
      </c>
      <c r="Q916">
        <v>1</v>
      </c>
      <c r="X916">
        <v>3.04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2</v>
      </c>
      <c r="AF916" t="s">
        <v>3</v>
      </c>
      <c r="AG916">
        <v>3.04</v>
      </c>
      <c r="AH916">
        <v>2</v>
      </c>
      <c r="AI916">
        <v>61621914</v>
      </c>
      <c r="AJ916">
        <v>908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ROW(Source!A723)</f>
        <v>723</v>
      </c>
      <c r="B917">
        <v>61621926</v>
      </c>
      <c r="C917">
        <v>61621912</v>
      </c>
      <c r="D917">
        <v>56571417</v>
      </c>
      <c r="E917">
        <v>1</v>
      </c>
      <c r="F917">
        <v>1</v>
      </c>
      <c r="G917">
        <v>1</v>
      </c>
      <c r="H917">
        <v>2</v>
      </c>
      <c r="I917" t="s">
        <v>552</v>
      </c>
      <c r="J917" t="s">
        <v>553</v>
      </c>
      <c r="K917" t="s">
        <v>554</v>
      </c>
      <c r="L917">
        <v>1368</v>
      </c>
      <c r="N917">
        <v>1011</v>
      </c>
      <c r="O917" t="s">
        <v>273</v>
      </c>
      <c r="P917" t="s">
        <v>273</v>
      </c>
      <c r="Q917">
        <v>1</v>
      </c>
      <c r="X917">
        <v>0.01</v>
      </c>
      <c r="Y917">
        <v>0</v>
      </c>
      <c r="Z917">
        <v>1406.6</v>
      </c>
      <c r="AA917">
        <v>597.64</v>
      </c>
      <c r="AB917">
        <v>0</v>
      </c>
      <c r="AC917">
        <v>0</v>
      </c>
      <c r="AD917">
        <v>1</v>
      </c>
      <c r="AE917">
        <v>0</v>
      </c>
      <c r="AF917" t="s">
        <v>3</v>
      </c>
      <c r="AG917">
        <v>0.01</v>
      </c>
      <c r="AH917">
        <v>2</v>
      </c>
      <c r="AI917">
        <v>61621915</v>
      </c>
      <c r="AJ917">
        <v>909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ROW(Source!A723)</f>
        <v>723</v>
      </c>
      <c r="B918">
        <v>61621927</v>
      </c>
      <c r="C918">
        <v>61621912</v>
      </c>
      <c r="D918">
        <v>56571773</v>
      </c>
      <c r="E918">
        <v>1</v>
      </c>
      <c r="F918">
        <v>1</v>
      </c>
      <c r="G918">
        <v>1</v>
      </c>
      <c r="H918">
        <v>2</v>
      </c>
      <c r="I918" t="s">
        <v>567</v>
      </c>
      <c r="J918" t="s">
        <v>568</v>
      </c>
      <c r="K918" t="s">
        <v>569</v>
      </c>
      <c r="L918">
        <v>1368</v>
      </c>
      <c r="N918">
        <v>1011</v>
      </c>
      <c r="O918" t="s">
        <v>273</v>
      </c>
      <c r="P918" t="s">
        <v>273</v>
      </c>
      <c r="Q918">
        <v>1</v>
      </c>
      <c r="X918">
        <v>3.02</v>
      </c>
      <c r="Y918">
        <v>0</v>
      </c>
      <c r="Z918">
        <v>1472.34</v>
      </c>
      <c r="AA918">
        <v>597.64</v>
      </c>
      <c r="AB918">
        <v>0</v>
      </c>
      <c r="AC918">
        <v>0</v>
      </c>
      <c r="AD918">
        <v>1</v>
      </c>
      <c r="AE918">
        <v>0</v>
      </c>
      <c r="AF918" t="s">
        <v>3</v>
      </c>
      <c r="AG918">
        <v>3.02</v>
      </c>
      <c r="AH918">
        <v>2</v>
      </c>
      <c r="AI918">
        <v>61621916</v>
      </c>
      <c r="AJ918">
        <v>910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ROW(Source!A723)</f>
        <v>723</v>
      </c>
      <c r="B919">
        <v>61621928</v>
      </c>
      <c r="C919">
        <v>61621912</v>
      </c>
      <c r="D919">
        <v>56572833</v>
      </c>
      <c r="E919">
        <v>1</v>
      </c>
      <c r="F919">
        <v>1</v>
      </c>
      <c r="G919">
        <v>1</v>
      </c>
      <c r="H919">
        <v>2</v>
      </c>
      <c r="I919" t="s">
        <v>516</v>
      </c>
      <c r="J919" t="s">
        <v>517</v>
      </c>
      <c r="K919" t="s">
        <v>518</v>
      </c>
      <c r="L919">
        <v>1368</v>
      </c>
      <c r="N919">
        <v>1011</v>
      </c>
      <c r="O919" t="s">
        <v>273</v>
      </c>
      <c r="P919" t="s">
        <v>273</v>
      </c>
      <c r="Q919">
        <v>1</v>
      </c>
      <c r="X919">
        <v>0.01</v>
      </c>
      <c r="Y919">
        <v>0</v>
      </c>
      <c r="Z919">
        <v>546.22</v>
      </c>
      <c r="AA919">
        <v>444.91</v>
      </c>
      <c r="AB919">
        <v>0</v>
      </c>
      <c r="AC919">
        <v>0</v>
      </c>
      <c r="AD919">
        <v>1</v>
      </c>
      <c r="AE919">
        <v>0</v>
      </c>
      <c r="AF919" t="s">
        <v>3</v>
      </c>
      <c r="AG919">
        <v>0.01</v>
      </c>
      <c r="AH919">
        <v>2</v>
      </c>
      <c r="AI919">
        <v>61621917</v>
      </c>
      <c r="AJ919">
        <v>911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ROW(Source!A723)</f>
        <v>723</v>
      </c>
      <c r="B920">
        <v>61621929</v>
      </c>
      <c r="C920">
        <v>61621912</v>
      </c>
      <c r="D920">
        <v>56578363</v>
      </c>
      <c r="E920">
        <v>1</v>
      </c>
      <c r="F920">
        <v>1</v>
      </c>
      <c r="G920">
        <v>1</v>
      </c>
      <c r="H920">
        <v>3</v>
      </c>
      <c r="I920" t="s">
        <v>570</v>
      </c>
      <c r="J920" t="s">
        <v>571</v>
      </c>
      <c r="K920" t="s">
        <v>572</v>
      </c>
      <c r="L920">
        <v>1301</v>
      </c>
      <c r="N920">
        <v>1003</v>
      </c>
      <c r="O920" t="s">
        <v>573</v>
      </c>
      <c r="P920" t="s">
        <v>573</v>
      </c>
      <c r="Q920">
        <v>1</v>
      </c>
      <c r="X920">
        <v>21.82</v>
      </c>
      <c r="Y920">
        <v>0.5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0</v>
      </c>
      <c r="AF920" t="s">
        <v>3</v>
      </c>
      <c r="AG920">
        <v>21.82</v>
      </c>
      <c r="AH920">
        <v>2</v>
      </c>
      <c r="AI920">
        <v>61621918</v>
      </c>
      <c r="AJ920">
        <v>912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ROW(Source!A723)</f>
        <v>723</v>
      </c>
      <c r="B921">
        <v>61621930</v>
      </c>
      <c r="C921">
        <v>61621912</v>
      </c>
      <c r="D921">
        <v>56580368</v>
      </c>
      <c r="E921">
        <v>1</v>
      </c>
      <c r="F921">
        <v>1</v>
      </c>
      <c r="G921">
        <v>1</v>
      </c>
      <c r="H921">
        <v>3</v>
      </c>
      <c r="I921" t="s">
        <v>530</v>
      </c>
      <c r="J921" t="s">
        <v>531</v>
      </c>
      <c r="K921" t="s">
        <v>532</v>
      </c>
      <c r="L921">
        <v>1346</v>
      </c>
      <c r="N921">
        <v>1009</v>
      </c>
      <c r="O921" t="s">
        <v>526</v>
      </c>
      <c r="P921" t="s">
        <v>526</v>
      </c>
      <c r="Q921">
        <v>1</v>
      </c>
      <c r="X921">
        <v>0.02</v>
      </c>
      <c r="Y921">
        <v>174.93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0</v>
      </c>
      <c r="AF921" t="s">
        <v>3</v>
      </c>
      <c r="AG921">
        <v>0.02</v>
      </c>
      <c r="AH921">
        <v>2</v>
      </c>
      <c r="AI921">
        <v>61621919</v>
      </c>
      <c r="AJ921">
        <v>913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ROW(Source!A723)</f>
        <v>723</v>
      </c>
      <c r="B922">
        <v>61621931</v>
      </c>
      <c r="C922">
        <v>61621912</v>
      </c>
      <c r="D922">
        <v>56610084</v>
      </c>
      <c r="E922">
        <v>1</v>
      </c>
      <c r="F922">
        <v>1</v>
      </c>
      <c r="G922">
        <v>1</v>
      </c>
      <c r="H922">
        <v>3</v>
      </c>
      <c r="I922" t="s">
        <v>574</v>
      </c>
      <c r="J922" t="s">
        <v>575</v>
      </c>
      <c r="K922" t="s">
        <v>576</v>
      </c>
      <c r="L922">
        <v>1346</v>
      </c>
      <c r="N922">
        <v>1009</v>
      </c>
      <c r="O922" t="s">
        <v>526</v>
      </c>
      <c r="P922" t="s">
        <v>526</v>
      </c>
      <c r="Q922">
        <v>1</v>
      </c>
      <c r="X922">
        <v>0.13</v>
      </c>
      <c r="Y922">
        <v>79.88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0</v>
      </c>
      <c r="AF922" t="s">
        <v>3</v>
      </c>
      <c r="AG922">
        <v>0.13</v>
      </c>
      <c r="AH922">
        <v>2</v>
      </c>
      <c r="AI922">
        <v>61621920</v>
      </c>
      <c r="AJ922">
        <v>914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ROW(Source!A723)</f>
        <v>723</v>
      </c>
      <c r="B923">
        <v>61621932</v>
      </c>
      <c r="C923">
        <v>61621912</v>
      </c>
      <c r="D923">
        <v>56610130</v>
      </c>
      <c r="E923">
        <v>1</v>
      </c>
      <c r="F923">
        <v>1</v>
      </c>
      <c r="G923">
        <v>1</v>
      </c>
      <c r="H923">
        <v>3</v>
      </c>
      <c r="I923" t="s">
        <v>577</v>
      </c>
      <c r="J923" t="s">
        <v>578</v>
      </c>
      <c r="K923" t="s">
        <v>579</v>
      </c>
      <c r="L923">
        <v>1348</v>
      </c>
      <c r="N923">
        <v>1009</v>
      </c>
      <c r="O923" t="s">
        <v>238</v>
      </c>
      <c r="P923" t="s">
        <v>238</v>
      </c>
      <c r="Q923">
        <v>1000</v>
      </c>
      <c r="X923">
        <v>2.0000000000000002E-5</v>
      </c>
      <c r="Y923">
        <v>82698.14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0</v>
      </c>
      <c r="AF923" t="s">
        <v>3</v>
      </c>
      <c r="AG923">
        <v>2.0000000000000002E-5</v>
      </c>
      <c r="AH923">
        <v>2</v>
      </c>
      <c r="AI923">
        <v>61621921</v>
      </c>
      <c r="AJ923">
        <v>915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ROW(Source!A723)</f>
        <v>723</v>
      </c>
      <c r="B924">
        <v>61621933</v>
      </c>
      <c r="C924">
        <v>61621912</v>
      </c>
      <c r="D924">
        <v>56622749</v>
      </c>
      <c r="E924">
        <v>1</v>
      </c>
      <c r="F924">
        <v>1</v>
      </c>
      <c r="G924">
        <v>1</v>
      </c>
      <c r="H924">
        <v>3</v>
      </c>
      <c r="I924" t="s">
        <v>580</v>
      </c>
      <c r="J924" t="s">
        <v>581</v>
      </c>
      <c r="K924" t="s">
        <v>582</v>
      </c>
      <c r="L924">
        <v>1407</v>
      </c>
      <c r="N924">
        <v>1013</v>
      </c>
      <c r="O924" t="s">
        <v>583</v>
      </c>
      <c r="P924" t="s">
        <v>583</v>
      </c>
      <c r="Q924">
        <v>1</v>
      </c>
      <c r="X924">
        <v>6.0000000000000001E-3</v>
      </c>
      <c r="Y924">
        <v>3658.94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0</v>
      </c>
      <c r="AF924" t="s">
        <v>3</v>
      </c>
      <c r="AG924">
        <v>6.0000000000000001E-3</v>
      </c>
      <c r="AH924">
        <v>2</v>
      </c>
      <c r="AI924">
        <v>61621922</v>
      </c>
      <c r="AJ924">
        <v>916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ROW(Source!A723)</f>
        <v>723</v>
      </c>
      <c r="B925">
        <v>61621934</v>
      </c>
      <c r="C925">
        <v>61621912</v>
      </c>
      <c r="D925">
        <v>56223463</v>
      </c>
      <c r="E925">
        <v>108</v>
      </c>
      <c r="F925">
        <v>1</v>
      </c>
      <c r="G925">
        <v>1</v>
      </c>
      <c r="H925">
        <v>3</v>
      </c>
      <c r="I925" t="s">
        <v>560</v>
      </c>
      <c r="J925" t="s">
        <v>3</v>
      </c>
      <c r="K925" t="s">
        <v>561</v>
      </c>
      <c r="L925">
        <v>3277935</v>
      </c>
      <c r="N925">
        <v>1013</v>
      </c>
      <c r="O925" t="s">
        <v>562</v>
      </c>
      <c r="P925" t="s">
        <v>562</v>
      </c>
      <c r="Q925">
        <v>1</v>
      </c>
      <c r="X925">
        <v>2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 t="s">
        <v>3</v>
      </c>
      <c r="AG925">
        <v>2</v>
      </c>
      <c r="AH925">
        <v>2</v>
      </c>
      <c r="AI925">
        <v>61621923</v>
      </c>
      <c r="AJ925">
        <v>917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ROW(Source!A724)</f>
        <v>724</v>
      </c>
      <c r="B926">
        <v>61621944</v>
      </c>
      <c r="C926">
        <v>61621935</v>
      </c>
      <c r="D926">
        <v>37064878</v>
      </c>
      <c r="E926">
        <v>108</v>
      </c>
      <c r="F926">
        <v>1</v>
      </c>
      <c r="G926">
        <v>1</v>
      </c>
      <c r="H926">
        <v>1</v>
      </c>
      <c r="I926" t="s">
        <v>584</v>
      </c>
      <c r="J926" t="s">
        <v>3</v>
      </c>
      <c r="K926" t="s">
        <v>585</v>
      </c>
      <c r="L926">
        <v>1191</v>
      </c>
      <c r="N926">
        <v>1013</v>
      </c>
      <c r="O926" t="s">
        <v>509</v>
      </c>
      <c r="P926" t="s">
        <v>509</v>
      </c>
      <c r="Q926">
        <v>1</v>
      </c>
      <c r="X926">
        <v>9.27</v>
      </c>
      <c r="Y926">
        <v>0</v>
      </c>
      <c r="Z926">
        <v>0</v>
      </c>
      <c r="AA926">
        <v>0</v>
      </c>
      <c r="AB926">
        <v>434.95</v>
      </c>
      <c r="AC926">
        <v>0</v>
      </c>
      <c r="AD926">
        <v>1</v>
      </c>
      <c r="AE926">
        <v>1</v>
      </c>
      <c r="AF926" t="s">
        <v>3</v>
      </c>
      <c r="AG926">
        <v>9.27</v>
      </c>
      <c r="AH926">
        <v>2</v>
      </c>
      <c r="AI926">
        <v>61621936</v>
      </c>
      <c r="AJ926">
        <v>918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ROW(Source!A724)</f>
        <v>724</v>
      </c>
      <c r="B927">
        <v>61621945</v>
      </c>
      <c r="C927">
        <v>61621935</v>
      </c>
      <c r="D927">
        <v>37064876</v>
      </c>
      <c r="E927">
        <v>108</v>
      </c>
      <c r="F927">
        <v>1</v>
      </c>
      <c r="G927">
        <v>1</v>
      </c>
      <c r="H927">
        <v>1</v>
      </c>
      <c r="I927" t="s">
        <v>510</v>
      </c>
      <c r="J927" t="s">
        <v>3</v>
      </c>
      <c r="K927" t="s">
        <v>511</v>
      </c>
      <c r="L927">
        <v>1191</v>
      </c>
      <c r="N927">
        <v>1013</v>
      </c>
      <c r="O927" t="s">
        <v>509</v>
      </c>
      <c r="P927" t="s">
        <v>509</v>
      </c>
      <c r="Q927">
        <v>1</v>
      </c>
      <c r="X927">
        <v>0.34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2</v>
      </c>
      <c r="AF927" t="s">
        <v>3</v>
      </c>
      <c r="AG927">
        <v>0.34</v>
      </c>
      <c r="AH927">
        <v>2</v>
      </c>
      <c r="AI927">
        <v>61621937</v>
      </c>
      <c r="AJ927">
        <v>919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ROW(Source!A724)</f>
        <v>724</v>
      </c>
      <c r="B928">
        <v>61621946</v>
      </c>
      <c r="C928">
        <v>61621935</v>
      </c>
      <c r="D928">
        <v>56571417</v>
      </c>
      <c r="E928">
        <v>1</v>
      </c>
      <c r="F928">
        <v>1</v>
      </c>
      <c r="G928">
        <v>1</v>
      </c>
      <c r="H928">
        <v>2</v>
      </c>
      <c r="I928" t="s">
        <v>552</v>
      </c>
      <c r="J928" t="s">
        <v>553</v>
      </c>
      <c r="K928" t="s">
        <v>554</v>
      </c>
      <c r="L928">
        <v>1368</v>
      </c>
      <c r="N928">
        <v>1011</v>
      </c>
      <c r="O928" t="s">
        <v>273</v>
      </c>
      <c r="P928" t="s">
        <v>273</v>
      </c>
      <c r="Q928">
        <v>1</v>
      </c>
      <c r="X928">
        <v>0.17</v>
      </c>
      <c r="Y928">
        <v>0</v>
      </c>
      <c r="Z928">
        <v>1406.6</v>
      </c>
      <c r="AA928">
        <v>597.64</v>
      </c>
      <c r="AB928">
        <v>0</v>
      </c>
      <c r="AC928">
        <v>0</v>
      </c>
      <c r="AD928">
        <v>1</v>
      </c>
      <c r="AE928">
        <v>0</v>
      </c>
      <c r="AF928" t="s">
        <v>3</v>
      </c>
      <c r="AG928">
        <v>0.17</v>
      </c>
      <c r="AH928">
        <v>2</v>
      </c>
      <c r="AI928">
        <v>61621938</v>
      </c>
      <c r="AJ928">
        <v>920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ROW(Source!A724)</f>
        <v>724</v>
      </c>
      <c r="B929">
        <v>61621947</v>
      </c>
      <c r="C929">
        <v>61621935</v>
      </c>
      <c r="D929">
        <v>56572833</v>
      </c>
      <c r="E929">
        <v>1</v>
      </c>
      <c r="F929">
        <v>1</v>
      </c>
      <c r="G929">
        <v>1</v>
      </c>
      <c r="H929">
        <v>2</v>
      </c>
      <c r="I929" t="s">
        <v>516</v>
      </c>
      <c r="J929" t="s">
        <v>517</v>
      </c>
      <c r="K929" t="s">
        <v>518</v>
      </c>
      <c r="L929">
        <v>1368</v>
      </c>
      <c r="N929">
        <v>1011</v>
      </c>
      <c r="O929" t="s">
        <v>273</v>
      </c>
      <c r="P929" t="s">
        <v>273</v>
      </c>
      <c r="Q929">
        <v>1</v>
      </c>
      <c r="X929">
        <v>0.17</v>
      </c>
      <c r="Y929">
        <v>0</v>
      </c>
      <c r="Z929">
        <v>546.22</v>
      </c>
      <c r="AA929">
        <v>444.91</v>
      </c>
      <c r="AB929">
        <v>0</v>
      </c>
      <c r="AC929">
        <v>0</v>
      </c>
      <c r="AD929">
        <v>1</v>
      </c>
      <c r="AE929">
        <v>0</v>
      </c>
      <c r="AF929" t="s">
        <v>3</v>
      </c>
      <c r="AG929">
        <v>0.17</v>
      </c>
      <c r="AH929">
        <v>2</v>
      </c>
      <c r="AI929">
        <v>61621939</v>
      </c>
      <c r="AJ929">
        <v>921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ROW(Source!A724)</f>
        <v>724</v>
      </c>
      <c r="B930">
        <v>61621948</v>
      </c>
      <c r="C930">
        <v>61621935</v>
      </c>
      <c r="D930">
        <v>56573153</v>
      </c>
      <c r="E930">
        <v>1</v>
      </c>
      <c r="F930">
        <v>1</v>
      </c>
      <c r="G930">
        <v>1</v>
      </c>
      <c r="H930">
        <v>2</v>
      </c>
      <c r="I930" t="s">
        <v>586</v>
      </c>
      <c r="J930" t="s">
        <v>587</v>
      </c>
      <c r="K930" t="s">
        <v>588</v>
      </c>
      <c r="L930">
        <v>1368</v>
      </c>
      <c r="N930">
        <v>1011</v>
      </c>
      <c r="O930" t="s">
        <v>273</v>
      </c>
      <c r="P930" t="s">
        <v>273</v>
      </c>
      <c r="Q930">
        <v>1</v>
      </c>
      <c r="X930">
        <v>1.51</v>
      </c>
      <c r="Y930">
        <v>0</v>
      </c>
      <c r="Z930">
        <v>26.33</v>
      </c>
      <c r="AA930">
        <v>0</v>
      </c>
      <c r="AB930">
        <v>0</v>
      </c>
      <c r="AC930">
        <v>0</v>
      </c>
      <c r="AD930">
        <v>1</v>
      </c>
      <c r="AE930">
        <v>0</v>
      </c>
      <c r="AF930" t="s">
        <v>3</v>
      </c>
      <c r="AG930">
        <v>1.51</v>
      </c>
      <c r="AH930">
        <v>2</v>
      </c>
      <c r="AI930">
        <v>61621940</v>
      </c>
      <c r="AJ930">
        <v>922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ROW(Source!A724)</f>
        <v>724</v>
      </c>
      <c r="B931">
        <v>61621949</v>
      </c>
      <c r="C931">
        <v>61621935</v>
      </c>
      <c r="D931">
        <v>56579266</v>
      </c>
      <c r="E931">
        <v>1</v>
      </c>
      <c r="F931">
        <v>1</v>
      </c>
      <c r="G931">
        <v>1</v>
      </c>
      <c r="H931">
        <v>3</v>
      </c>
      <c r="I931" t="s">
        <v>589</v>
      </c>
      <c r="J931" t="s">
        <v>590</v>
      </c>
      <c r="K931" t="s">
        <v>591</v>
      </c>
      <c r="L931">
        <v>1346</v>
      </c>
      <c r="N931">
        <v>1009</v>
      </c>
      <c r="O931" t="s">
        <v>526</v>
      </c>
      <c r="P931" t="s">
        <v>526</v>
      </c>
      <c r="Q931">
        <v>1</v>
      </c>
      <c r="X931">
        <v>0.65</v>
      </c>
      <c r="Y931">
        <v>155.63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0</v>
      </c>
      <c r="AF931" t="s">
        <v>3</v>
      </c>
      <c r="AG931">
        <v>0.65</v>
      </c>
      <c r="AH931">
        <v>2</v>
      </c>
      <c r="AI931">
        <v>61621941</v>
      </c>
      <c r="AJ931">
        <v>923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ROW(Source!A724)</f>
        <v>724</v>
      </c>
      <c r="B932">
        <v>61621950</v>
      </c>
      <c r="C932">
        <v>61621935</v>
      </c>
      <c r="D932">
        <v>56609983</v>
      </c>
      <c r="E932">
        <v>1</v>
      </c>
      <c r="F932">
        <v>1</v>
      </c>
      <c r="G932">
        <v>1</v>
      </c>
      <c r="H932">
        <v>3</v>
      </c>
      <c r="I932" t="s">
        <v>592</v>
      </c>
      <c r="J932" t="s">
        <v>593</v>
      </c>
      <c r="K932" t="s">
        <v>594</v>
      </c>
      <c r="L932">
        <v>1346</v>
      </c>
      <c r="N932">
        <v>1009</v>
      </c>
      <c r="O932" t="s">
        <v>526</v>
      </c>
      <c r="P932" t="s">
        <v>526</v>
      </c>
      <c r="Q932">
        <v>1</v>
      </c>
      <c r="X932">
        <v>2</v>
      </c>
      <c r="Y932">
        <v>911.56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 t="s">
        <v>3</v>
      </c>
      <c r="AG932">
        <v>2</v>
      </c>
      <c r="AH932">
        <v>2</v>
      </c>
      <c r="AI932">
        <v>61621942</v>
      </c>
      <c r="AJ932">
        <v>924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ROW(Source!A724)</f>
        <v>724</v>
      </c>
      <c r="B933">
        <v>61621951</v>
      </c>
      <c r="C933">
        <v>61621935</v>
      </c>
      <c r="D933">
        <v>56223463</v>
      </c>
      <c r="E933">
        <v>108</v>
      </c>
      <c r="F933">
        <v>1</v>
      </c>
      <c r="G933">
        <v>1</v>
      </c>
      <c r="H933">
        <v>3</v>
      </c>
      <c r="I933" t="s">
        <v>560</v>
      </c>
      <c r="J933" t="s">
        <v>3</v>
      </c>
      <c r="K933" t="s">
        <v>561</v>
      </c>
      <c r="L933">
        <v>3277935</v>
      </c>
      <c r="N933">
        <v>1013</v>
      </c>
      <c r="O933" t="s">
        <v>562</v>
      </c>
      <c r="P933" t="s">
        <v>562</v>
      </c>
      <c r="Q933">
        <v>1</v>
      </c>
      <c r="X933">
        <v>2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 t="s">
        <v>3</v>
      </c>
      <c r="AG933">
        <v>2</v>
      </c>
      <c r="AH933">
        <v>2</v>
      </c>
      <c r="AI933">
        <v>61621943</v>
      </c>
      <c r="AJ933">
        <v>925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ROW(Source!A725)</f>
        <v>725</v>
      </c>
      <c r="B934">
        <v>61621961</v>
      </c>
      <c r="C934">
        <v>61621952</v>
      </c>
      <c r="D934">
        <v>37064878</v>
      </c>
      <c r="E934">
        <v>108</v>
      </c>
      <c r="F934">
        <v>1</v>
      </c>
      <c r="G934">
        <v>1</v>
      </c>
      <c r="H934">
        <v>1</v>
      </c>
      <c r="I934" t="s">
        <v>584</v>
      </c>
      <c r="J934" t="s">
        <v>3</v>
      </c>
      <c r="K934" t="s">
        <v>585</v>
      </c>
      <c r="L934">
        <v>1191</v>
      </c>
      <c r="N934">
        <v>1013</v>
      </c>
      <c r="O934" t="s">
        <v>509</v>
      </c>
      <c r="P934" t="s">
        <v>509</v>
      </c>
      <c r="Q934">
        <v>1</v>
      </c>
      <c r="X934">
        <v>10.3</v>
      </c>
      <c r="Y934">
        <v>0</v>
      </c>
      <c r="Z934">
        <v>0</v>
      </c>
      <c r="AA934">
        <v>0</v>
      </c>
      <c r="AB934">
        <v>434.95</v>
      </c>
      <c r="AC934">
        <v>0</v>
      </c>
      <c r="AD934">
        <v>1</v>
      </c>
      <c r="AE934">
        <v>1</v>
      </c>
      <c r="AF934" t="s">
        <v>3</v>
      </c>
      <c r="AG934">
        <v>10.3</v>
      </c>
      <c r="AH934">
        <v>2</v>
      </c>
      <c r="AI934">
        <v>61621953</v>
      </c>
      <c r="AJ934">
        <v>926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ROW(Source!A725)</f>
        <v>725</v>
      </c>
      <c r="B935">
        <v>61621962</v>
      </c>
      <c r="C935">
        <v>61621952</v>
      </c>
      <c r="D935">
        <v>37064876</v>
      </c>
      <c r="E935">
        <v>108</v>
      </c>
      <c r="F935">
        <v>1</v>
      </c>
      <c r="G935">
        <v>1</v>
      </c>
      <c r="H935">
        <v>1</v>
      </c>
      <c r="I935" t="s">
        <v>510</v>
      </c>
      <c r="J935" t="s">
        <v>3</v>
      </c>
      <c r="K935" t="s">
        <v>511</v>
      </c>
      <c r="L935">
        <v>1191</v>
      </c>
      <c r="N935">
        <v>1013</v>
      </c>
      <c r="O935" t="s">
        <v>509</v>
      </c>
      <c r="P935" t="s">
        <v>509</v>
      </c>
      <c r="Q935">
        <v>1</v>
      </c>
      <c r="X935">
        <v>0.54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2</v>
      </c>
      <c r="AF935" t="s">
        <v>3</v>
      </c>
      <c r="AG935">
        <v>0.54</v>
      </c>
      <c r="AH935">
        <v>2</v>
      </c>
      <c r="AI935">
        <v>61621954</v>
      </c>
      <c r="AJ935">
        <v>927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ROW(Source!A725)</f>
        <v>725</v>
      </c>
      <c r="B936">
        <v>61621963</v>
      </c>
      <c r="C936">
        <v>61621952</v>
      </c>
      <c r="D936">
        <v>56571417</v>
      </c>
      <c r="E936">
        <v>1</v>
      </c>
      <c r="F936">
        <v>1</v>
      </c>
      <c r="G936">
        <v>1</v>
      </c>
      <c r="H936">
        <v>2</v>
      </c>
      <c r="I936" t="s">
        <v>552</v>
      </c>
      <c r="J936" t="s">
        <v>553</v>
      </c>
      <c r="K936" t="s">
        <v>554</v>
      </c>
      <c r="L936">
        <v>1368</v>
      </c>
      <c r="N936">
        <v>1011</v>
      </c>
      <c r="O936" t="s">
        <v>273</v>
      </c>
      <c r="P936" t="s">
        <v>273</v>
      </c>
      <c r="Q936">
        <v>1</v>
      </c>
      <c r="X936">
        <v>0.27</v>
      </c>
      <c r="Y936">
        <v>0</v>
      </c>
      <c r="Z936">
        <v>1406.6</v>
      </c>
      <c r="AA936">
        <v>597.64</v>
      </c>
      <c r="AB936">
        <v>0</v>
      </c>
      <c r="AC936">
        <v>0</v>
      </c>
      <c r="AD936">
        <v>1</v>
      </c>
      <c r="AE936">
        <v>0</v>
      </c>
      <c r="AF936" t="s">
        <v>3</v>
      </c>
      <c r="AG936">
        <v>0.27</v>
      </c>
      <c r="AH936">
        <v>2</v>
      </c>
      <c r="AI936">
        <v>61621955</v>
      </c>
      <c r="AJ936">
        <v>928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ROW(Source!A725)</f>
        <v>725</v>
      </c>
      <c r="B937">
        <v>61621964</v>
      </c>
      <c r="C937">
        <v>61621952</v>
      </c>
      <c r="D937">
        <v>56572833</v>
      </c>
      <c r="E937">
        <v>1</v>
      </c>
      <c r="F937">
        <v>1</v>
      </c>
      <c r="G937">
        <v>1</v>
      </c>
      <c r="H937">
        <v>2</v>
      </c>
      <c r="I937" t="s">
        <v>516</v>
      </c>
      <c r="J937" t="s">
        <v>517</v>
      </c>
      <c r="K937" t="s">
        <v>518</v>
      </c>
      <c r="L937">
        <v>1368</v>
      </c>
      <c r="N937">
        <v>1011</v>
      </c>
      <c r="O937" t="s">
        <v>273</v>
      </c>
      <c r="P937" t="s">
        <v>273</v>
      </c>
      <c r="Q937">
        <v>1</v>
      </c>
      <c r="X937">
        <v>0.27</v>
      </c>
      <c r="Y937">
        <v>0</v>
      </c>
      <c r="Z937">
        <v>546.22</v>
      </c>
      <c r="AA937">
        <v>444.91</v>
      </c>
      <c r="AB937">
        <v>0</v>
      </c>
      <c r="AC937">
        <v>0</v>
      </c>
      <c r="AD937">
        <v>1</v>
      </c>
      <c r="AE937">
        <v>0</v>
      </c>
      <c r="AF937" t="s">
        <v>3</v>
      </c>
      <c r="AG937">
        <v>0.27</v>
      </c>
      <c r="AH937">
        <v>2</v>
      </c>
      <c r="AI937">
        <v>61621956</v>
      </c>
      <c r="AJ937">
        <v>929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ROW(Source!A725)</f>
        <v>725</v>
      </c>
      <c r="B938">
        <v>61621965</v>
      </c>
      <c r="C938">
        <v>61621952</v>
      </c>
      <c r="D938">
        <v>56573153</v>
      </c>
      <c r="E938">
        <v>1</v>
      </c>
      <c r="F938">
        <v>1</v>
      </c>
      <c r="G938">
        <v>1</v>
      </c>
      <c r="H938">
        <v>2</v>
      </c>
      <c r="I938" t="s">
        <v>586</v>
      </c>
      <c r="J938" t="s">
        <v>587</v>
      </c>
      <c r="K938" t="s">
        <v>588</v>
      </c>
      <c r="L938">
        <v>1368</v>
      </c>
      <c r="N938">
        <v>1011</v>
      </c>
      <c r="O938" t="s">
        <v>273</v>
      </c>
      <c r="P938" t="s">
        <v>273</v>
      </c>
      <c r="Q938">
        <v>1</v>
      </c>
      <c r="X938">
        <v>1.51</v>
      </c>
      <c r="Y938">
        <v>0</v>
      </c>
      <c r="Z938">
        <v>26.33</v>
      </c>
      <c r="AA938">
        <v>0</v>
      </c>
      <c r="AB938">
        <v>0</v>
      </c>
      <c r="AC938">
        <v>0</v>
      </c>
      <c r="AD938">
        <v>1</v>
      </c>
      <c r="AE938">
        <v>0</v>
      </c>
      <c r="AF938" t="s">
        <v>3</v>
      </c>
      <c r="AG938">
        <v>1.51</v>
      </c>
      <c r="AH938">
        <v>2</v>
      </c>
      <c r="AI938">
        <v>61621957</v>
      </c>
      <c r="AJ938">
        <v>930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ROW(Source!A725)</f>
        <v>725</v>
      </c>
      <c r="B939">
        <v>61621966</v>
      </c>
      <c r="C939">
        <v>61621952</v>
      </c>
      <c r="D939">
        <v>56579266</v>
      </c>
      <c r="E939">
        <v>1</v>
      </c>
      <c r="F939">
        <v>1</v>
      </c>
      <c r="G939">
        <v>1</v>
      </c>
      <c r="H939">
        <v>3</v>
      </c>
      <c r="I939" t="s">
        <v>589</v>
      </c>
      <c r="J939" t="s">
        <v>590</v>
      </c>
      <c r="K939" t="s">
        <v>591</v>
      </c>
      <c r="L939">
        <v>1346</v>
      </c>
      <c r="N939">
        <v>1009</v>
      </c>
      <c r="O939" t="s">
        <v>526</v>
      </c>
      <c r="P939" t="s">
        <v>526</v>
      </c>
      <c r="Q939">
        <v>1</v>
      </c>
      <c r="X939">
        <v>0.72</v>
      </c>
      <c r="Y939">
        <v>155.63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0</v>
      </c>
      <c r="AF939" t="s">
        <v>3</v>
      </c>
      <c r="AG939">
        <v>0.72</v>
      </c>
      <c r="AH939">
        <v>2</v>
      </c>
      <c r="AI939">
        <v>61621958</v>
      </c>
      <c r="AJ939">
        <v>931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ROW(Source!A725)</f>
        <v>725</v>
      </c>
      <c r="B940">
        <v>61621967</v>
      </c>
      <c r="C940">
        <v>61621952</v>
      </c>
      <c r="D940">
        <v>56609983</v>
      </c>
      <c r="E940">
        <v>1</v>
      </c>
      <c r="F940">
        <v>1</v>
      </c>
      <c r="G940">
        <v>1</v>
      </c>
      <c r="H940">
        <v>3</v>
      </c>
      <c r="I940" t="s">
        <v>592</v>
      </c>
      <c r="J940" t="s">
        <v>593</v>
      </c>
      <c r="K940" t="s">
        <v>594</v>
      </c>
      <c r="L940">
        <v>1346</v>
      </c>
      <c r="N940">
        <v>1009</v>
      </c>
      <c r="O940" t="s">
        <v>526</v>
      </c>
      <c r="P940" t="s">
        <v>526</v>
      </c>
      <c r="Q940">
        <v>1</v>
      </c>
      <c r="X940">
        <v>2.4</v>
      </c>
      <c r="Y940">
        <v>911.56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 t="s">
        <v>3</v>
      </c>
      <c r="AG940">
        <v>2.4</v>
      </c>
      <c r="AH940">
        <v>2</v>
      </c>
      <c r="AI940">
        <v>61621959</v>
      </c>
      <c r="AJ940">
        <v>932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ROW(Source!A725)</f>
        <v>725</v>
      </c>
      <c r="B941">
        <v>61621968</v>
      </c>
      <c r="C941">
        <v>61621952</v>
      </c>
      <c r="D941">
        <v>56223463</v>
      </c>
      <c r="E941">
        <v>108</v>
      </c>
      <c r="F941">
        <v>1</v>
      </c>
      <c r="G941">
        <v>1</v>
      </c>
      <c r="H941">
        <v>3</v>
      </c>
      <c r="I941" t="s">
        <v>560</v>
      </c>
      <c r="J941" t="s">
        <v>3</v>
      </c>
      <c r="K941" t="s">
        <v>561</v>
      </c>
      <c r="L941">
        <v>3277935</v>
      </c>
      <c r="N941">
        <v>1013</v>
      </c>
      <c r="O941" t="s">
        <v>562</v>
      </c>
      <c r="P941" t="s">
        <v>562</v>
      </c>
      <c r="Q941">
        <v>1</v>
      </c>
      <c r="X941">
        <v>2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 t="s">
        <v>3</v>
      </c>
      <c r="AG941">
        <v>2</v>
      </c>
      <c r="AH941">
        <v>2</v>
      </c>
      <c r="AI941">
        <v>61621960</v>
      </c>
      <c r="AJ941">
        <v>933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ROW(Source!A726)</f>
        <v>726</v>
      </c>
      <c r="B942">
        <v>61621979</v>
      </c>
      <c r="C942">
        <v>61621969</v>
      </c>
      <c r="D942">
        <v>37064878</v>
      </c>
      <c r="E942">
        <v>108</v>
      </c>
      <c r="F942">
        <v>1</v>
      </c>
      <c r="G942">
        <v>1</v>
      </c>
      <c r="H942">
        <v>1</v>
      </c>
      <c r="I942" t="s">
        <v>584</v>
      </c>
      <c r="J942" t="s">
        <v>3</v>
      </c>
      <c r="K942" t="s">
        <v>585</v>
      </c>
      <c r="L942">
        <v>1191</v>
      </c>
      <c r="N942">
        <v>1013</v>
      </c>
      <c r="O942" t="s">
        <v>509</v>
      </c>
      <c r="P942" t="s">
        <v>509</v>
      </c>
      <c r="Q942">
        <v>1</v>
      </c>
      <c r="X942">
        <v>18.5</v>
      </c>
      <c r="Y942">
        <v>0</v>
      </c>
      <c r="Z942">
        <v>0</v>
      </c>
      <c r="AA942">
        <v>0</v>
      </c>
      <c r="AB942">
        <v>434.95</v>
      </c>
      <c r="AC942">
        <v>0</v>
      </c>
      <c r="AD942">
        <v>1</v>
      </c>
      <c r="AE942">
        <v>1</v>
      </c>
      <c r="AF942" t="s">
        <v>3</v>
      </c>
      <c r="AG942">
        <v>18.5</v>
      </c>
      <c r="AH942">
        <v>2</v>
      </c>
      <c r="AI942">
        <v>61621970</v>
      </c>
      <c r="AJ942">
        <v>934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ROW(Source!A726)</f>
        <v>726</v>
      </c>
      <c r="B943">
        <v>61621980</v>
      </c>
      <c r="C943">
        <v>61621969</v>
      </c>
      <c r="D943">
        <v>37064876</v>
      </c>
      <c r="E943">
        <v>108</v>
      </c>
      <c r="F943">
        <v>1</v>
      </c>
      <c r="G943">
        <v>1</v>
      </c>
      <c r="H943">
        <v>1</v>
      </c>
      <c r="I943" t="s">
        <v>510</v>
      </c>
      <c r="J943" t="s">
        <v>3</v>
      </c>
      <c r="K943" t="s">
        <v>511</v>
      </c>
      <c r="L943">
        <v>1191</v>
      </c>
      <c r="N943">
        <v>1013</v>
      </c>
      <c r="O943" t="s">
        <v>509</v>
      </c>
      <c r="P943" t="s">
        <v>509</v>
      </c>
      <c r="Q943">
        <v>1</v>
      </c>
      <c r="X943">
        <v>0.46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2</v>
      </c>
      <c r="AF943" t="s">
        <v>3</v>
      </c>
      <c r="AG943">
        <v>0.46</v>
      </c>
      <c r="AH943">
        <v>2</v>
      </c>
      <c r="AI943">
        <v>61621971</v>
      </c>
      <c r="AJ943">
        <v>935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ROW(Source!A726)</f>
        <v>726</v>
      </c>
      <c r="B944">
        <v>61621981</v>
      </c>
      <c r="C944">
        <v>61621969</v>
      </c>
      <c r="D944">
        <v>56571417</v>
      </c>
      <c r="E944">
        <v>1</v>
      </c>
      <c r="F944">
        <v>1</v>
      </c>
      <c r="G944">
        <v>1</v>
      </c>
      <c r="H944">
        <v>2</v>
      </c>
      <c r="I944" t="s">
        <v>552</v>
      </c>
      <c r="J944" t="s">
        <v>553</v>
      </c>
      <c r="K944" t="s">
        <v>554</v>
      </c>
      <c r="L944">
        <v>1368</v>
      </c>
      <c r="N944">
        <v>1011</v>
      </c>
      <c r="O944" t="s">
        <v>273</v>
      </c>
      <c r="P944" t="s">
        <v>273</v>
      </c>
      <c r="Q944">
        <v>1</v>
      </c>
      <c r="X944">
        <v>0.23</v>
      </c>
      <c r="Y944">
        <v>0</v>
      </c>
      <c r="Z944">
        <v>1406.6</v>
      </c>
      <c r="AA944">
        <v>597.64</v>
      </c>
      <c r="AB944">
        <v>0</v>
      </c>
      <c r="AC944">
        <v>0</v>
      </c>
      <c r="AD944">
        <v>1</v>
      </c>
      <c r="AE944">
        <v>0</v>
      </c>
      <c r="AF944" t="s">
        <v>3</v>
      </c>
      <c r="AG944">
        <v>0.23</v>
      </c>
      <c r="AH944">
        <v>2</v>
      </c>
      <c r="AI944">
        <v>61621972</v>
      </c>
      <c r="AJ944">
        <v>936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ROW(Source!A726)</f>
        <v>726</v>
      </c>
      <c r="B945">
        <v>61621982</v>
      </c>
      <c r="C945">
        <v>61621969</v>
      </c>
      <c r="D945">
        <v>56572833</v>
      </c>
      <c r="E945">
        <v>1</v>
      </c>
      <c r="F945">
        <v>1</v>
      </c>
      <c r="G945">
        <v>1</v>
      </c>
      <c r="H945">
        <v>2</v>
      </c>
      <c r="I945" t="s">
        <v>516</v>
      </c>
      <c r="J945" t="s">
        <v>517</v>
      </c>
      <c r="K945" t="s">
        <v>518</v>
      </c>
      <c r="L945">
        <v>1368</v>
      </c>
      <c r="N945">
        <v>1011</v>
      </c>
      <c r="O945" t="s">
        <v>273</v>
      </c>
      <c r="P945" t="s">
        <v>273</v>
      </c>
      <c r="Q945">
        <v>1</v>
      </c>
      <c r="X945">
        <v>0.23</v>
      </c>
      <c r="Y945">
        <v>0</v>
      </c>
      <c r="Z945">
        <v>546.22</v>
      </c>
      <c r="AA945">
        <v>444.91</v>
      </c>
      <c r="AB945">
        <v>0</v>
      </c>
      <c r="AC945">
        <v>0</v>
      </c>
      <c r="AD945">
        <v>1</v>
      </c>
      <c r="AE945">
        <v>0</v>
      </c>
      <c r="AF945" t="s">
        <v>3</v>
      </c>
      <c r="AG945">
        <v>0.23</v>
      </c>
      <c r="AH945">
        <v>2</v>
      </c>
      <c r="AI945">
        <v>61621973</v>
      </c>
      <c r="AJ945">
        <v>937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ROW(Source!A726)</f>
        <v>726</v>
      </c>
      <c r="B946">
        <v>61621983</v>
      </c>
      <c r="C946">
        <v>61621969</v>
      </c>
      <c r="D946">
        <v>56573153</v>
      </c>
      <c r="E946">
        <v>1</v>
      </c>
      <c r="F946">
        <v>1</v>
      </c>
      <c r="G946">
        <v>1</v>
      </c>
      <c r="H946">
        <v>2</v>
      </c>
      <c r="I946" t="s">
        <v>586</v>
      </c>
      <c r="J946" t="s">
        <v>587</v>
      </c>
      <c r="K946" t="s">
        <v>588</v>
      </c>
      <c r="L946">
        <v>1368</v>
      </c>
      <c r="N946">
        <v>1011</v>
      </c>
      <c r="O946" t="s">
        <v>273</v>
      </c>
      <c r="P946" t="s">
        <v>273</v>
      </c>
      <c r="Q946">
        <v>1</v>
      </c>
      <c r="X946">
        <v>2.9</v>
      </c>
      <c r="Y946">
        <v>0</v>
      </c>
      <c r="Z946">
        <v>26.33</v>
      </c>
      <c r="AA946">
        <v>0</v>
      </c>
      <c r="AB946">
        <v>0</v>
      </c>
      <c r="AC946">
        <v>0</v>
      </c>
      <c r="AD946">
        <v>1</v>
      </c>
      <c r="AE946">
        <v>0</v>
      </c>
      <c r="AF946" t="s">
        <v>3</v>
      </c>
      <c r="AG946">
        <v>2.9</v>
      </c>
      <c r="AH946">
        <v>2</v>
      </c>
      <c r="AI946">
        <v>61621974</v>
      </c>
      <c r="AJ946">
        <v>938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ROW(Source!A726)</f>
        <v>726</v>
      </c>
      <c r="B947">
        <v>61621984</v>
      </c>
      <c r="C947">
        <v>61621969</v>
      </c>
      <c r="D947">
        <v>56579266</v>
      </c>
      <c r="E947">
        <v>1</v>
      </c>
      <c r="F947">
        <v>1</v>
      </c>
      <c r="G947">
        <v>1</v>
      </c>
      <c r="H947">
        <v>3</v>
      </c>
      <c r="I947" t="s">
        <v>589</v>
      </c>
      <c r="J947" t="s">
        <v>590</v>
      </c>
      <c r="K947" t="s">
        <v>591</v>
      </c>
      <c r="L947">
        <v>1346</v>
      </c>
      <c r="N947">
        <v>1009</v>
      </c>
      <c r="O947" t="s">
        <v>526</v>
      </c>
      <c r="P947" t="s">
        <v>526</v>
      </c>
      <c r="Q947">
        <v>1</v>
      </c>
      <c r="X947">
        <v>1.3</v>
      </c>
      <c r="Y947">
        <v>155.63</v>
      </c>
      <c r="Z947">
        <v>0</v>
      </c>
      <c r="AA947">
        <v>0</v>
      </c>
      <c r="AB947">
        <v>0</v>
      </c>
      <c r="AC947">
        <v>0</v>
      </c>
      <c r="AD947">
        <v>1</v>
      </c>
      <c r="AE947">
        <v>0</v>
      </c>
      <c r="AF947" t="s">
        <v>3</v>
      </c>
      <c r="AG947">
        <v>1.3</v>
      </c>
      <c r="AH947">
        <v>2</v>
      </c>
      <c r="AI947">
        <v>61621975</v>
      </c>
      <c r="AJ947">
        <v>939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ROW(Source!A726)</f>
        <v>726</v>
      </c>
      <c r="B948">
        <v>61621985</v>
      </c>
      <c r="C948">
        <v>61621969</v>
      </c>
      <c r="D948">
        <v>56592692</v>
      </c>
      <c r="E948">
        <v>1</v>
      </c>
      <c r="F948">
        <v>1</v>
      </c>
      <c r="G948">
        <v>1</v>
      </c>
      <c r="H948">
        <v>3</v>
      </c>
      <c r="I948" t="s">
        <v>595</v>
      </c>
      <c r="J948" t="s">
        <v>596</v>
      </c>
      <c r="K948" t="s">
        <v>597</v>
      </c>
      <c r="L948">
        <v>1348</v>
      </c>
      <c r="N948">
        <v>1009</v>
      </c>
      <c r="O948" t="s">
        <v>238</v>
      </c>
      <c r="P948" t="s">
        <v>238</v>
      </c>
      <c r="Q948">
        <v>1000</v>
      </c>
      <c r="X948">
        <v>4.0000000000000001E-3</v>
      </c>
      <c r="Y948">
        <v>58787.93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 t="s">
        <v>3</v>
      </c>
      <c r="AG948">
        <v>4.0000000000000001E-3</v>
      </c>
      <c r="AH948">
        <v>2</v>
      </c>
      <c r="AI948">
        <v>61621976</v>
      </c>
      <c r="AJ948">
        <v>940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ROW(Source!A726)</f>
        <v>726</v>
      </c>
      <c r="B949">
        <v>61621986</v>
      </c>
      <c r="C949">
        <v>61621969</v>
      </c>
      <c r="D949">
        <v>56609983</v>
      </c>
      <c r="E949">
        <v>1</v>
      </c>
      <c r="F949">
        <v>1</v>
      </c>
      <c r="G949">
        <v>1</v>
      </c>
      <c r="H949">
        <v>3</v>
      </c>
      <c r="I949" t="s">
        <v>592</v>
      </c>
      <c r="J949" t="s">
        <v>593</v>
      </c>
      <c r="K949" t="s">
        <v>594</v>
      </c>
      <c r="L949">
        <v>1346</v>
      </c>
      <c r="N949">
        <v>1009</v>
      </c>
      <c r="O949" t="s">
        <v>526</v>
      </c>
      <c r="P949" t="s">
        <v>526</v>
      </c>
      <c r="Q949">
        <v>1</v>
      </c>
      <c r="X949">
        <v>2.2999999999999998</v>
      </c>
      <c r="Y949">
        <v>911.56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0</v>
      </c>
      <c r="AF949" t="s">
        <v>3</v>
      </c>
      <c r="AG949">
        <v>2.2999999999999998</v>
      </c>
      <c r="AH949">
        <v>2</v>
      </c>
      <c r="AI949">
        <v>61621977</v>
      </c>
      <c r="AJ949">
        <v>941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ROW(Source!A726)</f>
        <v>726</v>
      </c>
      <c r="B950">
        <v>61621987</v>
      </c>
      <c r="C950">
        <v>61621969</v>
      </c>
      <c r="D950">
        <v>56223463</v>
      </c>
      <c r="E950">
        <v>108</v>
      </c>
      <c r="F950">
        <v>1</v>
      </c>
      <c r="G950">
        <v>1</v>
      </c>
      <c r="H950">
        <v>3</v>
      </c>
      <c r="I950" t="s">
        <v>560</v>
      </c>
      <c r="J950" t="s">
        <v>3</v>
      </c>
      <c r="K950" t="s">
        <v>561</v>
      </c>
      <c r="L950">
        <v>3277935</v>
      </c>
      <c r="N950">
        <v>1013</v>
      </c>
      <c r="O950" t="s">
        <v>562</v>
      </c>
      <c r="P950" t="s">
        <v>562</v>
      </c>
      <c r="Q950">
        <v>1</v>
      </c>
      <c r="X950">
        <v>2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 t="s">
        <v>3</v>
      </c>
      <c r="AG950">
        <v>2</v>
      </c>
      <c r="AH950">
        <v>2</v>
      </c>
      <c r="AI950">
        <v>61621978</v>
      </c>
      <c r="AJ950">
        <v>942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ROW(Source!A727)</f>
        <v>727</v>
      </c>
      <c r="B951">
        <v>61621998</v>
      </c>
      <c r="C951">
        <v>61621988</v>
      </c>
      <c r="D951">
        <v>37064878</v>
      </c>
      <c r="E951">
        <v>108</v>
      </c>
      <c r="F951">
        <v>1</v>
      </c>
      <c r="G951">
        <v>1</v>
      </c>
      <c r="H951">
        <v>1</v>
      </c>
      <c r="I951" t="s">
        <v>584</v>
      </c>
      <c r="J951" t="s">
        <v>3</v>
      </c>
      <c r="K951" t="s">
        <v>585</v>
      </c>
      <c r="L951">
        <v>1191</v>
      </c>
      <c r="N951">
        <v>1013</v>
      </c>
      <c r="O951" t="s">
        <v>509</v>
      </c>
      <c r="P951" t="s">
        <v>509</v>
      </c>
      <c r="Q951">
        <v>1</v>
      </c>
      <c r="X951">
        <v>17.5</v>
      </c>
      <c r="Y951">
        <v>0</v>
      </c>
      <c r="Z951">
        <v>0</v>
      </c>
      <c r="AA951">
        <v>0</v>
      </c>
      <c r="AB951">
        <v>434.95</v>
      </c>
      <c r="AC951">
        <v>0</v>
      </c>
      <c r="AD951">
        <v>1</v>
      </c>
      <c r="AE951">
        <v>1</v>
      </c>
      <c r="AF951" t="s">
        <v>3</v>
      </c>
      <c r="AG951">
        <v>17.5</v>
      </c>
      <c r="AH951">
        <v>2</v>
      </c>
      <c r="AI951">
        <v>61621989</v>
      </c>
      <c r="AJ951">
        <v>943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ROW(Source!A727)</f>
        <v>727</v>
      </c>
      <c r="B952">
        <v>61621999</v>
      </c>
      <c r="C952">
        <v>61621988</v>
      </c>
      <c r="D952">
        <v>37064876</v>
      </c>
      <c r="E952">
        <v>108</v>
      </c>
      <c r="F952">
        <v>1</v>
      </c>
      <c r="G952">
        <v>1</v>
      </c>
      <c r="H952">
        <v>1</v>
      </c>
      <c r="I952" t="s">
        <v>510</v>
      </c>
      <c r="J952" t="s">
        <v>3</v>
      </c>
      <c r="K952" t="s">
        <v>511</v>
      </c>
      <c r="L952">
        <v>1191</v>
      </c>
      <c r="N952">
        <v>1013</v>
      </c>
      <c r="O952" t="s">
        <v>509</v>
      </c>
      <c r="P952" t="s">
        <v>509</v>
      </c>
      <c r="Q952">
        <v>1</v>
      </c>
      <c r="X952">
        <v>0.2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1</v>
      </c>
      <c r="AE952">
        <v>2</v>
      </c>
      <c r="AF952" t="s">
        <v>3</v>
      </c>
      <c r="AG952">
        <v>0.2</v>
      </c>
      <c r="AH952">
        <v>2</v>
      </c>
      <c r="AI952">
        <v>61621990</v>
      </c>
      <c r="AJ952">
        <v>944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ROW(Source!A727)</f>
        <v>727</v>
      </c>
      <c r="B953">
        <v>61622000</v>
      </c>
      <c r="C953">
        <v>61621988</v>
      </c>
      <c r="D953">
        <v>56571417</v>
      </c>
      <c r="E953">
        <v>1</v>
      </c>
      <c r="F953">
        <v>1</v>
      </c>
      <c r="G953">
        <v>1</v>
      </c>
      <c r="H953">
        <v>2</v>
      </c>
      <c r="I953" t="s">
        <v>552</v>
      </c>
      <c r="J953" t="s">
        <v>553</v>
      </c>
      <c r="K953" t="s">
        <v>554</v>
      </c>
      <c r="L953">
        <v>1368</v>
      </c>
      <c r="N953">
        <v>1011</v>
      </c>
      <c r="O953" t="s">
        <v>273</v>
      </c>
      <c r="P953" t="s">
        <v>273</v>
      </c>
      <c r="Q953">
        <v>1</v>
      </c>
      <c r="X953">
        <v>0.1</v>
      </c>
      <c r="Y953">
        <v>0</v>
      </c>
      <c r="Z953">
        <v>1406.6</v>
      </c>
      <c r="AA953">
        <v>597.64</v>
      </c>
      <c r="AB953">
        <v>0</v>
      </c>
      <c r="AC953">
        <v>0</v>
      </c>
      <c r="AD953">
        <v>1</v>
      </c>
      <c r="AE953">
        <v>0</v>
      </c>
      <c r="AF953" t="s">
        <v>3</v>
      </c>
      <c r="AG953">
        <v>0.1</v>
      </c>
      <c r="AH953">
        <v>2</v>
      </c>
      <c r="AI953">
        <v>61621991</v>
      </c>
      <c r="AJ953">
        <v>945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ROW(Source!A727)</f>
        <v>727</v>
      </c>
      <c r="B954">
        <v>61622001</v>
      </c>
      <c r="C954">
        <v>61621988</v>
      </c>
      <c r="D954">
        <v>56572833</v>
      </c>
      <c r="E954">
        <v>1</v>
      </c>
      <c r="F954">
        <v>1</v>
      </c>
      <c r="G954">
        <v>1</v>
      </c>
      <c r="H954">
        <v>2</v>
      </c>
      <c r="I954" t="s">
        <v>516</v>
      </c>
      <c r="J954" t="s">
        <v>517</v>
      </c>
      <c r="K954" t="s">
        <v>518</v>
      </c>
      <c r="L954">
        <v>1368</v>
      </c>
      <c r="N954">
        <v>1011</v>
      </c>
      <c r="O954" t="s">
        <v>273</v>
      </c>
      <c r="P954" t="s">
        <v>273</v>
      </c>
      <c r="Q954">
        <v>1</v>
      </c>
      <c r="X954">
        <v>0.1</v>
      </c>
      <c r="Y954">
        <v>0</v>
      </c>
      <c r="Z954">
        <v>546.22</v>
      </c>
      <c r="AA954">
        <v>444.91</v>
      </c>
      <c r="AB954">
        <v>0</v>
      </c>
      <c r="AC954">
        <v>0</v>
      </c>
      <c r="AD954">
        <v>1</v>
      </c>
      <c r="AE954">
        <v>0</v>
      </c>
      <c r="AF954" t="s">
        <v>3</v>
      </c>
      <c r="AG954">
        <v>0.1</v>
      </c>
      <c r="AH954">
        <v>2</v>
      </c>
      <c r="AI954">
        <v>61621992</v>
      </c>
      <c r="AJ954">
        <v>946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ROW(Source!A727)</f>
        <v>727</v>
      </c>
      <c r="B955">
        <v>61622002</v>
      </c>
      <c r="C955">
        <v>61621988</v>
      </c>
      <c r="D955">
        <v>56573153</v>
      </c>
      <c r="E955">
        <v>1</v>
      </c>
      <c r="F955">
        <v>1</v>
      </c>
      <c r="G955">
        <v>1</v>
      </c>
      <c r="H955">
        <v>2</v>
      </c>
      <c r="I955" t="s">
        <v>586</v>
      </c>
      <c r="J955" t="s">
        <v>587</v>
      </c>
      <c r="K955" t="s">
        <v>588</v>
      </c>
      <c r="L955">
        <v>1368</v>
      </c>
      <c r="N955">
        <v>1011</v>
      </c>
      <c r="O955" t="s">
        <v>273</v>
      </c>
      <c r="P955" t="s">
        <v>273</v>
      </c>
      <c r="Q955">
        <v>1</v>
      </c>
      <c r="X955">
        <v>2.9</v>
      </c>
      <c r="Y955">
        <v>0</v>
      </c>
      <c r="Z955">
        <v>26.33</v>
      </c>
      <c r="AA955">
        <v>0</v>
      </c>
      <c r="AB955">
        <v>0</v>
      </c>
      <c r="AC955">
        <v>0</v>
      </c>
      <c r="AD955">
        <v>1</v>
      </c>
      <c r="AE955">
        <v>0</v>
      </c>
      <c r="AF955" t="s">
        <v>3</v>
      </c>
      <c r="AG955">
        <v>2.9</v>
      </c>
      <c r="AH955">
        <v>2</v>
      </c>
      <c r="AI955">
        <v>61621993</v>
      </c>
      <c r="AJ955">
        <v>947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ROW(Source!A727)</f>
        <v>727</v>
      </c>
      <c r="B956">
        <v>61622003</v>
      </c>
      <c r="C956">
        <v>61621988</v>
      </c>
      <c r="D956">
        <v>56579266</v>
      </c>
      <c r="E956">
        <v>1</v>
      </c>
      <c r="F956">
        <v>1</v>
      </c>
      <c r="G956">
        <v>1</v>
      </c>
      <c r="H956">
        <v>3</v>
      </c>
      <c r="I956" t="s">
        <v>589</v>
      </c>
      <c r="J956" t="s">
        <v>590</v>
      </c>
      <c r="K956" t="s">
        <v>591</v>
      </c>
      <c r="L956">
        <v>1346</v>
      </c>
      <c r="N956">
        <v>1009</v>
      </c>
      <c r="O956" t="s">
        <v>526</v>
      </c>
      <c r="P956" t="s">
        <v>526</v>
      </c>
      <c r="Q956">
        <v>1</v>
      </c>
      <c r="X956">
        <v>0.9</v>
      </c>
      <c r="Y956">
        <v>155.63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0</v>
      </c>
      <c r="AF956" t="s">
        <v>3</v>
      </c>
      <c r="AG956">
        <v>0.9</v>
      </c>
      <c r="AH956">
        <v>2</v>
      </c>
      <c r="AI956">
        <v>61621994</v>
      </c>
      <c r="AJ956">
        <v>948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ROW(Source!A727)</f>
        <v>727</v>
      </c>
      <c r="B957">
        <v>61622004</v>
      </c>
      <c r="C957">
        <v>61621988</v>
      </c>
      <c r="D957">
        <v>56592692</v>
      </c>
      <c r="E957">
        <v>1</v>
      </c>
      <c r="F957">
        <v>1</v>
      </c>
      <c r="G957">
        <v>1</v>
      </c>
      <c r="H957">
        <v>3</v>
      </c>
      <c r="I957" t="s">
        <v>595</v>
      </c>
      <c r="J957" t="s">
        <v>596</v>
      </c>
      <c r="K957" t="s">
        <v>597</v>
      </c>
      <c r="L957">
        <v>1348</v>
      </c>
      <c r="N957">
        <v>1009</v>
      </c>
      <c r="O957" t="s">
        <v>238</v>
      </c>
      <c r="P957" t="s">
        <v>238</v>
      </c>
      <c r="Q957">
        <v>1000</v>
      </c>
      <c r="X957">
        <v>4.0000000000000001E-3</v>
      </c>
      <c r="Y957">
        <v>58787.93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4.0000000000000001E-3</v>
      </c>
      <c r="AH957">
        <v>2</v>
      </c>
      <c r="AI957">
        <v>61621995</v>
      </c>
      <c r="AJ957">
        <v>949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ROW(Source!A727)</f>
        <v>727</v>
      </c>
      <c r="B958">
        <v>61622005</v>
      </c>
      <c r="C958">
        <v>61621988</v>
      </c>
      <c r="D958">
        <v>56609983</v>
      </c>
      <c r="E958">
        <v>1</v>
      </c>
      <c r="F958">
        <v>1</v>
      </c>
      <c r="G958">
        <v>1</v>
      </c>
      <c r="H958">
        <v>3</v>
      </c>
      <c r="I958" t="s">
        <v>592</v>
      </c>
      <c r="J958" t="s">
        <v>593</v>
      </c>
      <c r="K958" t="s">
        <v>594</v>
      </c>
      <c r="L958">
        <v>1346</v>
      </c>
      <c r="N958">
        <v>1009</v>
      </c>
      <c r="O958" t="s">
        <v>526</v>
      </c>
      <c r="P958" t="s">
        <v>526</v>
      </c>
      <c r="Q958">
        <v>1</v>
      </c>
      <c r="X958">
        <v>2</v>
      </c>
      <c r="Y958">
        <v>911.56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0</v>
      </c>
      <c r="AF958" t="s">
        <v>3</v>
      </c>
      <c r="AG958">
        <v>2</v>
      </c>
      <c r="AH958">
        <v>2</v>
      </c>
      <c r="AI958">
        <v>61621996</v>
      </c>
      <c r="AJ958">
        <v>950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ROW(Source!A727)</f>
        <v>727</v>
      </c>
      <c r="B959">
        <v>61622006</v>
      </c>
      <c r="C959">
        <v>61621988</v>
      </c>
      <c r="D959">
        <v>56223463</v>
      </c>
      <c r="E959">
        <v>108</v>
      </c>
      <c r="F959">
        <v>1</v>
      </c>
      <c r="G959">
        <v>1</v>
      </c>
      <c r="H959">
        <v>3</v>
      </c>
      <c r="I959" t="s">
        <v>560</v>
      </c>
      <c r="J959" t="s">
        <v>3</v>
      </c>
      <c r="K959" t="s">
        <v>561</v>
      </c>
      <c r="L959">
        <v>3277935</v>
      </c>
      <c r="N959">
        <v>1013</v>
      </c>
      <c r="O959" t="s">
        <v>562</v>
      </c>
      <c r="P959" t="s">
        <v>562</v>
      </c>
      <c r="Q959">
        <v>1</v>
      </c>
      <c r="X959">
        <v>2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 t="s">
        <v>3</v>
      </c>
      <c r="AG959">
        <v>2</v>
      </c>
      <c r="AH959">
        <v>2</v>
      </c>
      <c r="AI959">
        <v>61621997</v>
      </c>
      <c r="AJ959">
        <v>951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ROW(Source!A728)</f>
        <v>728</v>
      </c>
      <c r="B960">
        <v>61622017</v>
      </c>
      <c r="C960">
        <v>61622007</v>
      </c>
      <c r="D960">
        <v>37064878</v>
      </c>
      <c r="E960">
        <v>108</v>
      </c>
      <c r="F960">
        <v>1</v>
      </c>
      <c r="G960">
        <v>1</v>
      </c>
      <c r="H960">
        <v>1</v>
      </c>
      <c r="I960" t="s">
        <v>584</v>
      </c>
      <c r="J960" t="s">
        <v>3</v>
      </c>
      <c r="K960" t="s">
        <v>585</v>
      </c>
      <c r="L960">
        <v>1191</v>
      </c>
      <c r="N960">
        <v>1013</v>
      </c>
      <c r="O960" t="s">
        <v>509</v>
      </c>
      <c r="P960" t="s">
        <v>509</v>
      </c>
      <c r="Q960">
        <v>1</v>
      </c>
      <c r="X960">
        <v>18.5</v>
      </c>
      <c r="Y960">
        <v>0</v>
      </c>
      <c r="Z960">
        <v>0</v>
      </c>
      <c r="AA960">
        <v>0</v>
      </c>
      <c r="AB960">
        <v>434.95</v>
      </c>
      <c r="AC960">
        <v>0</v>
      </c>
      <c r="AD960">
        <v>1</v>
      </c>
      <c r="AE960">
        <v>1</v>
      </c>
      <c r="AF960" t="s">
        <v>3</v>
      </c>
      <c r="AG960">
        <v>18.5</v>
      </c>
      <c r="AH960">
        <v>2</v>
      </c>
      <c r="AI960">
        <v>61622008</v>
      </c>
      <c r="AJ960">
        <v>952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ROW(Source!A728)</f>
        <v>728</v>
      </c>
      <c r="B961">
        <v>61622018</v>
      </c>
      <c r="C961">
        <v>61622007</v>
      </c>
      <c r="D961">
        <v>37064876</v>
      </c>
      <c r="E961">
        <v>108</v>
      </c>
      <c r="F961">
        <v>1</v>
      </c>
      <c r="G961">
        <v>1</v>
      </c>
      <c r="H961">
        <v>1</v>
      </c>
      <c r="I961" t="s">
        <v>510</v>
      </c>
      <c r="J961" t="s">
        <v>3</v>
      </c>
      <c r="K961" t="s">
        <v>511</v>
      </c>
      <c r="L961">
        <v>1191</v>
      </c>
      <c r="N961">
        <v>1013</v>
      </c>
      <c r="O961" t="s">
        <v>509</v>
      </c>
      <c r="P961" t="s">
        <v>509</v>
      </c>
      <c r="Q961">
        <v>1</v>
      </c>
      <c r="X961">
        <v>0.34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1</v>
      </c>
      <c r="AE961">
        <v>2</v>
      </c>
      <c r="AF961" t="s">
        <v>3</v>
      </c>
      <c r="AG961">
        <v>0.34</v>
      </c>
      <c r="AH961">
        <v>2</v>
      </c>
      <c r="AI961">
        <v>61622009</v>
      </c>
      <c r="AJ961">
        <v>953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ROW(Source!A728)</f>
        <v>728</v>
      </c>
      <c r="B962">
        <v>61622019</v>
      </c>
      <c r="C962">
        <v>61622007</v>
      </c>
      <c r="D962">
        <v>56571417</v>
      </c>
      <c r="E962">
        <v>1</v>
      </c>
      <c r="F962">
        <v>1</v>
      </c>
      <c r="G962">
        <v>1</v>
      </c>
      <c r="H962">
        <v>2</v>
      </c>
      <c r="I962" t="s">
        <v>552</v>
      </c>
      <c r="J962" t="s">
        <v>553</v>
      </c>
      <c r="K962" t="s">
        <v>554</v>
      </c>
      <c r="L962">
        <v>1368</v>
      </c>
      <c r="N962">
        <v>1011</v>
      </c>
      <c r="O962" t="s">
        <v>273</v>
      </c>
      <c r="P962" t="s">
        <v>273</v>
      </c>
      <c r="Q962">
        <v>1</v>
      </c>
      <c r="X962">
        <v>0.17</v>
      </c>
      <c r="Y962">
        <v>0</v>
      </c>
      <c r="Z962">
        <v>1406.6</v>
      </c>
      <c r="AA962">
        <v>597.64</v>
      </c>
      <c r="AB962">
        <v>0</v>
      </c>
      <c r="AC962">
        <v>0</v>
      </c>
      <c r="AD962">
        <v>1</v>
      </c>
      <c r="AE962">
        <v>0</v>
      </c>
      <c r="AF962" t="s">
        <v>3</v>
      </c>
      <c r="AG962">
        <v>0.17</v>
      </c>
      <c r="AH962">
        <v>2</v>
      </c>
      <c r="AI962">
        <v>61622010</v>
      </c>
      <c r="AJ962">
        <v>954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ROW(Source!A728)</f>
        <v>728</v>
      </c>
      <c r="B963">
        <v>61622020</v>
      </c>
      <c r="C963">
        <v>61622007</v>
      </c>
      <c r="D963">
        <v>56572833</v>
      </c>
      <c r="E963">
        <v>1</v>
      </c>
      <c r="F963">
        <v>1</v>
      </c>
      <c r="G963">
        <v>1</v>
      </c>
      <c r="H963">
        <v>2</v>
      </c>
      <c r="I963" t="s">
        <v>516</v>
      </c>
      <c r="J963" t="s">
        <v>517</v>
      </c>
      <c r="K963" t="s">
        <v>518</v>
      </c>
      <c r="L963">
        <v>1368</v>
      </c>
      <c r="N963">
        <v>1011</v>
      </c>
      <c r="O963" t="s">
        <v>273</v>
      </c>
      <c r="P963" t="s">
        <v>273</v>
      </c>
      <c r="Q963">
        <v>1</v>
      </c>
      <c r="X963">
        <v>0.17</v>
      </c>
      <c r="Y963">
        <v>0</v>
      </c>
      <c r="Z963">
        <v>546.22</v>
      </c>
      <c r="AA963">
        <v>444.91</v>
      </c>
      <c r="AB963">
        <v>0</v>
      </c>
      <c r="AC963">
        <v>0</v>
      </c>
      <c r="AD963">
        <v>1</v>
      </c>
      <c r="AE963">
        <v>0</v>
      </c>
      <c r="AF963" t="s">
        <v>3</v>
      </c>
      <c r="AG963">
        <v>0.17</v>
      </c>
      <c r="AH963">
        <v>2</v>
      </c>
      <c r="AI963">
        <v>61622011</v>
      </c>
      <c r="AJ963">
        <v>955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ROW(Source!A728)</f>
        <v>728</v>
      </c>
      <c r="B964">
        <v>61622021</v>
      </c>
      <c r="C964">
        <v>61622007</v>
      </c>
      <c r="D964">
        <v>56573153</v>
      </c>
      <c r="E964">
        <v>1</v>
      </c>
      <c r="F964">
        <v>1</v>
      </c>
      <c r="G964">
        <v>1</v>
      </c>
      <c r="H964">
        <v>2</v>
      </c>
      <c r="I964" t="s">
        <v>586</v>
      </c>
      <c r="J964" t="s">
        <v>587</v>
      </c>
      <c r="K964" t="s">
        <v>588</v>
      </c>
      <c r="L964">
        <v>1368</v>
      </c>
      <c r="N964">
        <v>1011</v>
      </c>
      <c r="O964" t="s">
        <v>273</v>
      </c>
      <c r="P964" t="s">
        <v>273</v>
      </c>
      <c r="Q964">
        <v>1</v>
      </c>
      <c r="X964">
        <v>2.9</v>
      </c>
      <c r="Y964">
        <v>0</v>
      </c>
      <c r="Z964">
        <v>26.33</v>
      </c>
      <c r="AA964">
        <v>0</v>
      </c>
      <c r="AB964">
        <v>0</v>
      </c>
      <c r="AC964">
        <v>0</v>
      </c>
      <c r="AD964">
        <v>1</v>
      </c>
      <c r="AE964">
        <v>0</v>
      </c>
      <c r="AF964" t="s">
        <v>3</v>
      </c>
      <c r="AG964">
        <v>2.9</v>
      </c>
      <c r="AH964">
        <v>2</v>
      </c>
      <c r="AI964">
        <v>61622012</v>
      </c>
      <c r="AJ964">
        <v>956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ROW(Source!A728)</f>
        <v>728</v>
      </c>
      <c r="B965">
        <v>61622022</v>
      </c>
      <c r="C965">
        <v>61622007</v>
      </c>
      <c r="D965">
        <v>56579266</v>
      </c>
      <c r="E965">
        <v>1</v>
      </c>
      <c r="F965">
        <v>1</v>
      </c>
      <c r="G965">
        <v>1</v>
      </c>
      <c r="H965">
        <v>3</v>
      </c>
      <c r="I965" t="s">
        <v>589</v>
      </c>
      <c r="J965" t="s">
        <v>590</v>
      </c>
      <c r="K965" t="s">
        <v>591</v>
      </c>
      <c r="L965">
        <v>1346</v>
      </c>
      <c r="N965">
        <v>1009</v>
      </c>
      <c r="O965" t="s">
        <v>526</v>
      </c>
      <c r="P965" t="s">
        <v>526</v>
      </c>
      <c r="Q965">
        <v>1</v>
      </c>
      <c r="X965">
        <v>0.9</v>
      </c>
      <c r="Y965">
        <v>155.63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0</v>
      </c>
      <c r="AF965" t="s">
        <v>3</v>
      </c>
      <c r="AG965">
        <v>0.9</v>
      </c>
      <c r="AH965">
        <v>2</v>
      </c>
      <c r="AI965">
        <v>61622013</v>
      </c>
      <c r="AJ965">
        <v>957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ROW(Source!A728)</f>
        <v>728</v>
      </c>
      <c r="B966">
        <v>61622023</v>
      </c>
      <c r="C966">
        <v>61622007</v>
      </c>
      <c r="D966">
        <v>56592692</v>
      </c>
      <c r="E966">
        <v>1</v>
      </c>
      <c r="F966">
        <v>1</v>
      </c>
      <c r="G966">
        <v>1</v>
      </c>
      <c r="H966">
        <v>3</v>
      </c>
      <c r="I966" t="s">
        <v>595</v>
      </c>
      <c r="J966" t="s">
        <v>596</v>
      </c>
      <c r="K966" t="s">
        <v>597</v>
      </c>
      <c r="L966">
        <v>1348</v>
      </c>
      <c r="N966">
        <v>1009</v>
      </c>
      <c r="O966" t="s">
        <v>238</v>
      </c>
      <c r="P966" t="s">
        <v>238</v>
      </c>
      <c r="Q966">
        <v>1000</v>
      </c>
      <c r="X966">
        <v>4.0000000000000001E-3</v>
      </c>
      <c r="Y966">
        <v>58787.93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0</v>
      </c>
      <c r="AF966" t="s">
        <v>3</v>
      </c>
      <c r="AG966">
        <v>4.0000000000000001E-3</v>
      </c>
      <c r="AH966">
        <v>2</v>
      </c>
      <c r="AI966">
        <v>61622014</v>
      </c>
      <c r="AJ966">
        <v>958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ROW(Source!A728)</f>
        <v>728</v>
      </c>
      <c r="B967">
        <v>61622024</v>
      </c>
      <c r="C967">
        <v>61622007</v>
      </c>
      <c r="D967">
        <v>56609983</v>
      </c>
      <c r="E967">
        <v>1</v>
      </c>
      <c r="F967">
        <v>1</v>
      </c>
      <c r="G967">
        <v>1</v>
      </c>
      <c r="H967">
        <v>3</v>
      </c>
      <c r="I967" t="s">
        <v>592</v>
      </c>
      <c r="J967" t="s">
        <v>593</v>
      </c>
      <c r="K967" t="s">
        <v>594</v>
      </c>
      <c r="L967">
        <v>1346</v>
      </c>
      <c r="N967">
        <v>1009</v>
      </c>
      <c r="O967" t="s">
        <v>526</v>
      </c>
      <c r="P967" t="s">
        <v>526</v>
      </c>
      <c r="Q967">
        <v>1</v>
      </c>
      <c r="X967">
        <v>2.4</v>
      </c>
      <c r="Y967">
        <v>911.56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0</v>
      </c>
      <c r="AF967" t="s">
        <v>3</v>
      </c>
      <c r="AG967">
        <v>2.4</v>
      </c>
      <c r="AH967">
        <v>2</v>
      </c>
      <c r="AI967">
        <v>61622015</v>
      </c>
      <c r="AJ967">
        <v>959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ROW(Source!A728)</f>
        <v>728</v>
      </c>
      <c r="B968">
        <v>61622025</v>
      </c>
      <c r="C968">
        <v>61622007</v>
      </c>
      <c r="D968">
        <v>56223463</v>
      </c>
      <c r="E968">
        <v>108</v>
      </c>
      <c r="F968">
        <v>1</v>
      </c>
      <c r="G968">
        <v>1</v>
      </c>
      <c r="H968">
        <v>3</v>
      </c>
      <c r="I968" t="s">
        <v>560</v>
      </c>
      <c r="J968" t="s">
        <v>3</v>
      </c>
      <c r="K968" t="s">
        <v>561</v>
      </c>
      <c r="L968">
        <v>3277935</v>
      </c>
      <c r="N968">
        <v>1013</v>
      </c>
      <c r="O968" t="s">
        <v>562</v>
      </c>
      <c r="P968" t="s">
        <v>562</v>
      </c>
      <c r="Q968">
        <v>1</v>
      </c>
      <c r="X968">
        <v>2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 t="s">
        <v>3</v>
      </c>
      <c r="AG968">
        <v>2</v>
      </c>
      <c r="AH968">
        <v>2</v>
      </c>
      <c r="AI968">
        <v>61622016</v>
      </c>
      <c r="AJ968">
        <v>960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ROW(Source!A855)</f>
        <v>855</v>
      </c>
      <c r="B969">
        <v>61622220</v>
      </c>
      <c r="C969">
        <v>61622218</v>
      </c>
      <c r="D969">
        <v>37066739</v>
      </c>
      <c r="E969">
        <v>108</v>
      </c>
      <c r="F969">
        <v>1</v>
      </c>
      <c r="G969">
        <v>1</v>
      </c>
      <c r="H969">
        <v>1</v>
      </c>
      <c r="I969" t="s">
        <v>638</v>
      </c>
      <c r="J969" t="s">
        <v>3</v>
      </c>
      <c r="K969" t="s">
        <v>639</v>
      </c>
      <c r="L969">
        <v>1191</v>
      </c>
      <c r="N969">
        <v>1013</v>
      </c>
      <c r="O969" t="s">
        <v>509</v>
      </c>
      <c r="P969" t="s">
        <v>509</v>
      </c>
      <c r="Q969">
        <v>1</v>
      </c>
      <c r="X969">
        <v>2.19</v>
      </c>
      <c r="Y969">
        <v>0</v>
      </c>
      <c r="Z969">
        <v>0</v>
      </c>
      <c r="AA969">
        <v>0</v>
      </c>
      <c r="AB969">
        <v>391.78</v>
      </c>
      <c r="AC969">
        <v>0</v>
      </c>
      <c r="AD969">
        <v>1</v>
      </c>
      <c r="AE969">
        <v>1</v>
      </c>
      <c r="AF969" t="s">
        <v>3</v>
      </c>
      <c r="AG969">
        <v>2.19</v>
      </c>
      <c r="AH969">
        <v>2</v>
      </c>
      <c r="AI969">
        <v>61622219</v>
      </c>
      <c r="AJ969">
        <v>961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ROW(Source!A895)</f>
        <v>895</v>
      </c>
      <c r="B970">
        <v>61622285</v>
      </c>
      <c r="C970">
        <v>61622282</v>
      </c>
      <c r="D970">
        <v>56217421</v>
      </c>
      <c r="E970">
        <v>108</v>
      </c>
      <c r="F970">
        <v>1</v>
      </c>
      <c r="G970">
        <v>1</v>
      </c>
      <c r="H970">
        <v>1</v>
      </c>
      <c r="I970" t="s">
        <v>640</v>
      </c>
      <c r="J970" t="s">
        <v>3</v>
      </c>
      <c r="K970" t="s">
        <v>641</v>
      </c>
      <c r="L970">
        <v>1369</v>
      </c>
      <c r="N970">
        <v>1013</v>
      </c>
      <c r="O970" t="s">
        <v>607</v>
      </c>
      <c r="P970" t="s">
        <v>607</v>
      </c>
      <c r="Q970">
        <v>1</v>
      </c>
      <c r="X970">
        <v>0.81</v>
      </c>
      <c r="Y970">
        <v>0</v>
      </c>
      <c r="Z970">
        <v>0</v>
      </c>
      <c r="AA970">
        <v>0</v>
      </c>
      <c r="AB970">
        <v>597.64</v>
      </c>
      <c r="AC970">
        <v>0</v>
      </c>
      <c r="AD970">
        <v>1</v>
      </c>
      <c r="AE970">
        <v>1</v>
      </c>
      <c r="AF970" t="s">
        <v>3</v>
      </c>
      <c r="AG970">
        <v>0.81</v>
      </c>
      <c r="AH970">
        <v>2</v>
      </c>
      <c r="AI970">
        <v>61622283</v>
      </c>
      <c r="AJ970">
        <v>962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ROW(Source!A895)</f>
        <v>895</v>
      </c>
      <c r="B971">
        <v>61622286</v>
      </c>
      <c r="C971">
        <v>61622282</v>
      </c>
      <c r="D971">
        <v>56217452</v>
      </c>
      <c r="E971">
        <v>108</v>
      </c>
      <c r="F971">
        <v>1</v>
      </c>
      <c r="G971">
        <v>1</v>
      </c>
      <c r="H971">
        <v>1</v>
      </c>
      <c r="I971" t="s">
        <v>642</v>
      </c>
      <c r="J971" t="s">
        <v>3</v>
      </c>
      <c r="K971" t="s">
        <v>643</v>
      </c>
      <c r="L971">
        <v>1369</v>
      </c>
      <c r="N971">
        <v>1013</v>
      </c>
      <c r="O971" t="s">
        <v>607</v>
      </c>
      <c r="P971" t="s">
        <v>607</v>
      </c>
      <c r="Q971">
        <v>1</v>
      </c>
      <c r="X971">
        <v>0.81</v>
      </c>
      <c r="Y971">
        <v>0</v>
      </c>
      <c r="Z971">
        <v>0</v>
      </c>
      <c r="AA971">
        <v>0</v>
      </c>
      <c r="AB971">
        <v>584.36</v>
      </c>
      <c r="AC971">
        <v>0</v>
      </c>
      <c r="AD971">
        <v>1</v>
      </c>
      <c r="AE971">
        <v>1</v>
      </c>
      <c r="AF971" t="s">
        <v>3</v>
      </c>
      <c r="AG971">
        <v>0.81</v>
      </c>
      <c r="AH971">
        <v>2</v>
      </c>
      <c r="AI971">
        <v>61622284</v>
      </c>
      <c r="AJ971">
        <v>963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ROW(Source!A896)</f>
        <v>896</v>
      </c>
      <c r="B972">
        <v>61622290</v>
      </c>
      <c r="C972">
        <v>61622287</v>
      </c>
      <c r="D972">
        <v>56217421</v>
      </c>
      <c r="E972">
        <v>108</v>
      </c>
      <c r="F972">
        <v>1</v>
      </c>
      <c r="G972">
        <v>1</v>
      </c>
      <c r="H972">
        <v>1</v>
      </c>
      <c r="I972" t="s">
        <v>640</v>
      </c>
      <c r="J972" t="s">
        <v>3</v>
      </c>
      <c r="K972" t="s">
        <v>641</v>
      </c>
      <c r="L972">
        <v>1369</v>
      </c>
      <c r="N972">
        <v>1013</v>
      </c>
      <c r="O972" t="s">
        <v>607</v>
      </c>
      <c r="P972" t="s">
        <v>607</v>
      </c>
      <c r="Q972">
        <v>1</v>
      </c>
      <c r="X972">
        <v>0.16</v>
      </c>
      <c r="Y972">
        <v>0</v>
      </c>
      <c r="Z972">
        <v>0</v>
      </c>
      <c r="AA972">
        <v>0</v>
      </c>
      <c r="AB972">
        <v>597.64</v>
      </c>
      <c r="AC972">
        <v>0</v>
      </c>
      <c r="AD972">
        <v>1</v>
      </c>
      <c r="AE972">
        <v>1</v>
      </c>
      <c r="AF972" t="s">
        <v>3</v>
      </c>
      <c r="AG972">
        <v>0.16</v>
      </c>
      <c r="AH972">
        <v>2</v>
      </c>
      <c r="AI972">
        <v>61622288</v>
      </c>
      <c r="AJ972">
        <v>964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ROW(Source!A896)</f>
        <v>896</v>
      </c>
      <c r="B973">
        <v>61622291</v>
      </c>
      <c r="C973">
        <v>61622287</v>
      </c>
      <c r="D973">
        <v>56217452</v>
      </c>
      <c r="E973">
        <v>108</v>
      </c>
      <c r="F973">
        <v>1</v>
      </c>
      <c r="G973">
        <v>1</v>
      </c>
      <c r="H973">
        <v>1</v>
      </c>
      <c r="I973" t="s">
        <v>642</v>
      </c>
      <c r="J973" t="s">
        <v>3</v>
      </c>
      <c r="K973" t="s">
        <v>643</v>
      </c>
      <c r="L973">
        <v>1369</v>
      </c>
      <c r="N973">
        <v>1013</v>
      </c>
      <c r="O973" t="s">
        <v>607</v>
      </c>
      <c r="P973" t="s">
        <v>607</v>
      </c>
      <c r="Q973">
        <v>1</v>
      </c>
      <c r="X973">
        <v>0.16</v>
      </c>
      <c r="Y973">
        <v>0</v>
      </c>
      <c r="Z973">
        <v>0</v>
      </c>
      <c r="AA973">
        <v>0</v>
      </c>
      <c r="AB973">
        <v>584.36</v>
      </c>
      <c r="AC973">
        <v>0</v>
      </c>
      <c r="AD973">
        <v>1</v>
      </c>
      <c r="AE973">
        <v>1</v>
      </c>
      <c r="AF973" t="s">
        <v>3</v>
      </c>
      <c r="AG973">
        <v>0.16</v>
      </c>
      <c r="AH973">
        <v>2</v>
      </c>
      <c r="AI973">
        <v>61622289</v>
      </c>
      <c r="AJ973">
        <v>965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ROW(Source!A897)</f>
        <v>897</v>
      </c>
      <c r="B974">
        <v>61622295</v>
      </c>
      <c r="C974">
        <v>61622292</v>
      </c>
      <c r="D974">
        <v>56217421</v>
      </c>
      <c r="E974">
        <v>108</v>
      </c>
      <c r="F974">
        <v>1</v>
      </c>
      <c r="G974">
        <v>1</v>
      </c>
      <c r="H974">
        <v>1</v>
      </c>
      <c r="I974" t="s">
        <v>640</v>
      </c>
      <c r="J974" t="s">
        <v>3</v>
      </c>
      <c r="K974" t="s">
        <v>641</v>
      </c>
      <c r="L974">
        <v>1369</v>
      </c>
      <c r="N974">
        <v>1013</v>
      </c>
      <c r="O974" t="s">
        <v>607</v>
      </c>
      <c r="P974" t="s">
        <v>607</v>
      </c>
      <c r="Q974">
        <v>1</v>
      </c>
      <c r="X974">
        <v>0.81</v>
      </c>
      <c r="Y974">
        <v>0</v>
      </c>
      <c r="Z974">
        <v>0</v>
      </c>
      <c r="AA974">
        <v>0</v>
      </c>
      <c r="AB974">
        <v>597.64</v>
      </c>
      <c r="AC974">
        <v>0</v>
      </c>
      <c r="AD974">
        <v>1</v>
      </c>
      <c r="AE974">
        <v>1</v>
      </c>
      <c r="AF974" t="s">
        <v>3</v>
      </c>
      <c r="AG974">
        <v>0.81</v>
      </c>
      <c r="AH974">
        <v>2</v>
      </c>
      <c r="AI974">
        <v>61622293</v>
      </c>
      <c r="AJ974">
        <v>966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ROW(Source!A897)</f>
        <v>897</v>
      </c>
      <c r="B975">
        <v>61622296</v>
      </c>
      <c r="C975">
        <v>61622292</v>
      </c>
      <c r="D975">
        <v>56217452</v>
      </c>
      <c r="E975">
        <v>108</v>
      </c>
      <c r="F975">
        <v>1</v>
      </c>
      <c r="G975">
        <v>1</v>
      </c>
      <c r="H975">
        <v>1</v>
      </c>
      <c r="I975" t="s">
        <v>642</v>
      </c>
      <c r="J975" t="s">
        <v>3</v>
      </c>
      <c r="K975" t="s">
        <v>643</v>
      </c>
      <c r="L975">
        <v>1369</v>
      </c>
      <c r="N975">
        <v>1013</v>
      </c>
      <c r="O975" t="s">
        <v>607</v>
      </c>
      <c r="P975" t="s">
        <v>607</v>
      </c>
      <c r="Q975">
        <v>1</v>
      </c>
      <c r="X975">
        <v>0.81</v>
      </c>
      <c r="Y975">
        <v>0</v>
      </c>
      <c r="Z975">
        <v>0</v>
      </c>
      <c r="AA975">
        <v>0</v>
      </c>
      <c r="AB975">
        <v>584.36</v>
      </c>
      <c r="AC975">
        <v>0</v>
      </c>
      <c r="AD975">
        <v>1</v>
      </c>
      <c r="AE975">
        <v>1</v>
      </c>
      <c r="AF975" t="s">
        <v>3</v>
      </c>
      <c r="AG975">
        <v>0.81</v>
      </c>
      <c r="AH975">
        <v>2</v>
      </c>
      <c r="AI975">
        <v>61622294</v>
      </c>
      <c r="AJ975">
        <v>967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ROW(Source!A898)</f>
        <v>898</v>
      </c>
      <c r="B976">
        <v>61622301</v>
      </c>
      <c r="C976">
        <v>61622297</v>
      </c>
      <c r="D976">
        <v>56217415</v>
      </c>
      <c r="E976">
        <v>108</v>
      </c>
      <c r="F976">
        <v>1</v>
      </c>
      <c r="G976">
        <v>1</v>
      </c>
      <c r="H976">
        <v>1</v>
      </c>
      <c r="I976" t="s">
        <v>610</v>
      </c>
      <c r="J976" t="s">
        <v>3</v>
      </c>
      <c r="K976" t="s">
        <v>611</v>
      </c>
      <c r="L976">
        <v>1369</v>
      </c>
      <c r="N976">
        <v>1013</v>
      </c>
      <c r="O976" t="s">
        <v>607</v>
      </c>
      <c r="P976" t="s">
        <v>607</v>
      </c>
      <c r="Q976">
        <v>1</v>
      </c>
      <c r="X976">
        <v>1.08</v>
      </c>
      <c r="Y976">
        <v>0</v>
      </c>
      <c r="Z976">
        <v>0</v>
      </c>
      <c r="AA976">
        <v>0</v>
      </c>
      <c r="AB976">
        <v>444.91</v>
      </c>
      <c r="AC976">
        <v>0</v>
      </c>
      <c r="AD976">
        <v>1</v>
      </c>
      <c r="AE976">
        <v>1</v>
      </c>
      <c r="AF976" t="s">
        <v>3</v>
      </c>
      <c r="AG976">
        <v>1.08</v>
      </c>
      <c r="AH976">
        <v>2</v>
      </c>
      <c r="AI976">
        <v>61622298</v>
      </c>
      <c r="AJ976">
        <v>968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ROW(Source!A898)</f>
        <v>898</v>
      </c>
      <c r="B977">
        <v>61622302</v>
      </c>
      <c r="C977">
        <v>61622297</v>
      </c>
      <c r="D977">
        <v>56217437</v>
      </c>
      <c r="E977">
        <v>108</v>
      </c>
      <c r="F977">
        <v>1</v>
      </c>
      <c r="G977">
        <v>1</v>
      </c>
      <c r="H977">
        <v>1</v>
      </c>
      <c r="I977" t="s">
        <v>644</v>
      </c>
      <c r="J977" t="s">
        <v>3</v>
      </c>
      <c r="K977" t="s">
        <v>645</v>
      </c>
      <c r="L977">
        <v>1369</v>
      </c>
      <c r="N977">
        <v>1013</v>
      </c>
      <c r="O977" t="s">
        <v>607</v>
      </c>
      <c r="P977" t="s">
        <v>607</v>
      </c>
      <c r="Q977">
        <v>1</v>
      </c>
      <c r="X977">
        <v>1.08</v>
      </c>
      <c r="Y977">
        <v>0</v>
      </c>
      <c r="Z977">
        <v>0</v>
      </c>
      <c r="AA977">
        <v>0</v>
      </c>
      <c r="AB977">
        <v>424.99</v>
      </c>
      <c r="AC977">
        <v>0</v>
      </c>
      <c r="AD977">
        <v>1</v>
      </c>
      <c r="AE977">
        <v>1</v>
      </c>
      <c r="AF977" t="s">
        <v>3</v>
      </c>
      <c r="AG977">
        <v>1.08</v>
      </c>
      <c r="AH977">
        <v>2</v>
      </c>
      <c r="AI977">
        <v>61622299</v>
      </c>
      <c r="AJ977">
        <v>969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ROW(Source!A898)</f>
        <v>898</v>
      </c>
      <c r="B978">
        <v>61622303</v>
      </c>
      <c r="C978">
        <v>61622297</v>
      </c>
      <c r="D978">
        <v>56217448</v>
      </c>
      <c r="E978">
        <v>108</v>
      </c>
      <c r="F978">
        <v>1</v>
      </c>
      <c r="G978">
        <v>1</v>
      </c>
      <c r="H978">
        <v>1</v>
      </c>
      <c r="I978" t="s">
        <v>646</v>
      </c>
      <c r="J978" t="s">
        <v>3</v>
      </c>
      <c r="K978" t="s">
        <v>647</v>
      </c>
      <c r="L978">
        <v>1369</v>
      </c>
      <c r="N978">
        <v>1013</v>
      </c>
      <c r="O978" t="s">
        <v>607</v>
      </c>
      <c r="P978" t="s">
        <v>607</v>
      </c>
      <c r="Q978">
        <v>1</v>
      </c>
      <c r="X978">
        <v>3.24</v>
      </c>
      <c r="Y978">
        <v>0</v>
      </c>
      <c r="Z978">
        <v>0</v>
      </c>
      <c r="AA978">
        <v>0</v>
      </c>
      <c r="AB978">
        <v>650.76</v>
      </c>
      <c r="AC978">
        <v>0</v>
      </c>
      <c r="AD978">
        <v>1</v>
      </c>
      <c r="AE978">
        <v>1</v>
      </c>
      <c r="AF978" t="s">
        <v>3</v>
      </c>
      <c r="AG978">
        <v>3.24</v>
      </c>
      <c r="AH978">
        <v>2</v>
      </c>
      <c r="AI978">
        <v>61622300</v>
      </c>
      <c r="AJ978">
        <v>970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ROW(Source!A899)</f>
        <v>899</v>
      </c>
      <c r="B979">
        <v>61622307</v>
      </c>
      <c r="C979">
        <v>61622304</v>
      </c>
      <c r="D979">
        <v>56217415</v>
      </c>
      <c r="E979">
        <v>108</v>
      </c>
      <c r="F979">
        <v>1</v>
      </c>
      <c r="G979">
        <v>1</v>
      </c>
      <c r="H979">
        <v>1</v>
      </c>
      <c r="I979" t="s">
        <v>610</v>
      </c>
      <c r="J979" t="s">
        <v>3</v>
      </c>
      <c r="K979" t="s">
        <v>611</v>
      </c>
      <c r="L979">
        <v>1369</v>
      </c>
      <c r="N979">
        <v>1013</v>
      </c>
      <c r="O979" t="s">
        <v>607</v>
      </c>
      <c r="P979" t="s">
        <v>607</v>
      </c>
      <c r="Q979">
        <v>1</v>
      </c>
      <c r="X979">
        <v>1.08</v>
      </c>
      <c r="Y979">
        <v>0</v>
      </c>
      <c r="Z979">
        <v>0</v>
      </c>
      <c r="AA979">
        <v>0</v>
      </c>
      <c r="AB979">
        <v>444.91</v>
      </c>
      <c r="AC979">
        <v>0</v>
      </c>
      <c r="AD979">
        <v>1</v>
      </c>
      <c r="AE979">
        <v>1</v>
      </c>
      <c r="AF979" t="s">
        <v>3</v>
      </c>
      <c r="AG979">
        <v>1.08</v>
      </c>
      <c r="AH979">
        <v>2</v>
      </c>
      <c r="AI979">
        <v>61622305</v>
      </c>
      <c r="AJ979">
        <v>971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ROW(Source!A899)</f>
        <v>899</v>
      </c>
      <c r="B980">
        <v>61622308</v>
      </c>
      <c r="C980">
        <v>61622304</v>
      </c>
      <c r="D980">
        <v>56217448</v>
      </c>
      <c r="E980">
        <v>108</v>
      </c>
      <c r="F980">
        <v>1</v>
      </c>
      <c r="G980">
        <v>1</v>
      </c>
      <c r="H980">
        <v>1</v>
      </c>
      <c r="I980" t="s">
        <v>646</v>
      </c>
      <c r="J980" t="s">
        <v>3</v>
      </c>
      <c r="K980" t="s">
        <v>647</v>
      </c>
      <c r="L980">
        <v>1369</v>
      </c>
      <c r="N980">
        <v>1013</v>
      </c>
      <c r="O980" t="s">
        <v>607</v>
      </c>
      <c r="P980" t="s">
        <v>607</v>
      </c>
      <c r="Q980">
        <v>1</v>
      </c>
      <c r="X980">
        <v>1.62</v>
      </c>
      <c r="Y980">
        <v>0</v>
      </c>
      <c r="Z980">
        <v>0</v>
      </c>
      <c r="AA980">
        <v>0</v>
      </c>
      <c r="AB980">
        <v>650.76</v>
      </c>
      <c r="AC980">
        <v>0</v>
      </c>
      <c r="AD980">
        <v>1</v>
      </c>
      <c r="AE980">
        <v>1</v>
      </c>
      <c r="AF980" t="s">
        <v>3</v>
      </c>
      <c r="AG980">
        <v>1.62</v>
      </c>
      <c r="AH980">
        <v>2</v>
      </c>
      <c r="AI980">
        <v>61622306</v>
      </c>
      <c r="AJ980">
        <v>972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ROW(Source!A900)</f>
        <v>900</v>
      </c>
      <c r="B981">
        <v>61622312</v>
      </c>
      <c r="C981">
        <v>61622309</v>
      </c>
      <c r="D981">
        <v>56217421</v>
      </c>
      <c r="E981">
        <v>108</v>
      </c>
      <c r="F981">
        <v>1</v>
      </c>
      <c r="G981">
        <v>1</v>
      </c>
      <c r="H981">
        <v>1</v>
      </c>
      <c r="I981" t="s">
        <v>640</v>
      </c>
      <c r="J981" t="s">
        <v>3</v>
      </c>
      <c r="K981" t="s">
        <v>641</v>
      </c>
      <c r="L981">
        <v>1369</v>
      </c>
      <c r="N981">
        <v>1013</v>
      </c>
      <c r="O981" t="s">
        <v>607</v>
      </c>
      <c r="P981" t="s">
        <v>607</v>
      </c>
      <c r="Q981">
        <v>1</v>
      </c>
      <c r="X981">
        <v>0.5</v>
      </c>
      <c r="Y981">
        <v>0</v>
      </c>
      <c r="Z981">
        <v>0</v>
      </c>
      <c r="AA981">
        <v>0</v>
      </c>
      <c r="AB981">
        <v>597.64</v>
      </c>
      <c r="AC981">
        <v>0</v>
      </c>
      <c r="AD981">
        <v>1</v>
      </c>
      <c r="AE981">
        <v>1</v>
      </c>
      <c r="AF981" t="s">
        <v>3</v>
      </c>
      <c r="AG981">
        <v>0.5</v>
      </c>
      <c r="AH981">
        <v>2</v>
      </c>
      <c r="AI981">
        <v>61622310</v>
      </c>
      <c r="AJ981">
        <v>973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ROW(Source!A900)</f>
        <v>900</v>
      </c>
      <c r="B982">
        <v>61622313</v>
      </c>
      <c r="C982">
        <v>61622309</v>
      </c>
      <c r="D982">
        <v>56217452</v>
      </c>
      <c r="E982">
        <v>108</v>
      </c>
      <c r="F982">
        <v>1</v>
      </c>
      <c r="G982">
        <v>1</v>
      </c>
      <c r="H982">
        <v>1</v>
      </c>
      <c r="I982" t="s">
        <v>642</v>
      </c>
      <c r="J982" t="s">
        <v>3</v>
      </c>
      <c r="K982" t="s">
        <v>643</v>
      </c>
      <c r="L982">
        <v>1369</v>
      </c>
      <c r="N982">
        <v>1013</v>
      </c>
      <c r="O982" t="s">
        <v>607</v>
      </c>
      <c r="P982" t="s">
        <v>607</v>
      </c>
      <c r="Q982">
        <v>1</v>
      </c>
      <c r="X982">
        <v>0.5</v>
      </c>
      <c r="Y982">
        <v>0</v>
      </c>
      <c r="Z982">
        <v>0</v>
      </c>
      <c r="AA982">
        <v>0</v>
      </c>
      <c r="AB982">
        <v>584.36</v>
      </c>
      <c r="AC982">
        <v>0</v>
      </c>
      <c r="AD982">
        <v>1</v>
      </c>
      <c r="AE982">
        <v>1</v>
      </c>
      <c r="AF982" t="s">
        <v>3</v>
      </c>
      <c r="AG982">
        <v>0.5</v>
      </c>
      <c r="AH982">
        <v>2</v>
      </c>
      <c r="AI982">
        <v>61622311</v>
      </c>
      <c r="AJ982">
        <v>974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ROW(Source!A901)</f>
        <v>901</v>
      </c>
      <c r="B983">
        <v>61622317</v>
      </c>
      <c r="C983">
        <v>61622314</v>
      </c>
      <c r="D983">
        <v>56217421</v>
      </c>
      <c r="E983">
        <v>108</v>
      </c>
      <c r="F983">
        <v>1</v>
      </c>
      <c r="G983">
        <v>1</v>
      </c>
      <c r="H983">
        <v>1</v>
      </c>
      <c r="I983" t="s">
        <v>640</v>
      </c>
      <c r="J983" t="s">
        <v>3</v>
      </c>
      <c r="K983" t="s">
        <v>641</v>
      </c>
      <c r="L983">
        <v>1369</v>
      </c>
      <c r="N983">
        <v>1013</v>
      </c>
      <c r="O983" t="s">
        <v>607</v>
      </c>
      <c r="P983" t="s">
        <v>607</v>
      </c>
      <c r="Q983">
        <v>1</v>
      </c>
      <c r="X983">
        <v>0.81</v>
      </c>
      <c r="Y983">
        <v>0</v>
      </c>
      <c r="Z983">
        <v>0</v>
      </c>
      <c r="AA983">
        <v>0</v>
      </c>
      <c r="AB983">
        <v>597.64</v>
      </c>
      <c r="AC983">
        <v>0</v>
      </c>
      <c r="AD983">
        <v>1</v>
      </c>
      <c r="AE983">
        <v>1</v>
      </c>
      <c r="AF983" t="s">
        <v>3</v>
      </c>
      <c r="AG983">
        <v>0.81</v>
      </c>
      <c r="AH983">
        <v>2</v>
      </c>
      <c r="AI983">
        <v>61622315</v>
      </c>
      <c r="AJ983">
        <v>975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ROW(Source!A901)</f>
        <v>901</v>
      </c>
      <c r="B984">
        <v>61622318</v>
      </c>
      <c r="C984">
        <v>61622314</v>
      </c>
      <c r="D984">
        <v>56217452</v>
      </c>
      <c r="E984">
        <v>108</v>
      </c>
      <c r="F984">
        <v>1</v>
      </c>
      <c r="G984">
        <v>1</v>
      </c>
      <c r="H984">
        <v>1</v>
      </c>
      <c r="I984" t="s">
        <v>642</v>
      </c>
      <c r="J984" t="s">
        <v>3</v>
      </c>
      <c r="K984" t="s">
        <v>643</v>
      </c>
      <c r="L984">
        <v>1369</v>
      </c>
      <c r="N984">
        <v>1013</v>
      </c>
      <c r="O984" t="s">
        <v>607</v>
      </c>
      <c r="P984" t="s">
        <v>607</v>
      </c>
      <c r="Q984">
        <v>1</v>
      </c>
      <c r="X984">
        <v>0.81</v>
      </c>
      <c r="Y984">
        <v>0</v>
      </c>
      <c r="Z984">
        <v>0</v>
      </c>
      <c r="AA984">
        <v>0</v>
      </c>
      <c r="AB984">
        <v>584.36</v>
      </c>
      <c r="AC984">
        <v>0</v>
      </c>
      <c r="AD984">
        <v>1</v>
      </c>
      <c r="AE984">
        <v>1</v>
      </c>
      <c r="AF984" t="s">
        <v>3</v>
      </c>
      <c r="AG984">
        <v>0.81</v>
      </c>
      <c r="AH984">
        <v>2</v>
      </c>
      <c r="AI984">
        <v>61622316</v>
      </c>
      <c r="AJ984">
        <v>976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ROW(Source!A902)</f>
        <v>902</v>
      </c>
      <c r="B985">
        <v>61622322</v>
      </c>
      <c r="C985">
        <v>61622319</v>
      </c>
      <c r="D985">
        <v>56217421</v>
      </c>
      <c r="E985">
        <v>108</v>
      </c>
      <c r="F985">
        <v>1</v>
      </c>
      <c r="G985">
        <v>1</v>
      </c>
      <c r="H985">
        <v>1</v>
      </c>
      <c r="I985" t="s">
        <v>640</v>
      </c>
      <c r="J985" t="s">
        <v>3</v>
      </c>
      <c r="K985" t="s">
        <v>641</v>
      </c>
      <c r="L985">
        <v>1369</v>
      </c>
      <c r="N985">
        <v>1013</v>
      </c>
      <c r="O985" t="s">
        <v>607</v>
      </c>
      <c r="P985" t="s">
        <v>607</v>
      </c>
      <c r="Q985">
        <v>1</v>
      </c>
      <c r="X985">
        <v>1.62</v>
      </c>
      <c r="Y985">
        <v>0</v>
      </c>
      <c r="Z985">
        <v>0</v>
      </c>
      <c r="AA985">
        <v>0</v>
      </c>
      <c r="AB985">
        <v>597.64</v>
      </c>
      <c r="AC985">
        <v>0</v>
      </c>
      <c r="AD985">
        <v>1</v>
      </c>
      <c r="AE985">
        <v>1</v>
      </c>
      <c r="AF985" t="s">
        <v>3</v>
      </c>
      <c r="AG985">
        <v>1.62</v>
      </c>
      <c r="AH985">
        <v>2</v>
      </c>
      <c r="AI985">
        <v>61622320</v>
      </c>
      <c r="AJ985">
        <v>977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ROW(Source!A902)</f>
        <v>902</v>
      </c>
      <c r="B986">
        <v>61622323</v>
      </c>
      <c r="C986">
        <v>61622319</v>
      </c>
      <c r="D986">
        <v>56217452</v>
      </c>
      <c r="E986">
        <v>108</v>
      </c>
      <c r="F986">
        <v>1</v>
      </c>
      <c r="G986">
        <v>1</v>
      </c>
      <c r="H986">
        <v>1</v>
      </c>
      <c r="I986" t="s">
        <v>642</v>
      </c>
      <c r="J986" t="s">
        <v>3</v>
      </c>
      <c r="K986" t="s">
        <v>643</v>
      </c>
      <c r="L986">
        <v>1369</v>
      </c>
      <c r="N986">
        <v>1013</v>
      </c>
      <c r="O986" t="s">
        <v>607</v>
      </c>
      <c r="P986" t="s">
        <v>607</v>
      </c>
      <c r="Q986">
        <v>1</v>
      </c>
      <c r="X986">
        <v>1.62</v>
      </c>
      <c r="Y986">
        <v>0</v>
      </c>
      <c r="Z986">
        <v>0</v>
      </c>
      <c r="AA986">
        <v>0</v>
      </c>
      <c r="AB986">
        <v>584.36</v>
      </c>
      <c r="AC986">
        <v>0</v>
      </c>
      <c r="AD986">
        <v>1</v>
      </c>
      <c r="AE986">
        <v>1</v>
      </c>
      <c r="AF986" t="s">
        <v>3</v>
      </c>
      <c r="AG986">
        <v>1.62</v>
      </c>
      <c r="AH986">
        <v>2</v>
      </c>
      <c r="AI986">
        <v>61622321</v>
      </c>
      <c r="AJ986">
        <v>978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ROW(Source!A903)</f>
        <v>903</v>
      </c>
      <c r="B987">
        <v>61622327</v>
      </c>
      <c r="C987">
        <v>61622324</v>
      </c>
      <c r="D987">
        <v>56217421</v>
      </c>
      <c r="E987">
        <v>108</v>
      </c>
      <c r="F987">
        <v>1</v>
      </c>
      <c r="G987">
        <v>1</v>
      </c>
      <c r="H987">
        <v>1</v>
      </c>
      <c r="I987" t="s">
        <v>640</v>
      </c>
      <c r="J987" t="s">
        <v>3</v>
      </c>
      <c r="K987" t="s">
        <v>641</v>
      </c>
      <c r="L987">
        <v>1369</v>
      </c>
      <c r="N987">
        <v>1013</v>
      </c>
      <c r="O987" t="s">
        <v>607</v>
      </c>
      <c r="P987" t="s">
        <v>607</v>
      </c>
      <c r="Q987">
        <v>1</v>
      </c>
      <c r="X987">
        <v>6.48</v>
      </c>
      <c r="Y987">
        <v>0</v>
      </c>
      <c r="Z987">
        <v>0</v>
      </c>
      <c r="AA987">
        <v>0</v>
      </c>
      <c r="AB987">
        <v>597.64</v>
      </c>
      <c r="AC987">
        <v>0</v>
      </c>
      <c r="AD987">
        <v>1</v>
      </c>
      <c r="AE987">
        <v>1</v>
      </c>
      <c r="AF987" t="s">
        <v>3</v>
      </c>
      <c r="AG987">
        <v>6.48</v>
      </c>
      <c r="AH987">
        <v>2</v>
      </c>
      <c r="AI987">
        <v>61622325</v>
      </c>
      <c r="AJ987">
        <v>979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ROW(Source!A903)</f>
        <v>903</v>
      </c>
      <c r="B988">
        <v>61622328</v>
      </c>
      <c r="C988">
        <v>61622324</v>
      </c>
      <c r="D988">
        <v>56217452</v>
      </c>
      <c r="E988">
        <v>108</v>
      </c>
      <c r="F988">
        <v>1</v>
      </c>
      <c r="G988">
        <v>1</v>
      </c>
      <c r="H988">
        <v>1</v>
      </c>
      <c r="I988" t="s">
        <v>642</v>
      </c>
      <c r="J988" t="s">
        <v>3</v>
      </c>
      <c r="K988" t="s">
        <v>643</v>
      </c>
      <c r="L988">
        <v>1369</v>
      </c>
      <c r="N988">
        <v>1013</v>
      </c>
      <c r="O988" t="s">
        <v>607</v>
      </c>
      <c r="P988" t="s">
        <v>607</v>
      </c>
      <c r="Q988">
        <v>1</v>
      </c>
      <c r="X988">
        <v>6.48</v>
      </c>
      <c r="Y988">
        <v>0</v>
      </c>
      <c r="Z988">
        <v>0</v>
      </c>
      <c r="AA988">
        <v>0</v>
      </c>
      <c r="AB988">
        <v>584.36</v>
      </c>
      <c r="AC988">
        <v>0</v>
      </c>
      <c r="AD988">
        <v>1</v>
      </c>
      <c r="AE988">
        <v>1</v>
      </c>
      <c r="AF988" t="s">
        <v>3</v>
      </c>
      <c r="AG988">
        <v>6.48</v>
      </c>
      <c r="AH988">
        <v>2</v>
      </c>
      <c r="AI988">
        <v>61622326</v>
      </c>
      <c r="AJ988">
        <v>980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ROW(Source!A976)</f>
        <v>976</v>
      </c>
      <c r="B989">
        <v>61622465</v>
      </c>
      <c r="C989">
        <v>61622460</v>
      </c>
      <c r="D989">
        <v>37064928</v>
      </c>
      <c r="E989">
        <v>108</v>
      </c>
      <c r="F989">
        <v>1</v>
      </c>
      <c r="G989">
        <v>1</v>
      </c>
      <c r="H989">
        <v>1</v>
      </c>
      <c r="I989" t="s">
        <v>632</v>
      </c>
      <c r="J989" t="s">
        <v>3</v>
      </c>
      <c r="K989" t="s">
        <v>633</v>
      </c>
      <c r="L989">
        <v>1191</v>
      </c>
      <c r="N989">
        <v>1013</v>
      </c>
      <c r="O989" t="s">
        <v>509</v>
      </c>
      <c r="P989" t="s">
        <v>509</v>
      </c>
      <c r="Q989">
        <v>1</v>
      </c>
      <c r="X989">
        <v>0.81</v>
      </c>
      <c r="Y989">
        <v>0</v>
      </c>
      <c r="Z989">
        <v>0</v>
      </c>
      <c r="AA989">
        <v>0</v>
      </c>
      <c r="AB989">
        <v>420.01</v>
      </c>
      <c r="AC989">
        <v>0</v>
      </c>
      <c r="AD989">
        <v>1</v>
      </c>
      <c r="AE989">
        <v>1</v>
      </c>
      <c r="AF989" t="s">
        <v>3</v>
      </c>
      <c r="AG989">
        <v>0.81</v>
      </c>
      <c r="AH989">
        <v>2</v>
      </c>
      <c r="AI989">
        <v>61622461</v>
      </c>
      <c r="AJ989">
        <v>981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ROW(Source!A976)</f>
        <v>976</v>
      </c>
      <c r="B990">
        <v>61622466</v>
      </c>
      <c r="C990">
        <v>61622460</v>
      </c>
      <c r="D990">
        <v>37064876</v>
      </c>
      <c r="E990">
        <v>108</v>
      </c>
      <c r="F990">
        <v>1</v>
      </c>
      <c r="G990">
        <v>1</v>
      </c>
      <c r="H990">
        <v>1</v>
      </c>
      <c r="I990" t="s">
        <v>510</v>
      </c>
      <c r="J990" t="s">
        <v>3</v>
      </c>
      <c r="K990" t="s">
        <v>511</v>
      </c>
      <c r="L990">
        <v>1191</v>
      </c>
      <c r="N990">
        <v>1013</v>
      </c>
      <c r="O990" t="s">
        <v>509</v>
      </c>
      <c r="P990" t="s">
        <v>509</v>
      </c>
      <c r="Q990">
        <v>1</v>
      </c>
      <c r="X990">
        <v>0.48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2</v>
      </c>
      <c r="AF990" t="s">
        <v>3</v>
      </c>
      <c r="AG990">
        <v>0.48</v>
      </c>
      <c r="AH990">
        <v>2</v>
      </c>
      <c r="AI990">
        <v>61622462</v>
      </c>
      <c r="AJ990">
        <v>982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ROW(Source!A976)</f>
        <v>976</v>
      </c>
      <c r="B991">
        <v>61622467</v>
      </c>
      <c r="C991">
        <v>61622460</v>
      </c>
      <c r="D991">
        <v>56571218</v>
      </c>
      <c r="E991">
        <v>1</v>
      </c>
      <c r="F991">
        <v>1</v>
      </c>
      <c r="G991">
        <v>1</v>
      </c>
      <c r="H991">
        <v>2</v>
      </c>
      <c r="I991" t="s">
        <v>598</v>
      </c>
      <c r="J991" t="s">
        <v>599</v>
      </c>
      <c r="K991" t="s">
        <v>600</v>
      </c>
      <c r="L991">
        <v>1368</v>
      </c>
      <c r="N991">
        <v>1011</v>
      </c>
      <c r="O991" t="s">
        <v>273</v>
      </c>
      <c r="P991" t="s">
        <v>273</v>
      </c>
      <c r="Q991">
        <v>1</v>
      </c>
      <c r="X991">
        <v>0.44</v>
      </c>
      <c r="Y991">
        <v>0</v>
      </c>
      <c r="Z991">
        <v>1814.27</v>
      </c>
      <c r="AA991">
        <v>511.31</v>
      </c>
      <c r="AB991">
        <v>0</v>
      </c>
      <c r="AC991">
        <v>0</v>
      </c>
      <c r="AD991">
        <v>1</v>
      </c>
      <c r="AE991">
        <v>0</v>
      </c>
      <c r="AF991" t="s">
        <v>3</v>
      </c>
      <c r="AG991">
        <v>0.44</v>
      </c>
      <c r="AH991">
        <v>2</v>
      </c>
      <c r="AI991">
        <v>61622463</v>
      </c>
      <c r="AJ991">
        <v>983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ROW(Source!A976)</f>
        <v>976</v>
      </c>
      <c r="B992">
        <v>61622468</v>
      </c>
      <c r="C992">
        <v>61622460</v>
      </c>
      <c r="D992">
        <v>56572833</v>
      </c>
      <c r="E992">
        <v>1</v>
      </c>
      <c r="F992">
        <v>1</v>
      </c>
      <c r="G992">
        <v>1</v>
      </c>
      <c r="H992">
        <v>2</v>
      </c>
      <c r="I992" t="s">
        <v>516</v>
      </c>
      <c r="J992" t="s">
        <v>517</v>
      </c>
      <c r="K992" t="s">
        <v>518</v>
      </c>
      <c r="L992">
        <v>1368</v>
      </c>
      <c r="N992">
        <v>1011</v>
      </c>
      <c r="O992" t="s">
        <v>273</v>
      </c>
      <c r="P992" t="s">
        <v>273</v>
      </c>
      <c r="Q992">
        <v>1</v>
      </c>
      <c r="X992">
        <v>0.04</v>
      </c>
      <c r="Y992">
        <v>0</v>
      </c>
      <c r="Z992">
        <v>546.22</v>
      </c>
      <c r="AA992">
        <v>444.91</v>
      </c>
      <c r="AB992">
        <v>0</v>
      </c>
      <c r="AC992">
        <v>0</v>
      </c>
      <c r="AD992">
        <v>1</v>
      </c>
      <c r="AE992">
        <v>0</v>
      </c>
      <c r="AF992" t="s">
        <v>3</v>
      </c>
      <c r="AG992">
        <v>0.04</v>
      </c>
      <c r="AH992">
        <v>2</v>
      </c>
      <c r="AI992">
        <v>61622464</v>
      </c>
      <c r="AJ992">
        <v>984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ROW(Source!A977)</f>
        <v>977</v>
      </c>
      <c r="B993">
        <v>61622475</v>
      </c>
      <c r="C993">
        <v>61622469</v>
      </c>
      <c r="D993">
        <v>37064928</v>
      </c>
      <c r="E993">
        <v>108</v>
      </c>
      <c r="F993">
        <v>1</v>
      </c>
      <c r="G993">
        <v>1</v>
      </c>
      <c r="H993">
        <v>1</v>
      </c>
      <c r="I993" t="s">
        <v>632</v>
      </c>
      <c r="J993" t="s">
        <v>3</v>
      </c>
      <c r="K993" t="s">
        <v>633</v>
      </c>
      <c r="L993">
        <v>1191</v>
      </c>
      <c r="N993">
        <v>1013</v>
      </c>
      <c r="O993" t="s">
        <v>509</v>
      </c>
      <c r="P993" t="s">
        <v>509</v>
      </c>
      <c r="Q993">
        <v>1</v>
      </c>
      <c r="X993">
        <v>1.75</v>
      </c>
      <c r="Y993">
        <v>0</v>
      </c>
      <c r="Z993">
        <v>0</v>
      </c>
      <c r="AA993">
        <v>0</v>
      </c>
      <c r="AB993">
        <v>420.01</v>
      </c>
      <c r="AC993">
        <v>0</v>
      </c>
      <c r="AD993">
        <v>1</v>
      </c>
      <c r="AE993">
        <v>1</v>
      </c>
      <c r="AF993" t="s">
        <v>3</v>
      </c>
      <c r="AG993">
        <v>1.75</v>
      </c>
      <c r="AH993">
        <v>2</v>
      </c>
      <c r="AI993">
        <v>61622470</v>
      </c>
      <c r="AJ993">
        <v>985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ROW(Source!A977)</f>
        <v>977</v>
      </c>
      <c r="B994">
        <v>61622476</v>
      </c>
      <c r="C994">
        <v>61622469</v>
      </c>
      <c r="D994">
        <v>37064876</v>
      </c>
      <c r="E994">
        <v>108</v>
      </c>
      <c r="F994">
        <v>1</v>
      </c>
      <c r="G994">
        <v>1</v>
      </c>
      <c r="H994">
        <v>1</v>
      </c>
      <c r="I994" t="s">
        <v>510</v>
      </c>
      <c r="J994" t="s">
        <v>3</v>
      </c>
      <c r="K994" t="s">
        <v>511</v>
      </c>
      <c r="L994">
        <v>1191</v>
      </c>
      <c r="N994">
        <v>1013</v>
      </c>
      <c r="O994" t="s">
        <v>509</v>
      </c>
      <c r="P994" t="s">
        <v>509</v>
      </c>
      <c r="Q994">
        <v>1</v>
      </c>
      <c r="X994">
        <v>1.89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2</v>
      </c>
      <c r="AF994" t="s">
        <v>3</v>
      </c>
      <c r="AG994">
        <v>1.89</v>
      </c>
      <c r="AH994">
        <v>2</v>
      </c>
      <c r="AI994">
        <v>61622471</v>
      </c>
      <c r="AJ994">
        <v>986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ROW(Source!A977)</f>
        <v>977</v>
      </c>
      <c r="B995">
        <v>61622477</v>
      </c>
      <c r="C995">
        <v>61622469</v>
      </c>
      <c r="D995">
        <v>56571218</v>
      </c>
      <c r="E995">
        <v>1</v>
      </c>
      <c r="F995">
        <v>1</v>
      </c>
      <c r="G995">
        <v>1</v>
      </c>
      <c r="H995">
        <v>2</v>
      </c>
      <c r="I995" t="s">
        <v>598</v>
      </c>
      <c r="J995" t="s">
        <v>599</v>
      </c>
      <c r="K995" t="s">
        <v>600</v>
      </c>
      <c r="L995">
        <v>1368</v>
      </c>
      <c r="N995">
        <v>1011</v>
      </c>
      <c r="O995" t="s">
        <v>273</v>
      </c>
      <c r="P995" t="s">
        <v>273</v>
      </c>
      <c r="Q995">
        <v>1</v>
      </c>
      <c r="X995">
        <v>0.96</v>
      </c>
      <c r="Y995">
        <v>0</v>
      </c>
      <c r="Z995">
        <v>1814.27</v>
      </c>
      <c r="AA995">
        <v>511.31</v>
      </c>
      <c r="AB995">
        <v>0</v>
      </c>
      <c r="AC995">
        <v>0</v>
      </c>
      <c r="AD995">
        <v>1</v>
      </c>
      <c r="AE995">
        <v>0</v>
      </c>
      <c r="AF995" t="s">
        <v>3</v>
      </c>
      <c r="AG995">
        <v>0.96</v>
      </c>
      <c r="AH995">
        <v>2</v>
      </c>
      <c r="AI995">
        <v>61622472</v>
      </c>
      <c r="AJ995">
        <v>987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ROW(Source!A977)</f>
        <v>977</v>
      </c>
      <c r="B996">
        <v>61622478</v>
      </c>
      <c r="C996">
        <v>61622469</v>
      </c>
      <c r="D996">
        <v>56571702</v>
      </c>
      <c r="E996">
        <v>1</v>
      </c>
      <c r="F996">
        <v>1</v>
      </c>
      <c r="G996">
        <v>1</v>
      </c>
      <c r="H996">
        <v>2</v>
      </c>
      <c r="I996" t="s">
        <v>512</v>
      </c>
      <c r="J996" t="s">
        <v>513</v>
      </c>
      <c r="K996" t="s">
        <v>514</v>
      </c>
      <c r="L996">
        <v>1368</v>
      </c>
      <c r="N996">
        <v>1011</v>
      </c>
      <c r="O996" t="s">
        <v>273</v>
      </c>
      <c r="P996" t="s">
        <v>273</v>
      </c>
      <c r="Q996">
        <v>1</v>
      </c>
      <c r="X996">
        <v>0.84</v>
      </c>
      <c r="Y996">
        <v>0</v>
      </c>
      <c r="Z996">
        <v>346.73</v>
      </c>
      <c r="AA996">
        <v>444.91</v>
      </c>
      <c r="AB996">
        <v>0</v>
      </c>
      <c r="AC996">
        <v>0</v>
      </c>
      <c r="AD996">
        <v>1</v>
      </c>
      <c r="AE996">
        <v>0</v>
      </c>
      <c r="AF996" t="s">
        <v>3</v>
      </c>
      <c r="AG996">
        <v>0.84</v>
      </c>
      <c r="AH996">
        <v>2</v>
      </c>
      <c r="AI996">
        <v>61622473</v>
      </c>
      <c r="AJ996">
        <v>988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ROW(Source!A977)</f>
        <v>977</v>
      </c>
      <c r="B997">
        <v>61622479</v>
      </c>
      <c r="C997">
        <v>61622469</v>
      </c>
      <c r="D997">
        <v>56572833</v>
      </c>
      <c r="E997">
        <v>1</v>
      </c>
      <c r="F997">
        <v>1</v>
      </c>
      <c r="G997">
        <v>1</v>
      </c>
      <c r="H997">
        <v>2</v>
      </c>
      <c r="I997" t="s">
        <v>516</v>
      </c>
      <c r="J997" t="s">
        <v>517</v>
      </c>
      <c r="K997" t="s">
        <v>518</v>
      </c>
      <c r="L997">
        <v>1368</v>
      </c>
      <c r="N997">
        <v>1011</v>
      </c>
      <c r="O997" t="s">
        <v>273</v>
      </c>
      <c r="P997" t="s">
        <v>273</v>
      </c>
      <c r="Q997">
        <v>1</v>
      </c>
      <c r="X997">
        <v>0.09</v>
      </c>
      <c r="Y997">
        <v>0</v>
      </c>
      <c r="Z997">
        <v>546.22</v>
      </c>
      <c r="AA997">
        <v>444.91</v>
      </c>
      <c r="AB997">
        <v>0</v>
      </c>
      <c r="AC997">
        <v>0</v>
      </c>
      <c r="AD997">
        <v>1</v>
      </c>
      <c r="AE997">
        <v>0</v>
      </c>
      <c r="AF997" t="s">
        <v>3</v>
      </c>
      <c r="AG997">
        <v>0.09</v>
      </c>
      <c r="AH997">
        <v>2</v>
      </c>
      <c r="AI997">
        <v>61622474</v>
      </c>
      <c r="AJ997">
        <v>989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ROW(Source!A978)</f>
        <v>978</v>
      </c>
      <c r="B998">
        <v>61622486</v>
      </c>
      <c r="C998">
        <v>61622480</v>
      </c>
      <c r="D998">
        <v>37066717</v>
      </c>
      <c r="E998">
        <v>108</v>
      </c>
      <c r="F998">
        <v>1</v>
      </c>
      <c r="G998">
        <v>1</v>
      </c>
      <c r="H998">
        <v>1</v>
      </c>
      <c r="I998" t="s">
        <v>519</v>
      </c>
      <c r="J998" t="s">
        <v>3</v>
      </c>
      <c r="K998" t="s">
        <v>520</v>
      </c>
      <c r="L998">
        <v>1191</v>
      </c>
      <c r="N998">
        <v>1013</v>
      </c>
      <c r="O998" t="s">
        <v>509</v>
      </c>
      <c r="P998" t="s">
        <v>509</v>
      </c>
      <c r="Q998">
        <v>1</v>
      </c>
      <c r="X998">
        <v>0.44</v>
      </c>
      <c r="Y998">
        <v>0</v>
      </c>
      <c r="Z998">
        <v>0</v>
      </c>
      <c r="AA998">
        <v>0</v>
      </c>
      <c r="AB998">
        <v>378.5</v>
      </c>
      <c r="AC998">
        <v>0</v>
      </c>
      <c r="AD998">
        <v>1</v>
      </c>
      <c r="AE998">
        <v>1</v>
      </c>
      <c r="AF998" t="s">
        <v>3</v>
      </c>
      <c r="AG998">
        <v>0.44</v>
      </c>
      <c r="AH998">
        <v>2</v>
      </c>
      <c r="AI998">
        <v>61622481</v>
      </c>
      <c r="AJ998">
        <v>990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ROW(Source!A978)</f>
        <v>978</v>
      </c>
      <c r="B999">
        <v>61622487</v>
      </c>
      <c r="C999">
        <v>61622480</v>
      </c>
      <c r="D999">
        <v>37064876</v>
      </c>
      <c r="E999">
        <v>108</v>
      </c>
      <c r="F999">
        <v>1</v>
      </c>
      <c r="G999">
        <v>1</v>
      </c>
      <c r="H999">
        <v>1</v>
      </c>
      <c r="I999" t="s">
        <v>510</v>
      </c>
      <c r="J999" t="s">
        <v>3</v>
      </c>
      <c r="K999" t="s">
        <v>511</v>
      </c>
      <c r="L999">
        <v>1191</v>
      </c>
      <c r="N999">
        <v>1013</v>
      </c>
      <c r="O999" t="s">
        <v>509</v>
      </c>
      <c r="P999" t="s">
        <v>509</v>
      </c>
      <c r="Q999">
        <v>1</v>
      </c>
      <c r="X999">
        <v>0.48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2</v>
      </c>
      <c r="AF999" t="s">
        <v>3</v>
      </c>
      <c r="AG999">
        <v>0.48</v>
      </c>
      <c r="AH999">
        <v>2</v>
      </c>
      <c r="AI999">
        <v>61622482</v>
      </c>
      <c r="AJ999">
        <v>991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ROW(Source!A978)</f>
        <v>978</v>
      </c>
      <c r="B1000">
        <v>61622488</v>
      </c>
      <c r="C1000">
        <v>61622480</v>
      </c>
      <c r="D1000">
        <v>56571417</v>
      </c>
      <c r="E1000">
        <v>1</v>
      </c>
      <c r="F1000">
        <v>1</v>
      </c>
      <c r="G1000">
        <v>1</v>
      </c>
      <c r="H1000">
        <v>2</v>
      </c>
      <c r="I1000" t="s">
        <v>552</v>
      </c>
      <c r="J1000" t="s">
        <v>553</v>
      </c>
      <c r="K1000" t="s">
        <v>554</v>
      </c>
      <c r="L1000">
        <v>1368</v>
      </c>
      <c r="N1000">
        <v>1011</v>
      </c>
      <c r="O1000" t="s">
        <v>273</v>
      </c>
      <c r="P1000" t="s">
        <v>273</v>
      </c>
      <c r="Q1000">
        <v>1</v>
      </c>
      <c r="X1000">
        <v>0.24</v>
      </c>
      <c r="Y1000">
        <v>0</v>
      </c>
      <c r="Z1000">
        <v>1406.6</v>
      </c>
      <c r="AA1000">
        <v>597.64</v>
      </c>
      <c r="AB1000">
        <v>0</v>
      </c>
      <c r="AC1000">
        <v>0</v>
      </c>
      <c r="AD1000">
        <v>1</v>
      </c>
      <c r="AE1000">
        <v>0</v>
      </c>
      <c r="AF1000" t="s">
        <v>3</v>
      </c>
      <c r="AG1000">
        <v>0.24</v>
      </c>
      <c r="AH1000">
        <v>2</v>
      </c>
      <c r="AI1000">
        <v>61622483</v>
      </c>
      <c r="AJ1000">
        <v>992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ROW(Source!A978)</f>
        <v>978</v>
      </c>
      <c r="B1001">
        <v>61622489</v>
      </c>
      <c r="C1001">
        <v>61622480</v>
      </c>
      <c r="D1001">
        <v>56572938</v>
      </c>
      <c r="E1001">
        <v>1</v>
      </c>
      <c r="F1001">
        <v>1</v>
      </c>
      <c r="G1001">
        <v>1</v>
      </c>
      <c r="H1001">
        <v>2</v>
      </c>
      <c r="I1001" t="s">
        <v>648</v>
      </c>
      <c r="J1001" t="s">
        <v>649</v>
      </c>
      <c r="K1001" t="s">
        <v>650</v>
      </c>
      <c r="L1001">
        <v>1368</v>
      </c>
      <c r="N1001">
        <v>1011</v>
      </c>
      <c r="O1001" t="s">
        <v>273</v>
      </c>
      <c r="P1001" t="s">
        <v>273</v>
      </c>
      <c r="Q1001">
        <v>1</v>
      </c>
      <c r="X1001">
        <v>0.24</v>
      </c>
      <c r="Y1001">
        <v>0</v>
      </c>
      <c r="Z1001">
        <v>12.95</v>
      </c>
      <c r="AA1001">
        <v>0</v>
      </c>
      <c r="AB1001">
        <v>0</v>
      </c>
      <c r="AC1001">
        <v>0</v>
      </c>
      <c r="AD1001">
        <v>1</v>
      </c>
      <c r="AE1001">
        <v>0</v>
      </c>
      <c r="AF1001" t="s">
        <v>3</v>
      </c>
      <c r="AG1001">
        <v>0.24</v>
      </c>
      <c r="AH1001">
        <v>2</v>
      </c>
      <c r="AI1001">
        <v>61622484</v>
      </c>
      <c r="AJ1001">
        <v>993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ROW(Source!A978)</f>
        <v>978</v>
      </c>
      <c r="B1002">
        <v>61622490</v>
      </c>
      <c r="C1002">
        <v>61622480</v>
      </c>
      <c r="D1002">
        <v>56572969</v>
      </c>
      <c r="E1002">
        <v>1</v>
      </c>
      <c r="F1002">
        <v>1</v>
      </c>
      <c r="G1002">
        <v>1</v>
      </c>
      <c r="H1002">
        <v>2</v>
      </c>
      <c r="I1002" t="s">
        <v>651</v>
      </c>
      <c r="J1002" t="s">
        <v>652</v>
      </c>
      <c r="K1002" t="s">
        <v>653</v>
      </c>
      <c r="L1002">
        <v>1368</v>
      </c>
      <c r="N1002">
        <v>1011</v>
      </c>
      <c r="O1002" t="s">
        <v>273</v>
      </c>
      <c r="P1002" t="s">
        <v>273</v>
      </c>
      <c r="Q1002">
        <v>1</v>
      </c>
      <c r="X1002">
        <v>0.24</v>
      </c>
      <c r="Y1002">
        <v>0</v>
      </c>
      <c r="Z1002">
        <v>562.51</v>
      </c>
      <c r="AA1002">
        <v>444.91</v>
      </c>
      <c r="AB1002">
        <v>0</v>
      </c>
      <c r="AC1002">
        <v>0</v>
      </c>
      <c r="AD1002">
        <v>1</v>
      </c>
      <c r="AE1002">
        <v>0</v>
      </c>
      <c r="AF1002" t="s">
        <v>3</v>
      </c>
      <c r="AG1002">
        <v>0.24</v>
      </c>
      <c r="AH1002">
        <v>2</v>
      </c>
      <c r="AI1002">
        <v>61622485</v>
      </c>
      <c r="AJ1002">
        <v>994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ROW(Source!A979)</f>
        <v>979</v>
      </c>
      <c r="B1003">
        <v>61622496</v>
      </c>
      <c r="C1003">
        <v>61622491</v>
      </c>
      <c r="D1003">
        <v>37066717</v>
      </c>
      <c r="E1003">
        <v>108</v>
      </c>
      <c r="F1003">
        <v>1</v>
      </c>
      <c r="G1003">
        <v>1</v>
      </c>
      <c r="H1003">
        <v>1</v>
      </c>
      <c r="I1003" t="s">
        <v>519</v>
      </c>
      <c r="J1003" t="s">
        <v>3</v>
      </c>
      <c r="K1003" t="s">
        <v>520</v>
      </c>
      <c r="L1003">
        <v>1191</v>
      </c>
      <c r="N1003">
        <v>1013</v>
      </c>
      <c r="O1003" t="s">
        <v>509</v>
      </c>
      <c r="P1003" t="s">
        <v>509</v>
      </c>
      <c r="Q1003">
        <v>1</v>
      </c>
      <c r="X1003">
        <v>0.25</v>
      </c>
      <c r="Y1003">
        <v>0</v>
      </c>
      <c r="Z1003">
        <v>0</v>
      </c>
      <c r="AA1003">
        <v>0</v>
      </c>
      <c r="AB1003">
        <v>378.5</v>
      </c>
      <c r="AC1003">
        <v>0</v>
      </c>
      <c r="AD1003">
        <v>1</v>
      </c>
      <c r="AE1003">
        <v>1</v>
      </c>
      <c r="AF1003" t="s">
        <v>3</v>
      </c>
      <c r="AG1003">
        <v>0.25</v>
      </c>
      <c r="AH1003">
        <v>2</v>
      </c>
      <c r="AI1003">
        <v>61622492</v>
      </c>
      <c r="AJ1003">
        <v>995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ROW(Source!A979)</f>
        <v>979</v>
      </c>
      <c r="B1004">
        <v>61622497</v>
      </c>
      <c r="C1004">
        <v>61622491</v>
      </c>
      <c r="D1004">
        <v>37064876</v>
      </c>
      <c r="E1004">
        <v>108</v>
      </c>
      <c r="F1004">
        <v>1</v>
      </c>
      <c r="G1004">
        <v>1</v>
      </c>
      <c r="H1004">
        <v>1</v>
      </c>
      <c r="I1004" t="s">
        <v>510</v>
      </c>
      <c r="J1004" t="s">
        <v>3</v>
      </c>
      <c r="K1004" t="s">
        <v>511</v>
      </c>
      <c r="L1004">
        <v>1191</v>
      </c>
      <c r="N1004">
        <v>1013</v>
      </c>
      <c r="O1004" t="s">
        <v>509</v>
      </c>
      <c r="P1004" t="s">
        <v>509</v>
      </c>
      <c r="Q1004">
        <v>1</v>
      </c>
      <c r="X1004">
        <v>0.14000000000000001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2</v>
      </c>
      <c r="AF1004" t="s">
        <v>3</v>
      </c>
      <c r="AG1004">
        <v>0.14000000000000001</v>
      </c>
      <c r="AH1004">
        <v>2</v>
      </c>
      <c r="AI1004">
        <v>61622493</v>
      </c>
      <c r="AJ1004">
        <v>996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ROW(Source!A979)</f>
        <v>979</v>
      </c>
      <c r="B1005">
        <v>61622498</v>
      </c>
      <c r="C1005">
        <v>61622491</v>
      </c>
      <c r="D1005">
        <v>56572938</v>
      </c>
      <c r="E1005">
        <v>1</v>
      </c>
      <c r="F1005">
        <v>1</v>
      </c>
      <c r="G1005">
        <v>1</v>
      </c>
      <c r="H1005">
        <v>2</v>
      </c>
      <c r="I1005" t="s">
        <v>648</v>
      </c>
      <c r="J1005" t="s">
        <v>649</v>
      </c>
      <c r="K1005" t="s">
        <v>650</v>
      </c>
      <c r="L1005">
        <v>1368</v>
      </c>
      <c r="N1005">
        <v>1011</v>
      </c>
      <c r="O1005" t="s">
        <v>273</v>
      </c>
      <c r="P1005" t="s">
        <v>273</v>
      </c>
      <c r="Q1005">
        <v>1</v>
      </c>
      <c r="X1005">
        <v>0.14000000000000001</v>
      </c>
      <c r="Y1005">
        <v>0</v>
      </c>
      <c r="Z1005">
        <v>12.95</v>
      </c>
      <c r="AA1005">
        <v>0</v>
      </c>
      <c r="AB1005">
        <v>0</v>
      </c>
      <c r="AC1005">
        <v>0</v>
      </c>
      <c r="AD1005">
        <v>1</v>
      </c>
      <c r="AE1005">
        <v>0</v>
      </c>
      <c r="AF1005" t="s">
        <v>3</v>
      </c>
      <c r="AG1005">
        <v>0.14000000000000001</v>
      </c>
      <c r="AH1005">
        <v>2</v>
      </c>
      <c r="AI1005">
        <v>61622494</v>
      </c>
      <c r="AJ1005">
        <v>997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ROW(Source!A979)</f>
        <v>979</v>
      </c>
      <c r="B1006">
        <v>61622499</v>
      </c>
      <c r="C1006">
        <v>61622491</v>
      </c>
      <c r="D1006">
        <v>56572969</v>
      </c>
      <c r="E1006">
        <v>1</v>
      </c>
      <c r="F1006">
        <v>1</v>
      </c>
      <c r="G1006">
        <v>1</v>
      </c>
      <c r="H1006">
        <v>2</v>
      </c>
      <c r="I1006" t="s">
        <v>651</v>
      </c>
      <c r="J1006" t="s">
        <v>652</v>
      </c>
      <c r="K1006" t="s">
        <v>653</v>
      </c>
      <c r="L1006">
        <v>1368</v>
      </c>
      <c r="N1006">
        <v>1011</v>
      </c>
      <c r="O1006" t="s">
        <v>273</v>
      </c>
      <c r="P1006" t="s">
        <v>273</v>
      </c>
      <c r="Q1006">
        <v>1</v>
      </c>
      <c r="X1006">
        <v>0.14000000000000001</v>
      </c>
      <c r="Y1006">
        <v>0</v>
      </c>
      <c r="Z1006">
        <v>562.51</v>
      </c>
      <c r="AA1006">
        <v>444.91</v>
      </c>
      <c r="AB1006">
        <v>0</v>
      </c>
      <c r="AC1006">
        <v>0</v>
      </c>
      <c r="AD1006">
        <v>1</v>
      </c>
      <c r="AE1006">
        <v>0</v>
      </c>
      <c r="AF1006" t="s">
        <v>3</v>
      </c>
      <c r="AG1006">
        <v>0.14000000000000001</v>
      </c>
      <c r="AH1006">
        <v>2</v>
      </c>
      <c r="AI1006">
        <v>61622495</v>
      </c>
      <c r="AJ1006">
        <v>998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ROW(Source!A980)</f>
        <v>980</v>
      </c>
      <c r="B1007">
        <v>61622505</v>
      </c>
      <c r="C1007">
        <v>61622500</v>
      </c>
      <c r="D1007">
        <v>37065248</v>
      </c>
      <c r="E1007">
        <v>108</v>
      </c>
      <c r="F1007">
        <v>1</v>
      </c>
      <c r="G1007">
        <v>1</v>
      </c>
      <c r="H1007">
        <v>1</v>
      </c>
      <c r="I1007" t="s">
        <v>507</v>
      </c>
      <c r="J1007" t="s">
        <v>3</v>
      </c>
      <c r="K1007" t="s">
        <v>508</v>
      </c>
      <c r="L1007">
        <v>1191</v>
      </c>
      <c r="N1007">
        <v>1013</v>
      </c>
      <c r="O1007" t="s">
        <v>509</v>
      </c>
      <c r="P1007" t="s">
        <v>509</v>
      </c>
      <c r="Q1007">
        <v>1</v>
      </c>
      <c r="X1007">
        <v>2.0299999999999998</v>
      </c>
      <c r="Y1007">
        <v>0</v>
      </c>
      <c r="Z1007">
        <v>0</v>
      </c>
      <c r="AA1007">
        <v>0</v>
      </c>
      <c r="AB1007">
        <v>395.1</v>
      </c>
      <c r="AC1007">
        <v>0</v>
      </c>
      <c r="AD1007">
        <v>1</v>
      </c>
      <c r="AE1007">
        <v>1</v>
      </c>
      <c r="AF1007" t="s">
        <v>3</v>
      </c>
      <c r="AG1007">
        <v>2.0299999999999998</v>
      </c>
      <c r="AH1007">
        <v>2</v>
      </c>
      <c r="AI1007">
        <v>61622501</v>
      </c>
      <c r="AJ1007">
        <v>999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ROW(Source!A980)</f>
        <v>980</v>
      </c>
      <c r="B1008">
        <v>61622506</v>
      </c>
      <c r="C1008">
        <v>61622500</v>
      </c>
      <c r="D1008">
        <v>37064876</v>
      </c>
      <c r="E1008">
        <v>108</v>
      </c>
      <c r="F1008">
        <v>1</v>
      </c>
      <c r="G1008">
        <v>1</v>
      </c>
      <c r="H1008">
        <v>1</v>
      </c>
      <c r="I1008" t="s">
        <v>510</v>
      </c>
      <c r="J1008" t="s">
        <v>3</v>
      </c>
      <c r="K1008" t="s">
        <v>511</v>
      </c>
      <c r="L1008">
        <v>1191</v>
      </c>
      <c r="N1008">
        <v>1013</v>
      </c>
      <c r="O1008" t="s">
        <v>509</v>
      </c>
      <c r="P1008" t="s">
        <v>509</v>
      </c>
      <c r="Q1008">
        <v>1</v>
      </c>
      <c r="X1008">
        <v>0.55000000000000004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1</v>
      </c>
      <c r="AE1008">
        <v>2</v>
      </c>
      <c r="AF1008" t="s">
        <v>3</v>
      </c>
      <c r="AG1008">
        <v>0.55000000000000004</v>
      </c>
      <c r="AH1008">
        <v>2</v>
      </c>
      <c r="AI1008">
        <v>61622502</v>
      </c>
      <c r="AJ1008">
        <v>1000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ROW(Source!A980)</f>
        <v>980</v>
      </c>
      <c r="B1009">
        <v>61622507</v>
      </c>
      <c r="C1009">
        <v>61622500</v>
      </c>
      <c r="D1009">
        <v>56571702</v>
      </c>
      <c r="E1009">
        <v>1</v>
      </c>
      <c r="F1009">
        <v>1</v>
      </c>
      <c r="G1009">
        <v>1</v>
      </c>
      <c r="H1009">
        <v>2</v>
      </c>
      <c r="I1009" t="s">
        <v>512</v>
      </c>
      <c r="J1009" t="s">
        <v>513</v>
      </c>
      <c r="K1009" t="s">
        <v>514</v>
      </c>
      <c r="L1009">
        <v>1368</v>
      </c>
      <c r="N1009">
        <v>1011</v>
      </c>
      <c r="O1009" t="s">
        <v>273</v>
      </c>
      <c r="P1009" t="s">
        <v>273</v>
      </c>
      <c r="Q1009">
        <v>1</v>
      </c>
      <c r="X1009">
        <v>0.45</v>
      </c>
      <c r="Y1009">
        <v>0</v>
      </c>
      <c r="Z1009">
        <v>346.73</v>
      </c>
      <c r="AA1009">
        <v>444.91</v>
      </c>
      <c r="AB1009">
        <v>0</v>
      </c>
      <c r="AC1009">
        <v>0</v>
      </c>
      <c r="AD1009">
        <v>1</v>
      </c>
      <c r="AE1009">
        <v>0</v>
      </c>
      <c r="AF1009" t="s">
        <v>3</v>
      </c>
      <c r="AG1009">
        <v>0.45</v>
      </c>
      <c r="AH1009">
        <v>2</v>
      </c>
      <c r="AI1009">
        <v>61622503</v>
      </c>
      <c r="AJ1009">
        <v>1001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ROW(Source!A980)</f>
        <v>980</v>
      </c>
      <c r="B1010">
        <v>61622508</v>
      </c>
      <c r="C1010">
        <v>61622500</v>
      </c>
      <c r="D1010">
        <v>56572833</v>
      </c>
      <c r="E1010">
        <v>1</v>
      </c>
      <c r="F1010">
        <v>1</v>
      </c>
      <c r="G1010">
        <v>1</v>
      </c>
      <c r="H1010">
        <v>2</v>
      </c>
      <c r="I1010" t="s">
        <v>516</v>
      </c>
      <c r="J1010" t="s">
        <v>517</v>
      </c>
      <c r="K1010" t="s">
        <v>518</v>
      </c>
      <c r="L1010">
        <v>1368</v>
      </c>
      <c r="N1010">
        <v>1011</v>
      </c>
      <c r="O1010" t="s">
        <v>273</v>
      </c>
      <c r="P1010" t="s">
        <v>273</v>
      </c>
      <c r="Q1010">
        <v>1</v>
      </c>
      <c r="X1010">
        <v>0.1</v>
      </c>
      <c r="Y1010">
        <v>0</v>
      </c>
      <c r="Z1010">
        <v>546.22</v>
      </c>
      <c r="AA1010">
        <v>444.91</v>
      </c>
      <c r="AB1010">
        <v>0</v>
      </c>
      <c r="AC1010">
        <v>0</v>
      </c>
      <c r="AD1010">
        <v>1</v>
      </c>
      <c r="AE1010">
        <v>0</v>
      </c>
      <c r="AF1010" t="s">
        <v>3</v>
      </c>
      <c r="AG1010">
        <v>0.1</v>
      </c>
      <c r="AH1010">
        <v>2</v>
      </c>
      <c r="AI1010">
        <v>61622504</v>
      </c>
      <c r="AJ1010">
        <v>1002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ROW(Source!A981)</f>
        <v>981</v>
      </c>
      <c r="B1011">
        <v>61622513</v>
      </c>
      <c r="C1011">
        <v>61622509</v>
      </c>
      <c r="D1011">
        <v>37066717</v>
      </c>
      <c r="E1011">
        <v>108</v>
      </c>
      <c r="F1011">
        <v>1</v>
      </c>
      <c r="G1011">
        <v>1</v>
      </c>
      <c r="H1011">
        <v>1</v>
      </c>
      <c r="I1011" t="s">
        <v>519</v>
      </c>
      <c r="J1011" t="s">
        <v>3</v>
      </c>
      <c r="K1011" t="s">
        <v>520</v>
      </c>
      <c r="L1011">
        <v>1191</v>
      </c>
      <c r="N1011">
        <v>1013</v>
      </c>
      <c r="O1011" t="s">
        <v>509</v>
      </c>
      <c r="P1011" t="s">
        <v>509</v>
      </c>
      <c r="Q1011">
        <v>1</v>
      </c>
      <c r="X1011">
        <v>0.61</v>
      </c>
      <c r="Y1011">
        <v>0</v>
      </c>
      <c r="Z1011">
        <v>0</v>
      </c>
      <c r="AA1011">
        <v>0</v>
      </c>
      <c r="AB1011">
        <v>378.5</v>
      </c>
      <c r="AC1011">
        <v>0</v>
      </c>
      <c r="AD1011">
        <v>1</v>
      </c>
      <c r="AE1011">
        <v>1</v>
      </c>
      <c r="AF1011" t="s">
        <v>3</v>
      </c>
      <c r="AG1011">
        <v>0.61</v>
      </c>
      <c r="AH1011">
        <v>2</v>
      </c>
      <c r="AI1011">
        <v>61622510</v>
      </c>
      <c r="AJ1011">
        <v>1003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ROW(Source!A981)</f>
        <v>981</v>
      </c>
      <c r="B1012">
        <v>61622514</v>
      </c>
      <c r="C1012">
        <v>61622509</v>
      </c>
      <c r="D1012">
        <v>37064876</v>
      </c>
      <c r="E1012">
        <v>108</v>
      </c>
      <c r="F1012">
        <v>1</v>
      </c>
      <c r="G1012">
        <v>1</v>
      </c>
      <c r="H1012">
        <v>1</v>
      </c>
      <c r="I1012" t="s">
        <v>510</v>
      </c>
      <c r="J1012" t="s">
        <v>3</v>
      </c>
      <c r="K1012" t="s">
        <v>511</v>
      </c>
      <c r="L1012">
        <v>1191</v>
      </c>
      <c r="N1012">
        <v>1013</v>
      </c>
      <c r="O1012" t="s">
        <v>509</v>
      </c>
      <c r="P1012" t="s">
        <v>509</v>
      </c>
      <c r="Q1012">
        <v>1</v>
      </c>
      <c r="X1012">
        <v>0.03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2</v>
      </c>
      <c r="AF1012" t="s">
        <v>3</v>
      </c>
      <c r="AG1012">
        <v>0.03</v>
      </c>
      <c r="AH1012">
        <v>2</v>
      </c>
      <c r="AI1012">
        <v>61622511</v>
      </c>
      <c r="AJ1012">
        <v>1004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ROW(Source!A981)</f>
        <v>981</v>
      </c>
      <c r="B1013">
        <v>61622515</v>
      </c>
      <c r="C1013">
        <v>61622509</v>
      </c>
      <c r="D1013">
        <v>56572833</v>
      </c>
      <c r="E1013">
        <v>1</v>
      </c>
      <c r="F1013">
        <v>1</v>
      </c>
      <c r="G1013">
        <v>1</v>
      </c>
      <c r="H1013">
        <v>2</v>
      </c>
      <c r="I1013" t="s">
        <v>516</v>
      </c>
      <c r="J1013" t="s">
        <v>517</v>
      </c>
      <c r="K1013" t="s">
        <v>518</v>
      </c>
      <c r="L1013">
        <v>1368</v>
      </c>
      <c r="N1013">
        <v>1011</v>
      </c>
      <c r="O1013" t="s">
        <v>273</v>
      </c>
      <c r="P1013" t="s">
        <v>273</v>
      </c>
      <c r="Q1013">
        <v>1</v>
      </c>
      <c r="X1013">
        <v>0.03</v>
      </c>
      <c r="Y1013">
        <v>0</v>
      </c>
      <c r="Z1013">
        <v>546.22</v>
      </c>
      <c r="AA1013">
        <v>444.91</v>
      </c>
      <c r="AB1013">
        <v>0</v>
      </c>
      <c r="AC1013">
        <v>0</v>
      </c>
      <c r="AD1013">
        <v>1</v>
      </c>
      <c r="AE1013">
        <v>0</v>
      </c>
      <c r="AF1013" t="s">
        <v>3</v>
      </c>
      <c r="AG1013">
        <v>0.03</v>
      </c>
      <c r="AH1013">
        <v>2</v>
      </c>
      <c r="AI1013">
        <v>61622512</v>
      </c>
      <c r="AJ1013">
        <v>1005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ROW(Source!A982)</f>
        <v>982</v>
      </c>
      <c r="B1014">
        <v>61622531</v>
      </c>
      <c r="C1014">
        <v>61622516</v>
      </c>
      <c r="D1014">
        <v>37064978</v>
      </c>
      <c r="E1014">
        <v>108</v>
      </c>
      <c r="F1014">
        <v>1</v>
      </c>
      <c r="G1014">
        <v>1</v>
      </c>
      <c r="H1014">
        <v>1</v>
      </c>
      <c r="I1014" t="s">
        <v>521</v>
      </c>
      <c r="J1014" t="s">
        <v>3</v>
      </c>
      <c r="K1014" t="s">
        <v>522</v>
      </c>
      <c r="L1014">
        <v>1191</v>
      </c>
      <c r="N1014">
        <v>1013</v>
      </c>
      <c r="O1014" t="s">
        <v>509</v>
      </c>
      <c r="P1014" t="s">
        <v>509</v>
      </c>
      <c r="Q1014">
        <v>1</v>
      </c>
      <c r="X1014">
        <v>3.76</v>
      </c>
      <c r="Y1014">
        <v>0</v>
      </c>
      <c r="Z1014">
        <v>0</v>
      </c>
      <c r="AA1014">
        <v>0</v>
      </c>
      <c r="AB1014">
        <v>410.04</v>
      </c>
      <c r="AC1014">
        <v>0</v>
      </c>
      <c r="AD1014">
        <v>1</v>
      </c>
      <c r="AE1014">
        <v>1</v>
      </c>
      <c r="AF1014" t="s">
        <v>41</v>
      </c>
      <c r="AG1014">
        <v>1.1279999999999999</v>
      </c>
      <c r="AH1014">
        <v>2</v>
      </c>
      <c r="AI1014">
        <v>61622517</v>
      </c>
      <c r="AJ1014">
        <v>1006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ROW(Source!A982)</f>
        <v>982</v>
      </c>
      <c r="B1015">
        <v>61622532</v>
      </c>
      <c r="C1015">
        <v>61622516</v>
      </c>
      <c r="D1015">
        <v>37064876</v>
      </c>
      <c r="E1015">
        <v>108</v>
      </c>
      <c r="F1015">
        <v>1</v>
      </c>
      <c r="G1015">
        <v>1</v>
      </c>
      <c r="H1015">
        <v>1</v>
      </c>
      <c r="I1015" t="s">
        <v>510</v>
      </c>
      <c r="J1015" t="s">
        <v>3</v>
      </c>
      <c r="K1015" t="s">
        <v>511</v>
      </c>
      <c r="L1015">
        <v>1191</v>
      </c>
      <c r="N1015">
        <v>1013</v>
      </c>
      <c r="O1015" t="s">
        <v>509</v>
      </c>
      <c r="P1015" t="s">
        <v>509</v>
      </c>
      <c r="Q1015">
        <v>1</v>
      </c>
      <c r="X1015">
        <v>1.07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2</v>
      </c>
      <c r="AF1015" t="s">
        <v>41</v>
      </c>
      <c r="AG1015">
        <v>0.32100000000000001</v>
      </c>
      <c r="AH1015">
        <v>2</v>
      </c>
      <c r="AI1015">
        <v>61622518</v>
      </c>
      <c r="AJ1015">
        <v>1007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ROW(Source!A982)</f>
        <v>982</v>
      </c>
      <c r="B1016">
        <v>61622533</v>
      </c>
      <c r="C1016">
        <v>61622516</v>
      </c>
      <c r="D1016">
        <v>56571702</v>
      </c>
      <c r="E1016">
        <v>1</v>
      </c>
      <c r="F1016">
        <v>1</v>
      </c>
      <c r="G1016">
        <v>1</v>
      </c>
      <c r="H1016">
        <v>2</v>
      </c>
      <c r="I1016" t="s">
        <v>512</v>
      </c>
      <c r="J1016" t="s">
        <v>513</v>
      </c>
      <c r="K1016" t="s">
        <v>514</v>
      </c>
      <c r="L1016">
        <v>1368</v>
      </c>
      <c r="N1016">
        <v>1011</v>
      </c>
      <c r="O1016" t="s">
        <v>273</v>
      </c>
      <c r="P1016" t="s">
        <v>273</v>
      </c>
      <c r="Q1016">
        <v>1</v>
      </c>
      <c r="X1016">
        <v>0.85</v>
      </c>
      <c r="Y1016">
        <v>0</v>
      </c>
      <c r="Z1016">
        <v>346.73</v>
      </c>
      <c r="AA1016">
        <v>444.91</v>
      </c>
      <c r="AB1016">
        <v>0</v>
      </c>
      <c r="AC1016">
        <v>0</v>
      </c>
      <c r="AD1016">
        <v>1</v>
      </c>
      <c r="AE1016">
        <v>0</v>
      </c>
      <c r="AF1016" t="s">
        <v>41</v>
      </c>
      <c r="AG1016">
        <v>0.255</v>
      </c>
      <c r="AH1016">
        <v>2</v>
      </c>
      <c r="AI1016">
        <v>61622519</v>
      </c>
      <c r="AJ1016">
        <v>1008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ROW(Source!A982)</f>
        <v>982</v>
      </c>
      <c r="B1017">
        <v>61622534</v>
      </c>
      <c r="C1017">
        <v>61622516</v>
      </c>
      <c r="D1017">
        <v>56572833</v>
      </c>
      <c r="E1017">
        <v>1</v>
      </c>
      <c r="F1017">
        <v>1</v>
      </c>
      <c r="G1017">
        <v>1</v>
      </c>
      <c r="H1017">
        <v>2</v>
      </c>
      <c r="I1017" t="s">
        <v>516</v>
      </c>
      <c r="J1017" t="s">
        <v>517</v>
      </c>
      <c r="K1017" t="s">
        <v>518</v>
      </c>
      <c r="L1017">
        <v>1368</v>
      </c>
      <c r="N1017">
        <v>1011</v>
      </c>
      <c r="O1017" t="s">
        <v>273</v>
      </c>
      <c r="P1017" t="s">
        <v>273</v>
      </c>
      <c r="Q1017">
        <v>1</v>
      </c>
      <c r="X1017">
        <v>0.22</v>
      </c>
      <c r="Y1017">
        <v>0</v>
      </c>
      <c r="Z1017">
        <v>546.22</v>
      </c>
      <c r="AA1017">
        <v>444.91</v>
      </c>
      <c r="AB1017">
        <v>0</v>
      </c>
      <c r="AC1017">
        <v>0</v>
      </c>
      <c r="AD1017">
        <v>1</v>
      </c>
      <c r="AE1017">
        <v>0</v>
      </c>
      <c r="AF1017" t="s">
        <v>41</v>
      </c>
      <c r="AG1017">
        <v>6.6000000000000003E-2</v>
      </c>
      <c r="AH1017">
        <v>2</v>
      </c>
      <c r="AI1017">
        <v>61622520</v>
      </c>
      <c r="AJ1017">
        <v>1009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ROW(Source!A982)</f>
        <v>982</v>
      </c>
      <c r="B1018">
        <v>61622535</v>
      </c>
      <c r="C1018">
        <v>61622516</v>
      </c>
      <c r="D1018">
        <v>56574842</v>
      </c>
      <c r="E1018">
        <v>1</v>
      </c>
      <c r="F1018">
        <v>1</v>
      </c>
      <c r="G1018">
        <v>1</v>
      </c>
      <c r="H1018">
        <v>3</v>
      </c>
      <c r="I1018" t="s">
        <v>523</v>
      </c>
      <c r="J1018" t="s">
        <v>524</v>
      </c>
      <c r="K1018" t="s">
        <v>525</v>
      </c>
      <c r="L1018">
        <v>1346</v>
      </c>
      <c r="N1018">
        <v>1009</v>
      </c>
      <c r="O1018" t="s">
        <v>526</v>
      </c>
      <c r="P1018" t="s">
        <v>526</v>
      </c>
      <c r="Q1018">
        <v>1</v>
      </c>
      <c r="X1018">
        <v>0.1</v>
      </c>
      <c r="Y1018">
        <v>238.29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 t="s">
        <v>40</v>
      </c>
      <c r="AG1018">
        <v>0</v>
      </c>
      <c r="AH1018">
        <v>2</v>
      </c>
      <c r="AI1018">
        <v>61622521</v>
      </c>
      <c r="AJ1018">
        <v>1010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ROW(Source!A982)</f>
        <v>982</v>
      </c>
      <c r="B1019">
        <v>61622536</v>
      </c>
      <c r="C1019">
        <v>61622516</v>
      </c>
      <c r="D1019">
        <v>56574852</v>
      </c>
      <c r="E1019">
        <v>1</v>
      </c>
      <c r="F1019">
        <v>1</v>
      </c>
      <c r="G1019">
        <v>1</v>
      </c>
      <c r="H1019">
        <v>3</v>
      </c>
      <c r="I1019" t="s">
        <v>527</v>
      </c>
      <c r="J1019" t="s">
        <v>528</v>
      </c>
      <c r="K1019" t="s">
        <v>529</v>
      </c>
      <c r="L1019">
        <v>1346</v>
      </c>
      <c r="N1019">
        <v>1009</v>
      </c>
      <c r="O1019" t="s">
        <v>526</v>
      </c>
      <c r="P1019" t="s">
        <v>526</v>
      </c>
      <c r="Q1019">
        <v>1</v>
      </c>
      <c r="X1019">
        <v>0.03</v>
      </c>
      <c r="Y1019">
        <v>80.02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0</v>
      </c>
      <c r="AF1019" t="s">
        <v>40</v>
      </c>
      <c r="AG1019">
        <v>0</v>
      </c>
      <c r="AH1019">
        <v>2</v>
      </c>
      <c r="AI1019">
        <v>61622522</v>
      </c>
      <c r="AJ1019">
        <v>1011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ROW(Source!A982)</f>
        <v>982</v>
      </c>
      <c r="B1020">
        <v>61622537</v>
      </c>
      <c r="C1020">
        <v>61622516</v>
      </c>
      <c r="D1020">
        <v>56580368</v>
      </c>
      <c r="E1020">
        <v>1</v>
      </c>
      <c r="F1020">
        <v>1</v>
      </c>
      <c r="G1020">
        <v>1</v>
      </c>
      <c r="H1020">
        <v>3</v>
      </c>
      <c r="I1020" t="s">
        <v>530</v>
      </c>
      <c r="J1020" t="s">
        <v>531</v>
      </c>
      <c r="K1020" t="s">
        <v>532</v>
      </c>
      <c r="L1020">
        <v>1346</v>
      </c>
      <c r="N1020">
        <v>1009</v>
      </c>
      <c r="O1020" t="s">
        <v>526</v>
      </c>
      <c r="P1020" t="s">
        <v>526</v>
      </c>
      <c r="Q1020">
        <v>1</v>
      </c>
      <c r="X1020">
        <v>0</v>
      </c>
      <c r="Y1020">
        <v>174.93</v>
      </c>
      <c r="Z1020">
        <v>0</v>
      </c>
      <c r="AA1020">
        <v>0</v>
      </c>
      <c r="AB1020">
        <v>0</v>
      </c>
      <c r="AC1020">
        <v>1</v>
      </c>
      <c r="AD1020">
        <v>0</v>
      </c>
      <c r="AE1020">
        <v>0</v>
      </c>
      <c r="AF1020" t="s">
        <v>40</v>
      </c>
      <c r="AG1020">
        <v>0</v>
      </c>
      <c r="AH1020">
        <v>2</v>
      </c>
      <c r="AI1020">
        <v>61622523</v>
      </c>
      <c r="AJ1020">
        <v>1012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ROW(Source!A982)</f>
        <v>982</v>
      </c>
      <c r="B1021">
        <v>61622538</v>
      </c>
      <c r="C1021">
        <v>61622516</v>
      </c>
      <c r="D1021">
        <v>56582407</v>
      </c>
      <c r="E1021">
        <v>1</v>
      </c>
      <c r="F1021">
        <v>1</v>
      </c>
      <c r="G1021">
        <v>1</v>
      </c>
      <c r="H1021">
        <v>3</v>
      </c>
      <c r="I1021" t="s">
        <v>533</v>
      </c>
      <c r="J1021" t="s">
        <v>534</v>
      </c>
      <c r="K1021" t="s">
        <v>535</v>
      </c>
      <c r="L1021">
        <v>1346</v>
      </c>
      <c r="N1021">
        <v>1009</v>
      </c>
      <c r="O1021" t="s">
        <v>526</v>
      </c>
      <c r="P1021" t="s">
        <v>526</v>
      </c>
      <c r="Q1021">
        <v>1</v>
      </c>
      <c r="X1021">
        <v>0.02</v>
      </c>
      <c r="Y1021">
        <v>56.11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0</v>
      </c>
      <c r="AF1021" t="s">
        <v>40</v>
      </c>
      <c r="AG1021">
        <v>0</v>
      </c>
      <c r="AH1021">
        <v>2</v>
      </c>
      <c r="AI1021">
        <v>61622524</v>
      </c>
      <c r="AJ1021">
        <v>1013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ROW(Source!A982)</f>
        <v>982</v>
      </c>
      <c r="B1022">
        <v>61622539</v>
      </c>
      <c r="C1022">
        <v>61622516</v>
      </c>
      <c r="D1022">
        <v>56219801</v>
      </c>
      <c r="E1022">
        <v>108</v>
      </c>
      <c r="F1022">
        <v>1</v>
      </c>
      <c r="G1022">
        <v>1</v>
      </c>
      <c r="H1022">
        <v>3</v>
      </c>
      <c r="I1022" t="s">
        <v>536</v>
      </c>
      <c r="J1022" t="s">
        <v>3</v>
      </c>
      <c r="K1022" t="s">
        <v>537</v>
      </c>
      <c r="L1022">
        <v>1346</v>
      </c>
      <c r="N1022">
        <v>1009</v>
      </c>
      <c r="O1022" t="s">
        <v>526</v>
      </c>
      <c r="P1022" t="s">
        <v>526</v>
      </c>
      <c r="Q1022">
        <v>1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</v>
      </c>
      <c r="AD1022">
        <v>0</v>
      </c>
      <c r="AE1022">
        <v>0</v>
      </c>
      <c r="AF1022" t="s">
        <v>40</v>
      </c>
      <c r="AG1022">
        <v>0</v>
      </c>
      <c r="AH1022">
        <v>2</v>
      </c>
      <c r="AI1022">
        <v>61622525</v>
      </c>
      <c r="AJ1022">
        <v>1014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ROW(Source!A982)</f>
        <v>982</v>
      </c>
      <c r="B1023">
        <v>61622540</v>
      </c>
      <c r="C1023">
        <v>61622516</v>
      </c>
      <c r="D1023">
        <v>56220121</v>
      </c>
      <c r="E1023">
        <v>108</v>
      </c>
      <c r="F1023">
        <v>1</v>
      </c>
      <c r="G1023">
        <v>1</v>
      </c>
      <c r="H1023">
        <v>3</v>
      </c>
      <c r="I1023" t="s">
        <v>538</v>
      </c>
      <c r="J1023" t="s">
        <v>3</v>
      </c>
      <c r="K1023" t="s">
        <v>539</v>
      </c>
      <c r="L1023">
        <v>1348</v>
      </c>
      <c r="N1023">
        <v>1009</v>
      </c>
      <c r="O1023" t="s">
        <v>238</v>
      </c>
      <c r="P1023" t="s">
        <v>238</v>
      </c>
      <c r="Q1023">
        <v>1000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1</v>
      </c>
      <c r="AD1023">
        <v>0</v>
      </c>
      <c r="AE1023">
        <v>0</v>
      </c>
      <c r="AF1023" t="s">
        <v>40</v>
      </c>
      <c r="AG1023">
        <v>0</v>
      </c>
      <c r="AH1023">
        <v>2</v>
      </c>
      <c r="AI1023">
        <v>61622526</v>
      </c>
      <c r="AJ1023">
        <v>1015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ROW(Source!A982)</f>
        <v>982</v>
      </c>
      <c r="B1024">
        <v>61622541</v>
      </c>
      <c r="C1024">
        <v>61622516</v>
      </c>
      <c r="D1024">
        <v>56610133</v>
      </c>
      <c r="E1024">
        <v>1</v>
      </c>
      <c r="F1024">
        <v>1</v>
      </c>
      <c r="G1024">
        <v>1</v>
      </c>
      <c r="H1024">
        <v>3</v>
      </c>
      <c r="I1024" t="s">
        <v>540</v>
      </c>
      <c r="J1024" t="s">
        <v>541</v>
      </c>
      <c r="K1024" t="s">
        <v>542</v>
      </c>
      <c r="L1024">
        <v>1348</v>
      </c>
      <c r="N1024">
        <v>1009</v>
      </c>
      <c r="O1024" t="s">
        <v>238</v>
      </c>
      <c r="P1024" t="s">
        <v>238</v>
      </c>
      <c r="Q1024">
        <v>1000</v>
      </c>
      <c r="X1024">
        <v>1E-4</v>
      </c>
      <c r="Y1024">
        <v>80020.98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0</v>
      </c>
      <c r="AF1024" t="s">
        <v>40</v>
      </c>
      <c r="AG1024">
        <v>0</v>
      </c>
      <c r="AH1024">
        <v>2</v>
      </c>
      <c r="AI1024">
        <v>61622527</v>
      </c>
      <c r="AJ1024">
        <v>1016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ROW(Source!A982)</f>
        <v>982</v>
      </c>
      <c r="B1025">
        <v>61622542</v>
      </c>
      <c r="C1025">
        <v>61622516</v>
      </c>
      <c r="D1025">
        <v>56610726</v>
      </c>
      <c r="E1025">
        <v>1</v>
      </c>
      <c r="F1025">
        <v>1</v>
      </c>
      <c r="G1025">
        <v>1</v>
      </c>
      <c r="H1025">
        <v>3</v>
      </c>
      <c r="I1025" t="s">
        <v>543</v>
      </c>
      <c r="J1025" t="s">
        <v>544</v>
      </c>
      <c r="K1025" t="s">
        <v>545</v>
      </c>
      <c r="L1025">
        <v>1346</v>
      </c>
      <c r="N1025">
        <v>1009</v>
      </c>
      <c r="O1025" t="s">
        <v>526</v>
      </c>
      <c r="P1025" t="s">
        <v>526</v>
      </c>
      <c r="Q1025">
        <v>1</v>
      </c>
      <c r="X1025">
        <v>0.03</v>
      </c>
      <c r="Y1025">
        <v>60.6</v>
      </c>
      <c r="Z1025">
        <v>0</v>
      </c>
      <c r="AA1025">
        <v>0</v>
      </c>
      <c r="AB1025">
        <v>0</v>
      </c>
      <c r="AC1025">
        <v>0</v>
      </c>
      <c r="AD1025">
        <v>1</v>
      </c>
      <c r="AE1025">
        <v>0</v>
      </c>
      <c r="AF1025" t="s">
        <v>40</v>
      </c>
      <c r="AG1025">
        <v>0</v>
      </c>
      <c r="AH1025">
        <v>2</v>
      </c>
      <c r="AI1025">
        <v>61622528</v>
      </c>
      <c r="AJ1025">
        <v>1017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ROW(Source!A982)</f>
        <v>982</v>
      </c>
      <c r="B1026">
        <v>61622543</v>
      </c>
      <c r="C1026">
        <v>61622516</v>
      </c>
      <c r="D1026">
        <v>56222458</v>
      </c>
      <c r="E1026">
        <v>108</v>
      </c>
      <c r="F1026">
        <v>1</v>
      </c>
      <c r="G1026">
        <v>1</v>
      </c>
      <c r="H1026">
        <v>3</v>
      </c>
      <c r="I1026" t="s">
        <v>546</v>
      </c>
      <c r="J1026" t="s">
        <v>3</v>
      </c>
      <c r="K1026" t="s">
        <v>547</v>
      </c>
      <c r="L1026">
        <v>1371</v>
      </c>
      <c r="N1026">
        <v>1013</v>
      </c>
      <c r="O1026" t="s">
        <v>22</v>
      </c>
      <c r="P1026" t="s">
        <v>22</v>
      </c>
      <c r="Q1026">
        <v>1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</v>
      </c>
      <c r="AD1026">
        <v>0</v>
      </c>
      <c r="AE1026">
        <v>0</v>
      </c>
      <c r="AF1026" t="s">
        <v>40</v>
      </c>
      <c r="AG1026">
        <v>0</v>
      </c>
      <c r="AH1026">
        <v>2</v>
      </c>
      <c r="AI1026">
        <v>61622529</v>
      </c>
      <c r="AJ1026">
        <v>1018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ROW(Source!A982)</f>
        <v>982</v>
      </c>
      <c r="B1027">
        <v>61622544</v>
      </c>
      <c r="C1027">
        <v>61622516</v>
      </c>
      <c r="D1027">
        <v>56222467</v>
      </c>
      <c r="E1027">
        <v>108</v>
      </c>
      <c r="F1027">
        <v>1</v>
      </c>
      <c r="G1027">
        <v>1</v>
      </c>
      <c r="H1027">
        <v>3</v>
      </c>
      <c r="I1027" t="s">
        <v>548</v>
      </c>
      <c r="J1027" t="s">
        <v>3</v>
      </c>
      <c r="K1027" t="s">
        <v>549</v>
      </c>
      <c r="L1027">
        <v>1346</v>
      </c>
      <c r="N1027">
        <v>1009</v>
      </c>
      <c r="O1027" t="s">
        <v>526</v>
      </c>
      <c r="P1027" t="s">
        <v>526</v>
      </c>
      <c r="Q1027">
        <v>1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</v>
      </c>
      <c r="AD1027">
        <v>0</v>
      </c>
      <c r="AE1027">
        <v>0</v>
      </c>
      <c r="AF1027" t="s">
        <v>40</v>
      </c>
      <c r="AG1027">
        <v>0</v>
      </c>
      <c r="AH1027">
        <v>2</v>
      </c>
      <c r="AI1027">
        <v>61622530</v>
      </c>
      <c r="AJ1027">
        <v>1019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ROW(Source!A983)</f>
        <v>983</v>
      </c>
      <c r="B1028">
        <v>61622561</v>
      </c>
      <c r="C1028">
        <v>61622545</v>
      </c>
      <c r="D1028">
        <v>37075528</v>
      </c>
      <c r="E1028">
        <v>108</v>
      </c>
      <c r="F1028">
        <v>1</v>
      </c>
      <c r="G1028">
        <v>1</v>
      </c>
      <c r="H1028">
        <v>1</v>
      </c>
      <c r="I1028" t="s">
        <v>550</v>
      </c>
      <c r="J1028" t="s">
        <v>3</v>
      </c>
      <c r="K1028" t="s">
        <v>551</v>
      </c>
      <c r="L1028">
        <v>1191</v>
      </c>
      <c r="N1028">
        <v>1013</v>
      </c>
      <c r="O1028" t="s">
        <v>509</v>
      </c>
      <c r="P1028" t="s">
        <v>509</v>
      </c>
      <c r="Q1028">
        <v>1</v>
      </c>
      <c r="X1028">
        <v>7.42</v>
      </c>
      <c r="Y1028">
        <v>0</v>
      </c>
      <c r="Z1028">
        <v>0</v>
      </c>
      <c r="AA1028">
        <v>0</v>
      </c>
      <c r="AB1028">
        <v>464.83</v>
      </c>
      <c r="AC1028">
        <v>0</v>
      </c>
      <c r="AD1028">
        <v>1</v>
      </c>
      <c r="AE1028">
        <v>1</v>
      </c>
      <c r="AF1028" t="s">
        <v>41</v>
      </c>
      <c r="AG1028">
        <v>2.226</v>
      </c>
      <c r="AH1028">
        <v>2</v>
      </c>
      <c r="AI1028">
        <v>61622546</v>
      </c>
      <c r="AJ1028">
        <v>1020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ROW(Source!A983)</f>
        <v>983</v>
      </c>
      <c r="B1029">
        <v>61622562</v>
      </c>
      <c r="C1029">
        <v>61622545</v>
      </c>
      <c r="D1029">
        <v>37064876</v>
      </c>
      <c r="E1029">
        <v>108</v>
      </c>
      <c r="F1029">
        <v>1</v>
      </c>
      <c r="G1029">
        <v>1</v>
      </c>
      <c r="H1029">
        <v>1</v>
      </c>
      <c r="I1029" t="s">
        <v>510</v>
      </c>
      <c r="J1029" t="s">
        <v>3</v>
      </c>
      <c r="K1029" t="s">
        <v>511</v>
      </c>
      <c r="L1029">
        <v>1191</v>
      </c>
      <c r="N1029">
        <v>1013</v>
      </c>
      <c r="O1029" t="s">
        <v>509</v>
      </c>
      <c r="P1029" t="s">
        <v>509</v>
      </c>
      <c r="Q1029">
        <v>1</v>
      </c>
      <c r="X1029">
        <v>1.02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2</v>
      </c>
      <c r="AF1029" t="s">
        <v>41</v>
      </c>
      <c r="AG1029">
        <v>0.30599999999999999</v>
      </c>
      <c r="AH1029">
        <v>2</v>
      </c>
      <c r="AI1029">
        <v>61622547</v>
      </c>
      <c r="AJ1029">
        <v>1021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ROW(Source!A983)</f>
        <v>983</v>
      </c>
      <c r="B1030">
        <v>61622563</v>
      </c>
      <c r="C1030">
        <v>61622545</v>
      </c>
      <c r="D1030">
        <v>56571417</v>
      </c>
      <c r="E1030">
        <v>1</v>
      </c>
      <c r="F1030">
        <v>1</v>
      </c>
      <c r="G1030">
        <v>1</v>
      </c>
      <c r="H1030">
        <v>2</v>
      </c>
      <c r="I1030" t="s">
        <v>552</v>
      </c>
      <c r="J1030" t="s">
        <v>553</v>
      </c>
      <c r="K1030" t="s">
        <v>554</v>
      </c>
      <c r="L1030">
        <v>1368</v>
      </c>
      <c r="N1030">
        <v>1011</v>
      </c>
      <c r="O1030" t="s">
        <v>273</v>
      </c>
      <c r="P1030" t="s">
        <v>273</v>
      </c>
      <c r="Q1030">
        <v>1</v>
      </c>
      <c r="X1030">
        <v>0.61</v>
      </c>
      <c r="Y1030">
        <v>0</v>
      </c>
      <c r="Z1030">
        <v>1406.6</v>
      </c>
      <c r="AA1030">
        <v>597.64</v>
      </c>
      <c r="AB1030">
        <v>0</v>
      </c>
      <c r="AC1030">
        <v>0</v>
      </c>
      <c r="AD1030">
        <v>1</v>
      </c>
      <c r="AE1030">
        <v>0</v>
      </c>
      <c r="AF1030" t="s">
        <v>41</v>
      </c>
      <c r="AG1030">
        <v>0.183</v>
      </c>
      <c r="AH1030">
        <v>2</v>
      </c>
      <c r="AI1030">
        <v>61622548</v>
      </c>
      <c r="AJ1030">
        <v>1022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ROW(Source!A983)</f>
        <v>983</v>
      </c>
      <c r="B1031">
        <v>61622564</v>
      </c>
      <c r="C1031">
        <v>61622545</v>
      </c>
      <c r="D1031">
        <v>56572833</v>
      </c>
      <c r="E1031">
        <v>1</v>
      </c>
      <c r="F1031">
        <v>1</v>
      </c>
      <c r="G1031">
        <v>1</v>
      </c>
      <c r="H1031">
        <v>2</v>
      </c>
      <c r="I1031" t="s">
        <v>516</v>
      </c>
      <c r="J1031" t="s">
        <v>517</v>
      </c>
      <c r="K1031" t="s">
        <v>518</v>
      </c>
      <c r="L1031">
        <v>1368</v>
      </c>
      <c r="N1031">
        <v>1011</v>
      </c>
      <c r="O1031" t="s">
        <v>273</v>
      </c>
      <c r="P1031" t="s">
        <v>273</v>
      </c>
      <c r="Q1031">
        <v>1</v>
      </c>
      <c r="X1031">
        <v>0.41</v>
      </c>
      <c r="Y1031">
        <v>0</v>
      </c>
      <c r="Z1031">
        <v>546.22</v>
      </c>
      <c r="AA1031">
        <v>444.91</v>
      </c>
      <c r="AB1031">
        <v>0</v>
      </c>
      <c r="AC1031">
        <v>0</v>
      </c>
      <c r="AD1031">
        <v>1</v>
      </c>
      <c r="AE1031">
        <v>0</v>
      </c>
      <c r="AF1031" t="s">
        <v>41</v>
      </c>
      <c r="AG1031">
        <v>0.12299999999999998</v>
      </c>
      <c r="AH1031">
        <v>2</v>
      </c>
      <c r="AI1031">
        <v>61622549</v>
      </c>
      <c r="AJ1031">
        <v>1023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ROW(Source!A983)</f>
        <v>983</v>
      </c>
      <c r="B1032">
        <v>61622565</v>
      </c>
      <c r="C1032">
        <v>61622545</v>
      </c>
      <c r="D1032">
        <v>56574842</v>
      </c>
      <c r="E1032">
        <v>1</v>
      </c>
      <c r="F1032">
        <v>1</v>
      </c>
      <c r="G1032">
        <v>1</v>
      </c>
      <c r="H1032">
        <v>3</v>
      </c>
      <c r="I1032" t="s">
        <v>523</v>
      </c>
      <c r="J1032" t="s">
        <v>524</v>
      </c>
      <c r="K1032" t="s">
        <v>525</v>
      </c>
      <c r="L1032">
        <v>1346</v>
      </c>
      <c r="N1032">
        <v>1009</v>
      </c>
      <c r="O1032" t="s">
        <v>526</v>
      </c>
      <c r="P1032" t="s">
        <v>526</v>
      </c>
      <c r="Q1032">
        <v>1</v>
      </c>
      <c r="X1032">
        <v>0.01</v>
      </c>
      <c r="Y1032">
        <v>238.29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 t="s">
        <v>40</v>
      </c>
      <c r="AG1032">
        <v>0</v>
      </c>
      <c r="AH1032">
        <v>2</v>
      </c>
      <c r="AI1032">
        <v>61622550</v>
      </c>
      <c r="AJ1032">
        <v>1024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ROW(Source!A983)</f>
        <v>983</v>
      </c>
      <c r="B1033">
        <v>61622566</v>
      </c>
      <c r="C1033">
        <v>61622545</v>
      </c>
      <c r="D1033">
        <v>56574852</v>
      </c>
      <c r="E1033">
        <v>1</v>
      </c>
      <c r="F1033">
        <v>1</v>
      </c>
      <c r="G1033">
        <v>1</v>
      </c>
      <c r="H1033">
        <v>3</v>
      </c>
      <c r="I1033" t="s">
        <v>527</v>
      </c>
      <c r="J1033" t="s">
        <v>528</v>
      </c>
      <c r="K1033" t="s">
        <v>529</v>
      </c>
      <c r="L1033">
        <v>1346</v>
      </c>
      <c r="N1033">
        <v>1009</v>
      </c>
      <c r="O1033" t="s">
        <v>526</v>
      </c>
      <c r="P1033" t="s">
        <v>526</v>
      </c>
      <c r="Q1033">
        <v>1</v>
      </c>
      <c r="X1033">
        <v>0.03</v>
      </c>
      <c r="Y1033">
        <v>80.02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0</v>
      </c>
      <c r="AF1033" t="s">
        <v>40</v>
      </c>
      <c r="AG1033">
        <v>0</v>
      </c>
      <c r="AH1033">
        <v>2</v>
      </c>
      <c r="AI1033">
        <v>61622551</v>
      </c>
      <c r="AJ1033">
        <v>1025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ROW(Source!A983)</f>
        <v>983</v>
      </c>
      <c r="B1034">
        <v>61622567</v>
      </c>
      <c r="C1034">
        <v>61622545</v>
      </c>
      <c r="D1034">
        <v>56580368</v>
      </c>
      <c r="E1034">
        <v>1</v>
      </c>
      <c r="F1034">
        <v>1</v>
      </c>
      <c r="G1034">
        <v>1</v>
      </c>
      <c r="H1034">
        <v>3</v>
      </c>
      <c r="I1034" t="s">
        <v>530</v>
      </c>
      <c r="J1034" t="s">
        <v>531</v>
      </c>
      <c r="K1034" t="s">
        <v>532</v>
      </c>
      <c r="L1034">
        <v>1346</v>
      </c>
      <c r="N1034">
        <v>1009</v>
      </c>
      <c r="O1034" t="s">
        <v>526</v>
      </c>
      <c r="P1034" t="s">
        <v>526</v>
      </c>
      <c r="Q1034">
        <v>1</v>
      </c>
      <c r="X1034">
        <v>0</v>
      </c>
      <c r="Y1034">
        <v>174.93</v>
      </c>
      <c r="Z1034">
        <v>0</v>
      </c>
      <c r="AA1034">
        <v>0</v>
      </c>
      <c r="AB1034">
        <v>0</v>
      </c>
      <c r="AC1034">
        <v>1</v>
      </c>
      <c r="AD1034">
        <v>0</v>
      </c>
      <c r="AE1034">
        <v>0</v>
      </c>
      <c r="AF1034" t="s">
        <v>40</v>
      </c>
      <c r="AG1034">
        <v>0</v>
      </c>
      <c r="AH1034">
        <v>2</v>
      </c>
      <c r="AI1034">
        <v>61622552</v>
      </c>
      <c r="AJ1034">
        <v>1026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ROW(Source!A983)</f>
        <v>983</v>
      </c>
      <c r="B1035">
        <v>61622568</v>
      </c>
      <c r="C1035">
        <v>61622545</v>
      </c>
      <c r="D1035">
        <v>56582407</v>
      </c>
      <c r="E1035">
        <v>1</v>
      </c>
      <c r="F1035">
        <v>1</v>
      </c>
      <c r="G1035">
        <v>1</v>
      </c>
      <c r="H1035">
        <v>3</v>
      </c>
      <c r="I1035" t="s">
        <v>533</v>
      </c>
      <c r="J1035" t="s">
        <v>534</v>
      </c>
      <c r="K1035" t="s">
        <v>535</v>
      </c>
      <c r="L1035">
        <v>1346</v>
      </c>
      <c r="N1035">
        <v>1009</v>
      </c>
      <c r="O1035" t="s">
        <v>526</v>
      </c>
      <c r="P1035" t="s">
        <v>526</v>
      </c>
      <c r="Q1035">
        <v>1</v>
      </c>
      <c r="X1035">
        <v>0.02</v>
      </c>
      <c r="Y1035">
        <v>56.11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0</v>
      </c>
      <c r="AF1035" t="s">
        <v>40</v>
      </c>
      <c r="AG1035">
        <v>0</v>
      </c>
      <c r="AH1035">
        <v>2</v>
      </c>
      <c r="AI1035">
        <v>61622553</v>
      </c>
      <c r="AJ1035">
        <v>1027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ROW(Source!A983)</f>
        <v>983</v>
      </c>
      <c r="B1036">
        <v>61622569</v>
      </c>
      <c r="C1036">
        <v>61622545</v>
      </c>
      <c r="D1036">
        <v>56219801</v>
      </c>
      <c r="E1036">
        <v>108</v>
      </c>
      <c r="F1036">
        <v>1</v>
      </c>
      <c r="G1036">
        <v>1</v>
      </c>
      <c r="H1036">
        <v>3</v>
      </c>
      <c r="I1036" t="s">
        <v>536</v>
      </c>
      <c r="J1036" t="s">
        <v>3</v>
      </c>
      <c r="K1036" t="s">
        <v>537</v>
      </c>
      <c r="L1036">
        <v>1346</v>
      </c>
      <c r="N1036">
        <v>1009</v>
      </c>
      <c r="O1036" t="s">
        <v>526</v>
      </c>
      <c r="P1036" t="s">
        <v>526</v>
      </c>
      <c r="Q1036">
        <v>1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</v>
      </c>
      <c r="AD1036">
        <v>0</v>
      </c>
      <c r="AE1036">
        <v>0</v>
      </c>
      <c r="AF1036" t="s">
        <v>40</v>
      </c>
      <c r="AG1036">
        <v>0</v>
      </c>
      <c r="AH1036">
        <v>2</v>
      </c>
      <c r="AI1036">
        <v>61622554</v>
      </c>
      <c r="AJ1036">
        <v>1028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ROW(Source!A983)</f>
        <v>983</v>
      </c>
      <c r="B1037">
        <v>61622570</v>
      </c>
      <c r="C1037">
        <v>61622545</v>
      </c>
      <c r="D1037">
        <v>56220121</v>
      </c>
      <c r="E1037">
        <v>108</v>
      </c>
      <c r="F1037">
        <v>1</v>
      </c>
      <c r="G1037">
        <v>1</v>
      </c>
      <c r="H1037">
        <v>3</v>
      </c>
      <c r="I1037" t="s">
        <v>538</v>
      </c>
      <c r="J1037" t="s">
        <v>3</v>
      </c>
      <c r="K1037" t="s">
        <v>539</v>
      </c>
      <c r="L1037">
        <v>1348</v>
      </c>
      <c r="N1037">
        <v>1009</v>
      </c>
      <c r="O1037" t="s">
        <v>238</v>
      </c>
      <c r="P1037" t="s">
        <v>238</v>
      </c>
      <c r="Q1037">
        <v>1000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</v>
      </c>
      <c r="AD1037">
        <v>0</v>
      </c>
      <c r="AE1037">
        <v>0</v>
      </c>
      <c r="AF1037" t="s">
        <v>40</v>
      </c>
      <c r="AG1037">
        <v>0</v>
      </c>
      <c r="AH1037">
        <v>2</v>
      </c>
      <c r="AI1037">
        <v>61622555</v>
      </c>
      <c r="AJ1037">
        <v>1029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ROW(Source!A983)</f>
        <v>983</v>
      </c>
      <c r="B1038">
        <v>61622571</v>
      </c>
      <c r="C1038">
        <v>61622545</v>
      </c>
      <c r="D1038">
        <v>56610133</v>
      </c>
      <c r="E1038">
        <v>1</v>
      </c>
      <c r="F1038">
        <v>1</v>
      </c>
      <c r="G1038">
        <v>1</v>
      </c>
      <c r="H1038">
        <v>3</v>
      </c>
      <c r="I1038" t="s">
        <v>540</v>
      </c>
      <c r="J1038" t="s">
        <v>541</v>
      </c>
      <c r="K1038" t="s">
        <v>542</v>
      </c>
      <c r="L1038">
        <v>1348</v>
      </c>
      <c r="N1038">
        <v>1009</v>
      </c>
      <c r="O1038" t="s">
        <v>238</v>
      </c>
      <c r="P1038" t="s">
        <v>238</v>
      </c>
      <c r="Q1038">
        <v>1000</v>
      </c>
      <c r="X1038">
        <v>1E-4</v>
      </c>
      <c r="Y1038">
        <v>80020.98</v>
      </c>
      <c r="Z1038">
        <v>0</v>
      </c>
      <c r="AA1038">
        <v>0</v>
      </c>
      <c r="AB1038">
        <v>0</v>
      </c>
      <c r="AC1038">
        <v>0</v>
      </c>
      <c r="AD1038">
        <v>1</v>
      </c>
      <c r="AE1038">
        <v>0</v>
      </c>
      <c r="AF1038" t="s">
        <v>40</v>
      </c>
      <c r="AG1038">
        <v>0</v>
      </c>
      <c r="AH1038">
        <v>2</v>
      </c>
      <c r="AI1038">
        <v>61622556</v>
      </c>
      <c r="AJ1038">
        <v>1030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ROW(Source!A983)</f>
        <v>983</v>
      </c>
      <c r="B1039">
        <v>61622572</v>
      </c>
      <c r="C1039">
        <v>61622545</v>
      </c>
      <c r="D1039">
        <v>56610726</v>
      </c>
      <c r="E1039">
        <v>1</v>
      </c>
      <c r="F1039">
        <v>1</v>
      </c>
      <c r="G1039">
        <v>1</v>
      </c>
      <c r="H1039">
        <v>3</v>
      </c>
      <c r="I1039" t="s">
        <v>543</v>
      </c>
      <c r="J1039" t="s">
        <v>544</v>
      </c>
      <c r="K1039" t="s">
        <v>545</v>
      </c>
      <c r="L1039">
        <v>1346</v>
      </c>
      <c r="N1039">
        <v>1009</v>
      </c>
      <c r="O1039" t="s">
        <v>526</v>
      </c>
      <c r="P1039" t="s">
        <v>526</v>
      </c>
      <c r="Q1039">
        <v>1</v>
      </c>
      <c r="X1039">
        <v>0.12</v>
      </c>
      <c r="Y1039">
        <v>60.6</v>
      </c>
      <c r="Z1039">
        <v>0</v>
      </c>
      <c r="AA1039">
        <v>0</v>
      </c>
      <c r="AB1039">
        <v>0</v>
      </c>
      <c r="AC1039">
        <v>0</v>
      </c>
      <c r="AD1039">
        <v>1</v>
      </c>
      <c r="AE1039">
        <v>0</v>
      </c>
      <c r="AF1039" t="s">
        <v>40</v>
      </c>
      <c r="AG1039">
        <v>0</v>
      </c>
      <c r="AH1039">
        <v>2</v>
      </c>
      <c r="AI1039">
        <v>61622557</v>
      </c>
      <c r="AJ1039">
        <v>1031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ROW(Source!A983)</f>
        <v>983</v>
      </c>
      <c r="B1040">
        <v>61622573</v>
      </c>
      <c r="C1040">
        <v>61622545</v>
      </c>
      <c r="D1040">
        <v>56222426</v>
      </c>
      <c r="E1040">
        <v>108</v>
      </c>
      <c r="F1040">
        <v>1</v>
      </c>
      <c r="G1040">
        <v>1</v>
      </c>
      <c r="H1040">
        <v>3</v>
      </c>
      <c r="I1040" t="s">
        <v>556</v>
      </c>
      <c r="J1040" t="s">
        <v>3</v>
      </c>
      <c r="K1040" t="s">
        <v>557</v>
      </c>
      <c r="L1040">
        <v>1348</v>
      </c>
      <c r="N1040">
        <v>1009</v>
      </c>
      <c r="O1040" t="s">
        <v>238</v>
      </c>
      <c r="P1040" t="s">
        <v>238</v>
      </c>
      <c r="Q1040">
        <v>1000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</v>
      </c>
      <c r="AD1040">
        <v>0</v>
      </c>
      <c r="AE1040">
        <v>0</v>
      </c>
      <c r="AF1040" t="s">
        <v>40</v>
      </c>
      <c r="AG1040">
        <v>0</v>
      </c>
      <c r="AH1040">
        <v>2</v>
      </c>
      <c r="AI1040">
        <v>61622558</v>
      </c>
      <c r="AJ1040">
        <v>1032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ROW(Source!A983)</f>
        <v>983</v>
      </c>
      <c r="B1041">
        <v>61622574</v>
      </c>
      <c r="C1041">
        <v>61622545</v>
      </c>
      <c r="D1041">
        <v>56222458</v>
      </c>
      <c r="E1041">
        <v>108</v>
      </c>
      <c r="F1041">
        <v>1</v>
      </c>
      <c r="G1041">
        <v>1</v>
      </c>
      <c r="H1041">
        <v>3</v>
      </c>
      <c r="I1041" t="s">
        <v>546</v>
      </c>
      <c r="J1041" t="s">
        <v>3</v>
      </c>
      <c r="K1041" t="s">
        <v>547</v>
      </c>
      <c r="L1041">
        <v>1371</v>
      </c>
      <c r="N1041">
        <v>1013</v>
      </c>
      <c r="O1041" t="s">
        <v>22</v>
      </c>
      <c r="P1041" t="s">
        <v>22</v>
      </c>
      <c r="Q1041">
        <v>1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</v>
      </c>
      <c r="AD1041">
        <v>0</v>
      </c>
      <c r="AE1041">
        <v>0</v>
      </c>
      <c r="AF1041" t="s">
        <v>40</v>
      </c>
      <c r="AG1041">
        <v>0</v>
      </c>
      <c r="AH1041">
        <v>2</v>
      </c>
      <c r="AI1041">
        <v>61622559</v>
      </c>
      <c r="AJ1041">
        <v>1033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ROW(Source!A983)</f>
        <v>983</v>
      </c>
      <c r="B1042">
        <v>61622575</v>
      </c>
      <c r="C1042">
        <v>61622545</v>
      </c>
      <c r="D1042">
        <v>56222467</v>
      </c>
      <c r="E1042">
        <v>108</v>
      </c>
      <c r="F1042">
        <v>1</v>
      </c>
      <c r="G1042">
        <v>1</v>
      </c>
      <c r="H1042">
        <v>3</v>
      </c>
      <c r="I1042" t="s">
        <v>548</v>
      </c>
      <c r="J1042" t="s">
        <v>3</v>
      </c>
      <c r="K1042" t="s">
        <v>549</v>
      </c>
      <c r="L1042">
        <v>1346</v>
      </c>
      <c r="N1042">
        <v>1009</v>
      </c>
      <c r="O1042" t="s">
        <v>526</v>
      </c>
      <c r="P1042" t="s">
        <v>526</v>
      </c>
      <c r="Q1042">
        <v>1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</v>
      </c>
      <c r="AD1042">
        <v>0</v>
      </c>
      <c r="AE1042">
        <v>0</v>
      </c>
      <c r="AF1042" t="s">
        <v>40</v>
      </c>
      <c r="AG1042">
        <v>0</v>
      </c>
      <c r="AH1042">
        <v>2</v>
      </c>
      <c r="AI1042">
        <v>61622560</v>
      </c>
      <c r="AJ1042">
        <v>1034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ROW(Source!A984)</f>
        <v>984</v>
      </c>
      <c r="B1043">
        <v>61622617</v>
      </c>
      <c r="C1043">
        <v>61622612</v>
      </c>
      <c r="D1043">
        <v>37072767</v>
      </c>
      <c r="E1043">
        <v>108</v>
      </c>
      <c r="F1043">
        <v>1</v>
      </c>
      <c r="G1043">
        <v>1</v>
      </c>
      <c r="H1043">
        <v>1</v>
      </c>
      <c r="I1043" t="s">
        <v>558</v>
      </c>
      <c r="J1043" t="s">
        <v>3</v>
      </c>
      <c r="K1043" t="s">
        <v>559</v>
      </c>
      <c r="L1043">
        <v>1191</v>
      </c>
      <c r="N1043">
        <v>1013</v>
      </c>
      <c r="O1043" t="s">
        <v>509</v>
      </c>
      <c r="P1043" t="s">
        <v>509</v>
      </c>
      <c r="Q1043">
        <v>1</v>
      </c>
      <c r="X1043">
        <v>0.21</v>
      </c>
      <c r="Y1043">
        <v>0</v>
      </c>
      <c r="Z1043">
        <v>0</v>
      </c>
      <c r="AA1043">
        <v>0</v>
      </c>
      <c r="AB1043">
        <v>424.99</v>
      </c>
      <c r="AC1043">
        <v>0</v>
      </c>
      <c r="AD1043">
        <v>1</v>
      </c>
      <c r="AE1043">
        <v>1</v>
      </c>
      <c r="AF1043" t="s">
        <v>41</v>
      </c>
      <c r="AG1043">
        <v>6.3E-2</v>
      </c>
      <c r="AH1043">
        <v>2</v>
      </c>
      <c r="AI1043">
        <v>61622613</v>
      </c>
      <c r="AJ1043">
        <v>1035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ROW(Source!A984)</f>
        <v>984</v>
      </c>
      <c r="B1044">
        <v>61622618</v>
      </c>
      <c r="C1044">
        <v>61622612</v>
      </c>
      <c r="D1044">
        <v>37064876</v>
      </c>
      <c r="E1044">
        <v>108</v>
      </c>
      <c r="F1044">
        <v>1</v>
      </c>
      <c r="G1044">
        <v>1</v>
      </c>
      <c r="H1044">
        <v>1</v>
      </c>
      <c r="I1044" t="s">
        <v>510</v>
      </c>
      <c r="J1044" t="s">
        <v>3</v>
      </c>
      <c r="K1044" t="s">
        <v>511</v>
      </c>
      <c r="L1044">
        <v>1191</v>
      </c>
      <c r="N1044">
        <v>1013</v>
      </c>
      <c r="O1044" t="s">
        <v>509</v>
      </c>
      <c r="P1044" t="s">
        <v>509</v>
      </c>
      <c r="Q1044">
        <v>1</v>
      </c>
      <c r="X1044">
        <v>0.27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1</v>
      </c>
      <c r="AE1044">
        <v>2</v>
      </c>
      <c r="AF1044" t="s">
        <v>41</v>
      </c>
      <c r="AG1044">
        <v>8.1000000000000003E-2</v>
      </c>
      <c r="AH1044">
        <v>2</v>
      </c>
      <c r="AI1044">
        <v>61622614</v>
      </c>
      <c r="AJ1044">
        <v>1036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ROW(Source!A984)</f>
        <v>984</v>
      </c>
      <c r="B1045">
        <v>61622619</v>
      </c>
      <c r="C1045">
        <v>61622612</v>
      </c>
      <c r="D1045">
        <v>56571417</v>
      </c>
      <c r="E1045">
        <v>1</v>
      </c>
      <c r="F1045">
        <v>1</v>
      </c>
      <c r="G1045">
        <v>1</v>
      </c>
      <c r="H1045">
        <v>2</v>
      </c>
      <c r="I1045" t="s">
        <v>552</v>
      </c>
      <c r="J1045" t="s">
        <v>553</v>
      </c>
      <c r="K1045" t="s">
        <v>554</v>
      </c>
      <c r="L1045">
        <v>1368</v>
      </c>
      <c r="N1045">
        <v>1011</v>
      </c>
      <c r="O1045" t="s">
        <v>273</v>
      </c>
      <c r="P1045" t="s">
        <v>273</v>
      </c>
      <c r="Q1045">
        <v>1</v>
      </c>
      <c r="X1045">
        <v>0.27</v>
      </c>
      <c r="Y1045">
        <v>0</v>
      </c>
      <c r="Z1045">
        <v>1406.6</v>
      </c>
      <c r="AA1045">
        <v>597.64</v>
      </c>
      <c r="AB1045">
        <v>0</v>
      </c>
      <c r="AC1045">
        <v>0</v>
      </c>
      <c r="AD1045">
        <v>1</v>
      </c>
      <c r="AE1045">
        <v>0</v>
      </c>
      <c r="AF1045" t="s">
        <v>41</v>
      </c>
      <c r="AG1045">
        <v>8.1000000000000003E-2</v>
      </c>
      <c r="AH1045">
        <v>2</v>
      </c>
      <c r="AI1045">
        <v>61622615</v>
      </c>
      <c r="AJ1045">
        <v>1037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ROW(Source!A984)</f>
        <v>984</v>
      </c>
      <c r="B1046">
        <v>61622620</v>
      </c>
      <c r="C1046">
        <v>61622612</v>
      </c>
      <c r="D1046">
        <v>56223463</v>
      </c>
      <c r="E1046">
        <v>108</v>
      </c>
      <c r="F1046">
        <v>1</v>
      </c>
      <c r="G1046">
        <v>1</v>
      </c>
      <c r="H1046">
        <v>3</v>
      </c>
      <c r="I1046" t="s">
        <v>560</v>
      </c>
      <c r="J1046" t="s">
        <v>3</v>
      </c>
      <c r="K1046" t="s">
        <v>561</v>
      </c>
      <c r="L1046">
        <v>3277935</v>
      </c>
      <c r="N1046">
        <v>1013</v>
      </c>
      <c r="O1046" t="s">
        <v>562</v>
      </c>
      <c r="P1046" t="s">
        <v>562</v>
      </c>
      <c r="Q1046">
        <v>1</v>
      </c>
      <c r="X1046">
        <v>2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 t="s">
        <v>40</v>
      </c>
      <c r="AG1046">
        <v>0</v>
      </c>
      <c r="AH1046">
        <v>2</v>
      </c>
      <c r="AI1046">
        <v>61622616</v>
      </c>
      <c r="AJ1046">
        <v>1038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ROW(Source!A985)</f>
        <v>985</v>
      </c>
      <c r="B1047">
        <v>61622626</v>
      </c>
      <c r="C1047">
        <v>61622621</v>
      </c>
      <c r="D1047">
        <v>37072767</v>
      </c>
      <c r="E1047">
        <v>108</v>
      </c>
      <c r="F1047">
        <v>1</v>
      </c>
      <c r="G1047">
        <v>1</v>
      </c>
      <c r="H1047">
        <v>1</v>
      </c>
      <c r="I1047" t="s">
        <v>558</v>
      </c>
      <c r="J1047" t="s">
        <v>3</v>
      </c>
      <c r="K1047" t="s">
        <v>559</v>
      </c>
      <c r="L1047">
        <v>1191</v>
      </c>
      <c r="N1047">
        <v>1013</v>
      </c>
      <c r="O1047" t="s">
        <v>509</v>
      </c>
      <c r="P1047" t="s">
        <v>509</v>
      </c>
      <c r="Q1047">
        <v>1</v>
      </c>
      <c r="X1047">
        <v>0.35</v>
      </c>
      <c r="Y1047">
        <v>0</v>
      </c>
      <c r="Z1047">
        <v>0</v>
      </c>
      <c r="AA1047">
        <v>0</v>
      </c>
      <c r="AB1047">
        <v>424.99</v>
      </c>
      <c r="AC1047">
        <v>0</v>
      </c>
      <c r="AD1047">
        <v>1</v>
      </c>
      <c r="AE1047">
        <v>1</v>
      </c>
      <c r="AF1047" t="s">
        <v>41</v>
      </c>
      <c r="AG1047">
        <v>0.105</v>
      </c>
      <c r="AH1047">
        <v>2</v>
      </c>
      <c r="AI1047">
        <v>61622622</v>
      </c>
      <c r="AJ1047">
        <v>1039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ROW(Source!A985)</f>
        <v>985</v>
      </c>
      <c r="B1048">
        <v>61622627</v>
      </c>
      <c r="C1048">
        <v>61622621</v>
      </c>
      <c r="D1048">
        <v>37064876</v>
      </c>
      <c r="E1048">
        <v>108</v>
      </c>
      <c r="F1048">
        <v>1</v>
      </c>
      <c r="G1048">
        <v>1</v>
      </c>
      <c r="H1048">
        <v>1</v>
      </c>
      <c r="I1048" t="s">
        <v>510</v>
      </c>
      <c r="J1048" t="s">
        <v>3</v>
      </c>
      <c r="K1048" t="s">
        <v>511</v>
      </c>
      <c r="L1048">
        <v>1191</v>
      </c>
      <c r="N1048">
        <v>1013</v>
      </c>
      <c r="O1048" t="s">
        <v>509</v>
      </c>
      <c r="P1048" t="s">
        <v>509</v>
      </c>
      <c r="Q1048">
        <v>1</v>
      </c>
      <c r="X1048">
        <v>0.15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2</v>
      </c>
      <c r="AF1048" t="s">
        <v>41</v>
      </c>
      <c r="AG1048">
        <v>4.4999999999999998E-2</v>
      </c>
      <c r="AH1048">
        <v>2</v>
      </c>
      <c r="AI1048">
        <v>61622623</v>
      </c>
      <c r="AJ1048">
        <v>1040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ROW(Source!A985)</f>
        <v>985</v>
      </c>
      <c r="B1049">
        <v>61622628</v>
      </c>
      <c r="C1049">
        <v>61622621</v>
      </c>
      <c r="D1049">
        <v>56571417</v>
      </c>
      <c r="E1049">
        <v>1</v>
      </c>
      <c r="F1049">
        <v>1</v>
      </c>
      <c r="G1049">
        <v>1</v>
      </c>
      <c r="H1049">
        <v>2</v>
      </c>
      <c r="I1049" t="s">
        <v>552</v>
      </c>
      <c r="J1049" t="s">
        <v>553</v>
      </c>
      <c r="K1049" t="s">
        <v>554</v>
      </c>
      <c r="L1049">
        <v>1368</v>
      </c>
      <c r="N1049">
        <v>1011</v>
      </c>
      <c r="O1049" t="s">
        <v>273</v>
      </c>
      <c r="P1049" t="s">
        <v>273</v>
      </c>
      <c r="Q1049">
        <v>1</v>
      </c>
      <c r="X1049">
        <v>0.15</v>
      </c>
      <c r="Y1049">
        <v>0</v>
      </c>
      <c r="Z1049">
        <v>1406.6</v>
      </c>
      <c r="AA1049">
        <v>597.64</v>
      </c>
      <c r="AB1049">
        <v>0</v>
      </c>
      <c r="AC1049">
        <v>0</v>
      </c>
      <c r="AD1049">
        <v>1</v>
      </c>
      <c r="AE1049">
        <v>0</v>
      </c>
      <c r="AF1049" t="s">
        <v>41</v>
      </c>
      <c r="AG1049">
        <v>4.4999999999999998E-2</v>
      </c>
      <c r="AH1049">
        <v>2</v>
      </c>
      <c r="AI1049">
        <v>61622624</v>
      </c>
      <c r="AJ1049">
        <v>1041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ROW(Source!A985)</f>
        <v>985</v>
      </c>
      <c r="B1050">
        <v>61622629</v>
      </c>
      <c r="C1050">
        <v>61622621</v>
      </c>
      <c r="D1050">
        <v>56223463</v>
      </c>
      <c r="E1050">
        <v>108</v>
      </c>
      <c r="F1050">
        <v>1</v>
      </c>
      <c r="G1050">
        <v>1</v>
      </c>
      <c r="H1050">
        <v>3</v>
      </c>
      <c r="I1050" t="s">
        <v>560</v>
      </c>
      <c r="J1050" t="s">
        <v>3</v>
      </c>
      <c r="K1050" t="s">
        <v>561</v>
      </c>
      <c r="L1050">
        <v>3277935</v>
      </c>
      <c r="N1050">
        <v>1013</v>
      </c>
      <c r="O1050" t="s">
        <v>562</v>
      </c>
      <c r="P1050" t="s">
        <v>562</v>
      </c>
      <c r="Q1050">
        <v>1</v>
      </c>
      <c r="X1050">
        <v>2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 t="s">
        <v>40</v>
      </c>
      <c r="AG1050">
        <v>0</v>
      </c>
      <c r="AH1050">
        <v>2</v>
      </c>
      <c r="AI1050">
        <v>61622625</v>
      </c>
      <c r="AJ1050">
        <v>1042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ROW(Source!A986)</f>
        <v>986</v>
      </c>
      <c r="B1051">
        <v>61622637</v>
      </c>
      <c r="C1051">
        <v>61622630</v>
      </c>
      <c r="D1051">
        <v>37071037</v>
      </c>
      <c r="E1051">
        <v>108</v>
      </c>
      <c r="F1051">
        <v>1</v>
      </c>
      <c r="G1051">
        <v>1</v>
      </c>
      <c r="H1051">
        <v>1</v>
      </c>
      <c r="I1051" t="s">
        <v>563</v>
      </c>
      <c r="J1051" t="s">
        <v>3</v>
      </c>
      <c r="K1051" t="s">
        <v>564</v>
      </c>
      <c r="L1051">
        <v>1191</v>
      </c>
      <c r="N1051">
        <v>1013</v>
      </c>
      <c r="O1051" t="s">
        <v>509</v>
      </c>
      <c r="P1051" t="s">
        <v>509</v>
      </c>
      <c r="Q1051">
        <v>1</v>
      </c>
      <c r="X1051">
        <v>0.4</v>
      </c>
      <c r="Y1051">
        <v>0</v>
      </c>
      <c r="Z1051">
        <v>0</v>
      </c>
      <c r="AA1051">
        <v>0</v>
      </c>
      <c r="AB1051">
        <v>444.91</v>
      </c>
      <c r="AC1051">
        <v>0</v>
      </c>
      <c r="AD1051">
        <v>1</v>
      </c>
      <c r="AE1051">
        <v>1</v>
      </c>
      <c r="AF1051" t="s">
        <v>41</v>
      </c>
      <c r="AG1051">
        <v>0.12</v>
      </c>
      <c r="AH1051">
        <v>2</v>
      </c>
      <c r="AI1051">
        <v>61622631</v>
      </c>
      <c r="AJ1051">
        <v>1043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ROW(Source!A986)</f>
        <v>986</v>
      </c>
      <c r="B1052">
        <v>61622638</v>
      </c>
      <c r="C1052">
        <v>61622630</v>
      </c>
      <c r="D1052">
        <v>37064876</v>
      </c>
      <c r="E1052">
        <v>108</v>
      </c>
      <c r="F1052">
        <v>1</v>
      </c>
      <c r="G1052">
        <v>1</v>
      </c>
      <c r="H1052">
        <v>1</v>
      </c>
      <c r="I1052" t="s">
        <v>510</v>
      </c>
      <c r="J1052" t="s">
        <v>3</v>
      </c>
      <c r="K1052" t="s">
        <v>511</v>
      </c>
      <c r="L1052">
        <v>1191</v>
      </c>
      <c r="N1052">
        <v>1013</v>
      </c>
      <c r="O1052" t="s">
        <v>509</v>
      </c>
      <c r="P1052" t="s">
        <v>509</v>
      </c>
      <c r="Q1052">
        <v>1</v>
      </c>
      <c r="X1052">
        <v>0.01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1</v>
      </c>
      <c r="AE1052">
        <v>2</v>
      </c>
      <c r="AF1052" t="s">
        <v>41</v>
      </c>
      <c r="AG1052">
        <v>3.0000000000000001E-3</v>
      </c>
      <c r="AH1052">
        <v>2</v>
      </c>
      <c r="AI1052">
        <v>61622632</v>
      </c>
      <c r="AJ1052">
        <v>1044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ROW(Source!A986)</f>
        <v>986</v>
      </c>
      <c r="B1053">
        <v>61622639</v>
      </c>
      <c r="C1053">
        <v>61622630</v>
      </c>
      <c r="D1053">
        <v>56571417</v>
      </c>
      <c r="E1053">
        <v>1</v>
      </c>
      <c r="F1053">
        <v>1</v>
      </c>
      <c r="G1053">
        <v>1</v>
      </c>
      <c r="H1053">
        <v>2</v>
      </c>
      <c r="I1053" t="s">
        <v>552</v>
      </c>
      <c r="J1053" t="s">
        <v>553</v>
      </c>
      <c r="K1053" t="s">
        <v>554</v>
      </c>
      <c r="L1053">
        <v>1368</v>
      </c>
      <c r="N1053">
        <v>1011</v>
      </c>
      <c r="O1053" t="s">
        <v>273</v>
      </c>
      <c r="P1053" t="s">
        <v>273</v>
      </c>
      <c r="Q1053">
        <v>1</v>
      </c>
      <c r="X1053">
        <v>7.0000000000000001E-3</v>
      </c>
      <c r="Y1053">
        <v>0</v>
      </c>
      <c r="Z1053">
        <v>1406.6</v>
      </c>
      <c r="AA1053">
        <v>597.64</v>
      </c>
      <c r="AB1053">
        <v>0</v>
      </c>
      <c r="AC1053">
        <v>0</v>
      </c>
      <c r="AD1053">
        <v>1</v>
      </c>
      <c r="AE1053">
        <v>0</v>
      </c>
      <c r="AF1053" t="s">
        <v>41</v>
      </c>
      <c r="AG1053">
        <v>2.0999999999999999E-3</v>
      </c>
      <c r="AH1053">
        <v>2</v>
      </c>
      <c r="AI1053">
        <v>61622633</v>
      </c>
      <c r="AJ1053">
        <v>1045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ROW(Source!A986)</f>
        <v>986</v>
      </c>
      <c r="B1054">
        <v>61622640</v>
      </c>
      <c r="C1054">
        <v>61622630</v>
      </c>
      <c r="D1054">
        <v>56572833</v>
      </c>
      <c r="E1054">
        <v>1</v>
      </c>
      <c r="F1054">
        <v>1</v>
      </c>
      <c r="G1054">
        <v>1</v>
      </c>
      <c r="H1054">
        <v>2</v>
      </c>
      <c r="I1054" t="s">
        <v>516</v>
      </c>
      <c r="J1054" t="s">
        <v>517</v>
      </c>
      <c r="K1054" t="s">
        <v>518</v>
      </c>
      <c r="L1054">
        <v>1368</v>
      </c>
      <c r="N1054">
        <v>1011</v>
      </c>
      <c r="O1054" t="s">
        <v>273</v>
      </c>
      <c r="P1054" t="s">
        <v>273</v>
      </c>
      <c r="Q1054">
        <v>1</v>
      </c>
      <c r="X1054">
        <v>7.0000000000000001E-3</v>
      </c>
      <c r="Y1054">
        <v>0</v>
      </c>
      <c r="Z1054">
        <v>546.22</v>
      </c>
      <c r="AA1054">
        <v>444.91</v>
      </c>
      <c r="AB1054">
        <v>0</v>
      </c>
      <c r="AC1054">
        <v>0</v>
      </c>
      <c r="AD1054">
        <v>1</v>
      </c>
      <c r="AE1054">
        <v>0</v>
      </c>
      <c r="AF1054" t="s">
        <v>41</v>
      </c>
      <c r="AG1054">
        <v>2.0999999999999999E-3</v>
      </c>
      <c r="AH1054">
        <v>2</v>
      </c>
      <c r="AI1054">
        <v>61622634</v>
      </c>
      <c r="AJ1054">
        <v>1046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ROW(Source!A986)</f>
        <v>986</v>
      </c>
      <c r="B1055">
        <v>61622641</v>
      </c>
      <c r="C1055">
        <v>61622630</v>
      </c>
      <c r="D1055">
        <v>56580368</v>
      </c>
      <c r="E1055">
        <v>1</v>
      </c>
      <c r="F1055">
        <v>1</v>
      </c>
      <c r="G1055">
        <v>1</v>
      </c>
      <c r="H1055">
        <v>3</v>
      </c>
      <c r="I1055" t="s">
        <v>530</v>
      </c>
      <c r="J1055" t="s">
        <v>531</v>
      </c>
      <c r="K1055" t="s">
        <v>532</v>
      </c>
      <c r="L1055">
        <v>1346</v>
      </c>
      <c r="N1055">
        <v>1009</v>
      </c>
      <c r="O1055" t="s">
        <v>526</v>
      </c>
      <c r="P1055" t="s">
        <v>526</v>
      </c>
      <c r="Q1055">
        <v>1</v>
      </c>
      <c r="X1055">
        <v>0.08</v>
      </c>
      <c r="Y1055">
        <v>174.93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 t="s">
        <v>40</v>
      </c>
      <c r="AG1055">
        <v>0</v>
      </c>
      <c r="AH1055">
        <v>2</v>
      </c>
      <c r="AI1055">
        <v>61622635</v>
      </c>
      <c r="AJ1055">
        <v>1047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ROW(Source!A986)</f>
        <v>986</v>
      </c>
      <c r="B1056">
        <v>61622642</v>
      </c>
      <c r="C1056">
        <v>61622630</v>
      </c>
      <c r="D1056">
        <v>56223463</v>
      </c>
      <c r="E1056">
        <v>108</v>
      </c>
      <c r="F1056">
        <v>1</v>
      </c>
      <c r="G1056">
        <v>1</v>
      </c>
      <c r="H1056">
        <v>3</v>
      </c>
      <c r="I1056" t="s">
        <v>560</v>
      </c>
      <c r="J1056" t="s">
        <v>3</v>
      </c>
      <c r="K1056" t="s">
        <v>561</v>
      </c>
      <c r="L1056">
        <v>3277935</v>
      </c>
      <c r="N1056">
        <v>1013</v>
      </c>
      <c r="O1056" t="s">
        <v>562</v>
      </c>
      <c r="P1056" t="s">
        <v>562</v>
      </c>
      <c r="Q1056">
        <v>1</v>
      </c>
      <c r="X1056">
        <v>2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 t="s">
        <v>40</v>
      </c>
      <c r="AG1056">
        <v>0</v>
      </c>
      <c r="AH1056">
        <v>2</v>
      </c>
      <c r="AI1056">
        <v>61622636</v>
      </c>
      <c r="AJ1056">
        <v>1048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ROW(Source!A987)</f>
        <v>987</v>
      </c>
      <c r="B1057">
        <v>61622655</v>
      </c>
      <c r="C1057">
        <v>61622643</v>
      </c>
      <c r="D1057">
        <v>37077359</v>
      </c>
      <c r="E1057">
        <v>108</v>
      </c>
      <c r="F1057">
        <v>1</v>
      </c>
      <c r="G1057">
        <v>1</v>
      </c>
      <c r="H1057">
        <v>1</v>
      </c>
      <c r="I1057" t="s">
        <v>565</v>
      </c>
      <c r="J1057" t="s">
        <v>3</v>
      </c>
      <c r="K1057" t="s">
        <v>566</v>
      </c>
      <c r="L1057">
        <v>1191</v>
      </c>
      <c r="N1057">
        <v>1013</v>
      </c>
      <c r="O1057" t="s">
        <v>509</v>
      </c>
      <c r="P1057" t="s">
        <v>509</v>
      </c>
      <c r="Q1057">
        <v>1</v>
      </c>
      <c r="X1057">
        <v>3.47</v>
      </c>
      <c r="Y1057">
        <v>0</v>
      </c>
      <c r="Z1057">
        <v>0</v>
      </c>
      <c r="AA1057">
        <v>0</v>
      </c>
      <c r="AB1057">
        <v>484.75</v>
      </c>
      <c r="AC1057">
        <v>0</v>
      </c>
      <c r="AD1057">
        <v>1</v>
      </c>
      <c r="AE1057">
        <v>1</v>
      </c>
      <c r="AF1057" t="s">
        <v>41</v>
      </c>
      <c r="AG1057">
        <v>1.0409999999999999</v>
      </c>
      <c r="AH1057">
        <v>2</v>
      </c>
      <c r="AI1057">
        <v>61622644</v>
      </c>
      <c r="AJ1057">
        <v>1049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ROW(Source!A987)</f>
        <v>987</v>
      </c>
      <c r="B1058">
        <v>61622656</v>
      </c>
      <c r="C1058">
        <v>61622643</v>
      </c>
      <c r="D1058">
        <v>37064876</v>
      </c>
      <c r="E1058">
        <v>108</v>
      </c>
      <c r="F1058">
        <v>1</v>
      </c>
      <c r="G1058">
        <v>1</v>
      </c>
      <c r="H1058">
        <v>1</v>
      </c>
      <c r="I1058" t="s">
        <v>510</v>
      </c>
      <c r="J1058" t="s">
        <v>3</v>
      </c>
      <c r="K1058" t="s">
        <v>511</v>
      </c>
      <c r="L1058">
        <v>1191</v>
      </c>
      <c r="N1058">
        <v>1013</v>
      </c>
      <c r="O1058" t="s">
        <v>509</v>
      </c>
      <c r="P1058" t="s">
        <v>509</v>
      </c>
      <c r="Q1058">
        <v>1</v>
      </c>
      <c r="X1058">
        <v>3.04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1</v>
      </c>
      <c r="AE1058">
        <v>2</v>
      </c>
      <c r="AF1058" t="s">
        <v>41</v>
      </c>
      <c r="AG1058">
        <v>0.91199999999999992</v>
      </c>
      <c r="AH1058">
        <v>2</v>
      </c>
      <c r="AI1058">
        <v>61622645</v>
      </c>
      <c r="AJ1058">
        <v>1050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ROW(Source!A987)</f>
        <v>987</v>
      </c>
      <c r="B1059">
        <v>61622657</v>
      </c>
      <c r="C1059">
        <v>61622643</v>
      </c>
      <c r="D1059">
        <v>56571417</v>
      </c>
      <c r="E1059">
        <v>1</v>
      </c>
      <c r="F1059">
        <v>1</v>
      </c>
      <c r="G1059">
        <v>1</v>
      </c>
      <c r="H1059">
        <v>2</v>
      </c>
      <c r="I1059" t="s">
        <v>552</v>
      </c>
      <c r="J1059" t="s">
        <v>553</v>
      </c>
      <c r="K1059" t="s">
        <v>554</v>
      </c>
      <c r="L1059">
        <v>1368</v>
      </c>
      <c r="N1059">
        <v>1011</v>
      </c>
      <c r="O1059" t="s">
        <v>273</v>
      </c>
      <c r="P1059" t="s">
        <v>273</v>
      </c>
      <c r="Q1059">
        <v>1</v>
      </c>
      <c r="X1059">
        <v>0.01</v>
      </c>
      <c r="Y1059">
        <v>0</v>
      </c>
      <c r="Z1059">
        <v>1406.6</v>
      </c>
      <c r="AA1059">
        <v>597.64</v>
      </c>
      <c r="AB1059">
        <v>0</v>
      </c>
      <c r="AC1059">
        <v>0</v>
      </c>
      <c r="AD1059">
        <v>1</v>
      </c>
      <c r="AE1059">
        <v>0</v>
      </c>
      <c r="AF1059" t="s">
        <v>41</v>
      </c>
      <c r="AG1059">
        <v>3.0000000000000001E-3</v>
      </c>
      <c r="AH1059">
        <v>2</v>
      </c>
      <c r="AI1059">
        <v>61622646</v>
      </c>
      <c r="AJ1059">
        <v>1051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ROW(Source!A987)</f>
        <v>987</v>
      </c>
      <c r="B1060">
        <v>61622658</v>
      </c>
      <c r="C1060">
        <v>61622643</v>
      </c>
      <c r="D1060">
        <v>56571773</v>
      </c>
      <c r="E1060">
        <v>1</v>
      </c>
      <c r="F1060">
        <v>1</v>
      </c>
      <c r="G1060">
        <v>1</v>
      </c>
      <c r="H1060">
        <v>2</v>
      </c>
      <c r="I1060" t="s">
        <v>567</v>
      </c>
      <c r="J1060" t="s">
        <v>568</v>
      </c>
      <c r="K1060" t="s">
        <v>569</v>
      </c>
      <c r="L1060">
        <v>1368</v>
      </c>
      <c r="N1060">
        <v>1011</v>
      </c>
      <c r="O1060" t="s">
        <v>273</v>
      </c>
      <c r="P1060" t="s">
        <v>273</v>
      </c>
      <c r="Q1060">
        <v>1</v>
      </c>
      <c r="X1060">
        <v>3.02</v>
      </c>
      <c r="Y1060">
        <v>0</v>
      </c>
      <c r="Z1060">
        <v>1472.34</v>
      </c>
      <c r="AA1060">
        <v>597.64</v>
      </c>
      <c r="AB1060">
        <v>0</v>
      </c>
      <c r="AC1060">
        <v>0</v>
      </c>
      <c r="AD1060">
        <v>1</v>
      </c>
      <c r="AE1060">
        <v>0</v>
      </c>
      <c r="AF1060" t="s">
        <v>41</v>
      </c>
      <c r="AG1060">
        <v>0.90599999999999992</v>
      </c>
      <c r="AH1060">
        <v>2</v>
      </c>
      <c r="AI1060">
        <v>61622647</v>
      </c>
      <c r="AJ1060">
        <v>1052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ROW(Source!A987)</f>
        <v>987</v>
      </c>
      <c r="B1061">
        <v>61622659</v>
      </c>
      <c r="C1061">
        <v>61622643</v>
      </c>
      <c r="D1061">
        <v>56572833</v>
      </c>
      <c r="E1061">
        <v>1</v>
      </c>
      <c r="F1061">
        <v>1</v>
      </c>
      <c r="G1061">
        <v>1</v>
      </c>
      <c r="H1061">
        <v>2</v>
      </c>
      <c r="I1061" t="s">
        <v>516</v>
      </c>
      <c r="J1061" t="s">
        <v>517</v>
      </c>
      <c r="K1061" t="s">
        <v>518</v>
      </c>
      <c r="L1061">
        <v>1368</v>
      </c>
      <c r="N1061">
        <v>1011</v>
      </c>
      <c r="O1061" t="s">
        <v>273</v>
      </c>
      <c r="P1061" t="s">
        <v>273</v>
      </c>
      <c r="Q1061">
        <v>1</v>
      </c>
      <c r="X1061">
        <v>0.01</v>
      </c>
      <c r="Y1061">
        <v>0</v>
      </c>
      <c r="Z1061">
        <v>546.22</v>
      </c>
      <c r="AA1061">
        <v>444.91</v>
      </c>
      <c r="AB1061">
        <v>0</v>
      </c>
      <c r="AC1061">
        <v>0</v>
      </c>
      <c r="AD1061">
        <v>1</v>
      </c>
      <c r="AE1061">
        <v>0</v>
      </c>
      <c r="AF1061" t="s">
        <v>41</v>
      </c>
      <c r="AG1061">
        <v>3.0000000000000001E-3</v>
      </c>
      <c r="AH1061">
        <v>2</v>
      </c>
      <c r="AI1061">
        <v>61622648</v>
      </c>
      <c r="AJ1061">
        <v>1053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ROW(Source!A987)</f>
        <v>987</v>
      </c>
      <c r="B1062">
        <v>61622660</v>
      </c>
      <c r="C1062">
        <v>61622643</v>
      </c>
      <c r="D1062">
        <v>56578363</v>
      </c>
      <c r="E1062">
        <v>1</v>
      </c>
      <c r="F1062">
        <v>1</v>
      </c>
      <c r="G1062">
        <v>1</v>
      </c>
      <c r="H1062">
        <v>3</v>
      </c>
      <c r="I1062" t="s">
        <v>570</v>
      </c>
      <c r="J1062" t="s">
        <v>571</v>
      </c>
      <c r="K1062" t="s">
        <v>572</v>
      </c>
      <c r="L1062">
        <v>1301</v>
      </c>
      <c r="N1062">
        <v>1003</v>
      </c>
      <c r="O1062" t="s">
        <v>573</v>
      </c>
      <c r="P1062" t="s">
        <v>573</v>
      </c>
      <c r="Q1062">
        <v>1</v>
      </c>
      <c r="X1062">
        <v>21.82</v>
      </c>
      <c r="Y1062">
        <v>0.5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 t="s">
        <v>40</v>
      </c>
      <c r="AG1062">
        <v>0</v>
      </c>
      <c r="AH1062">
        <v>2</v>
      </c>
      <c r="AI1062">
        <v>61622649</v>
      </c>
      <c r="AJ1062">
        <v>1054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ROW(Source!A987)</f>
        <v>987</v>
      </c>
      <c r="B1063">
        <v>61622661</v>
      </c>
      <c r="C1063">
        <v>61622643</v>
      </c>
      <c r="D1063">
        <v>56580368</v>
      </c>
      <c r="E1063">
        <v>1</v>
      </c>
      <c r="F1063">
        <v>1</v>
      </c>
      <c r="G1063">
        <v>1</v>
      </c>
      <c r="H1063">
        <v>3</v>
      </c>
      <c r="I1063" t="s">
        <v>530</v>
      </c>
      <c r="J1063" t="s">
        <v>531</v>
      </c>
      <c r="K1063" t="s">
        <v>532</v>
      </c>
      <c r="L1063">
        <v>1346</v>
      </c>
      <c r="N1063">
        <v>1009</v>
      </c>
      <c r="O1063" t="s">
        <v>526</v>
      </c>
      <c r="P1063" t="s">
        <v>526</v>
      </c>
      <c r="Q1063">
        <v>1</v>
      </c>
      <c r="X1063">
        <v>0.02</v>
      </c>
      <c r="Y1063">
        <v>174.93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0</v>
      </c>
      <c r="AF1063" t="s">
        <v>40</v>
      </c>
      <c r="AG1063">
        <v>0</v>
      </c>
      <c r="AH1063">
        <v>2</v>
      </c>
      <c r="AI1063">
        <v>61622650</v>
      </c>
      <c r="AJ1063">
        <v>1055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ROW(Source!A987)</f>
        <v>987</v>
      </c>
      <c r="B1064">
        <v>61622662</v>
      </c>
      <c r="C1064">
        <v>61622643</v>
      </c>
      <c r="D1064">
        <v>56610084</v>
      </c>
      <c r="E1064">
        <v>1</v>
      </c>
      <c r="F1064">
        <v>1</v>
      </c>
      <c r="G1064">
        <v>1</v>
      </c>
      <c r="H1064">
        <v>3</v>
      </c>
      <c r="I1064" t="s">
        <v>574</v>
      </c>
      <c r="J1064" t="s">
        <v>575</v>
      </c>
      <c r="K1064" t="s">
        <v>576</v>
      </c>
      <c r="L1064">
        <v>1346</v>
      </c>
      <c r="N1064">
        <v>1009</v>
      </c>
      <c r="O1064" t="s">
        <v>526</v>
      </c>
      <c r="P1064" t="s">
        <v>526</v>
      </c>
      <c r="Q1064">
        <v>1</v>
      </c>
      <c r="X1064">
        <v>0.13</v>
      </c>
      <c r="Y1064">
        <v>79.88</v>
      </c>
      <c r="Z1064">
        <v>0</v>
      </c>
      <c r="AA1064">
        <v>0</v>
      </c>
      <c r="AB1064">
        <v>0</v>
      </c>
      <c r="AC1064">
        <v>0</v>
      </c>
      <c r="AD1064">
        <v>1</v>
      </c>
      <c r="AE1064">
        <v>0</v>
      </c>
      <c r="AF1064" t="s">
        <v>40</v>
      </c>
      <c r="AG1064">
        <v>0</v>
      </c>
      <c r="AH1064">
        <v>2</v>
      </c>
      <c r="AI1064">
        <v>61622651</v>
      </c>
      <c r="AJ1064">
        <v>1056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ROW(Source!A987)</f>
        <v>987</v>
      </c>
      <c r="B1065">
        <v>61622663</v>
      </c>
      <c r="C1065">
        <v>61622643</v>
      </c>
      <c r="D1065">
        <v>56610130</v>
      </c>
      <c r="E1065">
        <v>1</v>
      </c>
      <c r="F1065">
        <v>1</v>
      </c>
      <c r="G1065">
        <v>1</v>
      </c>
      <c r="H1065">
        <v>3</v>
      </c>
      <c r="I1065" t="s">
        <v>577</v>
      </c>
      <c r="J1065" t="s">
        <v>578</v>
      </c>
      <c r="K1065" t="s">
        <v>579</v>
      </c>
      <c r="L1065">
        <v>1348</v>
      </c>
      <c r="N1065">
        <v>1009</v>
      </c>
      <c r="O1065" t="s">
        <v>238</v>
      </c>
      <c r="P1065" t="s">
        <v>238</v>
      </c>
      <c r="Q1065">
        <v>1000</v>
      </c>
      <c r="X1065">
        <v>2.0000000000000002E-5</v>
      </c>
      <c r="Y1065">
        <v>82698.14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0</v>
      </c>
      <c r="AF1065" t="s">
        <v>40</v>
      </c>
      <c r="AG1065">
        <v>0</v>
      </c>
      <c r="AH1065">
        <v>2</v>
      </c>
      <c r="AI1065">
        <v>61622652</v>
      </c>
      <c r="AJ1065">
        <v>1057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ROW(Source!A987)</f>
        <v>987</v>
      </c>
      <c r="B1066">
        <v>61622664</v>
      </c>
      <c r="C1066">
        <v>61622643</v>
      </c>
      <c r="D1066">
        <v>56622749</v>
      </c>
      <c r="E1066">
        <v>1</v>
      </c>
      <c r="F1066">
        <v>1</v>
      </c>
      <c r="G1066">
        <v>1</v>
      </c>
      <c r="H1066">
        <v>3</v>
      </c>
      <c r="I1066" t="s">
        <v>580</v>
      </c>
      <c r="J1066" t="s">
        <v>581</v>
      </c>
      <c r="K1066" t="s">
        <v>582</v>
      </c>
      <c r="L1066">
        <v>1407</v>
      </c>
      <c r="N1066">
        <v>1013</v>
      </c>
      <c r="O1066" t="s">
        <v>583</v>
      </c>
      <c r="P1066" t="s">
        <v>583</v>
      </c>
      <c r="Q1066">
        <v>1</v>
      </c>
      <c r="X1066">
        <v>6.0000000000000001E-3</v>
      </c>
      <c r="Y1066">
        <v>3658.94</v>
      </c>
      <c r="Z1066">
        <v>0</v>
      </c>
      <c r="AA1066">
        <v>0</v>
      </c>
      <c r="AB1066">
        <v>0</v>
      </c>
      <c r="AC1066">
        <v>0</v>
      </c>
      <c r="AD1066">
        <v>1</v>
      </c>
      <c r="AE1066">
        <v>0</v>
      </c>
      <c r="AF1066" t="s">
        <v>40</v>
      </c>
      <c r="AG1066">
        <v>0</v>
      </c>
      <c r="AH1066">
        <v>2</v>
      </c>
      <c r="AI1066">
        <v>61622653</v>
      </c>
      <c r="AJ1066">
        <v>1058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ROW(Source!A987)</f>
        <v>987</v>
      </c>
      <c r="B1067">
        <v>61622665</v>
      </c>
      <c r="C1067">
        <v>61622643</v>
      </c>
      <c r="D1067">
        <v>56223463</v>
      </c>
      <c r="E1067">
        <v>108</v>
      </c>
      <c r="F1067">
        <v>1</v>
      </c>
      <c r="G1067">
        <v>1</v>
      </c>
      <c r="H1067">
        <v>3</v>
      </c>
      <c r="I1067" t="s">
        <v>560</v>
      </c>
      <c r="J1067" t="s">
        <v>3</v>
      </c>
      <c r="K1067" t="s">
        <v>561</v>
      </c>
      <c r="L1067">
        <v>3277935</v>
      </c>
      <c r="N1067">
        <v>1013</v>
      </c>
      <c r="O1067" t="s">
        <v>562</v>
      </c>
      <c r="P1067" t="s">
        <v>562</v>
      </c>
      <c r="Q1067">
        <v>1</v>
      </c>
      <c r="X1067">
        <v>2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 t="s">
        <v>40</v>
      </c>
      <c r="AG1067">
        <v>0</v>
      </c>
      <c r="AH1067">
        <v>2</v>
      </c>
      <c r="AI1067">
        <v>61622654</v>
      </c>
      <c r="AJ1067">
        <v>1059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ROW(Source!A988)</f>
        <v>988</v>
      </c>
      <c r="B1068">
        <v>61622675</v>
      </c>
      <c r="C1068">
        <v>61622666</v>
      </c>
      <c r="D1068">
        <v>37064878</v>
      </c>
      <c r="E1068">
        <v>108</v>
      </c>
      <c r="F1068">
        <v>1</v>
      </c>
      <c r="G1068">
        <v>1</v>
      </c>
      <c r="H1068">
        <v>1</v>
      </c>
      <c r="I1068" t="s">
        <v>584</v>
      </c>
      <c r="J1068" t="s">
        <v>3</v>
      </c>
      <c r="K1068" t="s">
        <v>585</v>
      </c>
      <c r="L1068">
        <v>1191</v>
      </c>
      <c r="N1068">
        <v>1013</v>
      </c>
      <c r="O1068" t="s">
        <v>509</v>
      </c>
      <c r="P1068" t="s">
        <v>509</v>
      </c>
      <c r="Q1068">
        <v>1</v>
      </c>
      <c r="X1068">
        <v>9.27</v>
      </c>
      <c r="Y1068">
        <v>0</v>
      </c>
      <c r="Z1068">
        <v>0</v>
      </c>
      <c r="AA1068">
        <v>0</v>
      </c>
      <c r="AB1068">
        <v>434.95</v>
      </c>
      <c r="AC1068">
        <v>0</v>
      </c>
      <c r="AD1068">
        <v>1</v>
      </c>
      <c r="AE1068">
        <v>1</v>
      </c>
      <c r="AF1068" t="s">
        <v>41</v>
      </c>
      <c r="AG1068">
        <v>2.7809999999999997</v>
      </c>
      <c r="AH1068">
        <v>2</v>
      </c>
      <c r="AI1068">
        <v>61622667</v>
      </c>
      <c r="AJ1068">
        <v>1060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ROW(Source!A988)</f>
        <v>988</v>
      </c>
      <c r="B1069">
        <v>61622676</v>
      </c>
      <c r="C1069">
        <v>61622666</v>
      </c>
      <c r="D1069">
        <v>37064876</v>
      </c>
      <c r="E1069">
        <v>108</v>
      </c>
      <c r="F1069">
        <v>1</v>
      </c>
      <c r="G1069">
        <v>1</v>
      </c>
      <c r="H1069">
        <v>1</v>
      </c>
      <c r="I1069" t="s">
        <v>510</v>
      </c>
      <c r="J1069" t="s">
        <v>3</v>
      </c>
      <c r="K1069" t="s">
        <v>511</v>
      </c>
      <c r="L1069">
        <v>1191</v>
      </c>
      <c r="N1069">
        <v>1013</v>
      </c>
      <c r="O1069" t="s">
        <v>509</v>
      </c>
      <c r="P1069" t="s">
        <v>509</v>
      </c>
      <c r="Q1069">
        <v>1</v>
      </c>
      <c r="X1069">
        <v>0.34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1</v>
      </c>
      <c r="AE1069">
        <v>2</v>
      </c>
      <c r="AF1069" t="s">
        <v>41</v>
      </c>
      <c r="AG1069">
        <v>0.10200000000000001</v>
      </c>
      <c r="AH1069">
        <v>2</v>
      </c>
      <c r="AI1069">
        <v>61622668</v>
      </c>
      <c r="AJ1069">
        <v>1061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ROW(Source!A988)</f>
        <v>988</v>
      </c>
      <c r="B1070">
        <v>61622677</v>
      </c>
      <c r="C1070">
        <v>61622666</v>
      </c>
      <c r="D1070">
        <v>56571417</v>
      </c>
      <c r="E1070">
        <v>1</v>
      </c>
      <c r="F1070">
        <v>1</v>
      </c>
      <c r="G1070">
        <v>1</v>
      </c>
      <c r="H1070">
        <v>2</v>
      </c>
      <c r="I1070" t="s">
        <v>552</v>
      </c>
      <c r="J1070" t="s">
        <v>553</v>
      </c>
      <c r="K1070" t="s">
        <v>554</v>
      </c>
      <c r="L1070">
        <v>1368</v>
      </c>
      <c r="N1070">
        <v>1011</v>
      </c>
      <c r="O1070" t="s">
        <v>273</v>
      </c>
      <c r="P1070" t="s">
        <v>273</v>
      </c>
      <c r="Q1070">
        <v>1</v>
      </c>
      <c r="X1070">
        <v>0.17</v>
      </c>
      <c r="Y1070">
        <v>0</v>
      </c>
      <c r="Z1070">
        <v>1406.6</v>
      </c>
      <c r="AA1070">
        <v>597.64</v>
      </c>
      <c r="AB1070">
        <v>0</v>
      </c>
      <c r="AC1070">
        <v>0</v>
      </c>
      <c r="AD1070">
        <v>1</v>
      </c>
      <c r="AE1070">
        <v>0</v>
      </c>
      <c r="AF1070" t="s">
        <v>41</v>
      </c>
      <c r="AG1070">
        <v>5.1000000000000004E-2</v>
      </c>
      <c r="AH1070">
        <v>2</v>
      </c>
      <c r="AI1070">
        <v>61622669</v>
      </c>
      <c r="AJ1070">
        <v>1062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ROW(Source!A988)</f>
        <v>988</v>
      </c>
      <c r="B1071">
        <v>61622678</v>
      </c>
      <c r="C1071">
        <v>61622666</v>
      </c>
      <c r="D1071">
        <v>56572833</v>
      </c>
      <c r="E1071">
        <v>1</v>
      </c>
      <c r="F1071">
        <v>1</v>
      </c>
      <c r="G1071">
        <v>1</v>
      </c>
      <c r="H1071">
        <v>2</v>
      </c>
      <c r="I1071" t="s">
        <v>516</v>
      </c>
      <c r="J1071" t="s">
        <v>517</v>
      </c>
      <c r="K1071" t="s">
        <v>518</v>
      </c>
      <c r="L1071">
        <v>1368</v>
      </c>
      <c r="N1071">
        <v>1011</v>
      </c>
      <c r="O1071" t="s">
        <v>273</v>
      </c>
      <c r="P1071" t="s">
        <v>273</v>
      </c>
      <c r="Q1071">
        <v>1</v>
      </c>
      <c r="X1071">
        <v>0.17</v>
      </c>
      <c r="Y1071">
        <v>0</v>
      </c>
      <c r="Z1071">
        <v>546.22</v>
      </c>
      <c r="AA1071">
        <v>444.91</v>
      </c>
      <c r="AB1071">
        <v>0</v>
      </c>
      <c r="AC1071">
        <v>0</v>
      </c>
      <c r="AD1071">
        <v>1</v>
      </c>
      <c r="AE1071">
        <v>0</v>
      </c>
      <c r="AF1071" t="s">
        <v>41</v>
      </c>
      <c r="AG1071">
        <v>5.1000000000000004E-2</v>
      </c>
      <c r="AH1071">
        <v>2</v>
      </c>
      <c r="AI1071">
        <v>61622670</v>
      </c>
      <c r="AJ1071">
        <v>1063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ROW(Source!A988)</f>
        <v>988</v>
      </c>
      <c r="B1072">
        <v>61622679</v>
      </c>
      <c r="C1072">
        <v>61622666</v>
      </c>
      <c r="D1072">
        <v>56573153</v>
      </c>
      <c r="E1072">
        <v>1</v>
      </c>
      <c r="F1072">
        <v>1</v>
      </c>
      <c r="G1072">
        <v>1</v>
      </c>
      <c r="H1072">
        <v>2</v>
      </c>
      <c r="I1072" t="s">
        <v>586</v>
      </c>
      <c r="J1072" t="s">
        <v>587</v>
      </c>
      <c r="K1072" t="s">
        <v>588</v>
      </c>
      <c r="L1072">
        <v>1368</v>
      </c>
      <c r="N1072">
        <v>1011</v>
      </c>
      <c r="O1072" t="s">
        <v>273</v>
      </c>
      <c r="P1072" t="s">
        <v>273</v>
      </c>
      <c r="Q1072">
        <v>1</v>
      </c>
      <c r="X1072">
        <v>1.51</v>
      </c>
      <c r="Y1072">
        <v>0</v>
      </c>
      <c r="Z1072">
        <v>26.33</v>
      </c>
      <c r="AA1072">
        <v>0</v>
      </c>
      <c r="AB1072">
        <v>0</v>
      </c>
      <c r="AC1072">
        <v>0</v>
      </c>
      <c r="AD1072">
        <v>1</v>
      </c>
      <c r="AE1072">
        <v>0</v>
      </c>
      <c r="AF1072" t="s">
        <v>41</v>
      </c>
      <c r="AG1072">
        <v>0.45299999999999996</v>
      </c>
      <c r="AH1072">
        <v>2</v>
      </c>
      <c r="AI1072">
        <v>61622671</v>
      </c>
      <c r="AJ1072">
        <v>1064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ROW(Source!A988)</f>
        <v>988</v>
      </c>
      <c r="B1073">
        <v>61622680</v>
      </c>
      <c r="C1073">
        <v>61622666</v>
      </c>
      <c r="D1073">
        <v>56579266</v>
      </c>
      <c r="E1073">
        <v>1</v>
      </c>
      <c r="F1073">
        <v>1</v>
      </c>
      <c r="G1073">
        <v>1</v>
      </c>
      <c r="H1073">
        <v>3</v>
      </c>
      <c r="I1073" t="s">
        <v>589</v>
      </c>
      <c r="J1073" t="s">
        <v>590</v>
      </c>
      <c r="K1073" t="s">
        <v>591</v>
      </c>
      <c r="L1073">
        <v>1346</v>
      </c>
      <c r="N1073">
        <v>1009</v>
      </c>
      <c r="O1073" t="s">
        <v>526</v>
      </c>
      <c r="P1073" t="s">
        <v>526</v>
      </c>
      <c r="Q1073">
        <v>1</v>
      </c>
      <c r="X1073">
        <v>0.65</v>
      </c>
      <c r="Y1073">
        <v>155.63</v>
      </c>
      <c r="Z1073">
        <v>0</v>
      </c>
      <c r="AA1073">
        <v>0</v>
      </c>
      <c r="AB1073">
        <v>0</v>
      </c>
      <c r="AC1073">
        <v>0</v>
      </c>
      <c r="AD1073">
        <v>1</v>
      </c>
      <c r="AE1073">
        <v>0</v>
      </c>
      <c r="AF1073" t="s">
        <v>40</v>
      </c>
      <c r="AG1073">
        <v>0</v>
      </c>
      <c r="AH1073">
        <v>2</v>
      </c>
      <c r="AI1073">
        <v>61622672</v>
      </c>
      <c r="AJ1073">
        <v>1065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ROW(Source!A988)</f>
        <v>988</v>
      </c>
      <c r="B1074">
        <v>61622681</v>
      </c>
      <c r="C1074">
        <v>61622666</v>
      </c>
      <c r="D1074">
        <v>56609983</v>
      </c>
      <c r="E1074">
        <v>1</v>
      </c>
      <c r="F1074">
        <v>1</v>
      </c>
      <c r="G1074">
        <v>1</v>
      </c>
      <c r="H1074">
        <v>3</v>
      </c>
      <c r="I1074" t="s">
        <v>592</v>
      </c>
      <c r="J1074" t="s">
        <v>593</v>
      </c>
      <c r="K1074" t="s">
        <v>594</v>
      </c>
      <c r="L1074">
        <v>1346</v>
      </c>
      <c r="N1074">
        <v>1009</v>
      </c>
      <c r="O1074" t="s">
        <v>526</v>
      </c>
      <c r="P1074" t="s">
        <v>526</v>
      </c>
      <c r="Q1074">
        <v>1</v>
      </c>
      <c r="X1074">
        <v>2</v>
      </c>
      <c r="Y1074">
        <v>911.56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0</v>
      </c>
      <c r="AF1074" t="s">
        <v>40</v>
      </c>
      <c r="AG1074">
        <v>0</v>
      </c>
      <c r="AH1074">
        <v>2</v>
      </c>
      <c r="AI1074">
        <v>61622673</v>
      </c>
      <c r="AJ1074">
        <v>1066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ROW(Source!A988)</f>
        <v>988</v>
      </c>
      <c r="B1075">
        <v>61622682</v>
      </c>
      <c r="C1075">
        <v>61622666</v>
      </c>
      <c r="D1075">
        <v>56223463</v>
      </c>
      <c r="E1075">
        <v>108</v>
      </c>
      <c r="F1075">
        <v>1</v>
      </c>
      <c r="G1075">
        <v>1</v>
      </c>
      <c r="H1075">
        <v>3</v>
      </c>
      <c r="I1075" t="s">
        <v>560</v>
      </c>
      <c r="J1075" t="s">
        <v>3</v>
      </c>
      <c r="K1075" t="s">
        <v>561</v>
      </c>
      <c r="L1075">
        <v>3277935</v>
      </c>
      <c r="N1075">
        <v>1013</v>
      </c>
      <c r="O1075" t="s">
        <v>562</v>
      </c>
      <c r="P1075" t="s">
        <v>562</v>
      </c>
      <c r="Q1075">
        <v>1</v>
      </c>
      <c r="X1075">
        <v>2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 t="s">
        <v>40</v>
      </c>
      <c r="AG1075">
        <v>0</v>
      </c>
      <c r="AH1075">
        <v>2</v>
      </c>
      <c r="AI1075">
        <v>61622674</v>
      </c>
      <c r="AJ1075">
        <v>1067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ROW(Source!A989)</f>
        <v>989</v>
      </c>
      <c r="B1076">
        <v>61622692</v>
      </c>
      <c r="C1076">
        <v>61622683</v>
      </c>
      <c r="D1076">
        <v>37064878</v>
      </c>
      <c r="E1076">
        <v>108</v>
      </c>
      <c r="F1076">
        <v>1</v>
      </c>
      <c r="G1076">
        <v>1</v>
      </c>
      <c r="H1076">
        <v>1</v>
      </c>
      <c r="I1076" t="s">
        <v>584</v>
      </c>
      <c r="J1076" t="s">
        <v>3</v>
      </c>
      <c r="K1076" t="s">
        <v>585</v>
      </c>
      <c r="L1076">
        <v>1191</v>
      </c>
      <c r="N1076">
        <v>1013</v>
      </c>
      <c r="O1076" t="s">
        <v>509</v>
      </c>
      <c r="P1076" t="s">
        <v>509</v>
      </c>
      <c r="Q1076">
        <v>1</v>
      </c>
      <c r="X1076">
        <v>10.3</v>
      </c>
      <c r="Y1076">
        <v>0</v>
      </c>
      <c r="Z1076">
        <v>0</v>
      </c>
      <c r="AA1076">
        <v>0</v>
      </c>
      <c r="AB1076">
        <v>434.95</v>
      </c>
      <c r="AC1076">
        <v>0</v>
      </c>
      <c r="AD1076">
        <v>1</v>
      </c>
      <c r="AE1076">
        <v>1</v>
      </c>
      <c r="AF1076" t="s">
        <v>41</v>
      </c>
      <c r="AG1076">
        <v>3.0900000000000003</v>
      </c>
      <c r="AH1076">
        <v>2</v>
      </c>
      <c r="AI1076">
        <v>61622684</v>
      </c>
      <c r="AJ1076">
        <v>1068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ROW(Source!A989)</f>
        <v>989</v>
      </c>
      <c r="B1077">
        <v>61622693</v>
      </c>
      <c r="C1077">
        <v>61622683</v>
      </c>
      <c r="D1077">
        <v>37064876</v>
      </c>
      <c r="E1077">
        <v>108</v>
      </c>
      <c r="F1077">
        <v>1</v>
      </c>
      <c r="G1077">
        <v>1</v>
      </c>
      <c r="H1077">
        <v>1</v>
      </c>
      <c r="I1077" t="s">
        <v>510</v>
      </c>
      <c r="J1077" t="s">
        <v>3</v>
      </c>
      <c r="K1077" t="s">
        <v>511</v>
      </c>
      <c r="L1077">
        <v>1191</v>
      </c>
      <c r="N1077">
        <v>1013</v>
      </c>
      <c r="O1077" t="s">
        <v>509</v>
      </c>
      <c r="P1077" t="s">
        <v>509</v>
      </c>
      <c r="Q1077">
        <v>1</v>
      </c>
      <c r="X1077">
        <v>0.54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2</v>
      </c>
      <c r="AF1077" t="s">
        <v>41</v>
      </c>
      <c r="AG1077">
        <v>0.16200000000000001</v>
      </c>
      <c r="AH1077">
        <v>2</v>
      </c>
      <c r="AI1077">
        <v>61622685</v>
      </c>
      <c r="AJ1077">
        <v>1069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ROW(Source!A989)</f>
        <v>989</v>
      </c>
      <c r="B1078">
        <v>61622694</v>
      </c>
      <c r="C1078">
        <v>61622683</v>
      </c>
      <c r="D1078">
        <v>56571417</v>
      </c>
      <c r="E1078">
        <v>1</v>
      </c>
      <c r="F1078">
        <v>1</v>
      </c>
      <c r="G1078">
        <v>1</v>
      </c>
      <c r="H1078">
        <v>2</v>
      </c>
      <c r="I1078" t="s">
        <v>552</v>
      </c>
      <c r="J1078" t="s">
        <v>553</v>
      </c>
      <c r="K1078" t="s">
        <v>554</v>
      </c>
      <c r="L1078">
        <v>1368</v>
      </c>
      <c r="N1078">
        <v>1011</v>
      </c>
      <c r="O1078" t="s">
        <v>273</v>
      </c>
      <c r="P1078" t="s">
        <v>273</v>
      </c>
      <c r="Q1078">
        <v>1</v>
      </c>
      <c r="X1078">
        <v>0.27</v>
      </c>
      <c r="Y1078">
        <v>0</v>
      </c>
      <c r="Z1078">
        <v>1406.6</v>
      </c>
      <c r="AA1078">
        <v>597.64</v>
      </c>
      <c r="AB1078">
        <v>0</v>
      </c>
      <c r="AC1078">
        <v>0</v>
      </c>
      <c r="AD1078">
        <v>1</v>
      </c>
      <c r="AE1078">
        <v>0</v>
      </c>
      <c r="AF1078" t="s">
        <v>41</v>
      </c>
      <c r="AG1078">
        <v>8.1000000000000003E-2</v>
      </c>
      <c r="AH1078">
        <v>2</v>
      </c>
      <c r="AI1078">
        <v>61622686</v>
      </c>
      <c r="AJ1078">
        <v>1070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ROW(Source!A989)</f>
        <v>989</v>
      </c>
      <c r="B1079">
        <v>61622695</v>
      </c>
      <c r="C1079">
        <v>61622683</v>
      </c>
      <c r="D1079">
        <v>56572833</v>
      </c>
      <c r="E1079">
        <v>1</v>
      </c>
      <c r="F1079">
        <v>1</v>
      </c>
      <c r="G1079">
        <v>1</v>
      </c>
      <c r="H1079">
        <v>2</v>
      </c>
      <c r="I1079" t="s">
        <v>516</v>
      </c>
      <c r="J1079" t="s">
        <v>517</v>
      </c>
      <c r="K1079" t="s">
        <v>518</v>
      </c>
      <c r="L1079">
        <v>1368</v>
      </c>
      <c r="N1079">
        <v>1011</v>
      </c>
      <c r="O1079" t="s">
        <v>273</v>
      </c>
      <c r="P1079" t="s">
        <v>273</v>
      </c>
      <c r="Q1079">
        <v>1</v>
      </c>
      <c r="X1079">
        <v>0.27</v>
      </c>
      <c r="Y1079">
        <v>0</v>
      </c>
      <c r="Z1079">
        <v>546.22</v>
      </c>
      <c r="AA1079">
        <v>444.91</v>
      </c>
      <c r="AB1079">
        <v>0</v>
      </c>
      <c r="AC1079">
        <v>0</v>
      </c>
      <c r="AD1079">
        <v>1</v>
      </c>
      <c r="AE1079">
        <v>0</v>
      </c>
      <c r="AF1079" t="s">
        <v>41</v>
      </c>
      <c r="AG1079">
        <v>8.1000000000000003E-2</v>
      </c>
      <c r="AH1079">
        <v>2</v>
      </c>
      <c r="AI1079">
        <v>61622687</v>
      </c>
      <c r="AJ1079">
        <v>1071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ROW(Source!A989)</f>
        <v>989</v>
      </c>
      <c r="B1080">
        <v>61622696</v>
      </c>
      <c r="C1080">
        <v>61622683</v>
      </c>
      <c r="D1080">
        <v>56573153</v>
      </c>
      <c r="E1080">
        <v>1</v>
      </c>
      <c r="F1080">
        <v>1</v>
      </c>
      <c r="G1080">
        <v>1</v>
      </c>
      <c r="H1080">
        <v>2</v>
      </c>
      <c r="I1080" t="s">
        <v>586</v>
      </c>
      <c r="J1080" t="s">
        <v>587</v>
      </c>
      <c r="K1080" t="s">
        <v>588</v>
      </c>
      <c r="L1080">
        <v>1368</v>
      </c>
      <c r="N1080">
        <v>1011</v>
      </c>
      <c r="O1080" t="s">
        <v>273</v>
      </c>
      <c r="P1080" t="s">
        <v>273</v>
      </c>
      <c r="Q1080">
        <v>1</v>
      </c>
      <c r="X1080">
        <v>1.51</v>
      </c>
      <c r="Y1080">
        <v>0</v>
      </c>
      <c r="Z1080">
        <v>26.33</v>
      </c>
      <c r="AA1080">
        <v>0</v>
      </c>
      <c r="AB1080">
        <v>0</v>
      </c>
      <c r="AC1080">
        <v>0</v>
      </c>
      <c r="AD1080">
        <v>1</v>
      </c>
      <c r="AE1080">
        <v>0</v>
      </c>
      <c r="AF1080" t="s">
        <v>41</v>
      </c>
      <c r="AG1080">
        <v>0.45299999999999996</v>
      </c>
      <c r="AH1080">
        <v>2</v>
      </c>
      <c r="AI1080">
        <v>61622688</v>
      </c>
      <c r="AJ1080">
        <v>1072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ROW(Source!A989)</f>
        <v>989</v>
      </c>
      <c r="B1081">
        <v>61622697</v>
      </c>
      <c r="C1081">
        <v>61622683</v>
      </c>
      <c r="D1081">
        <v>56579266</v>
      </c>
      <c r="E1081">
        <v>1</v>
      </c>
      <c r="F1081">
        <v>1</v>
      </c>
      <c r="G1081">
        <v>1</v>
      </c>
      <c r="H1081">
        <v>3</v>
      </c>
      <c r="I1081" t="s">
        <v>589</v>
      </c>
      <c r="J1081" t="s">
        <v>590</v>
      </c>
      <c r="K1081" t="s">
        <v>591</v>
      </c>
      <c r="L1081">
        <v>1346</v>
      </c>
      <c r="N1081">
        <v>1009</v>
      </c>
      <c r="O1081" t="s">
        <v>526</v>
      </c>
      <c r="P1081" t="s">
        <v>526</v>
      </c>
      <c r="Q1081">
        <v>1</v>
      </c>
      <c r="X1081">
        <v>0.72</v>
      </c>
      <c r="Y1081">
        <v>155.63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0</v>
      </c>
      <c r="AF1081" t="s">
        <v>40</v>
      </c>
      <c r="AG1081">
        <v>0</v>
      </c>
      <c r="AH1081">
        <v>2</v>
      </c>
      <c r="AI1081">
        <v>61622689</v>
      </c>
      <c r="AJ1081">
        <v>1073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ROW(Source!A989)</f>
        <v>989</v>
      </c>
      <c r="B1082">
        <v>61622698</v>
      </c>
      <c r="C1082">
        <v>61622683</v>
      </c>
      <c r="D1082">
        <v>56609983</v>
      </c>
      <c r="E1082">
        <v>1</v>
      </c>
      <c r="F1082">
        <v>1</v>
      </c>
      <c r="G1082">
        <v>1</v>
      </c>
      <c r="H1082">
        <v>3</v>
      </c>
      <c r="I1082" t="s">
        <v>592</v>
      </c>
      <c r="J1082" t="s">
        <v>593</v>
      </c>
      <c r="K1082" t="s">
        <v>594</v>
      </c>
      <c r="L1082">
        <v>1346</v>
      </c>
      <c r="N1082">
        <v>1009</v>
      </c>
      <c r="O1082" t="s">
        <v>526</v>
      </c>
      <c r="P1082" t="s">
        <v>526</v>
      </c>
      <c r="Q1082">
        <v>1</v>
      </c>
      <c r="X1082">
        <v>2.4</v>
      </c>
      <c r="Y1082">
        <v>911.56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 t="s">
        <v>40</v>
      </c>
      <c r="AG1082">
        <v>0</v>
      </c>
      <c r="AH1082">
        <v>2</v>
      </c>
      <c r="AI1082">
        <v>61622690</v>
      </c>
      <c r="AJ1082">
        <v>1074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ROW(Source!A989)</f>
        <v>989</v>
      </c>
      <c r="B1083">
        <v>61622699</v>
      </c>
      <c r="C1083">
        <v>61622683</v>
      </c>
      <c r="D1083">
        <v>56223463</v>
      </c>
      <c r="E1083">
        <v>108</v>
      </c>
      <c r="F1083">
        <v>1</v>
      </c>
      <c r="G1083">
        <v>1</v>
      </c>
      <c r="H1083">
        <v>3</v>
      </c>
      <c r="I1083" t="s">
        <v>560</v>
      </c>
      <c r="J1083" t="s">
        <v>3</v>
      </c>
      <c r="K1083" t="s">
        <v>561</v>
      </c>
      <c r="L1083">
        <v>3277935</v>
      </c>
      <c r="N1083">
        <v>1013</v>
      </c>
      <c r="O1083" t="s">
        <v>562</v>
      </c>
      <c r="P1083" t="s">
        <v>562</v>
      </c>
      <c r="Q1083">
        <v>1</v>
      </c>
      <c r="X1083">
        <v>2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 t="s">
        <v>40</v>
      </c>
      <c r="AG1083">
        <v>0</v>
      </c>
      <c r="AH1083">
        <v>2</v>
      </c>
      <c r="AI1083">
        <v>61622691</v>
      </c>
      <c r="AJ1083">
        <v>1075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ROW(Source!A990)</f>
        <v>990</v>
      </c>
      <c r="B1084">
        <v>61622710</v>
      </c>
      <c r="C1084">
        <v>61622700</v>
      </c>
      <c r="D1084">
        <v>37064878</v>
      </c>
      <c r="E1084">
        <v>108</v>
      </c>
      <c r="F1084">
        <v>1</v>
      </c>
      <c r="G1084">
        <v>1</v>
      </c>
      <c r="H1084">
        <v>1</v>
      </c>
      <c r="I1084" t="s">
        <v>584</v>
      </c>
      <c r="J1084" t="s">
        <v>3</v>
      </c>
      <c r="K1084" t="s">
        <v>585</v>
      </c>
      <c r="L1084">
        <v>1191</v>
      </c>
      <c r="N1084">
        <v>1013</v>
      </c>
      <c r="O1084" t="s">
        <v>509</v>
      </c>
      <c r="P1084" t="s">
        <v>509</v>
      </c>
      <c r="Q1084">
        <v>1</v>
      </c>
      <c r="X1084">
        <v>18.5</v>
      </c>
      <c r="Y1084">
        <v>0</v>
      </c>
      <c r="Z1084">
        <v>0</v>
      </c>
      <c r="AA1084">
        <v>0</v>
      </c>
      <c r="AB1084">
        <v>434.95</v>
      </c>
      <c r="AC1084">
        <v>0</v>
      </c>
      <c r="AD1084">
        <v>1</v>
      </c>
      <c r="AE1084">
        <v>1</v>
      </c>
      <c r="AF1084" t="s">
        <v>41</v>
      </c>
      <c r="AG1084">
        <v>5.55</v>
      </c>
      <c r="AH1084">
        <v>2</v>
      </c>
      <c r="AI1084">
        <v>61622701</v>
      </c>
      <c r="AJ1084">
        <v>1076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ROW(Source!A990)</f>
        <v>990</v>
      </c>
      <c r="B1085">
        <v>61622711</v>
      </c>
      <c r="C1085">
        <v>61622700</v>
      </c>
      <c r="D1085">
        <v>37064876</v>
      </c>
      <c r="E1085">
        <v>108</v>
      </c>
      <c r="F1085">
        <v>1</v>
      </c>
      <c r="G1085">
        <v>1</v>
      </c>
      <c r="H1085">
        <v>1</v>
      </c>
      <c r="I1085" t="s">
        <v>510</v>
      </c>
      <c r="J1085" t="s">
        <v>3</v>
      </c>
      <c r="K1085" t="s">
        <v>511</v>
      </c>
      <c r="L1085">
        <v>1191</v>
      </c>
      <c r="N1085">
        <v>1013</v>
      </c>
      <c r="O1085" t="s">
        <v>509</v>
      </c>
      <c r="P1085" t="s">
        <v>509</v>
      </c>
      <c r="Q1085">
        <v>1</v>
      </c>
      <c r="X1085">
        <v>0.46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1</v>
      </c>
      <c r="AE1085">
        <v>2</v>
      </c>
      <c r="AF1085" t="s">
        <v>41</v>
      </c>
      <c r="AG1085">
        <v>0.13800000000000001</v>
      </c>
      <c r="AH1085">
        <v>2</v>
      </c>
      <c r="AI1085">
        <v>61622702</v>
      </c>
      <c r="AJ1085">
        <v>1077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ROW(Source!A990)</f>
        <v>990</v>
      </c>
      <c r="B1086">
        <v>61622712</v>
      </c>
      <c r="C1086">
        <v>61622700</v>
      </c>
      <c r="D1086">
        <v>56571417</v>
      </c>
      <c r="E1086">
        <v>1</v>
      </c>
      <c r="F1086">
        <v>1</v>
      </c>
      <c r="G1086">
        <v>1</v>
      </c>
      <c r="H1086">
        <v>2</v>
      </c>
      <c r="I1086" t="s">
        <v>552</v>
      </c>
      <c r="J1086" t="s">
        <v>553</v>
      </c>
      <c r="K1086" t="s">
        <v>554</v>
      </c>
      <c r="L1086">
        <v>1368</v>
      </c>
      <c r="N1086">
        <v>1011</v>
      </c>
      <c r="O1086" t="s">
        <v>273</v>
      </c>
      <c r="P1086" t="s">
        <v>273</v>
      </c>
      <c r="Q1086">
        <v>1</v>
      </c>
      <c r="X1086">
        <v>0.23</v>
      </c>
      <c r="Y1086">
        <v>0</v>
      </c>
      <c r="Z1086">
        <v>1406.6</v>
      </c>
      <c r="AA1086">
        <v>597.64</v>
      </c>
      <c r="AB1086">
        <v>0</v>
      </c>
      <c r="AC1086">
        <v>0</v>
      </c>
      <c r="AD1086">
        <v>1</v>
      </c>
      <c r="AE1086">
        <v>0</v>
      </c>
      <c r="AF1086" t="s">
        <v>41</v>
      </c>
      <c r="AG1086">
        <v>6.9000000000000006E-2</v>
      </c>
      <c r="AH1086">
        <v>2</v>
      </c>
      <c r="AI1086">
        <v>61622703</v>
      </c>
      <c r="AJ1086">
        <v>1078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ROW(Source!A990)</f>
        <v>990</v>
      </c>
      <c r="B1087">
        <v>61622713</v>
      </c>
      <c r="C1087">
        <v>61622700</v>
      </c>
      <c r="D1087">
        <v>56572833</v>
      </c>
      <c r="E1087">
        <v>1</v>
      </c>
      <c r="F1087">
        <v>1</v>
      </c>
      <c r="G1087">
        <v>1</v>
      </c>
      <c r="H1087">
        <v>2</v>
      </c>
      <c r="I1087" t="s">
        <v>516</v>
      </c>
      <c r="J1087" t="s">
        <v>517</v>
      </c>
      <c r="K1087" t="s">
        <v>518</v>
      </c>
      <c r="L1087">
        <v>1368</v>
      </c>
      <c r="N1087">
        <v>1011</v>
      </c>
      <c r="O1087" t="s">
        <v>273</v>
      </c>
      <c r="P1087" t="s">
        <v>273</v>
      </c>
      <c r="Q1087">
        <v>1</v>
      </c>
      <c r="X1087">
        <v>0.23</v>
      </c>
      <c r="Y1087">
        <v>0</v>
      </c>
      <c r="Z1087">
        <v>546.22</v>
      </c>
      <c r="AA1087">
        <v>444.91</v>
      </c>
      <c r="AB1087">
        <v>0</v>
      </c>
      <c r="AC1087">
        <v>0</v>
      </c>
      <c r="AD1087">
        <v>1</v>
      </c>
      <c r="AE1087">
        <v>0</v>
      </c>
      <c r="AF1087" t="s">
        <v>41</v>
      </c>
      <c r="AG1087">
        <v>6.9000000000000006E-2</v>
      </c>
      <c r="AH1087">
        <v>2</v>
      </c>
      <c r="AI1087">
        <v>61622704</v>
      </c>
      <c r="AJ1087">
        <v>1079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ROW(Source!A990)</f>
        <v>990</v>
      </c>
      <c r="B1088">
        <v>61622714</v>
      </c>
      <c r="C1088">
        <v>61622700</v>
      </c>
      <c r="D1088">
        <v>56573153</v>
      </c>
      <c r="E1088">
        <v>1</v>
      </c>
      <c r="F1088">
        <v>1</v>
      </c>
      <c r="G1088">
        <v>1</v>
      </c>
      <c r="H1088">
        <v>2</v>
      </c>
      <c r="I1088" t="s">
        <v>586</v>
      </c>
      <c r="J1088" t="s">
        <v>587</v>
      </c>
      <c r="K1088" t="s">
        <v>588</v>
      </c>
      <c r="L1088">
        <v>1368</v>
      </c>
      <c r="N1088">
        <v>1011</v>
      </c>
      <c r="O1088" t="s">
        <v>273</v>
      </c>
      <c r="P1088" t="s">
        <v>273</v>
      </c>
      <c r="Q1088">
        <v>1</v>
      </c>
      <c r="X1088">
        <v>2.9</v>
      </c>
      <c r="Y1088">
        <v>0</v>
      </c>
      <c r="Z1088">
        <v>26.33</v>
      </c>
      <c r="AA1088">
        <v>0</v>
      </c>
      <c r="AB1088">
        <v>0</v>
      </c>
      <c r="AC1088">
        <v>0</v>
      </c>
      <c r="AD1088">
        <v>1</v>
      </c>
      <c r="AE1088">
        <v>0</v>
      </c>
      <c r="AF1088" t="s">
        <v>41</v>
      </c>
      <c r="AG1088">
        <v>0.87</v>
      </c>
      <c r="AH1088">
        <v>2</v>
      </c>
      <c r="AI1088">
        <v>61622705</v>
      </c>
      <c r="AJ1088">
        <v>1080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ROW(Source!A990)</f>
        <v>990</v>
      </c>
      <c r="B1089">
        <v>61622715</v>
      </c>
      <c r="C1089">
        <v>61622700</v>
      </c>
      <c r="D1089">
        <v>56579266</v>
      </c>
      <c r="E1089">
        <v>1</v>
      </c>
      <c r="F1089">
        <v>1</v>
      </c>
      <c r="G1089">
        <v>1</v>
      </c>
      <c r="H1089">
        <v>3</v>
      </c>
      <c r="I1089" t="s">
        <v>589</v>
      </c>
      <c r="J1089" t="s">
        <v>590</v>
      </c>
      <c r="K1089" t="s">
        <v>591</v>
      </c>
      <c r="L1089">
        <v>1346</v>
      </c>
      <c r="N1089">
        <v>1009</v>
      </c>
      <c r="O1089" t="s">
        <v>526</v>
      </c>
      <c r="P1089" t="s">
        <v>526</v>
      </c>
      <c r="Q1089">
        <v>1</v>
      </c>
      <c r="X1089">
        <v>1.3</v>
      </c>
      <c r="Y1089">
        <v>155.63</v>
      </c>
      <c r="Z1089">
        <v>0</v>
      </c>
      <c r="AA1089">
        <v>0</v>
      </c>
      <c r="AB1089">
        <v>0</v>
      </c>
      <c r="AC1089">
        <v>0</v>
      </c>
      <c r="AD1089">
        <v>1</v>
      </c>
      <c r="AE1089">
        <v>0</v>
      </c>
      <c r="AF1089" t="s">
        <v>40</v>
      </c>
      <c r="AG1089">
        <v>0</v>
      </c>
      <c r="AH1089">
        <v>2</v>
      </c>
      <c r="AI1089">
        <v>61622706</v>
      </c>
      <c r="AJ1089">
        <v>1081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ROW(Source!A990)</f>
        <v>990</v>
      </c>
      <c r="B1090">
        <v>61622716</v>
      </c>
      <c r="C1090">
        <v>61622700</v>
      </c>
      <c r="D1090">
        <v>56592692</v>
      </c>
      <c r="E1090">
        <v>1</v>
      </c>
      <c r="F1090">
        <v>1</v>
      </c>
      <c r="G1090">
        <v>1</v>
      </c>
      <c r="H1090">
        <v>3</v>
      </c>
      <c r="I1090" t="s">
        <v>595</v>
      </c>
      <c r="J1090" t="s">
        <v>596</v>
      </c>
      <c r="K1090" t="s">
        <v>597</v>
      </c>
      <c r="L1090">
        <v>1348</v>
      </c>
      <c r="N1090">
        <v>1009</v>
      </c>
      <c r="O1090" t="s">
        <v>238</v>
      </c>
      <c r="P1090" t="s">
        <v>238</v>
      </c>
      <c r="Q1090">
        <v>1000</v>
      </c>
      <c r="X1090">
        <v>4.0000000000000001E-3</v>
      </c>
      <c r="Y1090">
        <v>58787.93</v>
      </c>
      <c r="Z1090">
        <v>0</v>
      </c>
      <c r="AA1090">
        <v>0</v>
      </c>
      <c r="AB1090">
        <v>0</v>
      </c>
      <c r="AC1090">
        <v>0</v>
      </c>
      <c r="AD1090">
        <v>1</v>
      </c>
      <c r="AE1090">
        <v>0</v>
      </c>
      <c r="AF1090" t="s">
        <v>40</v>
      </c>
      <c r="AG1090">
        <v>0</v>
      </c>
      <c r="AH1090">
        <v>2</v>
      </c>
      <c r="AI1090">
        <v>61622707</v>
      </c>
      <c r="AJ1090">
        <v>1082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ROW(Source!A990)</f>
        <v>990</v>
      </c>
      <c r="B1091">
        <v>61622717</v>
      </c>
      <c r="C1091">
        <v>61622700</v>
      </c>
      <c r="D1091">
        <v>56609983</v>
      </c>
      <c r="E1091">
        <v>1</v>
      </c>
      <c r="F1091">
        <v>1</v>
      </c>
      <c r="G1091">
        <v>1</v>
      </c>
      <c r="H1091">
        <v>3</v>
      </c>
      <c r="I1091" t="s">
        <v>592</v>
      </c>
      <c r="J1091" t="s">
        <v>593</v>
      </c>
      <c r="K1091" t="s">
        <v>594</v>
      </c>
      <c r="L1091">
        <v>1346</v>
      </c>
      <c r="N1091">
        <v>1009</v>
      </c>
      <c r="O1091" t="s">
        <v>526</v>
      </c>
      <c r="P1091" t="s">
        <v>526</v>
      </c>
      <c r="Q1091">
        <v>1</v>
      </c>
      <c r="X1091">
        <v>2.2999999999999998</v>
      </c>
      <c r="Y1091">
        <v>911.56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 t="s">
        <v>40</v>
      </c>
      <c r="AG1091">
        <v>0</v>
      </c>
      <c r="AH1091">
        <v>2</v>
      </c>
      <c r="AI1091">
        <v>61622708</v>
      </c>
      <c r="AJ1091">
        <v>1083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ROW(Source!A990)</f>
        <v>990</v>
      </c>
      <c r="B1092">
        <v>61622718</v>
      </c>
      <c r="C1092">
        <v>61622700</v>
      </c>
      <c r="D1092">
        <v>56223463</v>
      </c>
      <c r="E1092">
        <v>108</v>
      </c>
      <c r="F1092">
        <v>1</v>
      </c>
      <c r="G1092">
        <v>1</v>
      </c>
      <c r="H1092">
        <v>3</v>
      </c>
      <c r="I1092" t="s">
        <v>560</v>
      </c>
      <c r="J1092" t="s">
        <v>3</v>
      </c>
      <c r="K1092" t="s">
        <v>561</v>
      </c>
      <c r="L1092">
        <v>3277935</v>
      </c>
      <c r="N1092">
        <v>1013</v>
      </c>
      <c r="O1092" t="s">
        <v>562</v>
      </c>
      <c r="P1092" t="s">
        <v>562</v>
      </c>
      <c r="Q1092">
        <v>1</v>
      </c>
      <c r="X1092">
        <v>2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 t="s">
        <v>40</v>
      </c>
      <c r="AG1092">
        <v>0</v>
      </c>
      <c r="AH1092">
        <v>2</v>
      </c>
      <c r="AI1092">
        <v>61622709</v>
      </c>
      <c r="AJ1092">
        <v>1084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ROW(Source!A991)</f>
        <v>991</v>
      </c>
      <c r="B1093">
        <v>61622729</v>
      </c>
      <c r="C1093">
        <v>61622719</v>
      </c>
      <c r="D1093">
        <v>37064878</v>
      </c>
      <c r="E1093">
        <v>108</v>
      </c>
      <c r="F1093">
        <v>1</v>
      </c>
      <c r="G1093">
        <v>1</v>
      </c>
      <c r="H1093">
        <v>1</v>
      </c>
      <c r="I1093" t="s">
        <v>584</v>
      </c>
      <c r="J1093" t="s">
        <v>3</v>
      </c>
      <c r="K1093" t="s">
        <v>585</v>
      </c>
      <c r="L1093">
        <v>1191</v>
      </c>
      <c r="N1093">
        <v>1013</v>
      </c>
      <c r="O1093" t="s">
        <v>509</v>
      </c>
      <c r="P1093" t="s">
        <v>509</v>
      </c>
      <c r="Q1093">
        <v>1</v>
      </c>
      <c r="X1093">
        <v>17.5</v>
      </c>
      <c r="Y1093">
        <v>0</v>
      </c>
      <c r="Z1093">
        <v>0</v>
      </c>
      <c r="AA1093">
        <v>0</v>
      </c>
      <c r="AB1093">
        <v>434.95</v>
      </c>
      <c r="AC1093">
        <v>0</v>
      </c>
      <c r="AD1093">
        <v>1</v>
      </c>
      <c r="AE1093">
        <v>1</v>
      </c>
      <c r="AF1093" t="s">
        <v>41</v>
      </c>
      <c r="AG1093">
        <v>5.25</v>
      </c>
      <c r="AH1093">
        <v>2</v>
      </c>
      <c r="AI1093">
        <v>61622720</v>
      </c>
      <c r="AJ1093">
        <v>1085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ROW(Source!A991)</f>
        <v>991</v>
      </c>
      <c r="B1094">
        <v>61622730</v>
      </c>
      <c r="C1094">
        <v>61622719</v>
      </c>
      <c r="D1094">
        <v>37064876</v>
      </c>
      <c r="E1094">
        <v>108</v>
      </c>
      <c r="F1094">
        <v>1</v>
      </c>
      <c r="G1094">
        <v>1</v>
      </c>
      <c r="H1094">
        <v>1</v>
      </c>
      <c r="I1094" t="s">
        <v>510</v>
      </c>
      <c r="J1094" t="s">
        <v>3</v>
      </c>
      <c r="K1094" t="s">
        <v>511</v>
      </c>
      <c r="L1094">
        <v>1191</v>
      </c>
      <c r="N1094">
        <v>1013</v>
      </c>
      <c r="O1094" t="s">
        <v>509</v>
      </c>
      <c r="P1094" t="s">
        <v>509</v>
      </c>
      <c r="Q1094">
        <v>1</v>
      </c>
      <c r="X1094">
        <v>0.2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1</v>
      </c>
      <c r="AE1094">
        <v>2</v>
      </c>
      <c r="AF1094" t="s">
        <v>41</v>
      </c>
      <c r="AG1094">
        <v>0.06</v>
      </c>
      <c r="AH1094">
        <v>2</v>
      </c>
      <c r="AI1094">
        <v>61622721</v>
      </c>
      <c r="AJ1094">
        <v>1086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ROW(Source!A991)</f>
        <v>991</v>
      </c>
      <c r="B1095">
        <v>61622731</v>
      </c>
      <c r="C1095">
        <v>61622719</v>
      </c>
      <c r="D1095">
        <v>56571417</v>
      </c>
      <c r="E1095">
        <v>1</v>
      </c>
      <c r="F1095">
        <v>1</v>
      </c>
      <c r="G1095">
        <v>1</v>
      </c>
      <c r="H1095">
        <v>2</v>
      </c>
      <c r="I1095" t="s">
        <v>552</v>
      </c>
      <c r="J1095" t="s">
        <v>553</v>
      </c>
      <c r="K1095" t="s">
        <v>554</v>
      </c>
      <c r="L1095">
        <v>1368</v>
      </c>
      <c r="N1095">
        <v>1011</v>
      </c>
      <c r="O1095" t="s">
        <v>273</v>
      </c>
      <c r="P1095" t="s">
        <v>273</v>
      </c>
      <c r="Q1095">
        <v>1</v>
      </c>
      <c r="X1095">
        <v>0.1</v>
      </c>
      <c r="Y1095">
        <v>0</v>
      </c>
      <c r="Z1095">
        <v>1406.6</v>
      </c>
      <c r="AA1095">
        <v>597.64</v>
      </c>
      <c r="AB1095">
        <v>0</v>
      </c>
      <c r="AC1095">
        <v>0</v>
      </c>
      <c r="AD1095">
        <v>1</v>
      </c>
      <c r="AE1095">
        <v>0</v>
      </c>
      <c r="AF1095" t="s">
        <v>41</v>
      </c>
      <c r="AG1095">
        <v>0.03</v>
      </c>
      <c r="AH1095">
        <v>2</v>
      </c>
      <c r="AI1095">
        <v>61622722</v>
      </c>
      <c r="AJ1095">
        <v>1087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ROW(Source!A991)</f>
        <v>991</v>
      </c>
      <c r="B1096">
        <v>61622732</v>
      </c>
      <c r="C1096">
        <v>61622719</v>
      </c>
      <c r="D1096">
        <v>56572833</v>
      </c>
      <c r="E1096">
        <v>1</v>
      </c>
      <c r="F1096">
        <v>1</v>
      </c>
      <c r="G1096">
        <v>1</v>
      </c>
      <c r="H1096">
        <v>2</v>
      </c>
      <c r="I1096" t="s">
        <v>516</v>
      </c>
      <c r="J1096" t="s">
        <v>517</v>
      </c>
      <c r="K1096" t="s">
        <v>518</v>
      </c>
      <c r="L1096">
        <v>1368</v>
      </c>
      <c r="N1096">
        <v>1011</v>
      </c>
      <c r="O1096" t="s">
        <v>273</v>
      </c>
      <c r="P1096" t="s">
        <v>273</v>
      </c>
      <c r="Q1096">
        <v>1</v>
      </c>
      <c r="X1096">
        <v>0.1</v>
      </c>
      <c r="Y1096">
        <v>0</v>
      </c>
      <c r="Z1096">
        <v>546.22</v>
      </c>
      <c r="AA1096">
        <v>444.91</v>
      </c>
      <c r="AB1096">
        <v>0</v>
      </c>
      <c r="AC1096">
        <v>0</v>
      </c>
      <c r="AD1096">
        <v>1</v>
      </c>
      <c r="AE1096">
        <v>0</v>
      </c>
      <c r="AF1096" t="s">
        <v>41</v>
      </c>
      <c r="AG1096">
        <v>0.03</v>
      </c>
      <c r="AH1096">
        <v>2</v>
      </c>
      <c r="AI1096">
        <v>61622723</v>
      </c>
      <c r="AJ1096">
        <v>1088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ROW(Source!A991)</f>
        <v>991</v>
      </c>
      <c r="B1097">
        <v>61622733</v>
      </c>
      <c r="C1097">
        <v>61622719</v>
      </c>
      <c r="D1097">
        <v>56573153</v>
      </c>
      <c r="E1097">
        <v>1</v>
      </c>
      <c r="F1097">
        <v>1</v>
      </c>
      <c r="G1097">
        <v>1</v>
      </c>
      <c r="H1097">
        <v>2</v>
      </c>
      <c r="I1097" t="s">
        <v>586</v>
      </c>
      <c r="J1097" t="s">
        <v>587</v>
      </c>
      <c r="K1097" t="s">
        <v>588</v>
      </c>
      <c r="L1097">
        <v>1368</v>
      </c>
      <c r="N1097">
        <v>1011</v>
      </c>
      <c r="O1097" t="s">
        <v>273</v>
      </c>
      <c r="P1097" t="s">
        <v>273</v>
      </c>
      <c r="Q1097">
        <v>1</v>
      </c>
      <c r="X1097">
        <v>2.9</v>
      </c>
      <c r="Y1097">
        <v>0</v>
      </c>
      <c r="Z1097">
        <v>26.33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 t="s">
        <v>41</v>
      </c>
      <c r="AG1097">
        <v>0.87</v>
      </c>
      <c r="AH1097">
        <v>2</v>
      </c>
      <c r="AI1097">
        <v>61622724</v>
      </c>
      <c r="AJ1097">
        <v>1089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ROW(Source!A991)</f>
        <v>991</v>
      </c>
      <c r="B1098">
        <v>61622734</v>
      </c>
      <c r="C1098">
        <v>61622719</v>
      </c>
      <c r="D1098">
        <v>56579266</v>
      </c>
      <c r="E1098">
        <v>1</v>
      </c>
      <c r="F1098">
        <v>1</v>
      </c>
      <c r="G1098">
        <v>1</v>
      </c>
      <c r="H1098">
        <v>3</v>
      </c>
      <c r="I1098" t="s">
        <v>589</v>
      </c>
      <c r="J1098" t="s">
        <v>590</v>
      </c>
      <c r="K1098" t="s">
        <v>591</v>
      </c>
      <c r="L1098">
        <v>1346</v>
      </c>
      <c r="N1098">
        <v>1009</v>
      </c>
      <c r="O1098" t="s">
        <v>526</v>
      </c>
      <c r="P1098" t="s">
        <v>526</v>
      </c>
      <c r="Q1098">
        <v>1</v>
      </c>
      <c r="X1098">
        <v>0.9</v>
      </c>
      <c r="Y1098">
        <v>155.63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0</v>
      </c>
      <c r="AF1098" t="s">
        <v>40</v>
      </c>
      <c r="AG1098">
        <v>0</v>
      </c>
      <c r="AH1098">
        <v>2</v>
      </c>
      <c r="AI1098">
        <v>61622725</v>
      </c>
      <c r="AJ1098">
        <v>1090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ROW(Source!A991)</f>
        <v>991</v>
      </c>
      <c r="B1099">
        <v>61622735</v>
      </c>
      <c r="C1099">
        <v>61622719</v>
      </c>
      <c r="D1099">
        <v>56592692</v>
      </c>
      <c r="E1099">
        <v>1</v>
      </c>
      <c r="F1099">
        <v>1</v>
      </c>
      <c r="G1099">
        <v>1</v>
      </c>
      <c r="H1099">
        <v>3</v>
      </c>
      <c r="I1099" t="s">
        <v>595</v>
      </c>
      <c r="J1099" t="s">
        <v>596</v>
      </c>
      <c r="K1099" t="s">
        <v>597</v>
      </c>
      <c r="L1099">
        <v>1348</v>
      </c>
      <c r="N1099">
        <v>1009</v>
      </c>
      <c r="O1099" t="s">
        <v>238</v>
      </c>
      <c r="P1099" t="s">
        <v>238</v>
      </c>
      <c r="Q1099">
        <v>1000</v>
      </c>
      <c r="X1099">
        <v>4.0000000000000001E-3</v>
      </c>
      <c r="Y1099">
        <v>58787.93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0</v>
      </c>
      <c r="AF1099" t="s">
        <v>40</v>
      </c>
      <c r="AG1099">
        <v>0</v>
      </c>
      <c r="AH1099">
        <v>2</v>
      </c>
      <c r="AI1099">
        <v>61622726</v>
      </c>
      <c r="AJ1099">
        <v>1091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ROW(Source!A991)</f>
        <v>991</v>
      </c>
      <c r="B1100">
        <v>61622736</v>
      </c>
      <c r="C1100">
        <v>61622719</v>
      </c>
      <c r="D1100">
        <v>56609983</v>
      </c>
      <c r="E1100">
        <v>1</v>
      </c>
      <c r="F1100">
        <v>1</v>
      </c>
      <c r="G1100">
        <v>1</v>
      </c>
      <c r="H1100">
        <v>3</v>
      </c>
      <c r="I1100" t="s">
        <v>592</v>
      </c>
      <c r="J1100" t="s">
        <v>593</v>
      </c>
      <c r="K1100" t="s">
        <v>594</v>
      </c>
      <c r="L1100">
        <v>1346</v>
      </c>
      <c r="N1100">
        <v>1009</v>
      </c>
      <c r="O1100" t="s">
        <v>526</v>
      </c>
      <c r="P1100" t="s">
        <v>526</v>
      </c>
      <c r="Q1100">
        <v>1</v>
      </c>
      <c r="X1100">
        <v>2</v>
      </c>
      <c r="Y1100">
        <v>911.56</v>
      </c>
      <c r="Z1100">
        <v>0</v>
      </c>
      <c r="AA1100">
        <v>0</v>
      </c>
      <c r="AB1100">
        <v>0</v>
      </c>
      <c r="AC1100">
        <v>0</v>
      </c>
      <c r="AD1100">
        <v>1</v>
      </c>
      <c r="AE1100">
        <v>0</v>
      </c>
      <c r="AF1100" t="s">
        <v>40</v>
      </c>
      <c r="AG1100">
        <v>0</v>
      </c>
      <c r="AH1100">
        <v>2</v>
      </c>
      <c r="AI1100">
        <v>61622727</v>
      </c>
      <c r="AJ1100">
        <v>1092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ROW(Source!A991)</f>
        <v>991</v>
      </c>
      <c r="B1101">
        <v>61622737</v>
      </c>
      <c r="C1101">
        <v>61622719</v>
      </c>
      <c r="D1101">
        <v>56223463</v>
      </c>
      <c r="E1101">
        <v>108</v>
      </c>
      <c r="F1101">
        <v>1</v>
      </c>
      <c r="G1101">
        <v>1</v>
      </c>
      <c r="H1101">
        <v>3</v>
      </c>
      <c r="I1101" t="s">
        <v>560</v>
      </c>
      <c r="J1101" t="s">
        <v>3</v>
      </c>
      <c r="K1101" t="s">
        <v>561</v>
      </c>
      <c r="L1101">
        <v>3277935</v>
      </c>
      <c r="N1101">
        <v>1013</v>
      </c>
      <c r="O1101" t="s">
        <v>562</v>
      </c>
      <c r="P1101" t="s">
        <v>562</v>
      </c>
      <c r="Q1101">
        <v>1</v>
      </c>
      <c r="X1101">
        <v>2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 t="s">
        <v>40</v>
      </c>
      <c r="AG1101">
        <v>0</v>
      </c>
      <c r="AH1101">
        <v>2</v>
      </c>
      <c r="AI1101">
        <v>61622728</v>
      </c>
      <c r="AJ1101">
        <v>1093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ROW(Source!A992)</f>
        <v>992</v>
      </c>
      <c r="B1102">
        <v>61622748</v>
      </c>
      <c r="C1102">
        <v>61622738</v>
      </c>
      <c r="D1102">
        <v>37064878</v>
      </c>
      <c r="E1102">
        <v>108</v>
      </c>
      <c r="F1102">
        <v>1</v>
      </c>
      <c r="G1102">
        <v>1</v>
      </c>
      <c r="H1102">
        <v>1</v>
      </c>
      <c r="I1102" t="s">
        <v>584</v>
      </c>
      <c r="J1102" t="s">
        <v>3</v>
      </c>
      <c r="K1102" t="s">
        <v>585</v>
      </c>
      <c r="L1102">
        <v>1191</v>
      </c>
      <c r="N1102">
        <v>1013</v>
      </c>
      <c r="O1102" t="s">
        <v>509</v>
      </c>
      <c r="P1102" t="s">
        <v>509</v>
      </c>
      <c r="Q1102">
        <v>1</v>
      </c>
      <c r="X1102">
        <v>18.5</v>
      </c>
      <c r="Y1102">
        <v>0</v>
      </c>
      <c r="Z1102">
        <v>0</v>
      </c>
      <c r="AA1102">
        <v>0</v>
      </c>
      <c r="AB1102">
        <v>434.95</v>
      </c>
      <c r="AC1102">
        <v>0</v>
      </c>
      <c r="AD1102">
        <v>1</v>
      </c>
      <c r="AE1102">
        <v>1</v>
      </c>
      <c r="AF1102" t="s">
        <v>41</v>
      </c>
      <c r="AG1102">
        <v>5.55</v>
      </c>
      <c r="AH1102">
        <v>2</v>
      </c>
      <c r="AI1102">
        <v>61622739</v>
      </c>
      <c r="AJ1102">
        <v>1094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ROW(Source!A992)</f>
        <v>992</v>
      </c>
      <c r="B1103">
        <v>61622749</v>
      </c>
      <c r="C1103">
        <v>61622738</v>
      </c>
      <c r="D1103">
        <v>37064876</v>
      </c>
      <c r="E1103">
        <v>108</v>
      </c>
      <c r="F1103">
        <v>1</v>
      </c>
      <c r="G1103">
        <v>1</v>
      </c>
      <c r="H1103">
        <v>1</v>
      </c>
      <c r="I1103" t="s">
        <v>510</v>
      </c>
      <c r="J1103" t="s">
        <v>3</v>
      </c>
      <c r="K1103" t="s">
        <v>511</v>
      </c>
      <c r="L1103">
        <v>1191</v>
      </c>
      <c r="N1103">
        <v>1013</v>
      </c>
      <c r="O1103" t="s">
        <v>509</v>
      </c>
      <c r="P1103" t="s">
        <v>509</v>
      </c>
      <c r="Q1103">
        <v>1</v>
      </c>
      <c r="X1103">
        <v>0.34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1</v>
      </c>
      <c r="AE1103">
        <v>2</v>
      </c>
      <c r="AF1103" t="s">
        <v>41</v>
      </c>
      <c r="AG1103">
        <v>0.10200000000000001</v>
      </c>
      <c r="AH1103">
        <v>2</v>
      </c>
      <c r="AI1103">
        <v>61622740</v>
      </c>
      <c r="AJ1103">
        <v>1095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ROW(Source!A992)</f>
        <v>992</v>
      </c>
      <c r="B1104">
        <v>61622750</v>
      </c>
      <c r="C1104">
        <v>61622738</v>
      </c>
      <c r="D1104">
        <v>56571417</v>
      </c>
      <c r="E1104">
        <v>1</v>
      </c>
      <c r="F1104">
        <v>1</v>
      </c>
      <c r="G1104">
        <v>1</v>
      </c>
      <c r="H1104">
        <v>2</v>
      </c>
      <c r="I1104" t="s">
        <v>552</v>
      </c>
      <c r="J1104" t="s">
        <v>553</v>
      </c>
      <c r="K1104" t="s">
        <v>554</v>
      </c>
      <c r="L1104">
        <v>1368</v>
      </c>
      <c r="N1104">
        <v>1011</v>
      </c>
      <c r="O1104" t="s">
        <v>273</v>
      </c>
      <c r="P1104" t="s">
        <v>273</v>
      </c>
      <c r="Q1104">
        <v>1</v>
      </c>
      <c r="X1104">
        <v>0.17</v>
      </c>
      <c r="Y1104">
        <v>0</v>
      </c>
      <c r="Z1104">
        <v>1406.6</v>
      </c>
      <c r="AA1104">
        <v>597.64</v>
      </c>
      <c r="AB1104">
        <v>0</v>
      </c>
      <c r="AC1104">
        <v>0</v>
      </c>
      <c r="AD1104">
        <v>1</v>
      </c>
      <c r="AE1104">
        <v>0</v>
      </c>
      <c r="AF1104" t="s">
        <v>41</v>
      </c>
      <c r="AG1104">
        <v>5.1000000000000004E-2</v>
      </c>
      <c r="AH1104">
        <v>2</v>
      </c>
      <c r="AI1104">
        <v>61622741</v>
      </c>
      <c r="AJ1104">
        <v>1096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ROW(Source!A992)</f>
        <v>992</v>
      </c>
      <c r="B1105">
        <v>61622751</v>
      </c>
      <c r="C1105">
        <v>61622738</v>
      </c>
      <c r="D1105">
        <v>56572833</v>
      </c>
      <c r="E1105">
        <v>1</v>
      </c>
      <c r="F1105">
        <v>1</v>
      </c>
      <c r="G1105">
        <v>1</v>
      </c>
      <c r="H1105">
        <v>2</v>
      </c>
      <c r="I1105" t="s">
        <v>516</v>
      </c>
      <c r="J1105" t="s">
        <v>517</v>
      </c>
      <c r="K1105" t="s">
        <v>518</v>
      </c>
      <c r="L1105">
        <v>1368</v>
      </c>
      <c r="N1105">
        <v>1011</v>
      </c>
      <c r="O1105" t="s">
        <v>273</v>
      </c>
      <c r="P1105" t="s">
        <v>273</v>
      </c>
      <c r="Q1105">
        <v>1</v>
      </c>
      <c r="X1105">
        <v>0.17</v>
      </c>
      <c r="Y1105">
        <v>0</v>
      </c>
      <c r="Z1105">
        <v>546.22</v>
      </c>
      <c r="AA1105">
        <v>444.91</v>
      </c>
      <c r="AB1105">
        <v>0</v>
      </c>
      <c r="AC1105">
        <v>0</v>
      </c>
      <c r="AD1105">
        <v>1</v>
      </c>
      <c r="AE1105">
        <v>0</v>
      </c>
      <c r="AF1105" t="s">
        <v>41</v>
      </c>
      <c r="AG1105">
        <v>5.1000000000000004E-2</v>
      </c>
      <c r="AH1105">
        <v>2</v>
      </c>
      <c r="AI1105">
        <v>61622742</v>
      </c>
      <c r="AJ1105">
        <v>1097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ROW(Source!A992)</f>
        <v>992</v>
      </c>
      <c r="B1106">
        <v>61622752</v>
      </c>
      <c r="C1106">
        <v>61622738</v>
      </c>
      <c r="D1106">
        <v>56573153</v>
      </c>
      <c r="E1106">
        <v>1</v>
      </c>
      <c r="F1106">
        <v>1</v>
      </c>
      <c r="G1106">
        <v>1</v>
      </c>
      <c r="H1106">
        <v>2</v>
      </c>
      <c r="I1106" t="s">
        <v>586</v>
      </c>
      <c r="J1106" t="s">
        <v>587</v>
      </c>
      <c r="K1106" t="s">
        <v>588</v>
      </c>
      <c r="L1106">
        <v>1368</v>
      </c>
      <c r="N1106">
        <v>1011</v>
      </c>
      <c r="O1106" t="s">
        <v>273</v>
      </c>
      <c r="P1106" t="s">
        <v>273</v>
      </c>
      <c r="Q1106">
        <v>1</v>
      </c>
      <c r="X1106">
        <v>2.9</v>
      </c>
      <c r="Y1106">
        <v>0</v>
      </c>
      <c r="Z1106">
        <v>26.33</v>
      </c>
      <c r="AA1106">
        <v>0</v>
      </c>
      <c r="AB1106">
        <v>0</v>
      </c>
      <c r="AC1106">
        <v>0</v>
      </c>
      <c r="AD1106">
        <v>1</v>
      </c>
      <c r="AE1106">
        <v>0</v>
      </c>
      <c r="AF1106" t="s">
        <v>41</v>
      </c>
      <c r="AG1106">
        <v>0.87</v>
      </c>
      <c r="AH1106">
        <v>2</v>
      </c>
      <c r="AI1106">
        <v>61622743</v>
      </c>
      <c r="AJ1106">
        <v>1098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ROW(Source!A992)</f>
        <v>992</v>
      </c>
      <c r="B1107">
        <v>61622753</v>
      </c>
      <c r="C1107">
        <v>61622738</v>
      </c>
      <c r="D1107">
        <v>56579266</v>
      </c>
      <c r="E1107">
        <v>1</v>
      </c>
      <c r="F1107">
        <v>1</v>
      </c>
      <c r="G1107">
        <v>1</v>
      </c>
      <c r="H1107">
        <v>3</v>
      </c>
      <c r="I1107" t="s">
        <v>589</v>
      </c>
      <c r="J1107" t="s">
        <v>590</v>
      </c>
      <c r="K1107" t="s">
        <v>591</v>
      </c>
      <c r="L1107">
        <v>1346</v>
      </c>
      <c r="N1107">
        <v>1009</v>
      </c>
      <c r="O1107" t="s">
        <v>526</v>
      </c>
      <c r="P1107" t="s">
        <v>526</v>
      </c>
      <c r="Q1107">
        <v>1</v>
      </c>
      <c r="X1107">
        <v>0.9</v>
      </c>
      <c r="Y1107">
        <v>155.63</v>
      </c>
      <c r="Z1107">
        <v>0</v>
      </c>
      <c r="AA1107">
        <v>0</v>
      </c>
      <c r="AB1107">
        <v>0</v>
      </c>
      <c r="AC1107">
        <v>0</v>
      </c>
      <c r="AD1107">
        <v>1</v>
      </c>
      <c r="AE1107">
        <v>0</v>
      </c>
      <c r="AF1107" t="s">
        <v>40</v>
      </c>
      <c r="AG1107">
        <v>0</v>
      </c>
      <c r="AH1107">
        <v>2</v>
      </c>
      <c r="AI1107">
        <v>61622744</v>
      </c>
      <c r="AJ1107">
        <v>1099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ROW(Source!A992)</f>
        <v>992</v>
      </c>
      <c r="B1108">
        <v>61622754</v>
      </c>
      <c r="C1108">
        <v>61622738</v>
      </c>
      <c r="D1108">
        <v>56592692</v>
      </c>
      <c r="E1108">
        <v>1</v>
      </c>
      <c r="F1108">
        <v>1</v>
      </c>
      <c r="G1108">
        <v>1</v>
      </c>
      <c r="H1108">
        <v>3</v>
      </c>
      <c r="I1108" t="s">
        <v>595</v>
      </c>
      <c r="J1108" t="s">
        <v>596</v>
      </c>
      <c r="K1108" t="s">
        <v>597</v>
      </c>
      <c r="L1108">
        <v>1348</v>
      </c>
      <c r="N1108">
        <v>1009</v>
      </c>
      <c r="O1108" t="s">
        <v>238</v>
      </c>
      <c r="P1108" t="s">
        <v>238</v>
      </c>
      <c r="Q1108">
        <v>1000</v>
      </c>
      <c r="X1108">
        <v>4.0000000000000001E-3</v>
      </c>
      <c r="Y1108">
        <v>58787.93</v>
      </c>
      <c r="Z1108">
        <v>0</v>
      </c>
      <c r="AA1108">
        <v>0</v>
      </c>
      <c r="AB1108">
        <v>0</v>
      </c>
      <c r="AC1108">
        <v>0</v>
      </c>
      <c r="AD1108">
        <v>1</v>
      </c>
      <c r="AE1108">
        <v>0</v>
      </c>
      <c r="AF1108" t="s">
        <v>40</v>
      </c>
      <c r="AG1108">
        <v>0</v>
      </c>
      <c r="AH1108">
        <v>2</v>
      </c>
      <c r="AI1108">
        <v>61622745</v>
      </c>
      <c r="AJ1108">
        <v>1100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ROW(Source!A992)</f>
        <v>992</v>
      </c>
      <c r="B1109">
        <v>61622755</v>
      </c>
      <c r="C1109">
        <v>61622738</v>
      </c>
      <c r="D1109">
        <v>56609983</v>
      </c>
      <c r="E1109">
        <v>1</v>
      </c>
      <c r="F1109">
        <v>1</v>
      </c>
      <c r="G1109">
        <v>1</v>
      </c>
      <c r="H1109">
        <v>3</v>
      </c>
      <c r="I1109" t="s">
        <v>592</v>
      </c>
      <c r="J1109" t="s">
        <v>593</v>
      </c>
      <c r="K1109" t="s">
        <v>594</v>
      </c>
      <c r="L1109">
        <v>1346</v>
      </c>
      <c r="N1109">
        <v>1009</v>
      </c>
      <c r="O1109" t="s">
        <v>526</v>
      </c>
      <c r="P1109" t="s">
        <v>526</v>
      </c>
      <c r="Q1109">
        <v>1</v>
      </c>
      <c r="X1109">
        <v>2.4</v>
      </c>
      <c r="Y1109">
        <v>911.56</v>
      </c>
      <c r="Z1109">
        <v>0</v>
      </c>
      <c r="AA1109">
        <v>0</v>
      </c>
      <c r="AB1109">
        <v>0</v>
      </c>
      <c r="AC1109">
        <v>0</v>
      </c>
      <c r="AD1109">
        <v>1</v>
      </c>
      <c r="AE1109">
        <v>0</v>
      </c>
      <c r="AF1109" t="s">
        <v>40</v>
      </c>
      <c r="AG1109">
        <v>0</v>
      </c>
      <c r="AH1109">
        <v>2</v>
      </c>
      <c r="AI1109">
        <v>61622746</v>
      </c>
      <c r="AJ1109">
        <v>1101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ROW(Source!A992)</f>
        <v>992</v>
      </c>
      <c r="B1110">
        <v>61622756</v>
      </c>
      <c r="C1110">
        <v>61622738</v>
      </c>
      <c r="D1110">
        <v>56223463</v>
      </c>
      <c r="E1110">
        <v>108</v>
      </c>
      <c r="F1110">
        <v>1</v>
      </c>
      <c r="G1110">
        <v>1</v>
      </c>
      <c r="H1110">
        <v>3</v>
      </c>
      <c r="I1110" t="s">
        <v>560</v>
      </c>
      <c r="J1110" t="s">
        <v>3</v>
      </c>
      <c r="K1110" t="s">
        <v>561</v>
      </c>
      <c r="L1110">
        <v>3277935</v>
      </c>
      <c r="N1110">
        <v>1013</v>
      </c>
      <c r="O1110" t="s">
        <v>562</v>
      </c>
      <c r="P1110" t="s">
        <v>562</v>
      </c>
      <c r="Q1110">
        <v>1</v>
      </c>
      <c r="X1110">
        <v>2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 t="s">
        <v>40</v>
      </c>
      <c r="AG1110">
        <v>0</v>
      </c>
      <c r="AH1110">
        <v>2</v>
      </c>
      <c r="AI1110">
        <v>61622747</v>
      </c>
      <c r="AJ1110">
        <v>1102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ROW(Source!A1028)</f>
        <v>1028</v>
      </c>
      <c r="B1111">
        <v>61622820</v>
      </c>
      <c r="C1111">
        <v>61622814</v>
      </c>
      <c r="D1111">
        <v>37066717</v>
      </c>
      <c r="E1111">
        <v>108</v>
      </c>
      <c r="F1111">
        <v>1</v>
      </c>
      <c r="G1111">
        <v>1</v>
      </c>
      <c r="H1111">
        <v>1</v>
      </c>
      <c r="I1111" t="s">
        <v>519</v>
      </c>
      <c r="J1111" t="s">
        <v>3</v>
      </c>
      <c r="K1111" t="s">
        <v>520</v>
      </c>
      <c r="L1111">
        <v>1191</v>
      </c>
      <c r="N1111">
        <v>1013</v>
      </c>
      <c r="O1111" t="s">
        <v>509</v>
      </c>
      <c r="P1111" t="s">
        <v>509</v>
      </c>
      <c r="Q1111">
        <v>1</v>
      </c>
      <c r="X1111">
        <v>0.44</v>
      </c>
      <c r="Y1111">
        <v>0</v>
      </c>
      <c r="Z1111">
        <v>0</v>
      </c>
      <c r="AA1111">
        <v>0</v>
      </c>
      <c r="AB1111">
        <v>378.5</v>
      </c>
      <c r="AC1111">
        <v>0</v>
      </c>
      <c r="AD1111">
        <v>1</v>
      </c>
      <c r="AE1111">
        <v>1</v>
      </c>
      <c r="AF1111" t="s">
        <v>3</v>
      </c>
      <c r="AG1111">
        <v>0.44</v>
      </c>
      <c r="AH1111">
        <v>2</v>
      </c>
      <c r="AI1111">
        <v>61622815</v>
      </c>
      <c r="AJ1111">
        <v>1103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ROW(Source!A1028)</f>
        <v>1028</v>
      </c>
      <c r="B1112">
        <v>61622821</v>
      </c>
      <c r="C1112">
        <v>61622814</v>
      </c>
      <c r="D1112">
        <v>37064876</v>
      </c>
      <c r="E1112">
        <v>108</v>
      </c>
      <c r="F1112">
        <v>1</v>
      </c>
      <c r="G1112">
        <v>1</v>
      </c>
      <c r="H1112">
        <v>1</v>
      </c>
      <c r="I1112" t="s">
        <v>510</v>
      </c>
      <c r="J1112" t="s">
        <v>3</v>
      </c>
      <c r="K1112" t="s">
        <v>511</v>
      </c>
      <c r="L1112">
        <v>1191</v>
      </c>
      <c r="N1112">
        <v>1013</v>
      </c>
      <c r="O1112" t="s">
        <v>509</v>
      </c>
      <c r="P1112" t="s">
        <v>509</v>
      </c>
      <c r="Q1112">
        <v>1</v>
      </c>
      <c r="X1112">
        <v>0.48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1</v>
      </c>
      <c r="AE1112">
        <v>2</v>
      </c>
      <c r="AF1112" t="s">
        <v>3</v>
      </c>
      <c r="AG1112">
        <v>0.48</v>
      </c>
      <c r="AH1112">
        <v>2</v>
      </c>
      <c r="AI1112">
        <v>61622816</v>
      </c>
      <c r="AJ1112">
        <v>1104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ROW(Source!A1028)</f>
        <v>1028</v>
      </c>
      <c r="B1113">
        <v>61622822</v>
      </c>
      <c r="C1113">
        <v>61622814</v>
      </c>
      <c r="D1113">
        <v>56571417</v>
      </c>
      <c r="E1113">
        <v>1</v>
      </c>
      <c r="F1113">
        <v>1</v>
      </c>
      <c r="G1113">
        <v>1</v>
      </c>
      <c r="H1113">
        <v>2</v>
      </c>
      <c r="I1113" t="s">
        <v>552</v>
      </c>
      <c r="J1113" t="s">
        <v>553</v>
      </c>
      <c r="K1113" t="s">
        <v>554</v>
      </c>
      <c r="L1113">
        <v>1368</v>
      </c>
      <c r="N1113">
        <v>1011</v>
      </c>
      <c r="O1113" t="s">
        <v>273</v>
      </c>
      <c r="P1113" t="s">
        <v>273</v>
      </c>
      <c r="Q1113">
        <v>1</v>
      </c>
      <c r="X1113">
        <v>0.24</v>
      </c>
      <c r="Y1113">
        <v>0</v>
      </c>
      <c r="Z1113">
        <v>1406.6</v>
      </c>
      <c r="AA1113">
        <v>597.64</v>
      </c>
      <c r="AB1113">
        <v>0</v>
      </c>
      <c r="AC1113">
        <v>0</v>
      </c>
      <c r="AD1113">
        <v>1</v>
      </c>
      <c r="AE1113">
        <v>0</v>
      </c>
      <c r="AF1113" t="s">
        <v>3</v>
      </c>
      <c r="AG1113">
        <v>0.24</v>
      </c>
      <c r="AH1113">
        <v>2</v>
      </c>
      <c r="AI1113">
        <v>61622817</v>
      </c>
      <c r="AJ1113">
        <v>1105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ROW(Source!A1028)</f>
        <v>1028</v>
      </c>
      <c r="B1114">
        <v>61622823</v>
      </c>
      <c r="C1114">
        <v>61622814</v>
      </c>
      <c r="D1114">
        <v>56572938</v>
      </c>
      <c r="E1114">
        <v>1</v>
      </c>
      <c r="F1114">
        <v>1</v>
      </c>
      <c r="G1114">
        <v>1</v>
      </c>
      <c r="H1114">
        <v>2</v>
      </c>
      <c r="I1114" t="s">
        <v>648</v>
      </c>
      <c r="J1114" t="s">
        <v>649</v>
      </c>
      <c r="K1114" t="s">
        <v>650</v>
      </c>
      <c r="L1114">
        <v>1368</v>
      </c>
      <c r="N1114">
        <v>1011</v>
      </c>
      <c r="O1114" t="s">
        <v>273</v>
      </c>
      <c r="P1114" t="s">
        <v>273</v>
      </c>
      <c r="Q1114">
        <v>1</v>
      </c>
      <c r="X1114">
        <v>0.24</v>
      </c>
      <c r="Y1114">
        <v>0</v>
      </c>
      <c r="Z1114">
        <v>12.95</v>
      </c>
      <c r="AA1114">
        <v>0</v>
      </c>
      <c r="AB1114">
        <v>0</v>
      </c>
      <c r="AC1114">
        <v>0</v>
      </c>
      <c r="AD1114">
        <v>1</v>
      </c>
      <c r="AE1114">
        <v>0</v>
      </c>
      <c r="AF1114" t="s">
        <v>3</v>
      </c>
      <c r="AG1114">
        <v>0.24</v>
      </c>
      <c r="AH1114">
        <v>2</v>
      </c>
      <c r="AI1114">
        <v>61622818</v>
      </c>
      <c r="AJ1114">
        <v>1106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ROW(Source!A1028)</f>
        <v>1028</v>
      </c>
      <c r="B1115">
        <v>61622824</v>
      </c>
      <c r="C1115">
        <v>61622814</v>
      </c>
      <c r="D1115">
        <v>56572969</v>
      </c>
      <c r="E1115">
        <v>1</v>
      </c>
      <c r="F1115">
        <v>1</v>
      </c>
      <c r="G1115">
        <v>1</v>
      </c>
      <c r="H1115">
        <v>2</v>
      </c>
      <c r="I1115" t="s">
        <v>651</v>
      </c>
      <c r="J1115" t="s">
        <v>652</v>
      </c>
      <c r="K1115" t="s">
        <v>653</v>
      </c>
      <c r="L1115">
        <v>1368</v>
      </c>
      <c r="N1115">
        <v>1011</v>
      </c>
      <c r="O1115" t="s">
        <v>273</v>
      </c>
      <c r="P1115" t="s">
        <v>273</v>
      </c>
      <c r="Q1115">
        <v>1</v>
      </c>
      <c r="X1115">
        <v>0.24</v>
      </c>
      <c r="Y1115">
        <v>0</v>
      </c>
      <c r="Z1115">
        <v>562.51</v>
      </c>
      <c r="AA1115">
        <v>444.91</v>
      </c>
      <c r="AB1115">
        <v>0</v>
      </c>
      <c r="AC1115">
        <v>0</v>
      </c>
      <c r="AD1115">
        <v>1</v>
      </c>
      <c r="AE1115">
        <v>0</v>
      </c>
      <c r="AF1115" t="s">
        <v>3</v>
      </c>
      <c r="AG1115">
        <v>0.24</v>
      </c>
      <c r="AH1115">
        <v>2</v>
      </c>
      <c r="AI1115">
        <v>61622819</v>
      </c>
      <c r="AJ1115">
        <v>1107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ROW(Source!A1029)</f>
        <v>1029</v>
      </c>
      <c r="B1116">
        <v>61622830</v>
      </c>
      <c r="C1116">
        <v>61622825</v>
      </c>
      <c r="D1116">
        <v>37066717</v>
      </c>
      <c r="E1116">
        <v>108</v>
      </c>
      <c r="F1116">
        <v>1</v>
      </c>
      <c r="G1116">
        <v>1</v>
      </c>
      <c r="H1116">
        <v>1</v>
      </c>
      <c r="I1116" t="s">
        <v>519</v>
      </c>
      <c r="J1116" t="s">
        <v>3</v>
      </c>
      <c r="K1116" t="s">
        <v>520</v>
      </c>
      <c r="L1116">
        <v>1191</v>
      </c>
      <c r="N1116">
        <v>1013</v>
      </c>
      <c r="O1116" t="s">
        <v>509</v>
      </c>
      <c r="P1116" t="s">
        <v>509</v>
      </c>
      <c r="Q1116">
        <v>1</v>
      </c>
      <c r="X1116">
        <v>0.25</v>
      </c>
      <c r="Y1116">
        <v>0</v>
      </c>
      <c r="Z1116">
        <v>0</v>
      </c>
      <c r="AA1116">
        <v>0</v>
      </c>
      <c r="AB1116">
        <v>378.5</v>
      </c>
      <c r="AC1116">
        <v>0</v>
      </c>
      <c r="AD1116">
        <v>1</v>
      </c>
      <c r="AE1116">
        <v>1</v>
      </c>
      <c r="AF1116" t="s">
        <v>3</v>
      </c>
      <c r="AG1116">
        <v>0.25</v>
      </c>
      <c r="AH1116">
        <v>2</v>
      </c>
      <c r="AI1116">
        <v>61622826</v>
      </c>
      <c r="AJ1116">
        <v>1108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ROW(Source!A1029)</f>
        <v>1029</v>
      </c>
      <c r="B1117">
        <v>61622831</v>
      </c>
      <c r="C1117">
        <v>61622825</v>
      </c>
      <c r="D1117">
        <v>37064876</v>
      </c>
      <c r="E1117">
        <v>108</v>
      </c>
      <c r="F1117">
        <v>1</v>
      </c>
      <c r="G1117">
        <v>1</v>
      </c>
      <c r="H1117">
        <v>1</v>
      </c>
      <c r="I1117" t="s">
        <v>510</v>
      </c>
      <c r="J1117" t="s">
        <v>3</v>
      </c>
      <c r="K1117" t="s">
        <v>511</v>
      </c>
      <c r="L1117">
        <v>1191</v>
      </c>
      <c r="N1117">
        <v>1013</v>
      </c>
      <c r="O1117" t="s">
        <v>509</v>
      </c>
      <c r="P1117" t="s">
        <v>509</v>
      </c>
      <c r="Q1117">
        <v>1</v>
      </c>
      <c r="X1117">
        <v>0.14000000000000001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1</v>
      </c>
      <c r="AE1117">
        <v>2</v>
      </c>
      <c r="AF1117" t="s">
        <v>3</v>
      </c>
      <c r="AG1117">
        <v>0.14000000000000001</v>
      </c>
      <c r="AH1117">
        <v>2</v>
      </c>
      <c r="AI1117">
        <v>61622827</v>
      </c>
      <c r="AJ1117">
        <v>1109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ROW(Source!A1029)</f>
        <v>1029</v>
      </c>
      <c r="B1118">
        <v>61622832</v>
      </c>
      <c r="C1118">
        <v>61622825</v>
      </c>
      <c r="D1118">
        <v>56572938</v>
      </c>
      <c r="E1118">
        <v>1</v>
      </c>
      <c r="F1118">
        <v>1</v>
      </c>
      <c r="G1118">
        <v>1</v>
      </c>
      <c r="H1118">
        <v>2</v>
      </c>
      <c r="I1118" t="s">
        <v>648</v>
      </c>
      <c r="J1118" t="s">
        <v>649</v>
      </c>
      <c r="K1118" t="s">
        <v>650</v>
      </c>
      <c r="L1118">
        <v>1368</v>
      </c>
      <c r="N1118">
        <v>1011</v>
      </c>
      <c r="O1118" t="s">
        <v>273</v>
      </c>
      <c r="P1118" t="s">
        <v>273</v>
      </c>
      <c r="Q1118">
        <v>1</v>
      </c>
      <c r="X1118">
        <v>0.14000000000000001</v>
      </c>
      <c r="Y1118">
        <v>0</v>
      </c>
      <c r="Z1118">
        <v>12.95</v>
      </c>
      <c r="AA1118">
        <v>0</v>
      </c>
      <c r="AB1118">
        <v>0</v>
      </c>
      <c r="AC1118">
        <v>0</v>
      </c>
      <c r="AD1118">
        <v>1</v>
      </c>
      <c r="AE1118">
        <v>0</v>
      </c>
      <c r="AF1118" t="s">
        <v>3</v>
      </c>
      <c r="AG1118">
        <v>0.14000000000000001</v>
      </c>
      <c r="AH1118">
        <v>2</v>
      </c>
      <c r="AI1118">
        <v>61622828</v>
      </c>
      <c r="AJ1118">
        <v>1110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ROW(Source!A1029)</f>
        <v>1029</v>
      </c>
      <c r="B1119">
        <v>61622833</v>
      </c>
      <c r="C1119">
        <v>61622825</v>
      </c>
      <c r="D1119">
        <v>56572969</v>
      </c>
      <c r="E1119">
        <v>1</v>
      </c>
      <c r="F1119">
        <v>1</v>
      </c>
      <c r="G1119">
        <v>1</v>
      </c>
      <c r="H1119">
        <v>2</v>
      </c>
      <c r="I1119" t="s">
        <v>651</v>
      </c>
      <c r="J1119" t="s">
        <v>652</v>
      </c>
      <c r="K1119" t="s">
        <v>653</v>
      </c>
      <c r="L1119">
        <v>1368</v>
      </c>
      <c r="N1119">
        <v>1011</v>
      </c>
      <c r="O1119" t="s">
        <v>273</v>
      </c>
      <c r="P1119" t="s">
        <v>273</v>
      </c>
      <c r="Q1119">
        <v>1</v>
      </c>
      <c r="X1119">
        <v>0.14000000000000001</v>
      </c>
      <c r="Y1119">
        <v>0</v>
      </c>
      <c r="Z1119">
        <v>562.51</v>
      </c>
      <c r="AA1119">
        <v>444.91</v>
      </c>
      <c r="AB1119">
        <v>0</v>
      </c>
      <c r="AC1119">
        <v>0</v>
      </c>
      <c r="AD1119">
        <v>1</v>
      </c>
      <c r="AE1119">
        <v>0</v>
      </c>
      <c r="AF1119" t="s">
        <v>3</v>
      </c>
      <c r="AG1119">
        <v>0.14000000000000001</v>
      </c>
      <c r="AH1119">
        <v>2</v>
      </c>
      <c r="AI1119">
        <v>61622829</v>
      </c>
      <c r="AJ1119">
        <v>1111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ROW(Source!A1030)</f>
        <v>1030</v>
      </c>
      <c r="B1120">
        <v>61622845</v>
      </c>
      <c r="C1120">
        <v>61622834</v>
      </c>
      <c r="D1120">
        <v>37064978</v>
      </c>
      <c r="E1120">
        <v>108</v>
      </c>
      <c r="F1120">
        <v>1</v>
      </c>
      <c r="G1120">
        <v>1</v>
      </c>
      <c r="H1120">
        <v>1</v>
      </c>
      <c r="I1120" t="s">
        <v>521</v>
      </c>
      <c r="J1120" t="s">
        <v>3</v>
      </c>
      <c r="K1120" t="s">
        <v>522</v>
      </c>
      <c r="L1120">
        <v>1191</v>
      </c>
      <c r="N1120">
        <v>1013</v>
      </c>
      <c r="O1120" t="s">
        <v>509</v>
      </c>
      <c r="P1120" t="s">
        <v>509</v>
      </c>
      <c r="Q1120">
        <v>1</v>
      </c>
      <c r="X1120">
        <v>3.06</v>
      </c>
      <c r="Y1120">
        <v>0</v>
      </c>
      <c r="Z1120">
        <v>0</v>
      </c>
      <c r="AA1120">
        <v>0</v>
      </c>
      <c r="AB1120">
        <v>410.04</v>
      </c>
      <c r="AC1120">
        <v>0</v>
      </c>
      <c r="AD1120">
        <v>1</v>
      </c>
      <c r="AE1120">
        <v>1</v>
      </c>
      <c r="AF1120" t="s">
        <v>3</v>
      </c>
      <c r="AG1120">
        <v>3.06</v>
      </c>
      <c r="AH1120">
        <v>2</v>
      </c>
      <c r="AI1120">
        <v>61622835</v>
      </c>
      <c r="AJ1120">
        <v>1112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ROW(Source!A1030)</f>
        <v>1030</v>
      </c>
      <c r="B1121">
        <v>61622846</v>
      </c>
      <c r="C1121">
        <v>61622834</v>
      </c>
      <c r="D1121">
        <v>37064876</v>
      </c>
      <c r="E1121">
        <v>108</v>
      </c>
      <c r="F1121">
        <v>1</v>
      </c>
      <c r="G1121">
        <v>1</v>
      </c>
      <c r="H1121">
        <v>1</v>
      </c>
      <c r="I1121" t="s">
        <v>510</v>
      </c>
      <c r="J1121" t="s">
        <v>3</v>
      </c>
      <c r="K1121" t="s">
        <v>511</v>
      </c>
      <c r="L1121">
        <v>1191</v>
      </c>
      <c r="N1121">
        <v>1013</v>
      </c>
      <c r="O1121" t="s">
        <v>509</v>
      </c>
      <c r="P1121" t="s">
        <v>509</v>
      </c>
      <c r="Q1121">
        <v>1</v>
      </c>
      <c r="X1121">
        <v>0.87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1</v>
      </c>
      <c r="AE1121">
        <v>2</v>
      </c>
      <c r="AF1121" t="s">
        <v>3</v>
      </c>
      <c r="AG1121">
        <v>0.87</v>
      </c>
      <c r="AH1121">
        <v>2</v>
      </c>
      <c r="AI1121">
        <v>61622836</v>
      </c>
      <c r="AJ1121">
        <v>1113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ROW(Source!A1030)</f>
        <v>1030</v>
      </c>
      <c r="B1122">
        <v>61622847</v>
      </c>
      <c r="C1122">
        <v>61622834</v>
      </c>
      <c r="D1122">
        <v>56571218</v>
      </c>
      <c r="E1122">
        <v>1</v>
      </c>
      <c r="F1122">
        <v>1</v>
      </c>
      <c r="G1122">
        <v>1</v>
      </c>
      <c r="H1122">
        <v>2</v>
      </c>
      <c r="I1122" t="s">
        <v>598</v>
      </c>
      <c r="J1122" t="s">
        <v>599</v>
      </c>
      <c r="K1122" t="s">
        <v>600</v>
      </c>
      <c r="L1122">
        <v>1368</v>
      </c>
      <c r="N1122">
        <v>1011</v>
      </c>
      <c r="O1122" t="s">
        <v>273</v>
      </c>
      <c r="P1122" t="s">
        <v>273</v>
      </c>
      <c r="Q1122">
        <v>1</v>
      </c>
      <c r="X1122">
        <v>0.68</v>
      </c>
      <c r="Y1122">
        <v>0</v>
      </c>
      <c r="Z1122">
        <v>1814.27</v>
      </c>
      <c r="AA1122">
        <v>511.31</v>
      </c>
      <c r="AB1122">
        <v>0</v>
      </c>
      <c r="AC1122">
        <v>0</v>
      </c>
      <c r="AD1122">
        <v>1</v>
      </c>
      <c r="AE1122">
        <v>0</v>
      </c>
      <c r="AF1122" t="s">
        <v>3</v>
      </c>
      <c r="AG1122">
        <v>0.68</v>
      </c>
      <c r="AH1122">
        <v>2</v>
      </c>
      <c r="AI1122">
        <v>61622837</v>
      </c>
      <c r="AJ1122">
        <v>1114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ROW(Source!A1030)</f>
        <v>1030</v>
      </c>
      <c r="B1123">
        <v>61622848</v>
      </c>
      <c r="C1123">
        <v>61622834</v>
      </c>
      <c r="D1123">
        <v>56572833</v>
      </c>
      <c r="E1123">
        <v>1</v>
      </c>
      <c r="F1123">
        <v>1</v>
      </c>
      <c r="G1123">
        <v>1</v>
      </c>
      <c r="H1123">
        <v>2</v>
      </c>
      <c r="I1123" t="s">
        <v>516</v>
      </c>
      <c r="J1123" t="s">
        <v>517</v>
      </c>
      <c r="K1123" t="s">
        <v>518</v>
      </c>
      <c r="L1123">
        <v>1368</v>
      </c>
      <c r="N1123">
        <v>1011</v>
      </c>
      <c r="O1123" t="s">
        <v>273</v>
      </c>
      <c r="P1123" t="s">
        <v>273</v>
      </c>
      <c r="Q1123">
        <v>1</v>
      </c>
      <c r="X1123">
        <v>0.19</v>
      </c>
      <c r="Y1123">
        <v>0</v>
      </c>
      <c r="Z1123">
        <v>546.22</v>
      </c>
      <c r="AA1123">
        <v>444.91</v>
      </c>
      <c r="AB1123">
        <v>0</v>
      </c>
      <c r="AC1123">
        <v>0</v>
      </c>
      <c r="AD1123">
        <v>1</v>
      </c>
      <c r="AE1123">
        <v>0</v>
      </c>
      <c r="AF1123" t="s">
        <v>3</v>
      </c>
      <c r="AG1123">
        <v>0.19</v>
      </c>
      <c r="AH1123">
        <v>2</v>
      </c>
      <c r="AI1123">
        <v>61622838</v>
      </c>
      <c r="AJ1123">
        <v>1115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ROW(Source!A1030)</f>
        <v>1030</v>
      </c>
      <c r="B1124">
        <v>61622849</v>
      </c>
      <c r="C1124">
        <v>61622834</v>
      </c>
      <c r="D1124">
        <v>56574842</v>
      </c>
      <c r="E1124">
        <v>1</v>
      </c>
      <c r="F1124">
        <v>1</v>
      </c>
      <c r="G1124">
        <v>1</v>
      </c>
      <c r="H1124">
        <v>3</v>
      </c>
      <c r="I1124" t="s">
        <v>523</v>
      </c>
      <c r="J1124" t="s">
        <v>524</v>
      </c>
      <c r="K1124" t="s">
        <v>525</v>
      </c>
      <c r="L1124">
        <v>1346</v>
      </c>
      <c r="N1124">
        <v>1009</v>
      </c>
      <c r="O1124" t="s">
        <v>526</v>
      </c>
      <c r="P1124" t="s">
        <v>526</v>
      </c>
      <c r="Q1124">
        <v>1</v>
      </c>
      <c r="X1124">
        <v>0.1</v>
      </c>
      <c r="Y1124">
        <v>238.29</v>
      </c>
      <c r="Z1124">
        <v>0</v>
      </c>
      <c r="AA1124">
        <v>0</v>
      </c>
      <c r="AB1124">
        <v>0</v>
      </c>
      <c r="AC1124">
        <v>0</v>
      </c>
      <c r="AD1124">
        <v>1</v>
      </c>
      <c r="AE1124">
        <v>0</v>
      </c>
      <c r="AF1124" t="s">
        <v>3</v>
      </c>
      <c r="AG1124">
        <v>0.1</v>
      </c>
      <c r="AH1124">
        <v>2</v>
      </c>
      <c r="AI1124">
        <v>61622839</v>
      </c>
      <c r="AJ1124">
        <v>1116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ROW(Source!A1030)</f>
        <v>1030</v>
      </c>
      <c r="B1125">
        <v>61622850</v>
      </c>
      <c r="C1125">
        <v>61622834</v>
      </c>
      <c r="D1125">
        <v>56574852</v>
      </c>
      <c r="E1125">
        <v>1</v>
      </c>
      <c r="F1125">
        <v>1</v>
      </c>
      <c r="G1125">
        <v>1</v>
      </c>
      <c r="H1125">
        <v>3</v>
      </c>
      <c r="I1125" t="s">
        <v>527</v>
      </c>
      <c r="J1125" t="s">
        <v>528</v>
      </c>
      <c r="K1125" t="s">
        <v>529</v>
      </c>
      <c r="L1125">
        <v>1346</v>
      </c>
      <c r="N1125">
        <v>1009</v>
      </c>
      <c r="O1125" t="s">
        <v>526</v>
      </c>
      <c r="P1125" t="s">
        <v>526</v>
      </c>
      <c r="Q1125">
        <v>1</v>
      </c>
      <c r="X1125">
        <v>0.03</v>
      </c>
      <c r="Y1125">
        <v>80.02</v>
      </c>
      <c r="Z1125">
        <v>0</v>
      </c>
      <c r="AA1125">
        <v>0</v>
      </c>
      <c r="AB1125">
        <v>0</v>
      </c>
      <c r="AC1125">
        <v>0</v>
      </c>
      <c r="AD1125">
        <v>1</v>
      </c>
      <c r="AE1125">
        <v>0</v>
      </c>
      <c r="AF1125" t="s">
        <v>3</v>
      </c>
      <c r="AG1125">
        <v>0.03</v>
      </c>
      <c r="AH1125">
        <v>2</v>
      </c>
      <c r="AI1125">
        <v>61622840</v>
      </c>
      <c r="AJ1125">
        <v>1117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ROW(Source!A1030)</f>
        <v>1030</v>
      </c>
      <c r="B1126">
        <v>61622851</v>
      </c>
      <c r="C1126">
        <v>61622834</v>
      </c>
      <c r="D1126">
        <v>56580368</v>
      </c>
      <c r="E1126">
        <v>1</v>
      </c>
      <c r="F1126">
        <v>1</v>
      </c>
      <c r="G1126">
        <v>1</v>
      </c>
      <c r="H1126">
        <v>3</v>
      </c>
      <c r="I1126" t="s">
        <v>530</v>
      </c>
      <c r="J1126" t="s">
        <v>531</v>
      </c>
      <c r="K1126" t="s">
        <v>532</v>
      </c>
      <c r="L1126">
        <v>1346</v>
      </c>
      <c r="N1126">
        <v>1009</v>
      </c>
      <c r="O1126" t="s">
        <v>526</v>
      </c>
      <c r="P1126" t="s">
        <v>526</v>
      </c>
      <c r="Q1126">
        <v>1</v>
      </c>
      <c r="X1126">
        <v>0</v>
      </c>
      <c r="Y1126">
        <v>174.93</v>
      </c>
      <c r="Z1126">
        <v>0</v>
      </c>
      <c r="AA1126">
        <v>0</v>
      </c>
      <c r="AB1126">
        <v>0</v>
      </c>
      <c r="AC1126">
        <v>1</v>
      </c>
      <c r="AD1126">
        <v>0</v>
      </c>
      <c r="AE1126">
        <v>0</v>
      </c>
      <c r="AF1126" t="s">
        <v>3</v>
      </c>
      <c r="AG1126">
        <v>0</v>
      </c>
      <c r="AH1126">
        <v>3</v>
      </c>
      <c r="AI1126">
        <v>-1</v>
      </c>
      <c r="AJ1126" t="s">
        <v>3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ROW(Source!A1030)</f>
        <v>1030</v>
      </c>
      <c r="B1127">
        <v>61622852</v>
      </c>
      <c r="C1127">
        <v>61622834</v>
      </c>
      <c r="D1127">
        <v>56582407</v>
      </c>
      <c r="E1127">
        <v>1</v>
      </c>
      <c r="F1127">
        <v>1</v>
      </c>
      <c r="G1127">
        <v>1</v>
      </c>
      <c r="H1127">
        <v>3</v>
      </c>
      <c r="I1127" t="s">
        <v>533</v>
      </c>
      <c r="J1127" t="s">
        <v>534</v>
      </c>
      <c r="K1127" t="s">
        <v>535</v>
      </c>
      <c r="L1127">
        <v>1346</v>
      </c>
      <c r="N1127">
        <v>1009</v>
      </c>
      <c r="O1127" t="s">
        <v>526</v>
      </c>
      <c r="P1127" t="s">
        <v>526</v>
      </c>
      <c r="Q1127">
        <v>1</v>
      </c>
      <c r="X1127">
        <v>0.02</v>
      </c>
      <c r="Y1127">
        <v>56.11</v>
      </c>
      <c r="Z1127">
        <v>0</v>
      </c>
      <c r="AA1127">
        <v>0</v>
      </c>
      <c r="AB1127">
        <v>0</v>
      </c>
      <c r="AC1127">
        <v>0</v>
      </c>
      <c r="AD1127">
        <v>1</v>
      </c>
      <c r="AE1127">
        <v>0</v>
      </c>
      <c r="AF1127" t="s">
        <v>3</v>
      </c>
      <c r="AG1127">
        <v>0.02</v>
      </c>
      <c r="AH1127">
        <v>2</v>
      </c>
      <c r="AI1127">
        <v>61622841</v>
      </c>
      <c r="AJ1127">
        <v>1118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ROW(Source!A1030)</f>
        <v>1030</v>
      </c>
      <c r="B1128">
        <v>61622853</v>
      </c>
      <c r="C1128">
        <v>61622834</v>
      </c>
      <c r="D1128">
        <v>56218924</v>
      </c>
      <c r="E1128">
        <v>108</v>
      </c>
      <c r="F1128">
        <v>1</v>
      </c>
      <c r="G1128">
        <v>1</v>
      </c>
      <c r="H1128">
        <v>3</v>
      </c>
      <c r="I1128" t="s">
        <v>659</v>
      </c>
      <c r="J1128" t="s">
        <v>3</v>
      </c>
      <c r="K1128" t="s">
        <v>660</v>
      </c>
      <c r="L1128">
        <v>1371</v>
      </c>
      <c r="N1128">
        <v>1013</v>
      </c>
      <c r="O1128" t="s">
        <v>22</v>
      </c>
      <c r="P1128" t="s">
        <v>22</v>
      </c>
      <c r="Q1128">
        <v>1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</v>
      </c>
      <c r="AD1128">
        <v>0</v>
      </c>
      <c r="AE1128">
        <v>0</v>
      </c>
      <c r="AF1128" t="s">
        <v>3</v>
      </c>
      <c r="AG1128">
        <v>0</v>
      </c>
      <c r="AH1128">
        <v>3</v>
      </c>
      <c r="AI1128">
        <v>-1</v>
      </c>
      <c r="AJ1128" t="s">
        <v>3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ROW(Source!A1030)</f>
        <v>1030</v>
      </c>
      <c r="B1129">
        <v>61622854</v>
      </c>
      <c r="C1129">
        <v>61622834</v>
      </c>
      <c r="D1129">
        <v>56219626</v>
      </c>
      <c r="E1129">
        <v>108</v>
      </c>
      <c r="F1129">
        <v>1</v>
      </c>
      <c r="G1129">
        <v>1</v>
      </c>
      <c r="H1129">
        <v>3</v>
      </c>
      <c r="I1129" t="s">
        <v>634</v>
      </c>
      <c r="J1129" t="s">
        <v>3</v>
      </c>
      <c r="K1129" t="s">
        <v>635</v>
      </c>
      <c r="L1129">
        <v>1348</v>
      </c>
      <c r="N1129">
        <v>1009</v>
      </c>
      <c r="O1129" t="s">
        <v>238</v>
      </c>
      <c r="P1129" t="s">
        <v>238</v>
      </c>
      <c r="Q1129">
        <v>1000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</v>
      </c>
      <c r="AD1129">
        <v>0</v>
      </c>
      <c r="AE1129">
        <v>0</v>
      </c>
      <c r="AF1129" t="s">
        <v>3</v>
      </c>
      <c r="AG1129">
        <v>0</v>
      </c>
      <c r="AH1129">
        <v>3</v>
      </c>
      <c r="AI1129">
        <v>-1</v>
      </c>
      <c r="AJ1129" t="s">
        <v>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ROW(Source!A1030)</f>
        <v>1030</v>
      </c>
      <c r="B1130">
        <v>61622855</v>
      </c>
      <c r="C1130">
        <v>61622834</v>
      </c>
      <c r="D1130">
        <v>56219801</v>
      </c>
      <c r="E1130">
        <v>108</v>
      </c>
      <c r="F1130">
        <v>1</v>
      </c>
      <c r="G1130">
        <v>1</v>
      </c>
      <c r="H1130">
        <v>3</v>
      </c>
      <c r="I1130" t="s">
        <v>536</v>
      </c>
      <c r="J1130" t="s">
        <v>3</v>
      </c>
      <c r="K1130" t="s">
        <v>537</v>
      </c>
      <c r="L1130">
        <v>1346</v>
      </c>
      <c r="N1130">
        <v>1009</v>
      </c>
      <c r="O1130" t="s">
        <v>526</v>
      </c>
      <c r="P1130" t="s">
        <v>526</v>
      </c>
      <c r="Q1130">
        <v>1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</v>
      </c>
      <c r="AD1130">
        <v>0</v>
      </c>
      <c r="AE1130">
        <v>0</v>
      </c>
      <c r="AF1130" t="s">
        <v>3</v>
      </c>
      <c r="AG1130">
        <v>0</v>
      </c>
      <c r="AH1130">
        <v>3</v>
      </c>
      <c r="AI1130">
        <v>-1</v>
      </c>
      <c r="AJ1130" t="s">
        <v>3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ROW(Source!A1030)</f>
        <v>1030</v>
      </c>
      <c r="B1131">
        <v>61622856</v>
      </c>
      <c r="C1131">
        <v>61622834</v>
      </c>
      <c r="D1131">
        <v>56220121</v>
      </c>
      <c r="E1131">
        <v>108</v>
      </c>
      <c r="F1131">
        <v>1</v>
      </c>
      <c r="G1131">
        <v>1</v>
      </c>
      <c r="H1131">
        <v>3</v>
      </c>
      <c r="I1131" t="s">
        <v>538</v>
      </c>
      <c r="J1131" t="s">
        <v>3</v>
      </c>
      <c r="K1131" t="s">
        <v>539</v>
      </c>
      <c r="L1131">
        <v>1348</v>
      </c>
      <c r="N1131">
        <v>1009</v>
      </c>
      <c r="O1131" t="s">
        <v>238</v>
      </c>
      <c r="P1131" t="s">
        <v>238</v>
      </c>
      <c r="Q1131">
        <v>1000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</v>
      </c>
      <c r="AD1131">
        <v>0</v>
      </c>
      <c r="AE1131">
        <v>0</v>
      </c>
      <c r="AF1131" t="s">
        <v>3</v>
      </c>
      <c r="AG1131">
        <v>0</v>
      </c>
      <c r="AH1131">
        <v>3</v>
      </c>
      <c r="AI1131">
        <v>-1</v>
      </c>
      <c r="AJ1131" t="s">
        <v>3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ROW(Source!A1030)</f>
        <v>1030</v>
      </c>
      <c r="B1132">
        <v>61622857</v>
      </c>
      <c r="C1132">
        <v>61622834</v>
      </c>
      <c r="D1132">
        <v>56610096</v>
      </c>
      <c r="E1132">
        <v>1</v>
      </c>
      <c r="F1132">
        <v>1</v>
      </c>
      <c r="G1132">
        <v>1</v>
      </c>
      <c r="H1132">
        <v>3</v>
      </c>
      <c r="I1132" t="s">
        <v>602</v>
      </c>
      <c r="J1132" t="s">
        <v>603</v>
      </c>
      <c r="K1132" t="s">
        <v>604</v>
      </c>
      <c r="L1132">
        <v>1348</v>
      </c>
      <c r="N1132">
        <v>1009</v>
      </c>
      <c r="O1132" t="s">
        <v>238</v>
      </c>
      <c r="P1132" t="s">
        <v>238</v>
      </c>
      <c r="Q1132">
        <v>1000</v>
      </c>
      <c r="X1132">
        <v>4.0000000000000002E-4</v>
      </c>
      <c r="Y1132">
        <v>61265.39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 t="s">
        <v>3</v>
      </c>
      <c r="AG1132">
        <v>4.0000000000000002E-4</v>
      </c>
      <c r="AH1132">
        <v>2</v>
      </c>
      <c r="AI1132">
        <v>61622842</v>
      </c>
      <c r="AJ1132">
        <v>1119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ROW(Source!A1030)</f>
        <v>1030</v>
      </c>
      <c r="B1133">
        <v>61622858</v>
      </c>
      <c r="C1133">
        <v>61622834</v>
      </c>
      <c r="D1133">
        <v>56610133</v>
      </c>
      <c r="E1133">
        <v>1</v>
      </c>
      <c r="F1133">
        <v>1</v>
      </c>
      <c r="G1133">
        <v>1</v>
      </c>
      <c r="H1133">
        <v>3</v>
      </c>
      <c r="I1133" t="s">
        <v>540</v>
      </c>
      <c r="J1133" t="s">
        <v>541</v>
      </c>
      <c r="K1133" t="s">
        <v>542</v>
      </c>
      <c r="L1133">
        <v>1348</v>
      </c>
      <c r="N1133">
        <v>1009</v>
      </c>
      <c r="O1133" t="s">
        <v>238</v>
      </c>
      <c r="P1133" t="s">
        <v>238</v>
      </c>
      <c r="Q1133">
        <v>1000</v>
      </c>
      <c r="X1133">
        <v>1E-4</v>
      </c>
      <c r="Y1133">
        <v>80020.98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0</v>
      </c>
      <c r="AF1133" t="s">
        <v>3</v>
      </c>
      <c r="AG1133">
        <v>1E-4</v>
      </c>
      <c r="AH1133">
        <v>2</v>
      </c>
      <c r="AI1133">
        <v>61622843</v>
      </c>
      <c r="AJ1133">
        <v>1120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ROW(Source!A1030)</f>
        <v>1030</v>
      </c>
      <c r="B1134">
        <v>61622859</v>
      </c>
      <c r="C1134">
        <v>61622834</v>
      </c>
      <c r="D1134">
        <v>56622775</v>
      </c>
      <c r="E1134">
        <v>1</v>
      </c>
      <c r="F1134">
        <v>1</v>
      </c>
      <c r="G1134">
        <v>1</v>
      </c>
      <c r="H1134">
        <v>3</v>
      </c>
      <c r="I1134" t="s">
        <v>394</v>
      </c>
      <c r="J1134" t="s">
        <v>396</v>
      </c>
      <c r="K1134" t="s">
        <v>395</v>
      </c>
      <c r="L1134">
        <v>1425</v>
      </c>
      <c r="N1134">
        <v>1013</v>
      </c>
      <c r="O1134" t="s">
        <v>158</v>
      </c>
      <c r="P1134" t="s">
        <v>158</v>
      </c>
      <c r="Q1134">
        <v>1</v>
      </c>
      <c r="X1134">
        <v>0.06</v>
      </c>
      <c r="Y1134">
        <v>1031.73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0</v>
      </c>
      <c r="AF1134" t="s">
        <v>3</v>
      </c>
      <c r="AG1134">
        <v>0.06</v>
      </c>
      <c r="AH1134">
        <v>2</v>
      </c>
      <c r="AI1134">
        <v>61622844</v>
      </c>
      <c r="AJ1134">
        <v>1121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ROW(Source!A1030)</f>
        <v>1030</v>
      </c>
      <c r="B1135">
        <v>61622860</v>
      </c>
      <c r="C1135">
        <v>61622834</v>
      </c>
      <c r="D1135">
        <v>56222457</v>
      </c>
      <c r="E1135">
        <v>108</v>
      </c>
      <c r="F1135">
        <v>1</v>
      </c>
      <c r="G1135">
        <v>1</v>
      </c>
      <c r="H1135">
        <v>3</v>
      </c>
      <c r="I1135" t="s">
        <v>546</v>
      </c>
      <c r="J1135" t="s">
        <v>3</v>
      </c>
      <c r="K1135" t="s">
        <v>661</v>
      </c>
      <c r="L1135">
        <v>1371</v>
      </c>
      <c r="N1135">
        <v>1013</v>
      </c>
      <c r="O1135" t="s">
        <v>22</v>
      </c>
      <c r="P1135" t="s">
        <v>22</v>
      </c>
      <c r="Q1135">
        <v>1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1</v>
      </c>
      <c r="AD1135">
        <v>0</v>
      </c>
      <c r="AE1135">
        <v>0</v>
      </c>
      <c r="AF1135" t="s">
        <v>3</v>
      </c>
      <c r="AG1135">
        <v>0</v>
      </c>
      <c r="AH1135">
        <v>3</v>
      </c>
      <c r="AI1135">
        <v>-1</v>
      </c>
      <c r="AJ1135" t="s">
        <v>3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ROW(Source!A1030)</f>
        <v>1030</v>
      </c>
      <c r="B1136">
        <v>61622861</v>
      </c>
      <c r="C1136">
        <v>61622834</v>
      </c>
      <c r="D1136">
        <v>56222504</v>
      </c>
      <c r="E1136">
        <v>108</v>
      </c>
      <c r="F1136">
        <v>1</v>
      </c>
      <c r="G1136">
        <v>1</v>
      </c>
      <c r="H1136">
        <v>3</v>
      </c>
      <c r="I1136" t="s">
        <v>662</v>
      </c>
      <c r="J1136" t="s">
        <v>3</v>
      </c>
      <c r="K1136" t="s">
        <v>663</v>
      </c>
      <c r="L1136">
        <v>1371</v>
      </c>
      <c r="N1136">
        <v>1013</v>
      </c>
      <c r="O1136" t="s">
        <v>22</v>
      </c>
      <c r="P1136" t="s">
        <v>22</v>
      </c>
      <c r="Q1136">
        <v>1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</v>
      </c>
      <c r="AD1136">
        <v>0</v>
      </c>
      <c r="AE1136">
        <v>0</v>
      </c>
      <c r="AF1136" t="s">
        <v>3</v>
      </c>
      <c r="AG1136">
        <v>0</v>
      </c>
      <c r="AH1136">
        <v>3</v>
      </c>
      <c r="AI1136">
        <v>-1</v>
      </c>
      <c r="AJ1136" t="s">
        <v>3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ROW(Source!A1030)</f>
        <v>1030</v>
      </c>
      <c r="B1137">
        <v>61622862</v>
      </c>
      <c r="C1137">
        <v>61622834</v>
      </c>
      <c r="D1137">
        <v>56222508</v>
      </c>
      <c r="E1137">
        <v>108</v>
      </c>
      <c r="F1137">
        <v>1</v>
      </c>
      <c r="G1137">
        <v>1</v>
      </c>
      <c r="H1137">
        <v>3</v>
      </c>
      <c r="I1137" t="s">
        <v>664</v>
      </c>
      <c r="J1137" t="s">
        <v>3</v>
      </c>
      <c r="K1137" t="s">
        <v>665</v>
      </c>
      <c r="L1137">
        <v>1371</v>
      </c>
      <c r="N1137">
        <v>1013</v>
      </c>
      <c r="O1137" t="s">
        <v>22</v>
      </c>
      <c r="P1137" t="s">
        <v>22</v>
      </c>
      <c r="Q1137">
        <v>1</v>
      </c>
      <c r="X1137">
        <v>0.1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 t="s">
        <v>3</v>
      </c>
      <c r="AG1137">
        <v>0.1</v>
      </c>
      <c r="AH1137">
        <v>3</v>
      </c>
      <c r="AI1137">
        <v>-1</v>
      </c>
      <c r="AJ1137" t="s">
        <v>3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ROW(Source!A1031)</f>
        <v>1031</v>
      </c>
      <c r="B1138">
        <v>61622882</v>
      </c>
      <c r="C1138">
        <v>61622863</v>
      </c>
      <c r="D1138">
        <v>37064978</v>
      </c>
      <c r="E1138">
        <v>108</v>
      </c>
      <c r="F1138">
        <v>1</v>
      </c>
      <c r="G1138">
        <v>1</v>
      </c>
      <c r="H1138">
        <v>1</v>
      </c>
      <c r="I1138" t="s">
        <v>521</v>
      </c>
      <c r="J1138" t="s">
        <v>3</v>
      </c>
      <c r="K1138" t="s">
        <v>522</v>
      </c>
      <c r="L1138">
        <v>1191</v>
      </c>
      <c r="N1138">
        <v>1013</v>
      </c>
      <c r="O1138" t="s">
        <v>509</v>
      </c>
      <c r="P1138" t="s">
        <v>509</v>
      </c>
      <c r="Q1138">
        <v>1</v>
      </c>
      <c r="X1138">
        <v>3.06</v>
      </c>
      <c r="Y1138">
        <v>0</v>
      </c>
      <c r="Z1138">
        <v>0</v>
      </c>
      <c r="AA1138">
        <v>0</v>
      </c>
      <c r="AB1138">
        <v>410.04</v>
      </c>
      <c r="AC1138">
        <v>0</v>
      </c>
      <c r="AD1138">
        <v>1</v>
      </c>
      <c r="AE1138">
        <v>1</v>
      </c>
      <c r="AF1138" t="s">
        <v>3</v>
      </c>
      <c r="AG1138">
        <v>3.06</v>
      </c>
      <c r="AH1138">
        <v>2</v>
      </c>
      <c r="AI1138">
        <v>61622864</v>
      </c>
      <c r="AJ1138">
        <v>1122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ROW(Source!A1031)</f>
        <v>1031</v>
      </c>
      <c r="B1139">
        <v>61622883</v>
      </c>
      <c r="C1139">
        <v>61622863</v>
      </c>
      <c r="D1139">
        <v>37064876</v>
      </c>
      <c r="E1139">
        <v>108</v>
      </c>
      <c r="F1139">
        <v>1</v>
      </c>
      <c r="G1139">
        <v>1</v>
      </c>
      <c r="H1139">
        <v>1</v>
      </c>
      <c r="I1139" t="s">
        <v>510</v>
      </c>
      <c r="J1139" t="s">
        <v>3</v>
      </c>
      <c r="K1139" t="s">
        <v>511</v>
      </c>
      <c r="L1139">
        <v>1191</v>
      </c>
      <c r="N1139">
        <v>1013</v>
      </c>
      <c r="O1139" t="s">
        <v>509</v>
      </c>
      <c r="P1139" t="s">
        <v>509</v>
      </c>
      <c r="Q1139">
        <v>1</v>
      </c>
      <c r="X1139">
        <v>0.87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1</v>
      </c>
      <c r="AE1139">
        <v>2</v>
      </c>
      <c r="AF1139" t="s">
        <v>3</v>
      </c>
      <c r="AG1139">
        <v>0.87</v>
      </c>
      <c r="AH1139">
        <v>2</v>
      </c>
      <c r="AI1139">
        <v>61622865</v>
      </c>
      <c r="AJ1139">
        <v>1123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ROW(Source!A1031)</f>
        <v>1031</v>
      </c>
      <c r="B1140">
        <v>61622884</v>
      </c>
      <c r="C1140">
        <v>61622863</v>
      </c>
      <c r="D1140">
        <v>56571218</v>
      </c>
      <c r="E1140">
        <v>1</v>
      </c>
      <c r="F1140">
        <v>1</v>
      </c>
      <c r="G1140">
        <v>1</v>
      </c>
      <c r="H1140">
        <v>2</v>
      </c>
      <c r="I1140" t="s">
        <v>598</v>
      </c>
      <c r="J1140" t="s">
        <v>599</v>
      </c>
      <c r="K1140" t="s">
        <v>600</v>
      </c>
      <c r="L1140">
        <v>1368</v>
      </c>
      <c r="N1140">
        <v>1011</v>
      </c>
      <c r="O1140" t="s">
        <v>273</v>
      </c>
      <c r="P1140" t="s">
        <v>273</v>
      </c>
      <c r="Q1140">
        <v>1</v>
      </c>
      <c r="X1140">
        <v>0.68</v>
      </c>
      <c r="Y1140">
        <v>0</v>
      </c>
      <c r="Z1140">
        <v>1814.27</v>
      </c>
      <c r="AA1140">
        <v>511.31</v>
      </c>
      <c r="AB1140">
        <v>0</v>
      </c>
      <c r="AC1140">
        <v>0</v>
      </c>
      <c r="AD1140">
        <v>1</v>
      </c>
      <c r="AE1140">
        <v>0</v>
      </c>
      <c r="AF1140" t="s">
        <v>3</v>
      </c>
      <c r="AG1140">
        <v>0.68</v>
      </c>
      <c r="AH1140">
        <v>2</v>
      </c>
      <c r="AI1140">
        <v>61622866</v>
      </c>
      <c r="AJ1140">
        <v>1124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ROW(Source!A1031)</f>
        <v>1031</v>
      </c>
      <c r="B1141">
        <v>61622885</v>
      </c>
      <c r="C1141">
        <v>61622863</v>
      </c>
      <c r="D1141">
        <v>56572833</v>
      </c>
      <c r="E1141">
        <v>1</v>
      </c>
      <c r="F1141">
        <v>1</v>
      </c>
      <c r="G1141">
        <v>1</v>
      </c>
      <c r="H1141">
        <v>2</v>
      </c>
      <c r="I1141" t="s">
        <v>516</v>
      </c>
      <c r="J1141" t="s">
        <v>517</v>
      </c>
      <c r="K1141" t="s">
        <v>518</v>
      </c>
      <c r="L1141">
        <v>1368</v>
      </c>
      <c r="N1141">
        <v>1011</v>
      </c>
      <c r="O1141" t="s">
        <v>273</v>
      </c>
      <c r="P1141" t="s">
        <v>273</v>
      </c>
      <c r="Q1141">
        <v>1</v>
      </c>
      <c r="X1141">
        <v>0.19</v>
      </c>
      <c r="Y1141">
        <v>0</v>
      </c>
      <c r="Z1141">
        <v>546.22</v>
      </c>
      <c r="AA1141">
        <v>444.91</v>
      </c>
      <c r="AB1141">
        <v>0</v>
      </c>
      <c r="AC1141">
        <v>0</v>
      </c>
      <c r="AD1141">
        <v>1</v>
      </c>
      <c r="AE1141">
        <v>0</v>
      </c>
      <c r="AF1141" t="s">
        <v>3</v>
      </c>
      <c r="AG1141">
        <v>0.19</v>
      </c>
      <c r="AH1141">
        <v>2</v>
      </c>
      <c r="AI1141">
        <v>61622867</v>
      </c>
      <c r="AJ1141">
        <v>1125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ROW(Source!A1031)</f>
        <v>1031</v>
      </c>
      <c r="B1142">
        <v>61622886</v>
      </c>
      <c r="C1142">
        <v>61622863</v>
      </c>
      <c r="D1142">
        <v>56574842</v>
      </c>
      <c r="E1142">
        <v>1</v>
      </c>
      <c r="F1142">
        <v>1</v>
      </c>
      <c r="G1142">
        <v>1</v>
      </c>
      <c r="H1142">
        <v>3</v>
      </c>
      <c r="I1142" t="s">
        <v>523</v>
      </c>
      <c r="J1142" t="s">
        <v>524</v>
      </c>
      <c r="K1142" t="s">
        <v>525</v>
      </c>
      <c r="L1142">
        <v>1346</v>
      </c>
      <c r="N1142">
        <v>1009</v>
      </c>
      <c r="O1142" t="s">
        <v>526</v>
      </c>
      <c r="P1142" t="s">
        <v>526</v>
      </c>
      <c r="Q1142">
        <v>1</v>
      </c>
      <c r="X1142">
        <v>0.1</v>
      </c>
      <c r="Y1142">
        <v>238.29</v>
      </c>
      <c r="Z1142">
        <v>0</v>
      </c>
      <c r="AA1142">
        <v>0</v>
      </c>
      <c r="AB1142">
        <v>0</v>
      </c>
      <c r="AC1142">
        <v>0</v>
      </c>
      <c r="AD1142">
        <v>1</v>
      </c>
      <c r="AE1142">
        <v>0</v>
      </c>
      <c r="AF1142" t="s">
        <v>3</v>
      </c>
      <c r="AG1142">
        <v>0.1</v>
      </c>
      <c r="AH1142">
        <v>2</v>
      </c>
      <c r="AI1142">
        <v>61622868</v>
      </c>
      <c r="AJ1142">
        <v>1126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ROW(Source!A1031)</f>
        <v>1031</v>
      </c>
      <c r="B1143">
        <v>61622887</v>
      </c>
      <c r="C1143">
        <v>61622863</v>
      </c>
      <c r="D1143">
        <v>56574852</v>
      </c>
      <c r="E1143">
        <v>1</v>
      </c>
      <c r="F1143">
        <v>1</v>
      </c>
      <c r="G1143">
        <v>1</v>
      </c>
      <c r="H1143">
        <v>3</v>
      </c>
      <c r="I1143" t="s">
        <v>527</v>
      </c>
      <c r="J1143" t="s">
        <v>528</v>
      </c>
      <c r="K1143" t="s">
        <v>529</v>
      </c>
      <c r="L1143">
        <v>1346</v>
      </c>
      <c r="N1143">
        <v>1009</v>
      </c>
      <c r="O1143" t="s">
        <v>526</v>
      </c>
      <c r="P1143" t="s">
        <v>526</v>
      </c>
      <c r="Q1143">
        <v>1</v>
      </c>
      <c r="X1143">
        <v>0.03</v>
      </c>
      <c r="Y1143">
        <v>80.02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 t="s">
        <v>3</v>
      </c>
      <c r="AG1143">
        <v>0.03</v>
      </c>
      <c r="AH1143">
        <v>2</v>
      </c>
      <c r="AI1143">
        <v>61622869</v>
      </c>
      <c r="AJ1143">
        <v>1127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ROW(Source!A1031)</f>
        <v>1031</v>
      </c>
      <c r="B1144">
        <v>61622888</v>
      </c>
      <c r="C1144">
        <v>61622863</v>
      </c>
      <c r="D1144">
        <v>56580368</v>
      </c>
      <c r="E1144">
        <v>1</v>
      </c>
      <c r="F1144">
        <v>1</v>
      </c>
      <c r="G1144">
        <v>1</v>
      </c>
      <c r="H1144">
        <v>3</v>
      </c>
      <c r="I1144" t="s">
        <v>530</v>
      </c>
      <c r="J1144" t="s">
        <v>531</v>
      </c>
      <c r="K1144" t="s">
        <v>532</v>
      </c>
      <c r="L1144">
        <v>1346</v>
      </c>
      <c r="N1144">
        <v>1009</v>
      </c>
      <c r="O1144" t="s">
        <v>526</v>
      </c>
      <c r="P1144" t="s">
        <v>526</v>
      </c>
      <c r="Q1144">
        <v>1</v>
      </c>
      <c r="X1144">
        <v>0</v>
      </c>
      <c r="Y1144">
        <v>174.93</v>
      </c>
      <c r="Z1144">
        <v>0</v>
      </c>
      <c r="AA1144">
        <v>0</v>
      </c>
      <c r="AB1144">
        <v>0</v>
      </c>
      <c r="AC1144">
        <v>1</v>
      </c>
      <c r="AD1144">
        <v>0</v>
      </c>
      <c r="AE1144">
        <v>0</v>
      </c>
      <c r="AF1144" t="s">
        <v>3</v>
      </c>
      <c r="AG1144">
        <v>0</v>
      </c>
      <c r="AH1144">
        <v>2</v>
      </c>
      <c r="AI1144">
        <v>61622870</v>
      </c>
      <c r="AJ1144">
        <v>1128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ROW(Source!A1031)</f>
        <v>1031</v>
      </c>
      <c r="B1145">
        <v>61622889</v>
      </c>
      <c r="C1145">
        <v>61622863</v>
      </c>
      <c r="D1145">
        <v>56582407</v>
      </c>
      <c r="E1145">
        <v>1</v>
      </c>
      <c r="F1145">
        <v>1</v>
      </c>
      <c r="G1145">
        <v>1</v>
      </c>
      <c r="H1145">
        <v>3</v>
      </c>
      <c r="I1145" t="s">
        <v>533</v>
      </c>
      <c r="J1145" t="s">
        <v>534</v>
      </c>
      <c r="K1145" t="s">
        <v>535</v>
      </c>
      <c r="L1145">
        <v>1346</v>
      </c>
      <c r="N1145">
        <v>1009</v>
      </c>
      <c r="O1145" t="s">
        <v>526</v>
      </c>
      <c r="P1145" t="s">
        <v>526</v>
      </c>
      <c r="Q1145">
        <v>1</v>
      </c>
      <c r="X1145">
        <v>0.02</v>
      </c>
      <c r="Y1145">
        <v>56.11</v>
      </c>
      <c r="Z1145">
        <v>0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 t="s">
        <v>3</v>
      </c>
      <c r="AG1145">
        <v>0.02</v>
      </c>
      <c r="AH1145">
        <v>2</v>
      </c>
      <c r="AI1145">
        <v>61622871</v>
      </c>
      <c r="AJ1145">
        <v>1129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ROW(Source!A1031)</f>
        <v>1031</v>
      </c>
      <c r="B1146">
        <v>61622890</v>
      </c>
      <c r="C1146">
        <v>61622863</v>
      </c>
      <c r="D1146">
        <v>56218924</v>
      </c>
      <c r="E1146">
        <v>108</v>
      </c>
      <c r="F1146">
        <v>1</v>
      </c>
      <c r="G1146">
        <v>1</v>
      </c>
      <c r="H1146">
        <v>3</v>
      </c>
      <c r="I1146" t="s">
        <v>659</v>
      </c>
      <c r="J1146" t="s">
        <v>3</v>
      </c>
      <c r="K1146" t="s">
        <v>660</v>
      </c>
      <c r="L1146">
        <v>1371</v>
      </c>
      <c r="N1146">
        <v>1013</v>
      </c>
      <c r="O1146" t="s">
        <v>22</v>
      </c>
      <c r="P1146" t="s">
        <v>22</v>
      </c>
      <c r="Q1146">
        <v>1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</v>
      </c>
      <c r="AD1146">
        <v>0</v>
      </c>
      <c r="AE1146">
        <v>0</v>
      </c>
      <c r="AF1146" t="s">
        <v>3</v>
      </c>
      <c r="AG1146">
        <v>0</v>
      </c>
      <c r="AH1146">
        <v>2</v>
      </c>
      <c r="AI1146">
        <v>61622872</v>
      </c>
      <c r="AJ1146">
        <v>1130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ROW(Source!A1031)</f>
        <v>1031</v>
      </c>
      <c r="B1147">
        <v>61622891</v>
      </c>
      <c r="C1147">
        <v>61622863</v>
      </c>
      <c r="D1147">
        <v>56219626</v>
      </c>
      <c r="E1147">
        <v>108</v>
      </c>
      <c r="F1147">
        <v>1</v>
      </c>
      <c r="G1147">
        <v>1</v>
      </c>
      <c r="H1147">
        <v>3</v>
      </c>
      <c r="I1147" t="s">
        <v>634</v>
      </c>
      <c r="J1147" t="s">
        <v>3</v>
      </c>
      <c r="K1147" t="s">
        <v>635</v>
      </c>
      <c r="L1147">
        <v>1348</v>
      </c>
      <c r="N1147">
        <v>1009</v>
      </c>
      <c r="O1147" t="s">
        <v>238</v>
      </c>
      <c r="P1147" t="s">
        <v>238</v>
      </c>
      <c r="Q1147">
        <v>1000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1</v>
      </c>
      <c r="AD1147">
        <v>0</v>
      </c>
      <c r="AE1147">
        <v>0</v>
      </c>
      <c r="AF1147" t="s">
        <v>3</v>
      </c>
      <c r="AG1147">
        <v>0</v>
      </c>
      <c r="AH1147">
        <v>2</v>
      </c>
      <c r="AI1147">
        <v>61622873</v>
      </c>
      <c r="AJ1147">
        <v>1131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ROW(Source!A1031)</f>
        <v>1031</v>
      </c>
      <c r="B1148">
        <v>61622892</v>
      </c>
      <c r="C1148">
        <v>61622863</v>
      </c>
      <c r="D1148">
        <v>56219801</v>
      </c>
      <c r="E1148">
        <v>108</v>
      </c>
      <c r="F1148">
        <v>1</v>
      </c>
      <c r="G1148">
        <v>1</v>
      </c>
      <c r="H1148">
        <v>3</v>
      </c>
      <c r="I1148" t="s">
        <v>536</v>
      </c>
      <c r="J1148" t="s">
        <v>3</v>
      </c>
      <c r="K1148" t="s">
        <v>537</v>
      </c>
      <c r="L1148">
        <v>1346</v>
      </c>
      <c r="N1148">
        <v>1009</v>
      </c>
      <c r="O1148" t="s">
        <v>526</v>
      </c>
      <c r="P1148" t="s">
        <v>526</v>
      </c>
      <c r="Q1148">
        <v>1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</v>
      </c>
      <c r="AD1148">
        <v>0</v>
      </c>
      <c r="AE1148">
        <v>0</v>
      </c>
      <c r="AF1148" t="s">
        <v>3</v>
      </c>
      <c r="AG1148">
        <v>0</v>
      </c>
      <c r="AH1148">
        <v>2</v>
      </c>
      <c r="AI1148">
        <v>61622874</v>
      </c>
      <c r="AJ1148">
        <v>1132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ROW(Source!A1031)</f>
        <v>1031</v>
      </c>
      <c r="B1149">
        <v>61622893</v>
      </c>
      <c r="C1149">
        <v>61622863</v>
      </c>
      <c r="D1149">
        <v>56220121</v>
      </c>
      <c r="E1149">
        <v>108</v>
      </c>
      <c r="F1149">
        <v>1</v>
      </c>
      <c r="G1149">
        <v>1</v>
      </c>
      <c r="H1149">
        <v>3</v>
      </c>
      <c r="I1149" t="s">
        <v>538</v>
      </c>
      <c r="J1149" t="s">
        <v>3</v>
      </c>
      <c r="K1149" t="s">
        <v>539</v>
      </c>
      <c r="L1149">
        <v>1348</v>
      </c>
      <c r="N1149">
        <v>1009</v>
      </c>
      <c r="O1149" t="s">
        <v>238</v>
      </c>
      <c r="P1149" t="s">
        <v>238</v>
      </c>
      <c r="Q1149">
        <v>1000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</v>
      </c>
      <c r="AD1149">
        <v>0</v>
      </c>
      <c r="AE1149">
        <v>0</v>
      </c>
      <c r="AF1149" t="s">
        <v>3</v>
      </c>
      <c r="AG1149">
        <v>0</v>
      </c>
      <c r="AH1149">
        <v>2</v>
      </c>
      <c r="AI1149">
        <v>61622875</v>
      </c>
      <c r="AJ1149">
        <v>1133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ROW(Source!A1031)</f>
        <v>1031</v>
      </c>
      <c r="B1150">
        <v>61622894</v>
      </c>
      <c r="C1150">
        <v>61622863</v>
      </c>
      <c r="D1150">
        <v>56610096</v>
      </c>
      <c r="E1150">
        <v>1</v>
      </c>
      <c r="F1150">
        <v>1</v>
      </c>
      <c r="G1150">
        <v>1</v>
      </c>
      <c r="H1150">
        <v>3</v>
      </c>
      <c r="I1150" t="s">
        <v>602</v>
      </c>
      <c r="J1150" t="s">
        <v>603</v>
      </c>
      <c r="K1150" t="s">
        <v>604</v>
      </c>
      <c r="L1150">
        <v>1348</v>
      </c>
      <c r="N1150">
        <v>1009</v>
      </c>
      <c r="O1150" t="s">
        <v>238</v>
      </c>
      <c r="P1150" t="s">
        <v>238</v>
      </c>
      <c r="Q1150">
        <v>1000</v>
      </c>
      <c r="X1150">
        <v>4.0000000000000002E-4</v>
      </c>
      <c r="Y1150">
        <v>61265.39</v>
      </c>
      <c r="Z1150">
        <v>0</v>
      </c>
      <c r="AA1150">
        <v>0</v>
      </c>
      <c r="AB1150">
        <v>0</v>
      </c>
      <c r="AC1150">
        <v>0</v>
      </c>
      <c r="AD1150">
        <v>1</v>
      </c>
      <c r="AE1150">
        <v>0</v>
      </c>
      <c r="AF1150" t="s">
        <v>3</v>
      </c>
      <c r="AG1150">
        <v>4.0000000000000002E-4</v>
      </c>
      <c r="AH1150">
        <v>2</v>
      </c>
      <c r="AI1150">
        <v>61622876</v>
      </c>
      <c r="AJ1150">
        <v>1134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ROW(Source!A1031)</f>
        <v>1031</v>
      </c>
      <c r="B1151">
        <v>61622895</v>
      </c>
      <c r="C1151">
        <v>61622863</v>
      </c>
      <c r="D1151">
        <v>56610133</v>
      </c>
      <c r="E1151">
        <v>1</v>
      </c>
      <c r="F1151">
        <v>1</v>
      </c>
      <c r="G1151">
        <v>1</v>
      </c>
      <c r="H1151">
        <v>3</v>
      </c>
      <c r="I1151" t="s">
        <v>540</v>
      </c>
      <c r="J1151" t="s">
        <v>541</v>
      </c>
      <c r="K1151" t="s">
        <v>542</v>
      </c>
      <c r="L1151">
        <v>1348</v>
      </c>
      <c r="N1151">
        <v>1009</v>
      </c>
      <c r="O1151" t="s">
        <v>238</v>
      </c>
      <c r="P1151" t="s">
        <v>238</v>
      </c>
      <c r="Q1151">
        <v>1000</v>
      </c>
      <c r="X1151">
        <v>1E-4</v>
      </c>
      <c r="Y1151">
        <v>80020.98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0</v>
      </c>
      <c r="AF1151" t="s">
        <v>3</v>
      </c>
      <c r="AG1151">
        <v>1E-4</v>
      </c>
      <c r="AH1151">
        <v>2</v>
      </c>
      <c r="AI1151">
        <v>61622877</v>
      </c>
      <c r="AJ1151">
        <v>1135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ROW(Source!A1031)</f>
        <v>1031</v>
      </c>
      <c r="B1152">
        <v>61622896</v>
      </c>
      <c r="C1152">
        <v>61622863</v>
      </c>
      <c r="D1152">
        <v>56622775</v>
      </c>
      <c r="E1152">
        <v>1</v>
      </c>
      <c r="F1152">
        <v>1</v>
      </c>
      <c r="G1152">
        <v>1</v>
      </c>
      <c r="H1152">
        <v>3</v>
      </c>
      <c r="I1152" t="s">
        <v>394</v>
      </c>
      <c r="J1152" t="s">
        <v>396</v>
      </c>
      <c r="K1152" t="s">
        <v>395</v>
      </c>
      <c r="L1152">
        <v>1425</v>
      </c>
      <c r="N1152">
        <v>1013</v>
      </c>
      <c r="O1152" t="s">
        <v>158</v>
      </c>
      <c r="P1152" t="s">
        <v>158</v>
      </c>
      <c r="Q1152">
        <v>1</v>
      </c>
      <c r="X1152">
        <v>0.06</v>
      </c>
      <c r="Y1152">
        <v>1031.73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0</v>
      </c>
      <c r="AF1152" t="s">
        <v>3</v>
      </c>
      <c r="AG1152">
        <v>0.06</v>
      </c>
      <c r="AH1152">
        <v>2</v>
      </c>
      <c r="AI1152">
        <v>61622878</v>
      </c>
      <c r="AJ1152">
        <v>1136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ROW(Source!A1031)</f>
        <v>1031</v>
      </c>
      <c r="B1153">
        <v>61622897</v>
      </c>
      <c r="C1153">
        <v>61622863</v>
      </c>
      <c r="D1153">
        <v>56222457</v>
      </c>
      <c r="E1153">
        <v>108</v>
      </c>
      <c r="F1153">
        <v>1</v>
      </c>
      <c r="G1153">
        <v>1</v>
      </c>
      <c r="H1153">
        <v>3</v>
      </c>
      <c r="I1153" t="s">
        <v>546</v>
      </c>
      <c r="J1153" t="s">
        <v>3</v>
      </c>
      <c r="K1153" t="s">
        <v>661</v>
      </c>
      <c r="L1153">
        <v>1371</v>
      </c>
      <c r="N1153">
        <v>1013</v>
      </c>
      <c r="O1153" t="s">
        <v>22</v>
      </c>
      <c r="P1153" t="s">
        <v>22</v>
      </c>
      <c r="Q1153">
        <v>1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</v>
      </c>
      <c r="AD1153">
        <v>0</v>
      </c>
      <c r="AE1153">
        <v>0</v>
      </c>
      <c r="AF1153" t="s">
        <v>3</v>
      </c>
      <c r="AG1153">
        <v>0</v>
      </c>
      <c r="AH1153">
        <v>2</v>
      </c>
      <c r="AI1153">
        <v>61622879</v>
      </c>
      <c r="AJ1153">
        <v>1137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ROW(Source!A1031)</f>
        <v>1031</v>
      </c>
      <c r="B1154">
        <v>61622898</v>
      </c>
      <c r="C1154">
        <v>61622863</v>
      </c>
      <c r="D1154">
        <v>56222504</v>
      </c>
      <c r="E1154">
        <v>108</v>
      </c>
      <c r="F1154">
        <v>1</v>
      </c>
      <c r="G1154">
        <v>1</v>
      </c>
      <c r="H1154">
        <v>3</v>
      </c>
      <c r="I1154" t="s">
        <v>662</v>
      </c>
      <c r="J1154" t="s">
        <v>3</v>
      </c>
      <c r="K1154" t="s">
        <v>663</v>
      </c>
      <c r="L1154">
        <v>1371</v>
      </c>
      <c r="N1154">
        <v>1013</v>
      </c>
      <c r="O1154" t="s">
        <v>22</v>
      </c>
      <c r="P1154" t="s">
        <v>22</v>
      </c>
      <c r="Q1154">
        <v>1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</v>
      </c>
      <c r="AD1154">
        <v>0</v>
      </c>
      <c r="AE1154">
        <v>0</v>
      </c>
      <c r="AF1154" t="s">
        <v>3</v>
      </c>
      <c r="AG1154">
        <v>0</v>
      </c>
      <c r="AH1154">
        <v>2</v>
      </c>
      <c r="AI1154">
        <v>61622880</v>
      </c>
      <c r="AJ1154">
        <v>1138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ROW(Source!A1031)</f>
        <v>1031</v>
      </c>
      <c r="B1155">
        <v>61622899</v>
      </c>
      <c r="C1155">
        <v>61622863</v>
      </c>
      <c r="D1155">
        <v>56222508</v>
      </c>
      <c r="E1155">
        <v>108</v>
      </c>
      <c r="F1155">
        <v>1</v>
      </c>
      <c r="G1155">
        <v>1</v>
      </c>
      <c r="H1155">
        <v>3</v>
      </c>
      <c r="I1155" t="s">
        <v>664</v>
      </c>
      <c r="J1155" t="s">
        <v>3</v>
      </c>
      <c r="K1155" t="s">
        <v>665</v>
      </c>
      <c r="L1155">
        <v>1371</v>
      </c>
      <c r="N1155">
        <v>1013</v>
      </c>
      <c r="O1155" t="s">
        <v>22</v>
      </c>
      <c r="P1155" t="s">
        <v>22</v>
      </c>
      <c r="Q1155">
        <v>1</v>
      </c>
      <c r="X1155">
        <v>0.1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 t="s">
        <v>3</v>
      </c>
      <c r="AG1155">
        <v>0.1</v>
      </c>
      <c r="AH1155">
        <v>2</v>
      </c>
      <c r="AI1155">
        <v>61622881</v>
      </c>
      <c r="AJ1155">
        <v>1139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ROW(Source!A1032)</f>
        <v>1032</v>
      </c>
      <c r="B1156">
        <v>61622921</v>
      </c>
      <c r="C1156">
        <v>61622900</v>
      </c>
      <c r="D1156">
        <v>37064978</v>
      </c>
      <c r="E1156">
        <v>108</v>
      </c>
      <c r="F1156">
        <v>1</v>
      </c>
      <c r="G1156">
        <v>1</v>
      </c>
      <c r="H1156">
        <v>1</v>
      </c>
      <c r="I1156" t="s">
        <v>521</v>
      </c>
      <c r="J1156" t="s">
        <v>3</v>
      </c>
      <c r="K1156" t="s">
        <v>522</v>
      </c>
      <c r="L1156">
        <v>1191</v>
      </c>
      <c r="N1156">
        <v>1013</v>
      </c>
      <c r="O1156" t="s">
        <v>509</v>
      </c>
      <c r="P1156" t="s">
        <v>509</v>
      </c>
      <c r="Q1156">
        <v>1</v>
      </c>
      <c r="X1156">
        <v>5.98</v>
      </c>
      <c r="Y1156">
        <v>0</v>
      </c>
      <c r="Z1156">
        <v>0</v>
      </c>
      <c r="AA1156">
        <v>0</v>
      </c>
      <c r="AB1156">
        <v>410.04</v>
      </c>
      <c r="AC1156">
        <v>0</v>
      </c>
      <c r="AD1156">
        <v>1</v>
      </c>
      <c r="AE1156">
        <v>1</v>
      </c>
      <c r="AF1156" t="s">
        <v>3</v>
      </c>
      <c r="AG1156">
        <v>5.98</v>
      </c>
      <c r="AH1156">
        <v>2</v>
      </c>
      <c r="AI1156">
        <v>61622901</v>
      </c>
      <c r="AJ1156">
        <v>1140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ROW(Source!A1032)</f>
        <v>1032</v>
      </c>
      <c r="B1157">
        <v>61622922</v>
      </c>
      <c r="C1157">
        <v>61622900</v>
      </c>
      <c r="D1157">
        <v>37064876</v>
      </c>
      <c r="E1157">
        <v>108</v>
      </c>
      <c r="F1157">
        <v>1</v>
      </c>
      <c r="G1157">
        <v>1</v>
      </c>
      <c r="H1157">
        <v>1</v>
      </c>
      <c r="I1157" t="s">
        <v>510</v>
      </c>
      <c r="J1157" t="s">
        <v>3</v>
      </c>
      <c r="K1157" t="s">
        <v>511</v>
      </c>
      <c r="L1157">
        <v>1191</v>
      </c>
      <c r="N1157">
        <v>1013</v>
      </c>
      <c r="O1157" t="s">
        <v>509</v>
      </c>
      <c r="P1157" t="s">
        <v>509</v>
      </c>
      <c r="Q1157">
        <v>1</v>
      </c>
      <c r="X1157">
        <v>2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2</v>
      </c>
      <c r="AF1157" t="s">
        <v>3</v>
      </c>
      <c r="AG1157">
        <v>2</v>
      </c>
      <c r="AH1157">
        <v>2</v>
      </c>
      <c r="AI1157">
        <v>61622902</v>
      </c>
      <c r="AJ1157">
        <v>1141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ROW(Source!A1032)</f>
        <v>1032</v>
      </c>
      <c r="B1158">
        <v>61622923</v>
      </c>
      <c r="C1158">
        <v>61622900</v>
      </c>
      <c r="D1158">
        <v>56571218</v>
      </c>
      <c r="E1158">
        <v>1</v>
      </c>
      <c r="F1158">
        <v>1</v>
      </c>
      <c r="G1158">
        <v>1</v>
      </c>
      <c r="H1158">
        <v>2</v>
      </c>
      <c r="I1158" t="s">
        <v>598</v>
      </c>
      <c r="J1158" t="s">
        <v>599</v>
      </c>
      <c r="K1158" t="s">
        <v>600</v>
      </c>
      <c r="L1158">
        <v>1368</v>
      </c>
      <c r="N1158">
        <v>1011</v>
      </c>
      <c r="O1158" t="s">
        <v>273</v>
      </c>
      <c r="P1158" t="s">
        <v>273</v>
      </c>
      <c r="Q1158">
        <v>1</v>
      </c>
      <c r="X1158">
        <v>1.6</v>
      </c>
      <c r="Y1158">
        <v>0</v>
      </c>
      <c r="Z1158">
        <v>1814.27</v>
      </c>
      <c r="AA1158">
        <v>511.31</v>
      </c>
      <c r="AB1158">
        <v>0</v>
      </c>
      <c r="AC1158">
        <v>0</v>
      </c>
      <c r="AD1158">
        <v>1</v>
      </c>
      <c r="AE1158">
        <v>0</v>
      </c>
      <c r="AF1158" t="s">
        <v>3</v>
      </c>
      <c r="AG1158">
        <v>1.6</v>
      </c>
      <c r="AH1158">
        <v>2</v>
      </c>
      <c r="AI1158">
        <v>61622903</v>
      </c>
      <c r="AJ1158">
        <v>1142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ROW(Source!A1032)</f>
        <v>1032</v>
      </c>
      <c r="B1159">
        <v>61622924</v>
      </c>
      <c r="C1159">
        <v>61622900</v>
      </c>
      <c r="D1159">
        <v>56572833</v>
      </c>
      <c r="E1159">
        <v>1</v>
      </c>
      <c r="F1159">
        <v>1</v>
      </c>
      <c r="G1159">
        <v>1</v>
      </c>
      <c r="H1159">
        <v>2</v>
      </c>
      <c r="I1159" t="s">
        <v>516</v>
      </c>
      <c r="J1159" t="s">
        <v>517</v>
      </c>
      <c r="K1159" t="s">
        <v>518</v>
      </c>
      <c r="L1159">
        <v>1368</v>
      </c>
      <c r="N1159">
        <v>1011</v>
      </c>
      <c r="O1159" t="s">
        <v>273</v>
      </c>
      <c r="P1159" t="s">
        <v>273</v>
      </c>
      <c r="Q1159">
        <v>1</v>
      </c>
      <c r="X1159">
        <v>0.4</v>
      </c>
      <c r="Y1159">
        <v>0</v>
      </c>
      <c r="Z1159">
        <v>546.22</v>
      </c>
      <c r="AA1159">
        <v>444.91</v>
      </c>
      <c r="AB1159">
        <v>0</v>
      </c>
      <c r="AC1159">
        <v>0</v>
      </c>
      <c r="AD1159">
        <v>1</v>
      </c>
      <c r="AE1159">
        <v>0</v>
      </c>
      <c r="AF1159" t="s">
        <v>3</v>
      </c>
      <c r="AG1159">
        <v>0.4</v>
      </c>
      <c r="AH1159">
        <v>2</v>
      </c>
      <c r="AI1159">
        <v>61622904</v>
      </c>
      <c r="AJ1159">
        <v>1143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ROW(Source!A1032)</f>
        <v>1032</v>
      </c>
      <c r="B1160">
        <v>61622925</v>
      </c>
      <c r="C1160">
        <v>61622900</v>
      </c>
      <c r="D1160">
        <v>56574842</v>
      </c>
      <c r="E1160">
        <v>1</v>
      </c>
      <c r="F1160">
        <v>1</v>
      </c>
      <c r="G1160">
        <v>1</v>
      </c>
      <c r="H1160">
        <v>3</v>
      </c>
      <c r="I1160" t="s">
        <v>523</v>
      </c>
      <c r="J1160" t="s">
        <v>524</v>
      </c>
      <c r="K1160" t="s">
        <v>525</v>
      </c>
      <c r="L1160">
        <v>1346</v>
      </c>
      <c r="N1160">
        <v>1009</v>
      </c>
      <c r="O1160" t="s">
        <v>526</v>
      </c>
      <c r="P1160" t="s">
        <v>526</v>
      </c>
      <c r="Q1160">
        <v>1</v>
      </c>
      <c r="X1160">
        <v>0.1</v>
      </c>
      <c r="Y1160">
        <v>238.29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0</v>
      </c>
      <c r="AF1160" t="s">
        <v>3</v>
      </c>
      <c r="AG1160">
        <v>0.1</v>
      </c>
      <c r="AH1160">
        <v>2</v>
      </c>
      <c r="AI1160">
        <v>61622905</v>
      </c>
      <c r="AJ1160">
        <v>1144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ROW(Source!A1032)</f>
        <v>1032</v>
      </c>
      <c r="B1161">
        <v>61622926</v>
      </c>
      <c r="C1161">
        <v>61622900</v>
      </c>
      <c r="D1161">
        <v>56574852</v>
      </c>
      <c r="E1161">
        <v>1</v>
      </c>
      <c r="F1161">
        <v>1</v>
      </c>
      <c r="G1161">
        <v>1</v>
      </c>
      <c r="H1161">
        <v>3</v>
      </c>
      <c r="I1161" t="s">
        <v>527</v>
      </c>
      <c r="J1161" t="s">
        <v>528</v>
      </c>
      <c r="K1161" t="s">
        <v>529</v>
      </c>
      <c r="L1161">
        <v>1346</v>
      </c>
      <c r="N1161">
        <v>1009</v>
      </c>
      <c r="O1161" t="s">
        <v>526</v>
      </c>
      <c r="P1161" t="s">
        <v>526</v>
      </c>
      <c r="Q1161">
        <v>1</v>
      </c>
      <c r="X1161">
        <v>0.03</v>
      </c>
      <c r="Y1161">
        <v>80.02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0</v>
      </c>
      <c r="AF1161" t="s">
        <v>3</v>
      </c>
      <c r="AG1161">
        <v>0.03</v>
      </c>
      <c r="AH1161">
        <v>2</v>
      </c>
      <c r="AI1161">
        <v>61622906</v>
      </c>
      <c r="AJ1161">
        <v>1145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ROW(Source!A1032)</f>
        <v>1032</v>
      </c>
      <c r="B1162">
        <v>61622927</v>
      </c>
      <c r="C1162">
        <v>61622900</v>
      </c>
      <c r="D1162">
        <v>56580368</v>
      </c>
      <c r="E1162">
        <v>1</v>
      </c>
      <c r="F1162">
        <v>1</v>
      </c>
      <c r="G1162">
        <v>1</v>
      </c>
      <c r="H1162">
        <v>3</v>
      </c>
      <c r="I1162" t="s">
        <v>530</v>
      </c>
      <c r="J1162" t="s">
        <v>531</v>
      </c>
      <c r="K1162" t="s">
        <v>532</v>
      </c>
      <c r="L1162">
        <v>1346</v>
      </c>
      <c r="N1162">
        <v>1009</v>
      </c>
      <c r="O1162" t="s">
        <v>526</v>
      </c>
      <c r="P1162" t="s">
        <v>526</v>
      </c>
      <c r="Q1162">
        <v>1</v>
      </c>
      <c r="X1162">
        <v>0</v>
      </c>
      <c r="Y1162">
        <v>174.93</v>
      </c>
      <c r="Z1162">
        <v>0</v>
      </c>
      <c r="AA1162">
        <v>0</v>
      </c>
      <c r="AB1162">
        <v>0</v>
      </c>
      <c r="AC1162">
        <v>1</v>
      </c>
      <c r="AD1162">
        <v>0</v>
      </c>
      <c r="AE1162">
        <v>0</v>
      </c>
      <c r="AF1162" t="s">
        <v>3</v>
      </c>
      <c r="AG1162">
        <v>0</v>
      </c>
      <c r="AH1162">
        <v>2</v>
      </c>
      <c r="AI1162">
        <v>61622907</v>
      </c>
      <c r="AJ1162">
        <v>1146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ROW(Source!A1032)</f>
        <v>1032</v>
      </c>
      <c r="B1163">
        <v>61622928</v>
      </c>
      <c r="C1163">
        <v>61622900</v>
      </c>
      <c r="D1163">
        <v>56582407</v>
      </c>
      <c r="E1163">
        <v>1</v>
      </c>
      <c r="F1163">
        <v>1</v>
      </c>
      <c r="G1163">
        <v>1</v>
      </c>
      <c r="H1163">
        <v>3</v>
      </c>
      <c r="I1163" t="s">
        <v>533</v>
      </c>
      <c r="J1163" t="s">
        <v>534</v>
      </c>
      <c r="K1163" t="s">
        <v>535</v>
      </c>
      <c r="L1163">
        <v>1346</v>
      </c>
      <c r="N1163">
        <v>1009</v>
      </c>
      <c r="O1163" t="s">
        <v>526</v>
      </c>
      <c r="P1163" t="s">
        <v>526</v>
      </c>
      <c r="Q1163">
        <v>1</v>
      </c>
      <c r="X1163">
        <v>0.02</v>
      </c>
      <c r="Y1163">
        <v>56.11</v>
      </c>
      <c r="Z1163">
        <v>0</v>
      </c>
      <c r="AA1163">
        <v>0</v>
      </c>
      <c r="AB1163">
        <v>0</v>
      </c>
      <c r="AC1163">
        <v>0</v>
      </c>
      <c r="AD1163">
        <v>1</v>
      </c>
      <c r="AE1163">
        <v>0</v>
      </c>
      <c r="AF1163" t="s">
        <v>3</v>
      </c>
      <c r="AG1163">
        <v>0.02</v>
      </c>
      <c r="AH1163">
        <v>2</v>
      </c>
      <c r="AI1163">
        <v>61622908</v>
      </c>
      <c r="AJ1163">
        <v>1147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  <row r="1164" spans="1:44" x14ac:dyDescent="0.2">
      <c r="A1164">
        <f>ROW(Source!A1032)</f>
        <v>1032</v>
      </c>
      <c r="B1164">
        <v>61622929</v>
      </c>
      <c r="C1164">
        <v>61622900</v>
      </c>
      <c r="D1164">
        <v>56218924</v>
      </c>
      <c r="E1164">
        <v>108</v>
      </c>
      <c r="F1164">
        <v>1</v>
      </c>
      <c r="G1164">
        <v>1</v>
      </c>
      <c r="H1164">
        <v>3</v>
      </c>
      <c r="I1164" t="s">
        <v>659</v>
      </c>
      <c r="J1164" t="s">
        <v>3</v>
      </c>
      <c r="K1164" t="s">
        <v>660</v>
      </c>
      <c r="L1164">
        <v>1371</v>
      </c>
      <c r="N1164">
        <v>1013</v>
      </c>
      <c r="O1164" t="s">
        <v>22</v>
      </c>
      <c r="P1164" t="s">
        <v>22</v>
      </c>
      <c r="Q1164">
        <v>1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</v>
      </c>
      <c r="AD1164">
        <v>0</v>
      </c>
      <c r="AE1164">
        <v>0</v>
      </c>
      <c r="AF1164" t="s">
        <v>3</v>
      </c>
      <c r="AG1164">
        <v>0</v>
      </c>
      <c r="AH1164">
        <v>2</v>
      </c>
      <c r="AI1164">
        <v>61622909</v>
      </c>
      <c r="AJ1164">
        <v>1148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</row>
    <row r="1165" spans="1:44" x14ac:dyDescent="0.2">
      <c r="A1165">
        <f>ROW(Source!A1032)</f>
        <v>1032</v>
      </c>
      <c r="B1165">
        <v>61622930</v>
      </c>
      <c r="C1165">
        <v>61622900</v>
      </c>
      <c r="D1165">
        <v>56219626</v>
      </c>
      <c r="E1165">
        <v>108</v>
      </c>
      <c r="F1165">
        <v>1</v>
      </c>
      <c r="G1165">
        <v>1</v>
      </c>
      <c r="H1165">
        <v>3</v>
      </c>
      <c r="I1165" t="s">
        <v>634</v>
      </c>
      <c r="J1165" t="s">
        <v>3</v>
      </c>
      <c r="K1165" t="s">
        <v>635</v>
      </c>
      <c r="L1165">
        <v>1348</v>
      </c>
      <c r="N1165">
        <v>1009</v>
      </c>
      <c r="O1165" t="s">
        <v>238</v>
      </c>
      <c r="P1165" t="s">
        <v>238</v>
      </c>
      <c r="Q1165">
        <v>1000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</v>
      </c>
      <c r="AD1165">
        <v>0</v>
      </c>
      <c r="AE1165">
        <v>0</v>
      </c>
      <c r="AF1165" t="s">
        <v>3</v>
      </c>
      <c r="AG1165">
        <v>0</v>
      </c>
      <c r="AH1165">
        <v>2</v>
      </c>
      <c r="AI1165">
        <v>61622910</v>
      </c>
      <c r="AJ1165">
        <v>1149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</row>
    <row r="1166" spans="1:44" x14ac:dyDescent="0.2">
      <c r="A1166">
        <f>ROW(Source!A1032)</f>
        <v>1032</v>
      </c>
      <c r="B1166">
        <v>61622931</v>
      </c>
      <c r="C1166">
        <v>61622900</v>
      </c>
      <c r="D1166">
        <v>56219801</v>
      </c>
      <c r="E1166">
        <v>108</v>
      </c>
      <c r="F1166">
        <v>1</v>
      </c>
      <c r="G1166">
        <v>1</v>
      </c>
      <c r="H1166">
        <v>3</v>
      </c>
      <c r="I1166" t="s">
        <v>536</v>
      </c>
      <c r="J1166" t="s">
        <v>3</v>
      </c>
      <c r="K1166" t="s">
        <v>537</v>
      </c>
      <c r="L1166">
        <v>1346</v>
      </c>
      <c r="N1166">
        <v>1009</v>
      </c>
      <c r="O1166" t="s">
        <v>526</v>
      </c>
      <c r="P1166" t="s">
        <v>526</v>
      </c>
      <c r="Q1166">
        <v>1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</v>
      </c>
      <c r="AD1166">
        <v>0</v>
      </c>
      <c r="AE1166">
        <v>0</v>
      </c>
      <c r="AF1166" t="s">
        <v>3</v>
      </c>
      <c r="AG1166">
        <v>0</v>
      </c>
      <c r="AH1166">
        <v>2</v>
      </c>
      <c r="AI1166">
        <v>61622911</v>
      </c>
      <c r="AJ1166">
        <v>1150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</row>
    <row r="1167" spans="1:44" x14ac:dyDescent="0.2">
      <c r="A1167">
        <f>ROW(Source!A1032)</f>
        <v>1032</v>
      </c>
      <c r="B1167">
        <v>61622932</v>
      </c>
      <c r="C1167">
        <v>61622900</v>
      </c>
      <c r="D1167">
        <v>56220121</v>
      </c>
      <c r="E1167">
        <v>108</v>
      </c>
      <c r="F1167">
        <v>1</v>
      </c>
      <c r="G1167">
        <v>1</v>
      </c>
      <c r="H1167">
        <v>3</v>
      </c>
      <c r="I1167" t="s">
        <v>538</v>
      </c>
      <c r="J1167" t="s">
        <v>3</v>
      </c>
      <c r="K1167" t="s">
        <v>539</v>
      </c>
      <c r="L1167">
        <v>1348</v>
      </c>
      <c r="N1167">
        <v>1009</v>
      </c>
      <c r="O1167" t="s">
        <v>238</v>
      </c>
      <c r="P1167" t="s">
        <v>238</v>
      </c>
      <c r="Q1167">
        <v>1000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</v>
      </c>
      <c r="AD1167">
        <v>0</v>
      </c>
      <c r="AE1167">
        <v>0</v>
      </c>
      <c r="AF1167" t="s">
        <v>3</v>
      </c>
      <c r="AG1167">
        <v>0</v>
      </c>
      <c r="AH1167">
        <v>2</v>
      </c>
      <c r="AI1167">
        <v>61622912</v>
      </c>
      <c r="AJ1167">
        <v>1151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</row>
    <row r="1168" spans="1:44" x14ac:dyDescent="0.2">
      <c r="A1168">
        <f>ROW(Source!A1032)</f>
        <v>1032</v>
      </c>
      <c r="B1168">
        <v>61622933</v>
      </c>
      <c r="C1168">
        <v>61622900</v>
      </c>
      <c r="D1168">
        <v>56610096</v>
      </c>
      <c r="E1168">
        <v>1</v>
      </c>
      <c r="F1168">
        <v>1</v>
      </c>
      <c r="G1168">
        <v>1</v>
      </c>
      <c r="H1168">
        <v>3</v>
      </c>
      <c r="I1168" t="s">
        <v>602</v>
      </c>
      <c r="J1168" t="s">
        <v>603</v>
      </c>
      <c r="K1168" t="s">
        <v>604</v>
      </c>
      <c r="L1168">
        <v>1348</v>
      </c>
      <c r="N1168">
        <v>1009</v>
      </c>
      <c r="O1168" t="s">
        <v>238</v>
      </c>
      <c r="P1168" t="s">
        <v>238</v>
      </c>
      <c r="Q1168">
        <v>1000</v>
      </c>
      <c r="X1168">
        <v>4.0000000000000002E-4</v>
      </c>
      <c r="Y1168">
        <v>61265.39</v>
      </c>
      <c r="Z1168">
        <v>0</v>
      </c>
      <c r="AA1168">
        <v>0</v>
      </c>
      <c r="AB1168">
        <v>0</v>
      </c>
      <c r="AC1168">
        <v>0</v>
      </c>
      <c r="AD1168">
        <v>1</v>
      </c>
      <c r="AE1168">
        <v>0</v>
      </c>
      <c r="AF1168" t="s">
        <v>3</v>
      </c>
      <c r="AG1168">
        <v>4.0000000000000002E-4</v>
      </c>
      <c r="AH1168">
        <v>2</v>
      </c>
      <c r="AI1168">
        <v>61622913</v>
      </c>
      <c r="AJ1168">
        <v>1152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</row>
    <row r="1169" spans="1:44" x14ac:dyDescent="0.2">
      <c r="A1169">
        <f>ROW(Source!A1032)</f>
        <v>1032</v>
      </c>
      <c r="B1169">
        <v>61622934</v>
      </c>
      <c r="C1169">
        <v>61622900</v>
      </c>
      <c r="D1169">
        <v>56610133</v>
      </c>
      <c r="E1169">
        <v>1</v>
      </c>
      <c r="F1169">
        <v>1</v>
      </c>
      <c r="G1169">
        <v>1</v>
      </c>
      <c r="H1169">
        <v>3</v>
      </c>
      <c r="I1169" t="s">
        <v>540</v>
      </c>
      <c r="J1169" t="s">
        <v>541</v>
      </c>
      <c r="K1169" t="s">
        <v>542</v>
      </c>
      <c r="L1169">
        <v>1348</v>
      </c>
      <c r="N1169">
        <v>1009</v>
      </c>
      <c r="O1169" t="s">
        <v>238</v>
      </c>
      <c r="P1169" t="s">
        <v>238</v>
      </c>
      <c r="Q1169">
        <v>1000</v>
      </c>
      <c r="X1169">
        <v>1E-4</v>
      </c>
      <c r="Y1169">
        <v>80020.98</v>
      </c>
      <c r="Z1169">
        <v>0</v>
      </c>
      <c r="AA1169">
        <v>0</v>
      </c>
      <c r="AB1169">
        <v>0</v>
      </c>
      <c r="AC1169">
        <v>0</v>
      </c>
      <c r="AD1169">
        <v>1</v>
      </c>
      <c r="AE1169">
        <v>0</v>
      </c>
      <c r="AF1169" t="s">
        <v>3</v>
      </c>
      <c r="AG1169">
        <v>1E-4</v>
      </c>
      <c r="AH1169">
        <v>2</v>
      </c>
      <c r="AI1169">
        <v>61622914</v>
      </c>
      <c r="AJ1169">
        <v>1153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</row>
    <row r="1170" spans="1:44" x14ac:dyDescent="0.2">
      <c r="A1170">
        <f>ROW(Source!A1032)</f>
        <v>1032</v>
      </c>
      <c r="B1170">
        <v>61622935</v>
      </c>
      <c r="C1170">
        <v>61622900</v>
      </c>
      <c r="D1170">
        <v>56622775</v>
      </c>
      <c r="E1170">
        <v>1</v>
      </c>
      <c r="F1170">
        <v>1</v>
      </c>
      <c r="G1170">
        <v>1</v>
      </c>
      <c r="H1170">
        <v>3</v>
      </c>
      <c r="I1170" t="s">
        <v>394</v>
      </c>
      <c r="J1170" t="s">
        <v>396</v>
      </c>
      <c r="K1170" t="s">
        <v>395</v>
      </c>
      <c r="L1170">
        <v>1425</v>
      </c>
      <c r="N1170">
        <v>1013</v>
      </c>
      <c r="O1170" t="s">
        <v>158</v>
      </c>
      <c r="P1170" t="s">
        <v>158</v>
      </c>
      <c r="Q1170">
        <v>1</v>
      </c>
      <c r="X1170">
        <v>0.06</v>
      </c>
      <c r="Y1170">
        <v>1031.73</v>
      </c>
      <c r="Z1170">
        <v>0</v>
      </c>
      <c r="AA1170">
        <v>0</v>
      </c>
      <c r="AB1170">
        <v>0</v>
      </c>
      <c r="AC1170">
        <v>0</v>
      </c>
      <c r="AD1170">
        <v>1</v>
      </c>
      <c r="AE1170">
        <v>0</v>
      </c>
      <c r="AF1170" t="s">
        <v>3</v>
      </c>
      <c r="AG1170">
        <v>0.06</v>
      </c>
      <c r="AH1170">
        <v>2</v>
      </c>
      <c r="AI1170">
        <v>61622915</v>
      </c>
      <c r="AJ1170">
        <v>1154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</row>
    <row r="1171" spans="1:44" x14ac:dyDescent="0.2">
      <c r="A1171">
        <f>ROW(Source!A1032)</f>
        <v>1032</v>
      </c>
      <c r="B1171">
        <v>61622936</v>
      </c>
      <c r="C1171">
        <v>61622900</v>
      </c>
      <c r="D1171">
        <v>56222457</v>
      </c>
      <c r="E1171">
        <v>108</v>
      </c>
      <c r="F1171">
        <v>1</v>
      </c>
      <c r="G1171">
        <v>1</v>
      </c>
      <c r="H1171">
        <v>3</v>
      </c>
      <c r="I1171" t="s">
        <v>546</v>
      </c>
      <c r="J1171" t="s">
        <v>3</v>
      </c>
      <c r="K1171" t="s">
        <v>661</v>
      </c>
      <c r="L1171">
        <v>1371</v>
      </c>
      <c r="N1171">
        <v>1013</v>
      </c>
      <c r="O1171" t="s">
        <v>22</v>
      </c>
      <c r="P1171" t="s">
        <v>22</v>
      </c>
      <c r="Q1171">
        <v>1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</v>
      </c>
      <c r="AD1171">
        <v>0</v>
      </c>
      <c r="AE1171">
        <v>0</v>
      </c>
      <c r="AF1171" t="s">
        <v>3</v>
      </c>
      <c r="AG1171">
        <v>0</v>
      </c>
      <c r="AH1171">
        <v>2</v>
      </c>
      <c r="AI1171">
        <v>61622916</v>
      </c>
      <c r="AJ1171">
        <v>1155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</row>
    <row r="1172" spans="1:44" x14ac:dyDescent="0.2">
      <c r="A1172">
        <f>ROW(Source!A1032)</f>
        <v>1032</v>
      </c>
      <c r="B1172">
        <v>61622937</v>
      </c>
      <c r="C1172">
        <v>61622900</v>
      </c>
      <c r="D1172">
        <v>56222471</v>
      </c>
      <c r="E1172">
        <v>108</v>
      </c>
      <c r="F1172">
        <v>1</v>
      </c>
      <c r="G1172">
        <v>1</v>
      </c>
      <c r="H1172">
        <v>3</v>
      </c>
      <c r="I1172" t="s">
        <v>666</v>
      </c>
      <c r="J1172" t="s">
        <v>3</v>
      </c>
      <c r="K1172" t="s">
        <v>549</v>
      </c>
      <c r="L1172">
        <v>1346</v>
      </c>
      <c r="N1172">
        <v>1009</v>
      </c>
      <c r="O1172" t="s">
        <v>526</v>
      </c>
      <c r="P1172" t="s">
        <v>526</v>
      </c>
      <c r="Q1172">
        <v>1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</v>
      </c>
      <c r="AD1172">
        <v>0</v>
      </c>
      <c r="AE1172">
        <v>0</v>
      </c>
      <c r="AF1172" t="s">
        <v>3</v>
      </c>
      <c r="AG1172">
        <v>0</v>
      </c>
      <c r="AH1172">
        <v>2</v>
      </c>
      <c r="AI1172">
        <v>61622917</v>
      </c>
      <c r="AJ1172">
        <v>1156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</row>
    <row r="1173" spans="1:44" x14ac:dyDescent="0.2">
      <c r="A1173">
        <f>ROW(Source!A1032)</f>
        <v>1032</v>
      </c>
      <c r="B1173">
        <v>61622938</v>
      </c>
      <c r="C1173">
        <v>61622900</v>
      </c>
      <c r="D1173">
        <v>56222481</v>
      </c>
      <c r="E1173">
        <v>108</v>
      </c>
      <c r="F1173">
        <v>1</v>
      </c>
      <c r="G1173">
        <v>1</v>
      </c>
      <c r="H1173">
        <v>3</v>
      </c>
      <c r="I1173" t="s">
        <v>636</v>
      </c>
      <c r="J1173" t="s">
        <v>3</v>
      </c>
      <c r="K1173" t="s">
        <v>549</v>
      </c>
      <c r="L1173">
        <v>1346</v>
      </c>
      <c r="N1173">
        <v>1009</v>
      </c>
      <c r="O1173" t="s">
        <v>526</v>
      </c>
      <c r="P1173" t="s">
        <v>526</v>
      </c>
      <c r="Q1173">
        <v>1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1</v>
      </c>
      <c r="AD1173">
        <v>0</v>
      </c>
      <c r="AE1173">
        <v>0</v>
      </c>
      <c r="AF1173" t="s">
        <v>3</v>
      </c>
      <c r="AG1173">
        <v>0</v>
      </c>
      <c r="AH1173">
        <v>2</v>
      </c>
      <c r="AI1173">
        <v>61622918</v>
      </c>
      <c r="AJ1173">
        <v>1157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</row>
    <row r="1174" spans="1:44" x14ac:dyDescent="0.2">
      <c r="A1174">
        <f>ROW(Source!A1032)</f>
        <v>1032</v>
      </c>
      <c r="B1174">
        <v>61622939</v>
      </c>
      <c r="C1174">
        <v>61622900</v>
      </c>
      <c r="D1174">
        <v>56222504</v>
      </c>
      <c r="E1174">
        <v>108</v>
      </c>
      <c r="F1174">
        <v>1</v>
      </c>
      <c r="G1174">
        <v>1</v>
      </c>
      <c r="H1174">
        <v>3</v>
      </c>
      <c r="I1174" t="s">
        <v>662</v>
      </c>
      <c r="J1174" t="s">
        <v>3</v>
      </c>
      <c r="K1174" t="s">
        <v>663</v>
      </c>
      <c r="L1174">
        <v>1371</v>
      </c>
      <c r="N1174">
        <v>1013</v>
      </c>
      <c r="O1174" t="s">
        <v>22</v>
      </c>
      <c r="P1174" t="s">
        <v>22</v>
      </c>
      <c r="Q1174">
        <v>1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</v>
      </c>
      <c r="AD1174">
        <v>0</v>
      </c>
      <c r="AE1174">
        <v>0</v>
      </c>
      <c r="AF1174" t="s">
        <v>3</v>
      </c>
      <c r="AG1174">
        <v>0</v>
      </c>
      <c r="AH1174">
        <v>2</v>
      </c>
      <c r="AI1174">
        <v>61622919</v>
      </c>
      <c r="AJ1174">
        <v>1158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</row>
    <row r="1175" spans="1:44" x14ac:dyDescent="0.2">
      <c r="A1175">
        <f>ROW(Source!A1032)</f>
        <v>1032</v>
      </c>
      <c r="B1175">
        <v>61622940</v>
      </c>
      <c r="C1175">
        <v>61622900</v>
      </c>
      <c r="D1175">
        <v>56222508</v>
      </c>
      <c r="E1175">
        <v>108</v>
      </c>
      <c r="F1175">
        <v>1</v>
      </c>
      <c r="G1175">
        <v>1</v>
      </c>
      <c r="H1175">
        <v>3</v>
      </c>
      <c r="I1175" t="s">
        <v>664</v>
      </c>
      <c r="J1175" t="s">
        <v>3</v>
      </c>
      <c r="K1175" t="s">
        <v>665</v>
      </c>
      <c r="L1175">
        <v>1371</v>
      </c>
      <c r="N1175">
        <v>1013</v>
      </c>
      <c r="O1175" t="s">
        <v>22</v>
      </c>
      <c r="P1175" t="s">
        <v>22</v>
      </c>
      <c r="Q1175">
        <v>1</v>
      </c>
      <c r="X1175">
        <v>0.1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 t="s">
        <v>3</v>
      </c>
      <c r="AG1175">
        <v>0.1</v>
      </c>
      <c r="AH1175">
        <v>2</v>
      </c>
      <c r="AI1175">
        <v>61622920</v>
      </c>
      <c r="AJ1175">
        <v>1159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</row>
    <row r="1176" spans="1:44" x14ac:dyDescent="0.2">
      <c r="A1176">
        <f>ROW(Source!A1033)</f>
        <v>1033</v>
      </c>
      <c r="B1176">
        <v>61622964</v>
      </c>
      <c r="C1176">
        <v>61622950</v>
      </c>
      <c r="D1176">
        <v>56217408</v>
      </c>
      <c r="E1176">
        <v>108</v>
      </c>
      <c r="F1176">
        <v>1</v>
      </c>
      <c r="G1176">
        <v>1</v>
      </c>
      <c r="H1176">
        <v>1</v>
      </c>
      <c r="I1176" t="s">
        <v>605</v>
      </c>
      <c r="J1176" t="s">
        <v>3</v>
      </c>
      <c r="K1176" t="s">
        <v>606</v>
      </c>
      <c r="L1176">
        <v>1369</v>
      </c>
      <c r="N1176">
        <v>1013</v>
      </c>
      <c r="O1176" t="s">
        <v>607</v>
      </c>
      <c r="P1176" t="s">
        <v>607</v>
      </c>
      <c r="Q1176">
        <v>1</v>
      </c>
      <c r="X1176">
        <v>0.91</v>
      </c>
      <c r="Y1176">
        <v>0</v>
      </c>
      <c r="Z1176">
        <v>0</v>
      </c>
      <c r="AA1176">
        <v>0</v>
      </c>
      <c r="AB1176">
        <v>361.9</v>
      </c>
      <c r="AC1176">
        <v>0</v>
      </c>
      <c r="AD1176">
        <v>1</v>
      </c>
      <c r="AE1176">
        <v>1</v>
      </c>
      <c r="AF1176" t="s">
        <v>3</v>
      </c>
      <c r="AG1176">
        <v>0.91</v>
      </c>
      <c r="AH1176">
        <v>2</v>
      </c>
      <c r="AI1176">
        <v>61622951</v>
      </c>
      <c r="AJ1176">
        <v>1160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</row>
    <row r="1177" spans="1:44" x14ac:dyDescent="0.2">
      <c r="A1177">
        <f>ROW(Source!A1033)</f>
        <v>1033</v>
      </c>
      <c r="B1177">
        <v>61622965</v>
      </c>
      <c r="C1177">
        <v>61622950</v>
      </c>
      <c r="D1177">
        <v>56217411</v>
      </c>
      <c r="E1177">
        <v>108</v>
      </c>
      <c r="F1177">
        <v>1</v>
      </c>
      <c r="G1177">
        <v>1</v>
      </c>
      <c r="H1177">
        <v>1</v>
      </c>
      <c r="I1177" t="s">
        <v>608</v>
      </c>
      <c r="J1177" t="s">
        <v>3</v>
      </c>
      <c r="K1177" t="s">
        <v>609</v>
      </c>
      <c r="L1177">
        <v>1369</v>
      </c>
      <c r="N1177">
        <v>1013</v>
      </c>
      <c r="O1177" t="s">
        <v>607</v>
      </c>
      <c r="P1177" t="s">
        <v>607</v>
      </c>
      <c r="Q1177">
        <v>1</v>
      </c>
      <c r="X1177">
        <v>38.89</v>
      </c>
      <c r="Y1177">
        <v>0</v>
      </c>
      <c r="Z1177">
        <v>0</v>
      </c>
      <c r="AA1177">
        <v>0</v>
      </c>
      <c r="AB1177">
        <v>395.1</v>
      </c>
      <c r="AC1177">
        <v>0</v>
      </c>
      <c r="AD1177">
        <v>1</v>
      </c>
      <c r="AE1177">
        <v>1</v>
      </c>
      <c r="AF1177" t="s">
        <v>3</v>
      </c>
      <c r="AG1177">
        <v>38.89</v>
      </c>
      <c r="AH1177">
        <v>2</v>
      </c>
      <c r="AI1177">
        <v>61622952</v>
      </c>
      <c r="AJ1177">
        <v>1161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</row>
    <row r="1178" spans="1:44" x14ac:dyDescent="0.2">
      <c r="A1178">
        <f>ROW(Source!A1033)</f>
        <v>1033</v>
      </c>
      <c r="B1178">
        <v>61622966</v>
      </c>
      <c r="C1178">
        <v>61622950</v>
      </c>
      <c r="D1178">
        <v>56217415</v>
      </c>
      <c r="E1178">
        <v>108</v>
      </c>
      <c r="F1178">
        <v>1</v>
      </c>
      <c r="G1178">
        <v>1</v>
      </c>
      <c r="H1178">
        <v>1</v>
      </c>
      <c r="I1178" t="s">
        <v>610</v>
      </c>
      <c r="J1178" t="s">
        <v>3</v>
      </c>
      <c r="K1178" t="s">
        <v>611</v>
      </c>
      <c r="L1178">
        <v>1369</v>
      </c>
      <c r="N1178">
        <v>1013</v>
      </c>
      <c r="O1178" t="s">
        <v>607</v>
      </c>
      <c r="P1178" t="s">
        <v>607</v>
      </c>
      <c r="Q1178">
        <v>1</v>
      </c>
      <c r="X1178">
        <v>19.239999999999998</v>
      </c>
      <c r="Y1178">
        <v>0</v>
      </c>
      <c r="Z1178">
        <v>0</v>
      </c>
      <c r="AA1178">
        <v>0</v>
      </c>
      <c r="AB1178">
        <v>444.91</v>
      </c>
      <c r="AC1178">
        <v>0</v>
      </c>
      <c r="AD1178">
        <v>1</v>
      </c>
      <c r="AE1178">
        <v>1</v>
      </c>
      <c r="AF1178" t="s">
        <v>3</v>
      </c>
      <c r="AG1178">
        <v>19.239999999999998</v>
      </c>
      <c r="AH1178">
        <v>2</v>
      </c>
      <c r="AI1178">
        <v>61622953</v>
      </c>
      <c r="AJ1178">
        <v>1162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</row>
    <row r="1179" spans="1:44" x14ac:dyDescent="0.2">
      <c r="A1179">
        <f>ROW(Source!A1033)</f>
        <v>1033</v>
      </c>
      <c r="B1179">
        <v>61622967</v>
      </c>
      <c r="C1179">
        <v>61622950</v>
      </c>
      <c r="D1179">
        <v>56217418</v>
      </c>
      <c r="E1179">
        <v>108</v>
      </c>
      <c r="F1179">
        <v>1</v>
      </c>
      <c r="G1179">
        <v>1</v>
      </c>
      <c r="H1179">
        <v>1</v>
      </c>
      <c r="I1179" t="s">
        <v>612</v>
      </c>
      <c r="J1179" t="s">
        <v>3</v>
      </c>
      <c r="K1179" t="s">
        <v>613</v>
      </c>
      <c r="L1179">
        <v>1369</v>
      </c>
      <c r="N1179">
        <v>1013</v>
      </c>
      <c r="O1179" t="s">
        <v>607</v>
      </c>
      <c r="P1179" t="s">
        <v>607</v>
      </c>
      <c r="Q1179">
        <v>1</v>
      </c>
      <c r="X1179">
        <v>19.239999999999998</v>
      </c>
      <c r="Y1179">
        <v>0</v>
      </c>
      <c r="Z1179">
        <v>0</v>
      </c>
      <c r="AA1179">
        <v>0</v>
      </c>
      <c r="AB1179">
        <v>511.31</v>
      </c>
      <c r="AC1179">
        <v>0</v>
      </c>
      <c r="AD1179">
        <v>1</v>
      </c>
      <c r="AE1179">
        <v>1</v>
      </c>
      <c r="AF1179" t="s">
        <v>3</v>
      </c>
      <c r="AG1179">
        <v>19.239999999999998</v>
      </c>
      <c r="AH1179">
        <v>2</v>
      </c>
      <c r="AI1179">
        <v>61622954</v>
      </c>
      <c r="AJ1179">
        <v>1163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</row>
    <row r="1180" spans="1:44" x14ac:dyDescent="0.2">
      <c r="A1180">
        <f>ROW(Source!A1033)</f>
        <v>1033</v>
      </c>
      <c r="B1180">
        <v>61622968</v>
      </c>
      <c r="C1180">
        <v>61622950</v>
      </c>
      <c r="D1180">
        <v>37064876</v>
      </c>
      <c r="E1180">
        <v>108</v>
      </c>
      <c r="F1180">
        <v>1</v>
      </c>
      <c r="G1180">
        <v>1</v>
      </c>
      <c r="H1180">
        <v>1</v>
      </c>
      <c r="I1180" t="s">
        <v>510</v>
      </c>
      <c r="J1180" t="s">
        <v>3</v>
      </c>
      <c r="K1180" t="s">
        <v>511</v>
      </c>
      <c r="L1180">
        <v>1191</v>
      </c>
      <c r="N1180">
        <v>1013</v>
      </c>
      <c r="O1180" t="s">
        <v>509</v>
      </c>
      <c r="P1180" t="s">
        <v>509</v>
      </c>
      <c r="Q1180">
        <v>1</v>
      </c>
      <c r="X1180">
        <v>22.24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1</v>
      </c>
      <c r="AE1180">
        <v>2</v>
      </c>
      <c r="AF1180" t="s">
        <v>3</v>
      </c>
      <c r="AG1180">
        <v>22.24</v>
      </c>
      <c r="AH1180">
        <v>2</v>
      </c>
      <c r="AI1180">
        <v>61622955</v>
      </c>
      <c r="AJ1180">
        <v>1164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</row>
    <row r="1181" spans="1:44" x14ac:dyDescent="0.2">
      <c r="A1181">
        <f>ROW(Source!A1033)</f>
        <v>1033</v>
      </c>
      <c r="B1181">
        <v>61622969</v>
      </c>
      <c r="C1181">
        <v>61622950</v>
      </c>
      <c r="D1181">
        <v>56571417</v>
      </c>
      <c r="E1181">
        <v>1</v>
      </c>
      <c r="F1181">
        <v>1</v>
      </c>
      <c r="G1181">
        <v>1</v>
      </c>
      <c r="H1181">
        <v>2</v>
      </c>
      <c r="I1181" t="s">
        <v>552</v>
      </c>
      <c r="J1181" t="s">
        <v>553</v>
      </c>
      <c r="K1181" t="s">
        <v>554</v>
      </c>
      <c r="L1181">
        <v>1368</v>
      </c>
      <c r="N1181">
        <v>1011</v>
      </c>
      <c r="O1181" t="s">
        <v>273</v>
      </c>
      <c r="P1181" t="s">
        <v>273</v>
      </c>
      <c r="Q1181">
        <v>1</v>
      </c>
      <c r="X1181">
        <v>0.64</v>
      </c>
      <c r="Y1181">
        <v>0</v>
      </c>
      <c r="Z1181">
        <v>1406.6</v>
      </c>
      <c r="AA1181">
        <v>597.64</v>
      </c>
      <c r="AB1181">
        <v>0</v>
      </c>
      <c r="AC1181">
        <v>0</v>
      </c>
      <c r="AD1181">
        <v>1</v>
      </c>
      <c r="AE1181">
        <v>0</v>
      </c>
      <c r="AF1181" t="s">
        <v>3</v>
      </c>
      <c r="AG1181">
        <v>0.64</v>
      </c>
      <c r="AH1181">
        <v>2</v>
      </c>
      <c r="AI1181">
        <v>61622956</v>
      </c>
      <c r="AJ1181">
        <v>1165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</row>
    <row r="1182" spans="1:44" x14ac:dyDescent="0.2">
      <c r="A1182">
        <f>ROW(Source!A1033)</f>
        <v>1033</v>
      </c>
      <c r="B1182">
        <v>61622970</v>
      </c>
      <c r="C1182">
        <v>61622950</v>
      </c>
      <c r="D1182">
        <v>56571637</v>
      </c>
      <c r="E1182">
        <v>1</v>
      </c>
      <c r="F1182">
        <v>1</v>
      </c>
      <c r="G1182">
        <v>1</v>
      </c>
      <c r="H1182">
        <v>2</v>
      </c>
      <c r="I1182" t="s">
        <v>614</v>
      </c>
      <c r="J1182" t="s">
        <v>615</v>
      </c>
      <c r="K1182" t="s">
        <v>616</v>
      </c>
      <c r="L1182">
        <v>1368</v>
      </c>
      <c r="N1182">
        <v>1011</v>
      </c>
      <c r="O1182" t="s">
        <v>273</v>
      </c>
      <c r="P1182" t="s">
        <v>273</v>
      </c>
      <c r="Q1182">
        <v>1</v>
      </c>
      <c r="X1182">
        <v>2.4</v>
      </c>
      <c r="Y1182">
        <v>0</v>
      </c>
      <c r="Z1182">
        <v>11.45</v>
      </c>
      <c r="AA1182">
        <v>0</v>
      </c>
      <c r="AB1182">
        <v>0</v>
      </c>
      <c r="AC1182">
        <v>0</v>
      </c>
      <c r="AD1182">
        <v>1</v>
      </c>
      <c r="AE1182">
        <v>0</v>
      </c>
      <c r="AF1182" t="s">
        <v>3</v>
      </c>
      <c r="AG1182">
        <v>2.4</v>
      </c>
      <c r="AH1182">
        <v>2</v>
      </c>
      <c r="AI1182">
        <v>61622957</v>
      </c>
      <c r="AJ1182">
        <v>1166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</row>
    <row r="1183" spans="1:44" x14ac:dyDescent="0.2">
      <c r="A1183">
        <f>ROW(Source!A1033)</f>
        <v>1033</v>
      </c>
      <c r="B1183">
        <v>61622971</v>
      </c>
      <c r="C1183">
        <v>61622950</v>
      </c>
      <c r="D1183">
        <v>56571702</v>
      </c>
      <c r="E1183">
        <v>1</v>
      </c>
      <c r="F1183">
        <v>1</v>
      </c>
      <c r="G1183">
        <v>1</v>
      </c>
      <c r="H1183">
        <v>2</v>
      </c>
      <c r="I1183" t="s">
        <v>512</v>
      </c>
      <c r="J1183" t="s">
        <v>513</v>
      </c>
      <c r="K1183" t="s">
        <v>514</v>
      </c>
      <c r="L1183">
        <v>1368</v>
      </c>
      <c r="N1183">
        <v>1011</v>
      </c>
      <c r="O1183" t="s">
        <v>273</v>
      </c>
      <c r="P1183" t="s">
        <v>273</v>
      </c>
      <c r="Q1183">
        <v>1</v>
      </c>
      <c r="X1183">
        <v>18.68</v>
      </c>
      <c r="Y1183">
        <v>0</v>
      </c>
      <c r="Z1183">
        <v>346.73</v>
      </c>
      <c r="AA1183">
        <v>444.91</v>
      </c>
      <c r="AB1183">
        <v>0</v>
      </c>
      <c r="AC1183">
        <v>0</v>
      </c>
      <c r="AD1183">
        <v>1</v>
      </c>
      <c r="AE1183">
        <v>0</v>
      </c>
      <c r="AF1183" t="s">
        <v>3</v>
      </c>
      <c r="AG1183">
        <v>18.68</v>
      </c>
      <c r="AH1183">
        <v>2</v>
      </c>
      <c r="AI1183">
        <v>61622958</v>
      </c>
      <c r="AJ1183">
        <v>1167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</row>
    <row r="1184" spans="1:44" x14ac:dyDescent="0.2">
      <c r="A1184">
        <f>ROW(Source!A1033)</f>
        <v>1033</v>
      </c>
      <c r="B1184">
        <v>61622972</v>
      </c>
      <c r="C1184">
        <v>61622950</v>
      </c>
      <c r="D1184">
        <v>56572833</v>
      </c>
      <c r="E1184">
        <v>1</v>
      </c>
      <c r="F1184">
        <v>1</v>
      </c>
      <c r="G1184">
        <v>1</v>
      </c>
      <c r="H1184">
        <v>2</v>
      </c>
      <c r="I1184" t="s">
        <v>516</v>
      </c>
      <c r="J1184" t="s">
        <v>517</v>
      </c>
      <c r="K1184" t="s">
        <v>518</v>
      </c>
      <c r="L1184">
        <v>1368</v>
      </c>
      <c r="N1184">
        <v>1011</v>
      </c>
      <c r="O1184" t="s">
        <v>273</v>
      </c>
      <c r="P1184" t="s">
        <v>273</v>
      </c>
      <c r="Q1184">
        <v>1</v>
      </c>
      <c r="X1184">
        <v>0.52</v>
      </c>
      <c r="Y1184">
        <v>0</v>
      </c>
      <c r="Z1184">
        <v>546.22</v>
      </c>
      <c r="AA1184">
        <v>444.91</v>
      </c>
      <c r="AB1184">
        <v>0</v>
      </c>
      <c r="AC1184">
        <v>0</v>
      </c>
      <c r="AD1184">
        <v>1</v>
      </c>
      <c r="AE1184">
        <v>0</v>
      </c>
      <c r="AF1184" t="s">
        <v>3</v>
      </c>
      <c r="AG1184">
        <v>0.52</v>
      </c>
      <c r="AH1184">
        <v>2</v>
      </c>
      <c r="AI1184">
        <v>61622959</v>
      </c>
      <c r="AJ1184">
        <v>1168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</row>
    <row r="1185" spans="1:44" x14ac:dyDescent="0.2">
      <c r="A1185">
        <f>ROW(Source!A1033)</f>
        <v>1033</v>
      </c>
      <c r="B1185">
        <v>61622973</v>
      </c>
      <c r="C1185">
        <v>61622950</v>
      </c>
      <c r="D1185">
        <v>56573157</v>
      </c>
      <c r="E1185">
        <v>1</v>
      </c>
      <c r="F1185">
        <v>1</v>
      </c>
      <c r="G1185">
        <v>1</v>
      </c>
      <c r="H1185">
        <v>2</v>
      </c>
      <c r="I1185" t="s">
        <v>617</v>
      </c>
      <c r="J1185" t="s">
        <v>618</v>
      </c>
      <c r="K1185" t="s">
        <v>619</v>
      </c>
      <c r="L1185">
        <v>1368</v>
      </c>
      <c r="N1185">
        <v>1011</v>
      </c>
      <c r="O1185" t="s">
        <v>273</v>
      </c>
      <c r="P1185" t="s">
        <v>273</v>
      </c>
      <c r="Q1185">
        <v>1</v>
      </c>
      <c r="X1185">
        <v>2.4</v>
      </c>
      <c r="Y1185">
        <v>0</v>
      </c>
      <c r="Z1185">
        <v>161.43</v>
      </c>
      <c r="AA1185">
        <v>444.91</v>
      </c>
      <c r="AB1185">
        <v>0</v>
      </c>
      <c r="AC1185">
        <v>0</v>
      </c>
      <c r="AD1185">
        <v>1</v>
      </c>
      <c r="AE1185">
        <v>0</v>
      </c>
      <c r="AF1185" t="s">
        <v>3</v>
      </c>
      <c r="AG1185">
        <v>2.4</v>
      </c>
      <c r="AH1185">
        <v>2</v>
      </c>
      <c r="AI1185">
        <v>61622960</v>
      </c>
      <c r="AJ1185">
        <v>1169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</row>
    <row r="1186" spans="1:44" x14ac:dyDescent="0.2">
      <c r="A1186">
        <f>ROW(Source!A1033)</f>
        <v>1033</v>
      </c>
      <c r="B1186">
        <v>61622974</v>
      </c>
      <c r="C1186">
        <v>61622950</v>
      </c>
      <c r="D1186">
        <v>56222244</v>
      </c>
      <c r="E1186">
        <v>108</v>
      </c>
      <c r="F1186">
        <v>1</v>
      </c>
      <c r="G1186">
        <v>1</v>
      </c>
      <c r="H1186">
        <v>3</v>
      </c>
      <c r="I1186" t="s">
        <v>620</v>
      </c>
      <c r="J1186" t="s">
        <v>3</v>
      </c>
      <c r="K1186" t="s">
        <v>621</v>
      </c>
      <c r="L1186">
        <v>1371</v>
      </c>
      <c r="N1186">
        <v>1013</v>
      </c>
      <c r="O1186" t="s">
        <v>22</v>
      </c>
      <c r="P1186" t="s">
        <v>22</v>
      </c>
      <c r="Q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</v>
      </c>
      <c r="AD1186">
        <v>0</v>
      </c>
      <c r="AE1186">
        <v>0</v>
      </c>
      <c r="AF1186" t="s">
        <v>3</v>
      </c>
      <c r="AG1186">
        <v>0</v>
      </c>
      <c r="AH1186">
        <v>2</v>
      </c>
      <c r="AI1186">
        <v>61622961</v>
      </c>
      <c r="AJ1186">
        <v>1170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</row>
    <row r="1187" spans="1:44" x14ac:dyDescent="0.2">
      <c r="A1187">
        <f>ROW(Source!A1033)</f>
        <v>1033</v>
      </c>
      <c r="B1187">
        <v>61622975</v>
      </c>
      <c r="C1187">
        <v>61622950</v>
      </c>
      <c r="D1187">
        <v>56222257</v>
      </c>
      <c r="E1187">
        <v>108</v>
      </c>
      <c r="F1187">
        <v>1</v>
      </c>
      <c r="G1187">
        <v>1</v>
      </c>
      <c r="H1187">
        <v>3</v>
      </c>
      <c r="I1187" t="s">
        <v>622</v>
      </c>
      <c r="J1187" t="s">
        <v>3</v>
      </c>
      <c r="K1187" t="s">
        <v>623</v>
      </c>
      <c r="L1187">
        <v>1371</v>
      </c>
      <c r="N1187">
        <v>1013</v>
      </c>
      <c r="O1187" t="s">
        <v>22</v>
      </c>
      <c r="P1187" t="s">
        <v>22</v>
      </c>
      <c r="Q1187">
        <v>1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</v>
      </c>
      <c r="AD1187">
        <v>0</v>
      </c>
      <c r="AE1187">
        <v>0</v>
      </c>
      <c r="AF1187" t="s">
        <v>3</v>
      </c>
      <c r="AG1187">
        <v>0</v>
      </c>
      <c r="AH1187">
        <v>2</v>
      </c>
      <c r="AI1187">
        <v>61622962</v>
      </c>
      <c r="AJ1187">
        <v>1171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</row>
    <row r="1188" spans="1:44" x14ac:dyDescent="0.2">
      <c r="A1188">
        <f>ROW(Source!A1033)</f>
        <v>1033</v>
      </c>
      <c r="B1188">
        <v>61622976</v>
      </c>
      <c r="C1188">
        <v>61622950</v>
      </c>
      <c r="D1188">
        <v>56222422</v>
      </c>
      <c r="E1188">
        <v>108</v>
      </c>
      <c r="F1188">
        <v>1</v>
      </c>
      <c r="G1188">
        <v>1</v>
      </c>
      <c r="H1188">
        <v>3</v>
      </c>
      <c r="I1188" t="s">
        <v>624</v>
      </c>
      <c r="J1188" t="s">
        <v>3</v>
      </c>
      <c r="K1188" t="s">
        <v>625</v>
      </c>
      <c r="L1188">
        <v>1477</v>
      </c>
      <c r="N1188">
        <v>1013</v>
      </c>
      <c r="O1188" t="s">
        <v>180</v>
      </c>
      <c r="P1188" t="s">
        <v>182</v>
      </c>
      <c r="Q1188">
        <v>1</v>
      </c>
      <c r="X1188">
        <v>3.06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 t="s">
        <v>3</v>
      </c>
      <c r="AG1188">
        <v>3.06</v>
      </c>
      <c r="AH1188">
        <v>2</v>
      </c>
      <c r="AI1188">
        <v>61622963</v>
      </c>
      <c r="AJ1188">
        <v>1172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</row>
    <row r="1189" spans="1:44" x14ac:dyDescent="0.2">
      <c r="A1189">
        <f>ROW(Source!A1034)</f>
        <v>1034</v>
      </c>
      <c r="B1189">
        <v>61622987</v>
      </c>
      <c r="C1189">
        <v>61622977</v>
      </c>
      <c r="D1189">
        <v>37071037</v>
      </c>
      <c r="E1189">
        <v>108</v>
      </c>
      <c r="F1189">
        <v>1</v>
      </c>
      <c r="G1189">
        <v>1</v>
      </c>
      <c r="H1189">
        <v>1</v>
      </c>
      <c r="I1189" t="s">
        <v>563</v>
      </c>
      <c r="J1189" t="s">
        <v>3</v>
      </c>
      <c r="K1189" t="s">
        <v>564</v>
      </c>
      <c r="L1189">
        <v>1191</v>
      </c>
      <c r="N1189">
        <v>1013</v>
      </c>
      <c r="O1189" t="s">
        <v>509</v>
      </c>
      <c r="P1189" t="s">
        <v>509</v>
      </c>
      <c r="Q1189">
        <v>1</v>
      </c>
      <c r="X1189">
        <v>41.2</v>
      </c>
      <c r="Y1189">
        <v>0</v>
      </c>
      <c r="Z1189">
        <v>0</v>
      </c>
      <c r="AA1189">
        <v>0</v>
      </c>
      <c r="AB1189">
        <v>444.91</v>
      </c>
      <c r="AC1189">
        <v>0</v>
      </c>
      <c r="AD1189">
        <v>1</v>
      </c>
      <c r="AE1189">
        <v>1</v>
      </c>
      <c r="AF1189" t="s">
        <v>3</v>
      </c>
      <c r="AG1189">
        <v>41.2</v>
      </c>
      <c r="AH1189">
        <v>2</v>
      </c>
      <c r="AI1189">
        <v>61622978</v>
      </c>
      <c r="AJ1189">
        <v>1173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</row>
    <row r="1190" spans="1:44" x14ac:dyDescent="0.2">
      <c r="A1190">
        <f>ROW(Source!A1034)</f>
        <v>1034</v>
      </c>
      <c r="B1190">
        <v>61622988</v>
      </c>
      <c r="C1190">
        <v>61622977</v>
      </c>
      <c r="D1190">
        <v>37064876</v>
      </c>
      <c r="E1190">
        <v>108</v>
      </c>
      <c r="F1190">
        <v>1</v>
      </c>
      <c r="G1190">
        <v>1</v>
      </c>
      <c r="H1190">
        <v>1</v>
      </c>
      <c r="I1190" t="s">
        <v>510</v>
      </c>
      <c r="J1190" t="s">
        <v>3</v>
      </c>
      <c r="K1190" t="s">
        <v>511</v>
      </c>
      <c r="L1190">
        <v>1191</v>
      </c>
      <c r="N1190">
        <v>1013</v>
      </c>
      <c r="O1190" t="s">
        <v>509</v>
      </c>
      <c r="P1190" t="s">
        <v>509</v>
      </c>
      <c r="Q1190">
        <v>1</v>
      </c>
      <c r="X1190">
        <v>0.2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1</v>
      </c>
      <c r="AE1190">
        <v>2</v>
      </c>
      <c r="AF1190" t="s">
        <v>3</v>
      </c>
      <c r="AG1190">
        <v>0.2</v>
      </c>
      <c r="AH1190">
        <v>2</v>
      </c>
      <c r="AI1190">
        <v>61622979</v>
      </c>
      <c r="AJ1190">
        <v>1174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</row>
    <row r="1191" spans="1:44" x14ac:dyDescent="0.2">
      <c r="A1191">
        <f>ROW(Source!A1034)</f>
        <v>1034</v>
      </c>
      <c r="B1191">
        <v>61622989</v>
      </c>
      <c r="C1191">
        <v>61622977</v>
      </c>
      <c r="D1191">
        <v>56571417</v>
      </c>
      <c r="E1191">
        <v>1</v>
      </c>
      <c r="F1191">
        <v>1</v>
      </c>
      <c r="G1191">
        <v>1</v>
      </c>
      <c r="H1191">
        <v>2</v>
      </c>
      <c r="I1191" t="s">
        <v>552</v>
      </c>
      <c r="J1191" t="s">
        <v>553</v>
      </c>
      <c r="K1191" t="s">
        <v>554</v>
      </c>
      <c r="L1191">
        <v>1368</v>
      </c>
      <c r="N1191">
        <v>1011</v>
      </c>
      <c r="O1191" t="s">
        <v>273</v>
      </c>
      <c r="P1191" t="s">
        <v>273</v>
      </c>
      <c r="Q1191">
        <v>1</v>
      </c>
      <c r="X1191">
        <v>0.1</v>
      </c>
      <c r="Y1191">
        <v>0</v>
      </c>
      <c r="Z1191">
        <v>1406.6</v>
      </c>
      <c r="AA1191">
        <v>597.64</v>
      </c>
      <c r="AB1191">
        <v>0</v>
      </c>
      <c r="AC1191">
        <v>0</v>
      </c>
      <c r="AD1191">
        <v>1</v>
      </c>
      <c r="AE1191">
        <v>0</v>
      </c>
      <c r="AF1191" t="s">
        <v>3</v>
      </c>
      <c r="AG1191">
        <v>0.1</v>
      </c>
      <c r="AH1191">
        <v>2</v>
      </c>
      <c r="AI1191">
        <v>61622980</v>
      </c>
      <c r="AJ1191">
        <v>1175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</row>
    <row r="1192" spans="1:44" x14ac:dyDescent="0.2">
      <c r="A1192">
        <f>ROW(Source!A1034)</f>
        <v>1034</v>
      </c>
      <c r="B1192">
        <v>61622990</v>
      </c>
      <c r="C1192">
        <v>61622977</v>
      </c>
      <c r="D1192">
        <v>56572833</v>
      </c>
      <c r="E1192">
        <v>1</v>
      </c>
      <c r="F1192">
        <v>1</v>
      </c>
      <c r="G1192">
        <v>1</v>
      </c>
      <c r="H1192">
        <v>2</v>
      </c>
      <c r="I1192" t="s">
        <v>516</v>
      </c>
      <c r="J1192" t="s">
        <v>517</v>
      </c>
      <c r="K1192" t="s">
        <v>518</v>
      </c>
      <c r="L1192">
        <v>1368</v>
      </c>
      <c r="N1192">
        <v>1011</v>
      </c>
      <c r="O1192" t="s">
        <v>273</v>
      </c>
      <c r="P1192" t="s">
        <v>273</v>
      </c>
      <c r="Q1192">
        <v>1</v>
      </c>
      <c r="X1192">
        <v>0.1</v>
      </c>
      <c r="Y1192">
        <v>0</v>
      </c>
      <c r="Z1192">
        <v>546.22</v>
      </c>
      <c r="AA1192">
        <v>444.91</v>
      </c>
      <c r="AB1192">
        <v>0</v>
      </c>
      <c r="AC1192">
        <v>0</v>
      </c>
      <c r="AD1192">
        <v>1</v>
      </c>
      <c r="AE1192">
        <v>0</v>
      </c>
      <c r="AF1192" t="s">
        <v>3</v>
      </c>
      <c r="AG1192">
        <v>0.1</v>
      </c>
      <c r="AH1192">
        <v>2</v>
      </c>
      <c r="AI1192">
        <v>61622981</v>
      </c>
      <c r="AJ1192">
        <v>1176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</row>
    <row r="1193" spans="1:44" x14ac:dyDescent="0.2">
      <c r="A1193">
        <f>ROW(Source!A1034)</f>
        <v>1034</v>
      </c>
      <c r="B1193">
        <v>61622991</v>
      </c>
      <c r="C1193">
        <v>61622977</v>
      </c>
      <c r="D1193">
        <v>56573153</v>
      </c>
      <c r="E1193">
        <v>1</v>
      </c>
      <c r="F1193">
        <v>1</v>
      </c>
      <c r="G1193">
        <v>1</v>
      </c>
      <c r="H1193">
        <v>2</v>
      </c>
      <c r="I1193" t="s">
        <v>586</v>
      </c>
      <c r="J1193" t="s">
        <v>587</v>
      </c>
      <c r="K1193" t="s">
        <v>588</v>
      </c>
      <c r="L1193">
        <v>1368</v>
      </c>
      <c r="N1193">
        <v>1011</v>
      </c>
      <c r="O1193" t="s">
        <v>273</v>
      </c>
      <c r="P1193" t="s">
        <v>273</v>
      </c>
      <c r="Q1193">
        <v>1</v>
      </c>
      <c r="X1193">
        <v>0.16</v>
      </c>
      <c r="Y1193">
        <v>0</v>
      </c>
      <c r="Z1193">
        <v>26.33</v>
      </c>
      <c r="AA1193">
        <v>0</v>
      </c>
      <c r="AB1193">
        <v>0</v>
      </c>
      <c r="AC1193">
        <v>0</v>
      </c>
      <c r="AD1193">
        <v>1</v>
      </c>
      <c r="AE1193">
        <v>0</v>
      </c>
      <c r="AF1193" t="s">
        <v>3</v>
      </c>
      <c r="AG1193">
        <v>0.16</v>
      </c>
      <c r="AH1193">
        <v>2</v>
      </c>
      <c r="AI1193">
        <v>61622982</v>
      </c>
      <c r="AJ1193">
        <v>1177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</row>
    <row r="1194" spans="1:44" x14ac:dyDescent="0.2">
      <c r="A1194">
        <f>ROW(Source!A1034)</f>
        <v>1034</v>
      </c>
      <c r="B1194">
        <v>61622992</v>
      </c>
      <c r="C1194">
        <v>61622977</v>
      </c>
      <c r="D1194">
        <v>56592838</v>
      </c>
      <c r="E1194">
        <v>1</v>
      </c>
      <c r="F1194">
        <v>1</v>
      </c>
      <c r="G1194">
        <v>1</v>
      </c>
      <c r="H1194">
        <v>3</v>
      </c>
      <c r="I1194" t="s">
        <v>626</v>
      </c>
      <c r="J1194" t="s">
        <v>627</v>
      </c>
      <c r="K1194" t="s">
        <v>628</v>
      </c>
      <c r="L1194">
        <v>1348</v>
      </c>
      <c r="N1194">
        <v>1009</v>
      </c>
      <c r="O1194" t="s">
        <v>238</v>
      </c>
      <c r="P1194" t="s">
        <v>238</v>
      </c>
      <c r="Q1194">
        <v>1000</v>
      </c>
      <c r="X1194">
        <v>3.0000000000000001E-3</v>
      </c>
      <c r="Y1194">
        <v>70310.45</v>
      </c>
      <c r="Z1194">
        <v>0</v>
      </c>
      <c r="AA1194">
        <v>0</v>
      </c>
      <c r="AB1194">
        <v>0</v>
      </c>
      <c r="AC1194">
        <v>0</v>
      </c>
      <c r="AD1194">
        <v>1</v>
      </c>
      <c r="AE1194">
        <v>0</v>
      </c>
      <c r="AF1194" t="s">
        <v>3</v>
      </c>
      <c r="AG1194">
        <v>3.0000000000000001E-3</v>
      </c>
      <c r="AH1194">
        <v>2</v>
      </c>
      <c r="AI1194">
        <v>61622983</v>
      </c>
      <c r="AJ1194">
        <v>1178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</row>
    <row r="1195" spans="1:44" x14ac:dyDescent="0.2">
      <c r="A1195">
        <f>ROW(Source!A1034)</f>
        <v>1034</v>
      </c>
      <c r="B1195">
        <v>61622993</v>
      </c>
      <c r="C1195">
        <v>61622977</v>
      </c>
      <c r="D1195">
        <v>56610084</v>
      </c>
      <c r="E1195">
        <v>1</v>
      </c>
      <c r="F1195">
        <v>1</v>
      </c>
      <c r="G1195">
        <v>1</v>
      </c>
      <c r="H1195">
        <v>3</v>
      </c>
      <c r="I1195" t="s">
        <v>574</v>
      </c>
      <c r="J1195" t="s">
        <v>575</v>
      </c>
      <c r="K1195" t="s">
        <v>576</v>
      </c>
      <c r="L1195">
        <v>1346</v>
      </c>
      <c r="N1195">
        <v>1009</v>
      </c>
      <c r="O1195" t="s">
        <v>526</v>
      </c>
      <c r="P1195" t="s">
        <v>526</v>
      </c>
      <c r="Q1195">
        <v>1</v>
      </c>
      <c r="X1195">
        <v>0.8</v>
      </c>
      <c r="Y1195">
        <v>79.88</v>
      </c>
      <c r="Z1195">
        <v>0</v>
      </c>
      <c r="AA1195">
        <v>0</v>
      </c>
      <c r="AB1195">
        <v>0</v>
      </c>
      <c r="AC1195">
        <v>0</v>
      </c>
      <c r="AD1195">
        <v>1</v>
      </c>
      <c r="AE1195">
        <v>0</v>
      </c>
      <c r="AF1195" t="s">
        <v>3</v>
      </c>
      <c r="AG1195">
        <v>0.8</v>
      </c>
      <c r="AH1195">
        <v>2</v>
      </c>
      <c r="AI1195">
        <v>61622984</v>
      </c>
      <c r="AJ1195">
        <v>1179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</row>
    <row r="1196" spans="1:44" x14ac:dyDescent="0.2">
      <c r="A1196">
        <f>ROW(Source!A1034)</f>
        <v>1034</v>
      </c>
      <c r="B1196">
        <v>61622994</v>
      </c>
      <c r="C1196">
        <v>61622977</v>
      </c>
      <c r="D1196">
        <v>56628169</v>
      </c>
      <c r="E1196">
        <v>1</v>
      </c>
      <c r="F1196">
        <v>1</v>
      </c>
      <c r="G1196">
        <v>1</v>
      </c>
      <c r="H1196">
        <v>3</v>
      </c>
      <c r="I1196" t="s">
        <v>629</v>
      </c>
      <c r="J1196" t="s">
        <v>630</v>
      </c>
      <c r="K1196" t="s">
        <v>631</v>
      </c>
      <c r="L1196">
        <v>1425</v>
      </c>
      <c r="N1196">
        <v>1013</v>
      </c>
      <c r="O1196" t="s">
        <v>158</v>
      </c>
      <c r="P1196" t="s">
        <v>158</v>
      </c>
      <c r="Q1196">
        <v>1</v>
      </c>
      <c r="X1196">
        <v>1.02</v>
      </c>
      <c r="Y1196">
        <v>896.51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 t="s">
        <v>3</v>
      </c>
      <c r="AG1196">
        <v>1.02</v>
      </c>
      <c r="AH1196">
        <v>2</v>
      </c>
      <c r="AI1196">
        <v>61622985</v>
      </c>
      <c r="AJ1196">
        <v>1180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</row>
    <row r="1197" spans="1:44" x14ac:dyDescent="0.2">
      <c r="A1197">
        <f>ROW(Source!A1034)</f>
        <v>1034</v>
      </c>
      <c r="B1197">
        <v>61622995</v>
      </c>
      <c r="C1197">
        <v>61622977</v>
      </c>
      <c r="D1197">
        <v>56223463</v>
      </c>
      <c r="E1197">
        <v>108</v>
      </c>
      <c r="F1197">
        <v>1</v>
      </c>
      <c r="G1197">
        <v>1</v>
      </c>
      <c r="H1197">
        <v>3</v>
      </c>
      <c r="I1197" t="s">
        <v>560</v>
      </c>
      <c r="J1197" t="s">
        <v>3</v>
      </c>
      <c r="K1197" t="s">
        <v>561</v>
      </c>
      <c r="L1197">
        <v>3277935</v>
      </c>
      <c r="N1197">
        <v>1013</v>
      </c>
      <c r="O1197" t="s">
        <v>562</v>
      </c>
      <c r="P1197" t="s">
        <v>562</v>
      </c>
      <c r="Q1197">
        <v>1</v>
      </c>
      <c r="X1197">
        <v>2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 t="s">
        <v>3</v>
      </c>
      <c r="AG1197">
        <v>2</v>
      </c>
      <c r="AH1197">
        <v>2</v>
      </c>
      <c r="AI1197">
        <v>61622986</v>
      </c>
      <c r="AJ1197">
        <v>1181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</row>
    <row r="1198" spans="1:44" x14ac:dyDescent="0.2">
      <c r="A1198">
        <f>ROW(Source!A1035)</f>
        <v>1035</v>
      </c>
      <c r="B1198">
        <v>61623011</v>
      </c>
      <c r="C1198">
        <v>61622996</v>
      </c>
      <c r="D1198">
        <v>37064978</v>
      </c>
      <c r="E1198">
        <v>108</v>
      </c>
      <c r="F1198">
        <v>1</v>
      </c>
      <c r="G1198">
        <v>1</v>
      </c>
      <c r="H1198">
        <v>1</v>
      </c>
      <c r="I1198" t="s">
        <v>521</v>
      </c>
      <c r="J1198" t="s">
        <v>3</v>
      </c>
      <c r="K1198" t="s">
        <v>522</v>
      </c>
      <c r="L1198">
        <v>1191</v>
      </c>
      <c r="N1198">
        <v>1013</v>
      </c>
      <c r="O1198" t="s">
        <v>509</v>
      </c>
      <c r="P1198" t="s">
        <v>509</v>
      </c>
      <c r="Q1198">
        <v>1</v>
      </c>
      <c r="X1198">
        <v>3.76</v>
      </c>
      <c r="Y1198">
        <v>0</v>
      </c>
      <c r="Z1198">
        <v>0</v>
      </c>
      <c r="AA1198">
        <v>0</v>
      </c>
      <c r="AB1198">
        <v>410.04</v>
      </c>
      <c r="AC1198">
        <v>0</v>
      </c>
      <c r="AD1198">
        <v>1</v>
      </c>
      <c r="AE1198">
        <v>1</v>
      </c>
      <c r="AF1198" t="s">
        <v>3</v>
      </c>
      <c r="AG1198">
        <v>3.76</v>
      </c>
      <c r="AH1198">
        <v>2</v>
      </c>
      <c r="AI1198">
        <v>61622997</v>
      </c>
      <c r="AJ1198">
        <v>1182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</row>
    <row r="1199" spans="1:44" x14ac:dyDescent="0.2">
      <c r="A1199">
        <f>ROW(Source!A1035)</f>
        <v>1035</v>
      </c>
      <c r="B1199">
        <v>61623012</v>
      </c>
      <c r="C1199">
        <v>61622996</v>
      </c>
      <c r="D1199">
        <v>37064876</v>
      </c>
      <c r="E1199">
        <v>108</v>
      </c>
      <c r="F1199">
        <v>1</v>
      </c>
      <c r="G1199">
        <v>1</v>
      </c>
      <c r="H1199">
        <v>1</v>
      </c>
      <c r="I1199" t="s">
        <v>510</v>
      </c>
      <c r="J1199" t="s">
        <v>3</v>
      </c>
      <c r="K1199" t="s">
        <v>511</v>
      </c>
      <c r="L1199">
        <v>1191</v>
      </c>
      <c r="N1199">
        <v>1013</v>
      </c>
      <c r="O1199" t="s">
        <v>509</v>
      </c>
      <c r="P1199" t="s">
        <v>509</v>
      </c>
      <c r="Q1199">
        <v>1</v>
      </c>
      <c r="X1199">
        <v>1.07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1</v>
      </c>
      <c r="AE1199">
        <v>2</v>
      </c>
      <c r="AF1199" t="s">
        <v>3</v>
      </c>
      <c r="AG1199">
        <v>1.07</v>
      </c>
      <c r="AH1199">
        <v>2</v>
      </c>
      <c r="AI1199">
        <v>61622998</v>
      </c>
      <c r="AJ1199">
        <v>1183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</row>
    <row r="1200" spans="1:44" x14ac:dyDescent="0.2">
      <c r="A1200">
        <f>ROW(Source!A1035)</f>
        <v>1035</v>
      </c>
      <c r="B1200">
        <v>61623013</v>
      </c>
      <c r="C1200">
        <v>61622996</v>
      </c>
      <c r="D1200">
        <v>56571702</v>
      </c>
      <c r="E1200">
        <v>1</v>
      </c>
      <c r="F1200">
        <v>1</v>
      </c>
      <c r="G1200">
        <v>1</v>
      </c>
      <c r="H1200">
        <v>2</v>
      </c>
      <c r="I1200" t="s">
        <v>512</v>
      </c>
      <c r="J1200" t="s">
        <v>513</v>
      </c>
      <c r="K1200" t="s">
        <v>514</v>
      </c>
      <c r="L1200">
        <v>1368</v>
      </c>
      <c r="N1200">
        <v>1011</v>
      </c>
      <c r="O1200" t="s">
        <v>273</v>
      </c>
      <c r="P1200" t="s">
        <v>273</v>
      </c>
      <c r="Q1200">
        <v>1</v>
      </c>
      <c r="X1200">
        <v>0.85</v>
      </c>
      <c r="Y1200">
        <v>0</v>
      </c>
      <c r="Z1200">
        <v>346.73</v>
      </c>
      <c r="AA1200">
        <v>444.91</v>
      </c>
      <c r="AB1200">
        <v>0</v>
      </c>
      <c r="AC1200">
        <v>0</v>
      </c>
      <c r="AD1200">
        <v>1</v>
      </c>
      <c r="AE1200">
        <v>0</v>
      </c>
      <c r="AF1200" t="s">
        <v>3</v>
      </c>
      <c r="AG1200">
        <v>0.85</v>
      </c>
      <c r="AH1200">
        <v>2</v>
      </c>
      <c r="AI1200">
        <v>61622999</v>
      </c>
      <c r="AJ1200">
        <v>1184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</row>
    <row r="1201" spans="1:44" x14ac:dyDescent="0.2">
      <c r="A1201">
        <f>ROW(Source!A1035)</f>
        <v>1035</v>
      </c>
      <c r="B1201">
        <v>61623014</v>
      </c>
      <c r="C1201">
        <v>61622996</v>
      </c>
      <c r="D1201">
        <v>56572833</v>
      </c>
      <c r="E1201">
        <v>1</v>
      </c>
      <c r="F1201">
        <v>1</v>
      </c>
      <c r="G1201">
        <v>1</v>
      </c>
      <c r="H1201">
        <v>2</v>
      </c>
      <c r="I1201" t="s">
        <v>516</v>
      </c>
      <c r="J1201" t="s">
        <v>517</v>
      </c>
      <c r="K1201" t="s">
        <v>518</v>
      </c>
      <c r="L1201">
        <v>1368</v>
      </c>
      <c r="N1201">
        <v>1011</v>
      </c>
      <c r="O1201" t="s">
        <v>273</v>
      </c>
      <c r="P1201" t="s">
        <v>273</v>
      </c>
      <c r="Q1201">
        <v>1</v>
      </c>
      <c r="X1201">
        <v>0.22</v>
      </c>
      <c r="Y1201">
        <v>0</v>
      </c>
      <c r="Z1201">
        <v>546.22</v>
      </c>
      <c r="AA1201">
        <v>444.91</v>
      </c>
      <c r="AB1201">
        <v>0</v>
      </c>
      <c r="AC1201">
        <v>0</v>
      </c>
      <c r="AD1201">
        <v>1</v>
      </c>
      <c r="AE1201">
        <v>0</v>
      </c>
      <c r="AF1201" t="s">
        <v>3</v>
      </c>
      <c r="AG1201">
        <v>0.22</v>
      </c>
      <c r="AH1201">
        <v>2</v>
      </c>
      <c r="AI1201">
        <v>61623000</v>
      </c>
      <c r="AJ1201">
        <v>1185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</row>
    <row r="1202" spans="1:44" x14ac:dyDescent="0.2">
      <c r="A1202">
        <f>ROW(Source!A1035)</f>
        <v>1035</v>
      </c>
      <c r="B1202">
        <v>61623015</v>
      </c>
      <c r="C1202">
        <v>61622996</v>
      </c>
      <c r="D1202">
        <v>56574842</v>
      </c>
      <c r="E1202">
        <v>1</v>
      </c>
      <c r="F1202">
        <v>1</v>
      </c>
      <c r="G1202">
        <v>1</v>
      </c>
      <c r="H1202">
        <v>3</v>
      </c>
      <c r="I1202" t="s">
        <v>523</v>
      </c>
      <c r="J1202" t="s">
        <v>524</v>
      </c>
      <c r="K1202" t="s">
        <v>525</v>
      </c>
      <c r="L1202">
        <v>1346</v>
      </c>
      <c r="N1202">
        <v>1009</v>
      </c>
      <c r="O1202" t="s">
        <v>526</v>
      </c>
      <c r="P1202" t="s">
        <v>526</v>
      </c>
      <c r="Q1202">
        <v>1</v>
      </c>
      <c r="X1202">
        <v>0.1</v>
      </c>
      <c r="Y1202">
        <v>238.29</v>
      </c>
      <c r="Z1202">
        <v>0</v>
      </c>
      <c r="AA1202">
        <v>0</v>
      </c>
      <c r="AB1202">
        <v>0</v>
      </c>
      <c r="AC1202">
        <v>0</v>
      </c>
      <c r="AD1202">
        <v>1</v>
      </c>
      <c r="AE1202">
        <v>0</v>
      </c>
      <c r="AF1202" t="s">
        <v>3</v>
      </c>
      <c r="AG1202">
        <v>0.1</v>
      </c>
      <c r="AH1202">
        <v>2</v>
      </c>
      <c r="AI1202">
        <v>61623001</v>
      </c>
      <c r="AJ1202">
        <v>1186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</row>
    <row r="1203" spans="1:44" x14ac:dyDescent="0.2">
      <c r="A1203">
        <f>ROW(Source!A1035)</f>
        <v>1035</v>
      </c>
      <c r="B1203">
        <v>61623016</v>
      </c>
      <c r="C1203">
        <v>61622996</v>
      </c>
      <c r="D1203">
        <v>56574852</v>
      </c>
      <c r="E1203">
        <v>1</v>
      </c>
      <c r="F1203">
        <v>1</v>
      </c>
      <c r="G1203">
        <v>1</v>
      </c>
      <c r="H1203">
        <v>3</v>
      </c>
      <c r="I1203" t="s">
        <v>527</v>
      </c>
      <c r="J1203" t="s">
        <v>528</v>
      </c>
      <c r="K1203" t="s">
        <v>529</v>
      </c>
      <c r="L1203">
        <v>1346</v>
      </c>
      <c r="N1203">
        <v>1009</v>
      </c>
      <c r="O1203" t="s">
        <v>526</v>
      </c>
      <c r="P1203" t="s">
        <v>526</v>
      </c>
      <c r="Q1203">
        <v>1</v>
      </c>
      <c r="X1203">
        <v>0.03</v>
      </c>
      <c r="Y1203">
        <v>80.02</v>
      </c>
      <c r="Z1203">
        <v>0</v>
      </c>
      <c r="AA1203">
        <v>0</v>
      </c>
      <c r="AB1203">
        <v>0</v>
      </c>
      <c r="AC1203">
        <v>0</v>
      </c>
      <c r="AD1203">
        <v>1</v>
      </c>
      <c r="AE1203">
        <v>0</v>
      </c>
      <c r="AF1203" t="s">
        <v>3</v>
      </c>
      <c r="AG1203">
        <v>0.03</v>
      </c>
      <c r="AH1203">
        <v>2</v>
      </c>
      <c r="AI1203">
        <v>61623002</v>
      </c>
      <c r="AJ1203">
        <v>1187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</row>
    <row r="1204" spans="1:44" x14ac:dyDescent="0.2">
      <c r="A1204">
        <f>ROW(Source!A1035)</f>
        <v>1035</v>
      </c>
      <c r="B1204">
        <v>61623017</v>
      </c>
      <c r="C1204">
        <v>61622996</v>
      </c>
      <c r="D1204">
        <v>56580368</v>
      </c>
      <c r="E1204">
        <v>1</v>
      </c>
      <c r="F1204">
        <v>1</v>
      </c>
      <c r="G1204">
        <v>1</v>
      </c>
      <c r="H1204">
        <v>3</v>
      </c>
      <c r="I1204" t="s">
        <v>530</v>
      </c>
      <c r="J1204" t="s">
        <v>531</v>
      </c>
      <c r="K1204" t="s">
        <v>532</v>
      </c>
      <c r="L1204">
        <v>1346</v>
      </c>
      <c r="N1204">
        <v>1009</v>
      </c>
      <c r="O1204" t="s">
        <v>526</v>
      </c>
      <c r="P1204" t="s">
        <v>526</v>
      </c>
      <c r="Q1204">
        <v>1</v>
      </c>
      <c r="X1204">
        <v>0</v>
      </c>
      <c r="Y1204">
        <v>174.93</v>
      </c>
      <c r="Z1204">
        <v>0</v>
      </c>
      <c r="AA1204">
        <v>0</v>
      </c>
      <c r="AB1204">
        <v>0</v>
      </c>
      <c r="AC1204">
        <v>1</v>
      </c>
      <c r="AD1204">
        <v>0</v>
      </c>
      <c r="AE1204">
        <v>0</v>
      </c>
      <c r="AF1204" t="s">
        <v>3</v>
      </c>
      <c r="AG1204">
        <v>0</v>
      </c>
      <c r="AH1204">
        <v>2</v>
      </c>
      <c r="AI1204">
        <v>61623003</v>
      </c>
      <c r="AJ1204">
        <v>1188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</row>
    <row r="1205" spans="1:44" x14ac:dyDescent="0.2">
      <c r="A1205">
        <f>ROW(Source!A1035)</f>
        <v>1035</v>
      </c>
      <c r="B1205">
        <v>61623018</v>
      </c>
      <c r="C1205">
        <v>61622996</v>
      </c>
      <c r="D1205">
        <v>56582407</v>
      </c>
      <c r="E1205">
        <v>1</v>
      </c>
      <c r="F1205">
        <v>1</v>
      </c>
      <c r="G1205">
        <v>1</v>
      </c>
      <c r="H1205">
        <v>3</v>
      </c>
      <c r="I1205" t="s">
        <v>533</v>
      </c>
      <c r="J1205" t="s">
        <v>534</v>
      </c>
      <c r="K1205" t="s">
        <v>535</v>
      </c>
      <c r="L1205">
        <v>1346</v>
      </c>
      <c r="N1205">
        <v>1009</v>
      </c>
      <c r="O1205" t="s">
        <v>526</v>
      </c>
      <c r="P1205" t="s">
        <v>526</v>
      </c>
      <c r="Q1205">
        <v>1</v>
      </c>
      <c r="X1205">
        <v>0.02</v>
      </c>
      <c r="Y1205">
        <v>56.11</v>
      </c>
      <c r="Z1205">
        <v>0</v>
      </c>
      <c r="AA1205">
        <v>0</v>
      </c>
      <c r="AB1205">
        <v>0</v>
      </c>
      <c r="AC1205">
        <v>0</v>
      </c>
      <c r="AD1205">
        <v>1</v>
      </c>
      <c r="AE1205">
        <v>0</v>
      </c>
      <c r="AF1205" t="s">
        <v>3</v>
      </c>
      <c r="AG1205">
        <v>0.02</v>
      </c>
      <c r="AH1205">
        <v>2</v>
      </c>
      <c r="AI1205">
        <v>61623004</v>
      </c>
      <c r="AJ1205">
        <v>1189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</row>
    <row r="1206" spans="1:44" x14ac:dyDescent="0.2">
      <c r="A1206">
        <f>ROW(Source!A1035)</f>
        <v>1035</v>
      </c>
      <c r="B1206">
        <v>61623019</v>
      </c>
      <c r="C1206">
        <v>61622996</v>
      </c>
      <c r="D1206">
        <v>56219801</v>
      </c>
      <c r="E1206">
        <v>108</v>
      </c>
      <c r="F1206">
        <v>1</v>
      </c>
      <c r="G1206">
        <v>1</v>
      </c>
      <c r="H1206">
        <v>3</v>
      </c>
      <c r="I1206" t="s">
        <v>536</v>
      </c>
      <c r="J1206" t="s">
        <v>3</v>
      </c>
      <c r="K1206" t="s">
        <v>537</v>
      </c>
      <c r="L1206">
        <v>1346</v>
      </c>
      <c r="N1206">
        <v>1009</v>
      </c>
      <c r="O1206" t="s">
        <v>526</v>
      </c>
      <c r="P1206" t="s">
        <v>526</v>
      </c>
      <c r="Q1206">
        <v>1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</v>
      </c>
      <c r="AD1206">
        <v>0</v>
      </c>
      <c r="AE1206">
        <v>0</v>
      </c>
      <c r="AF1206" t="s">
        <v>3</v>
      </c>
      <c r="AG1206">
        <v>0</v>
      </c>
      <c r="AH1206">
        <v>2</v>
      </c>
      <c r="AI1206">
        <v>61623005</v>
      </c>
      <c r="AJ1206">
        <v>1190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</row>
    <row r="1207" spans="1:44" x14ac:dyDescent="0.2">
      <c r="A1207">
        <f>ROW(Source!A1035)</f>
        <v>1035</v>
      </c>
      <c r="B1207">
        <v>61623020</v>
      </c>
      <c r="C1207">
        <v>61622996</v>
      </c>
      <c r="D1207">
        <v>56220121</v>
      </c>
      <c r="E1207">
        <v>108</v>
      </c>
      <c r="F1207">
        <v>1</v>
      </c>
      <c r="G1207">
        <v>1</v>
      </c>
      <c r="H1207">
        <v>3</v>
      </c>
      <c r="I1207" t="s">
        <v>538</v>
      </c>
      <c r="J1207" t="s">
        <v>3</v>
      </c>
      <c r="K1207" t="s">
        <v>539</v>
      </c>
      <c r="L1207">
        <v>1348</v>
      </c>
      <c r="N1207">
        <v>1009</v>
      </c>
      <c r="O1207" t="s">
        <v>238</v>
      </c>
      <c r="P1207" t="s">
        <v>238</v>
      </c>
      <c r="Q1207">
        <v>1000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 t="s">
        <v>3</v>
      </c>
      <c r="AG1207">
        <v>0</v>
      </c>
      <c r="AH1207">
        <v>2</v>
      </c>
      <c r="AI1207">
        <v>61623006</v>
      </c>
      <c r="AJ1207">
        <v>1191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</row>
    <row r="1208" spans="1:44" x14ac:dyDescent="0.2">
      <c r="A1208">
        <f>ROW(Source!A1035)</f>
        <v>1035</v>
      </c>
      <c r="B1208">
        <v>61623021</v>
      </c>
      <c r="C1208">
        <v>61622996</v>
      </c>
      <c r="D1208">
        <v>56610133</v>
      </c>
      <c r="E1208">
        <v>1</v>
      </c>
      <c r="F1208">
        <v>1</v>
      </c>
      <c r="G1208">
        <v>1</v>
      </c>
      <c r="H1208">
        <v>3</v>
      </c>
      <c r="I1208" t="s">
        <v>540</v>
      </c>
      <c r="J1208" t="s">
        <v>541</v>
      </c>
      <c r="K1208" t="s">
        <v>542</v>
      </c>
      <c r="L1208">
        <v>1348</v>
      </c>
      <c r="N1208">
        <v>1009</v>
      </c>
      <c r="O1208" t="s">
        <v>238</v>
      </c>
      <c r="P1208" t="s">
        <v>238</v>
      </c>
      <c r="Q1208">
        <v>1000</v>
      </c>
      <c r="X1208">
        <v>1E-4</v>
      </c>
      <c r="Y1208">
        <v>80020.98</v>
      </c>
      <c r="Z1208">
        <v>0</v>
      </c>
      <c r="AA1208">
        <v>0</v>
      </c>
      <c r="AB1208">
        <v>0</v>
      </c>
      <c r="AC1208">
        <v>0</v>
      </c>
      <c r="AD1208">
        <v>1</v>
      </c>
      <c r="AE1208">
        <v>0</v>
      </c>
      <c r="AF1208" t="s">
        <v>3</v>
      </c>
      <c r="AG1208">
        <v>1E-4</v>
      </c>
      <c r="AH1208">
        <v>2</v>
      </c>
      <c r="AI1208">
        <v>61623007</v>
      </c>
      <c r="AJ1208">
        <v>1192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</row>
    <row r="1209" spans="1:44" x14ac:dyDescent="0.2">
      <c r="A1209">
        <f>ROW(Source!A1035)</f>
        <v>1035</v>
      </c>
      <c r="B1209">
        <v>61623022</v>
      </c>
      <c r="C1209">
        <v>61622996</v>
      </c>
      <c r="D1209">
        <v>56610726</v>
      </c>
      <c r="E1209">
        <v>1</v>
      </c>
      <c r="F1209">
        <v>1</v>
      </c>
      <c r="G1209">
        <v>1</v>
      </c>
      <c r="H1209">
        <v>3</v>
      </c>
      <c r="I1209" t="s">
        <v>543</v>
      </c>
      <c r="J1209" t="s">
        <v>544</v>
      </c>
      <c r="K1209" t="s">
        <v>545</v>
      </c>
      <c r="L1209">
        <v>1346</v>
      </c>
      <c r="N1209">
        <v>1009</v>
      </c>
      <c r="O1209" t="s">
        <v>526</v>
      </c>
      <c r="P1209" t="s">
        <v>526</v>
      </c>
      <c r="Q1209">
        <v>1</v>
      </c>
      <c r="X1209">
        <v>0.03</v>
      </c>
      <c r="Y1209">
        <v>60.6</v>
      </c>
      <c r="Z1209">
        <v>0</v>
      </c>
      <c r="AA1209">
        <v>0</v>
      </c>
      <c r="AB1209">
        <v>0</v>
      </c>
      <c r="AC1209">
        <v>0</v>
      </c>
      <c r="AD1209">
        <v>1</v>
      </c>
      <c r="AE1209">
        <v>0</v>
      </c>
      <c r="AF1209" t="s">
        <v>3</v>
      </c>
      <c r="AG1209">
        <v>0.03</v>
      </c>
      <c r="AH1209">
        <v>2</v>
      </c>
      <c r="AI1209">
        <v>61623008</v>
      </c>
      <c r="AJ1209">
        <v>1193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</row>
    <row r="1210" spans="1:44" x14ac:dyDescent="0.2">
      <c r="A1210">
        <f>ROW(Source!A1035)</f>
        <v>1035</v>
      </c>
      <c r="B1210">
        <v>61623023</v>
      </c>
      <c r="C1210">
        <v>61622996</v>
      </c>
      <c r="D1210">
        <v>56222458</v>
      </c>
      <c r="E1210">
        <v>108</v>
      </c>
      <c r="F1210">
        <v>1</v>
      </c>
      <c r="G1210">
        <v>1</v>
      </c>
      <c r="H1210">
        <v>3</v>
      </c>
      <c r="I1210" t="s">
        <v>546</v>
      </c>
      <c r="J1210" t="s">
        <v>3</v>
      </c>
      <c r="K1210" t="s">
        <v>547</v>
      </c>
      <c r="L1210">
        <v>1371</v>
      </c>
      <c r="N1210">
        <v>1013</v>
      </c>
      <c r="O1210" t="s">
        <v>22</v>
      </c>
      <c r="P1210" t="s">
        <v>22</v>
      </c>
      <c r="Q1210">
        <v>1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1</v>
      </c>
      <c r="AD1210">
        <v>0</v>
      </c>
      <c r="AE1210">
        <v>0</v>
      </c>
      <c r="AF1210" t="s">
        <v>3</v>
      </c>
      <c r="AG1210">
        <v>0</v>
      </c>
      <c r="AH1210">
        <v>2</v>
      </c>
      <c r="AI1210">
        <v>61623009</v>
      </c>
      <c r="AJ1210">
        <v>1194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</row>
    <row r="1211" spans="1:44" x14ac:dyDescent="0.2">
      <c r="A1211">
        <f>ROW(Source!A1035)</f>
        <v>1035</v>
      </c>
      <c r="B1211">
        <v>61623024</v>
      </c>
      <c r="C1211">
        <v>61622996</v>
      </c>
      <c r="D1211">
        <v>56222467</v>
      </c>
      <c r="E1211">
        <v>108</v>
      </c>
      <c r="F1211">
        <v>1</v>
      </c>
      <c r="G1211">
        <v>1</v>
      </c>
      <c r="H1211">
        <v>3</v>
      </c>
      <c r="I1211" t="s">
        <v>548</v>
      </c>
      <c r="J1211" t="s">
        <v>3</v>
      </c>
      <c r="K1211" t="s">
        <v>549</v>
      </c>
      <c r="L1211">
        <v>1346</v>
      </c>
      <c r="N1211">
        <v>1009</v>
      </c>
      <c r="O1211" t="s">
        <v>526</v>
      </c>
      <c r="P1211" t="s">
        <v>526</v>
      </c>
      <c r="Q1211">
        <v>1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1</v>
      </c>
      <c r="AD1211">
        <v>0</v>
      </c>
      <c r="AE1211">
        <v>0</v>
      </c>
      <c r="AF1211" t="s">
        <v>3</v>
      </c>
      <c r="AG1211">
        <v>0</v>
      </c>
      <c r="AH1211">
        <v>2</v>
      </c>
      <c r="AI1211">
        <v>61623010</v>
      </c>
      <c r="AJ1211">
        <v>1195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</row>
    <row r="1212" spans="1:44" x14ac:dyDescent="0.2">
      <c r="A1212">
        <f>ROW(Source!A1036)</f>
        <v>1036</v>
      </c>
      <c r="B1212">
        <v>61623041</v>
      </c>
      <c r="C1212">
        <v>61623025</v>
      </c>
      <c r="D1212">
        <v>37075528</v>
      </c>
      <c r="E1212">
        <v>108</v>
      </c>
      <c r="F1212">
        <v>1</v>
      </c>
      <c r="G1212">
        <v>1</v>
      </c>
      <c r="H1212">
        <v>1</v>
      </c>
      <c r="I1212" t="s">
        <v>550</v>
      </c>
      <c r="J1212" t="s">
        <v>3</v>
      </c>
      <c r="K1212" t="s">
        <v>551</v>
      </c>
      <c r="L1212">
        <v>1191</v>
      </c>
      <c r="N1212">
        <v>1013</v>
      </c>
      <c r="O1212" t="s">
        <v>509</v>
      </c>
      <c r="P1212" t="s">
        <v>509</v>
      </c>
      <c r="Q1212">
        <v>1</v>
      </c>
      <c r="X1212">
        <v>7.42</v>
      </c>
      <c r="Y1212">
        <v>0</v>
      </c>
      <c r="Z1212">
        <v>0</v>
      </c>
      <c r="AA1212">
        <v>0</v>
      </c>
      <c r="AB1212">
        <v>464.83</v>
      </c>
      <c r="AC1212">
        <v>0</v>
      </c>
      <c r="AD1212">
        <v>1</v>
      </c>
      <c r="AE1212">
        <v>1</v>
      </c>
      <c r="AF1212" t="s">
        <v>3</v>
      </c>
      <c r="AG1212">
        <v>7.42</v>
      </c>
      <c r="AH1212">
        <v>2</v>
      </c>
      <c r="AI1212">
        <v>61623026</v>
      </c>
      <c r="AJ1212">
        <v>1196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</row>
    <row r="1213" spans="1:44" x14ac:dyDescent="0.2">
      <c r="A1213">
        <f>ROW(Source!A1036)</f>
        <v>1036</v>
      </c>
      <c r="B1213">
        <v>61623042</v>
      </c>
      <c r="C1213">
        <v>61623025</v>
      </c>
      <c r="D1213">
        <v>37064876</v>
      </c>
      <c r="E1213">
        <v>108</v>
      </c>
      <c r="F1213">
        <v>1</v>
      </c>
      <c r="G1213">
        <v>1</v>
      </c>
      <c r="H1213">
        <v>1</v>
      </c>
      <c r="I1213" t="s">
        <v>510</v>
      </c>
      <c r="J1213" t="s">
        <v>3</v>
      </c>
      <c r="K1213" t="s">
        <v>511</v>
      </c>
      <c r="L1213">
        <v>1191</v>
      </c>
      <c r="N1213">
        <v>1013</v>
      </c>
      <c r="O1213" t="s">
        <v>509</v>
      </c>
      <c r="P1213" t="s">
        <v>509</v>
      </c>
      <c r="Q1213">
        <v>1</v>
      </c>
      <c r="X1213">
        <v>1.02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</v>
      </c>
      <c r="AE1213">
        <v>2</v>
      </c>
      <c r="AF1213" t="s">
        <v>3</v>
      </c>
      <c r="AG1213">
        <v>1.02</v>
      </c>
      <c r="AH1213">
        <v>2</v>
      </c>
      <c r="AI1213">
        <v>61623027</v>
      </c>
      <c r="AJ1213">
        <v>1197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</row>
    <row r="1214" spans="1:44" x14ac:dyDescent="0.2">
      <c r="A1214">
        <f>ROW(Source!A1036)</f>
        <v>1036</v>
      </c>
      <c r="B1214">
        <v>61623043</v>
      </c>
      <c r="C1214">
        <v>61623025</v>
      </c>
      <c r="D1214">
        <v>56571417</v>
      </c>
      <c r="E1214">
        <v>1</v>
      </c>
      <c r="F1214">
        <v>1</v>
      </c>
      <c r="G1214">
        <v>1</v>
      </c>
      <c r="H1214">
        <v>2</v>
      </c>
      <c r="I1214" t="s">
        <v>552</v>
      </c>
      <c r="J1214" t="s">
        <v>553</v>
      </c>
      <c r="K1214" t="s">
        <v>554</v>
      </c>
      <c r="L1214">
        <v>1368</v>
      </c>
      <c r="N1214">
        <v>1011</v>
      </c>
      <c r="O1214" t="s">
        <v>273</v>
      </c>
      <c r="P1214" t="s">
        <v>273</v>
      </c>
      <c r="Q1214">
        <v>1</v>
      </c>
      <c r="X1214">
        <v>0.61</v>
      </c>
      <c r="Y1214">
        <v>0</v>
      </c>
      <c r="Z1214">
        <v>1406.6</v>
      </c>
      <c r="AA1214">
        <v>597.64</v>
      </c>
      <c r="AB1214">
        <v>0</v>
      </c>
      <c r="AC1214">
        <v>0</v>
      </c>
      <c r="AD1214">
        <v>1</v>
      </c>
      <c r="AE1214">
        <v>0</v>
      </c>
      <c r="AF1214" t="s">
        <v>3</v>
      </c>
      <c r="AG1214">
        <v>0.61</v>
      </c>
      <c r="AH1214">
        <v>2</v>
      </c>
      <c r="AI1214">
        <v>61623028</v>
      </c>
      <c r="AJ1214">
        <v>1198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</row>
    <row r="1215" spans="1:44" x14ac:dyDescent="0.2">
      <c r="A1215">
        <f>ROW(Source!A1036)</f>
        <v>1036</v>
      </c>
      <c r="B1215">
        <v>61623044</v>
      </c>
      <c r="C1215">
        <v>61623025</v>
      </c>
      <c r="D1215">
        <v>56572833</v>
      </c>
      <c r="E1215">
        <v>1</v>
      </c>
      <c r="F1215">
        <v>1</v>
      </c>
      <c r="G1215">
        <v>1</v>
      </c>
      <c r="H1215">
        <v>2</v>
      </c>
      <c r="I1215" t="s">
        <v>516</v>
      </c>
      <c r="J1215" t="s">
        <v>517</v>
      </c>
      <c r="K1215" t="s">
        <v>518</v>
      </c>
      <c r="L1215">
        <v>1368</v>
      </c>
      <c r="N1215">
        <v>1011</v>
      </c>
      <c r="O1215" t="s">
        <v>273</v>
      </c>
      <c r="P1215" t="s">
        <v>273</v>
      </c>
      <c r="Q1215">
        <v>1</v>
      </c>
      <c r="X1215">
        <v>0.41</v>
      </c>
      <c r="Y1215">
        <v>0</v>
      </c>
      <c r="Z1215">
        <v>546.22</v>
      </c>
      <c r="AA1215">
        <v>444.91</v>
      </c>
      <c r="AB1215">
        <v>0</v>
      </c>
      <c r="AC1215">
        <v>0</v>
      </c>
      <c r="AD1215">
        <v>1</v>
      </c>
      <c r="AE1215">
        <v>0</v>
      </c>
      <c r="AF1215" t="s">
        <v>3</v>
      </c>
      <c r="AG1215">
        <v>0.41</v>
      </c>
      <c r="AH1215">
        <v>2</v>
      </c>
      <c r="AI1215">
        <v>61623029</v>
      </c>
      <c r="AJ1215">
        <v>1199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</row>
    <row r="1216" spans="1:44" x14ac:dyDescent="0.2">
      <c r="A1216">
        <f>ROW(Source!A1036)</f>
        <v>1036</v>
      </c>
      <c r="B1216">
        <v>61623045</v>
      </c>
      <c r="C1216">
        <v>61623025</v>
      </c>
      <c r="D1216">
        <v>56574842</v>
      </c>
      <c r="E1216">
        <v>1</v>
      </c>
      <c r="F1216">
        <v>1</v>
      </c>
      <c r="G1216">
        <v>1</v>
      </c>
      <c r="H1216">
        <v>3</v>
      </c>
      <c r="I1216" t="s">
        <v>523</v>
      </c>
      <c r="J1216" t="s">
        <v>524</v>
      </c>
      <c r="K1216" t="s">
        <v>525</v>
      </c>
      <c r="L1216">
        <v>1346</v>
      </c>
      <c r="N1216">
        <v>1009</v>
      </c>
      <c r="O1216" t="s">
        <v>526</v>
      </c>
      <c r="P1216" t="s">
        <v>526</v>
      </c>
      <c r="Q1216">
        <v>1</v>
      </c>
      <c r="X1216">
        <v>0.01</v>
      </c>
      <c r="Y1216">
        <v>238.29</v>
      </c>
      <c r="Z1216">
        <v>0</v>
      </c>
      <c r="AA1216">
        <v>0</v>
      </c>
      <c r="AB1216">
        <v>0</v>
      </c>
      <c r="AC1216">
        <v>0</v>
      </c>
      <c r="AD1216">
        <v>1</v>
      </c>
      <c r="AE1216">
        <v>0</v>
      </c>
      <c r="AF1216" t="s">
        <v>3</v>
      </c>
      <c r="AG1216">
        <v>0.01</v>
      </c>
      <c r="AH1216">
        <v>2</v>
      </c>
      <c r="AI1216">
        <v>61623030</v>
      </c>
      <c r="AJ1216">
        <v>1200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</row>
    <row r="1217" spans="1:44" x14ac:dyDescent="0.2">
      <c r="A1217">
        <f>ROW(Source!A1036)</f>
        <v>1036</v>
      </c>
      <c r="B1217">
        <v>61623046</v>
      </c>
      <c r="C1217">
        <v>61623025</v>
      </c>
      <c r="D1217">
        <v>56574852</v>
      </c>
      <c r="E1217">
        <v>1</v>
      </c>
      <c r="F1217">
        <v>1</v>
      </c>
      <c r="G1217">
        <v>1</v>
      </c>
      <c r="H1217">
        <v>3</v>
      </c>
      <c r="I1217" t="s">
        <v>527</v>
      </c>
      <c r="J1217" t="s">
        <v>528</v>
      </c>
      <c r="K1217" t="s">
        <v>529</v>
      </c>
      <c r="L1217">
        <v>1346</v>
      </c>
      <c r="N1217">
        <v>1009</v>
      </c>
      <c r="O1217" t="s">
        <v>526</v>
      </c>
      <c r="P1217" t="s">
        <v>526</v>
      </c>
      <c r="Q1217">
        <v>1</v>
      </c>
      <c r="X1217">
        <v>0.03</v>
      </c>
      <c r="Y1217">
        <v>80.02</v>
      </c>
      <c r="Z1217">
        <v>0</v>
      </c>
      <c r="AA1217">
        <v>0</v>
      </c>
      <c r="AB1217">
        <v>0</v>
      </c>
      <c r="AC1217">
        <v>0</v>
      </c>
      <c r="AD1217">
        <v>1</v>
      </c>
      <c r="AE1217">
        <v>0</v>
      </c>
      <c r="AF1217" t="s">
        <v>3</v>
      </c>
      <c r="AG1217">
        <v>0.03</v>
      </c>
      <c r="AH1217">
        <v>2</v>
      </c>
      <c r="AI1217">
        <v>61623031</v>
      </c>
      <c r="AJ1217">
        <v>1201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</row>
    <row r="1218" spans="1:44" x14ac:dyDescent="0.2">
      <c r="A1218">
        <f>ROW(Source!A1036)</f>
        <v>1036</v>
      </c>
      <c r="B1218">
        <v>61623047</v>
      </c>
      <c r="C1218">
        <v>61623025</v>
      </c>
      <c r="D1218">
        <v>56580368</v>
      </c>
      <c r="E1218">
        <v>1</v>
      </c>
      <c r="F1218">
        <v>1</v>
      </c>
      <c r="G1218">
        <v>1</v>
      </c>
      <c r="H1218">
        <v>3</v>
      </c>
      <c r="I1218" t="s">
        <v>530</v>
      </c>
      <c r="J1218" t="s">
        <v>531</v>
      </c>
      <c r="K1218" t="s">
        <v>532</v>
      </c>
      <c r="L1218">
        <v>1346</v>
      </c>
      <c r="N1218">
        <v>1009</v>
      </c>
      <c r="O1218" t="s">
        <v>526</v>
      </c>
      <c r="P1218" t="s">
        <v>526</v>
      </c>
      <c r="Q1218">
        <v>1</v>
      </c>
      <c r="X1218">
        <v>0</v>
      </c>
      <c r="Y1218">
        <v>174.93</v>
      </c>
      <c r="Z1218">
        <v>0</v>
      </c>
      <c r="AA1218">
        <v>0</v>
      </c>
      <c r="AB1218">
        <v>0</v>
      </c>
      <c r="AC1218">
        <v>1</v>
      </c>
      <c r="AD1218">
        <v>0</v>
      </c>
      <c r="AE1218">
        <v>0</v>
      </c>
      <c r="AF1218" t="s">
        <v>3</v>
      </c>
      <c r="AG1218">
        <v>0</v>
      </c>
      <c r="AH1218">
        <v>2</v>
      </c>
      <c r="AI1218">
        <v>61623032</v>
      </c>
      <c r="AJ1218">
        <v>1202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</row>
    <row r="1219" spans="1:44" x14ac:dyDescent="0.2">
      <c r="A1219">
        <f>ROW(Source!A1036)</f>
        <v>1036</v>
      </c>
      <c r="B1219">
        <v>61623048</v>
      </c>
      <c r="C1219">
        <v>61623025</v>
      </c>
      <c r="D1219">
        <v>56582407</v>
      </c>
      <c r="E1219">
        <v>1</v>
      </c>
      <c r="F1219">
        <v>1</v>
      </c>
      <c r="G1219">
        <v>1</v>
      </c>
      <c r="H1219">
        <v>3</v>
      </c>
      <c r="I1219" t="s">
        <v>533</v>
      </c>
      <c r="J1219" t="s">
        <v>534</v>
      </c>
      <c r="K1219" t="s">
        <v>535</v>
      </c>
      <c r="L1219">
        <v>1346</v>
      </c>
      <c r="N1219">
        <v>1009</v>
      </c>
      <c r="O1219" t="s">
        <v>526</v>
      </c>
      <c r="P1219" t="s">
        <v>526</v>
      </c>
      <c r="Q1219">
        <v>1</v>
      </c>
      <c r="X1219">
        <v>0.02</v>
      </c>
      <c r="Y1219">
        <v>56.11</v>
      </c>
      <c r="Z1219">
        <v>0</v>
      </c>
      <c r="AA1219">
        <v>0</v>
      </c>
      <c r="AB1219">
        <v>0</v>
      </c>
      <c r="AC1219">
        <v>0</v>
      </c>
      <c r="AD1219">
        <v>1</v>
      </c>
      <c r="AE1219">
        <v>0</v>
      </c>
      <c r="AF1219" t="s">
        <v>3</v>
      </c>
      <c r="AG1219">
        <v>0.02</v>
      </c>
      <c r="AH1219">
        <v>2</v>
      </c>
      <c r="AI1219">
        <v>61623033</v>
      </c>
      <c r="AJ1219">
        <v>1203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</row>
    <row r="1220" spans="1:44" x14ac:dyDescent="0.2">
      <c r="A1220">
        <f>ROW(Source!A1036)</f>
        <v>1036</v>
      </c>
      <c r="B1220">
        <v>61623049</v>
      </c>
      <c r="C1220">
        <v>61623025</v>
      </c>
      <c r="D1220">
        <v>56219801</v>
      </c>
      <c r="E1220">
        <v>108</v>
      </c>
      <c r="F1220">
        <v>1</v>
      </c>
      <c r="G1220">
        <v>1</v>
      </c>
      <c r="H1220">
        <v>3</v>
      </c>
      <c r="I1220" t="s">
        <v>536</v>
      </c>
      <c r="J1220" t="s">
        <v>3</v>
      </c>
      <c r="K1220" t="s">
        <v>537</v>
      </c>
      <c r="L1220">
        <v>1346</v>
      </c>
      <c r="N1220">
        <v>1009</v>
      </c>
      <c r="O1220" t="s">
        <v>526</v>
      </c>
      <c r="P1220" t="s">
        <v>526</v>
      </c>
      <c r="Q1220">
        <v>1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</v>
      </c>
      <c r="AD1220">
        <v>0</v>
      </c>
      <c r="AE1220">
        <v>0</v>
      </c>
      <c r="AF1220" t="s">
        <v>3</v>
      </c>
      <c r="AG1220">
        <v>0</v>
      </c>
      <c r="AH1220">
        <v>2</v>
      </c>
      <c r="AI1220">
        <v>61623034</v>
      </c>
      <c r="AJ1220">
        <v>1204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</row>
    <row r="1221" spans="1:44" x14ac:dyDescent="0.2">
      <c r="A1221">
        <f>ROW(Source!A1036)</f>
        <v>1036</v>
      </c>
      <c r="B1221">
        <v>61623050</v>
      </c>
      <c r="C1221">
        <v>61623025</v>
      </c>
      <c r="D1221">
        <v>56220121</v>
      </c>
      <c r="E1221">
        <v>108</v>
      </c>
      <c r="F1221">
        <v>1</v>
      </c>
      <c r="G1221">
        <v>1</v>
      </c>
      <c r="H1221">
        <v>3</v>
      </c>
      <c r="I1221" t="s">
        <v>538</v>
      </c>
      <c r="J1221" t="s">
        <v>3</v>
      </c>
      <c r="K1221" t="s">
        <v>539</v>
      </c>
      <c r="L1221">
        <v>1348</v>
      </c>
      <c r="N1221">
        <v>1009</v>
      </c>
      <c r="O1221" t="s">
        <v>238</v>
      </c>
      <c r="P1221" t="s">
        <v>238</v>
      </c>
      <c r="Q1221">
        <v>1000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</v>
      </c>
      <c r="AD1221">
        <v>0</v>
      </c>
      <c r="AE1221">
        <v>0</v>
      </c>
      <c r="AF1221" t="s">
        <v>3</v>
      </c>
      <c r="AG1221">
        <v>0</v>
      </c>
      <c r="AH1221">
        <v>2</v>
      </c>
      <c r="AI1221">
        <v>61623035</v>
      </c>
      <c r="AJ1221">
        <v>1205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</row>
    <row r="1222" spans="1:44" x14ac:dyDescent="0.2">
      <c r="A1222">
        <f>ROW(Source!A1036)</f>
        <v>1036</v>
      </c>
      <c r="B1222">
        <v>61623051</v>
      </c>
      <c r="C1222">
        <v>61623025</v>
      </c>
      <c r="D1222">
        <v>56610133</v>
      </c>
      <c r="E1222">
        <v>1</v>
      </c>
      <c r="F1222">
        <v>1</v>
      </c>
      <c r="G1222">
        <v>1</v>
      </c>
      <c r="H1222">
        <v>3</v>
      </c>
      <c r="I1222" t="s">
        <v>540</v>
      </c>
      <c r="J1222" t="s">
        <v>541</v>
      </c>
      <c r="K1222" t="s">
        <v>542</v>
      </c>
      <c r="L1222">
        <v>1348</v>
      </c>
      <c r="N1222">
        <v>1009</v>
      </c>
      <c r="O1222" t="s">
        <v>238</v>
      </c>
      <c r="P1222" t="s">
        <v>238</v>
      </c>
      <c r="Q1222">
        <v>1000</v>
      </c>
      <c r="X1222">
        <v>1E-4</v>
      </c>
      <c r="Y1222">
        <v>80020.98</v>
      </c>
      <c r="Z1222">
        <v>0</v>
      </c>
      <c r="AA1222">
        <v>0</v>
      </c>
      <c r="AB1222">
        <v>0</v>
      </c>
      <c r="AC1222">
        <v>0</v>
      </c>
      <c r="AD1222">
        <v>1</v>
      </c>
      <c r="AE1222">
        <v>0</v>
      </c>
      <c r="AF1222" t="s">
        <v>3</v>
      </c>
      <c r="AG1222">
        <v>1E-4</v>
      </c>
      <c r="AH1222">
        <v>2</v>
      </c>
      <c r="AI1222">
        <v>61623036</v>
      </c>
      <c r="AJ1222">
        <v>1206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</row>
    <row r="1223" spans="1:44" x14ac:dyDescent="0.2">
      <c r="A1223">
        <f>ROW(Source!A1036)</f>
        <v>1036</v>
      </c>
      <c r="B1223">
        <v>61623052</v>
      </c>
      <c r="C1223">
        <v>61623025</v>
      </c>
      <c r="D1223">
        <v>56610726</v>
      </c>
      <c r="E1223">
        <v>1</v>
      </c>
      <c r="F1223">
        <v>1</v>
      </c>
      <c r="G1223">
        <v>1</v>
      </c>
      <c r="H1223">
        <v>3</v>
      </c>
      <c r="I1223" t="s">
        <v>543</v>
      </c>
      <c r="J1223" t="s">
        <v>544</v>
      </c>
      <c r="K1223" t="s">
        <v>545</v>
      </c>
      <c r="L1223">
        <v>1346</v>
      </c>
      <c r="N1223">
        <v>1009</v>
      </c>
      <c r="O1223" t="s">
        <v>526</v>
      </c>
      <c r="P1223" t="s">
        <v>526</v>
      </c>
      <c r="Q1223">
        <v>1</v>
      </c>
      <c r="X1223">
        <v>0.12</v>
      </c>
      <c r="Y1223">
        <v>60.6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 t="s">
        <v>3</v>
      </c>
      <c r="AG1223">
        <v>0.12</v>
      </c>
      <c r="AH1223">
        <v>2</v>
      </c>
      <c r="AI1223">
        <v>61623037</v>
      </c>
      <c r="AJ1223">
        <v>1207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</row>
    <row r="1224" spans="1:44" x14ac:dyDescent="0.2">
      <c r="A1224">
        <f>ROW(Source!A1036)</f>
        <v>1036</v>
      </c>
      <c r="B1224">
        <v>61623053</v>
      </c>
      <c r="C1224">
        <v>61623025</v>
      </c>
      <c r="D1224">
        <v>56222426</v>
      </c>
      <c r="E1224">
        <v>108</v>
      </c>
      <c r="F1224">
        <v>1</v>
      </c>
      <c r="G1224">
        <v>1</v>
      </c>
      <c r="H1224">
        <v>3</v>
      </c>
      <c r="I1224" t="s">
        <v>556</v>
      </c>
      <c r="J1224" t="s">
        <v>3</v>
      </c>
      <c r="K1224" t="s">
        <v>557</v>
      </c>
      <c r="L1224">
        <v>1348</v>
      </c>
      <c r="N1224">
        <v>1009</v>
      </c>
      <c r="O1224" t="s">
        <v>238</v>
      </c>
      <c r="P1224" t="s">
        <v>238</v>
      </c>
      <c r="Q1224">
        <v>1000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1</v>
      </c>
      <c r="AD1224">
        <v>0</v>
      </c>
      <c r="AE1224">
        <v>0</v>
      </c>
      <c r="AF1224" t="s">
        <v>3</v>
      </c>
      <c r="AG1224">
        <v>0</v>
      </c>
      <c r="AH1224">
        <v>2</v>
      </c>
      <c r="AI1224">
        <v>61623038</v>
      </c>
      <c r="AJ1224">
        <v>1208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</row>
    <row r="1225" spans="1:44" x14ac:dyDescent="0.2">
      <c r="A1225">
        <f>ROW(Source!A1036)</f>
        <v>1036</v>
      </c>
      <c r="B1225">
        <v>61623054</v>
      </c>
      <c r="C1225">
        <v>61623025</v>
      </c>
      <c r="D1225">
        <v>56222458</v>
      </c>
      <c r="E1225">
        <v>108</v>
      </c>
      <c r="F1225">
        <v>1</v>
      </c>
      <c r="G1225">
        <v>1</v>
      </c>
      <c r="H1225">
        <v>3</v>
      </c>
      <c r="I1225" t="s">
        <v>546</v>
      </c>
      <c r="J1225" t="s">
        <v>3</v>
      </c>
      <c r="K1225" t="s">
        <v>547</v>
      </c>
      <c r="L1225">
        <v>1371</v>
      </c>
      <c r="N1225">
        <v>1013</v>
      </c>
      <c r="O1225" t="s">
        <v>22</v>
      </c>
      <c r="P1225" t="s">
        <v>22</v>
      </c>
      <c r="Q1225">
        <v>1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1</v>
      </c>
      <c r="AD1225">
        <v>0</v>
      </c>
      <c r="AE1225">
        <v>0</v>
      </c>
      <c r="AF1225" t="s">
        <v>3</v>
      </c>
      <c r="AG1225">
        <v>0</v>
      </c>
      <c r="AH1225">
        <v>2</v>
      </c>
      <c r="AI1225">
        <v>61623039</v>
      </c>
      <c r="AJ1225">
        <v>1209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</row>
    <row r="1226" spans="1:44" x14ac:dyDescent="0.2">
      <c r="A1226">
        <f>ROW(Source!A1036)</f>
        <v>1036</v>
      </c>
      <c r="B1226">
        <v>61623055</v>
      </c>
      <c r="C1226">
        <v>61623025</v>
      </c>
      <c r="D1226">
        <v>56222467</v>
      </c>
      <c r="E1226">
        <v>108</v>
      </c>
      <c r="F1226">
        <v>1</v>
      </c>
      <c r="G1226">
        <v>1</v>
      </c>
      <c r="H1226">
        <v>3</v>
      </c>
      <c r="I1226" t="s">
        <v>548</v>
      </c>
      <c r="J1226" t="s">
        <v>3</v>
      </c>
      <c r="K1226" t="s">
        <v>549</v>
      </c>
      <c r="L1226">
        <v>1346</v>
      </c>
      <c r="N1226">
        <v>1009</v>
      </c>
      <c r="O1226" t="s">
        <v>526</v>
      </c>
      <c r="P1226" t="s">
        <v>526</v>
      </c>
      <c r="Q1226">
        <v>1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1</v>
      </c>
      <c r="AD1226">
        <v>0</v>
      </c>
      <c r="AE1226">
        <v>0</v>
      </c>
      <c r="AF1226" t="s">
        <v>3</v>
      </c>
      <c r="AG1226">
        <v>0</v>
      </c>
      <c r="AH1226">
        <v>2</v>
      </c>
      <c r="AI1226">
        <v>61623040</v>
      </c>
      <c r="AJ1226">
        <v>1210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</row>
    <row r="1227" spans="1:44" x14ac:dyDescent="0.2">
      <c r="A1227">
        <f>ROW(Source!A1037)</f>
        <v>1037</v>
      </c>
      <c r="B1227">
        <v>61623125</v>
      </c>
      <c r="C1227">
        <v>61623114</v>
      </c>
      <c r="D1227">
        <v>37064928</v>
      </c>
      <c r="E1227">
        <v>108</v>
      </c>
      <c r="F1227">
        <v>1</v>
      </c>
      <c r="G1227">
        <v>1</v>
      </c>
      <c r="H1227">
        <v>1</v>
      </c>
      <c r="I1227" t="s">
        <v>632</v>
      </c>
      <c r="J1227" t="s">
        <v>3</v>
      </c>
      <c r="K1227" t="s">
        <v>633</v>
      </c>
      <c r="L1227">
        <v>1191</v>
      </c>
      <c r="N1227">
        <v>1013</v>
      </c>
      <c r="O1227" t="s">
        <v>509</v>
      </c>
      <c r="P1227" t="s">
        <v>509</v>
      </c>
      <c r="Q1227">
        <v>1</v>
      </c>
      <c r="X1227">
        <v>1.27</v>
      </c>
      <c r="Y1227">
        <v>0</v>
      </c>
      <c r="Z1227">
        <v>0</v>
      </c>
      <c r="AA1227">
        <v>0</v>
      </c>
      <c r="AB1227">
        <v>420.01</v>
      </c>
      <c r="AC1227">
        <v>0</v>
      </c>
      <c r="AD1227">
        <v>1</v>
      </c>
      <c r="AE1227">
        <v>1</v>
      </c>
      <c r="AF1227" t="s">
        <v>3</v>
      </c>
      <c r="AG1227">
        <v>1.27</v>
      </c>
      <c r="AH1227">
        <v>2</v>
      </c>
      <c r="AI1227">
        <v>61623115</v>
      </c>
      <c r="AJ1227">
        <v>1211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</row>
    <row r="1228" spans="1:44" x14ac:dyDescent="0.2">
      <c r="A1228">
        <f>ROW(Source!A1037)</f>
        <v>1037</v>
      </c>
      <c r="B1228">
        <v>61623126</v>
      </c>
      <c r="C1228">
        <v>61623114</v>
      </c>
      <c r="D1228">
        <v>37064876</v>
      </c>
      <c r="E1228">
        <v>108</v>
      </c>
      <c r="F1228">
        <v>1</v>
      </c>
      <c r="G1228">
        <v>1</v>
      </c>
      <c r="H1228">
        <v>1</v>
      </c>
      <c r="I1228" t="s">
        <v>510</v>
      </c>
      <c r="J1228" t="s">
        <v>3</v>
      </c>
      <c r="K1228" t="s">
        <v>511</v>
      </c>
      <c r="L1228">
        <v>1191</v>
      </c>
      <c r="N1228">
        <v>1013</v>
      </c>
      <c r="O1228" t="s">
        <v>509</v>
      </c>
      <c r="P1228" t="s">
        <v>509</v>
      </c>
      <c r="Q1228">
        <v>1</v>
      </c>
      <c r="X1228">
        <v>0.13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1</v>
      </c>
      <c r="AE1228">
        <v>2</v>
      </c>
      <c r="AF1228" t="s">
        <v>3</v>
      </c>
      <c r="AG1228">
        <v>0.13</v>
      </c>
      <c r="AH1228">
        <v>2</v>
      </c>
      <c r="AI1228">
        <v>61623116</v>
      </c>
      <c r="AJ1228">
        <v>1212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</row>
    <row r="1229" spans="1:44" x14ac:dyDescent="0.2">
      <c r="A1229">
        <f>ROW(Source!A1037)</f>
        <v>1037</v>
      </c>
      <c r="B1229">
        <v>61623127</v>
      </c>
      <c r="C1229">
        <v>61623114</v>
      </c>
      <c r="D1229">
        <v>56571702</v>
      </c>
      <c r="E1229">
        <v>1</v>
      </c>
      <c r="F1229">
        <v>1</v>
      </c>
      <c r="G1229">
        <v>1</v>
      </c>
      <c r="H1229">
        <v>2</v>
      </c>
      <c r="I1229" t="s">
        <v>512</v>
      </c>
      <c r="J1229" t="s">
        <v>513</v>
      </c>
      <c r="K1229" t="s">
        <v>514</v>
      </c>
      <c r="L1229">
        <v>1368</v>
      </c>
      <c r="N1229">
        <v>1011</v>
      </c>
      <c r="O1229" t="s">
        <v>273</v>
      </c>
      <c r="P1229" t="s">
        <v>273</v>
      </c>
      <c r="Q1229">
        <v>1</v>
      </c>
      <c r="X1229">
        <v>0.06</v>
      </c>
      <c r="Y1229">
        <v>0</v>
      </c>
      <c r="Z1229">
        <v>346.73</v>
      </c>
      <c r="AA1229">
        <v>444.91</v>
      </c>
      <c r="AB1229">
        <v>0</v>
      </c>
      <c r="AC1229">
        <v>0</v>
      </c>
      <c r="AD1229">
        <v>1</v>
      </c>
      <c r="AE1229">
        <v>0</v>
      </c>
      <c r="AF1229" t="s">
        <v>3</v>
      </c>
      <c r="AG1229">
        <v>0.06</v>
      </c>
      <c r="AH1229">
        <v>2</v>
      </c>
      <c r="AI1229">
        <v>61623117</v>
      </c>
      <c r="AJ1229">
        <v>1213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</row>
    <row r="1230" spans="1:44" x14ac:dyDescent="0.2">
      <c r="A1230">
        <f>ROW(Source!A1037)</f>
        <v>1037</v>
      </c>
      <c r="B1230">
        <v>61623128</v>
      </c>
      <c r="C1230">
        <v>61623114</v>
      </c>
      <c r="D1230">
        <v>56572833</v>
      </c>
      <c r="E1230">
        <v>1</v>
      </c>
      <c r="F1230">
        <v>1</v>
      </c>
      <c r="G1230">
        <v>1</v>
      </c>
      <c r="H1230">
        <v>2</v>
      </c>
      <c r="I1230" t="s">
        <v>516</v>
      </c>
      <c r="J1230" t="s">
        <v>517</v>
      </c>
      <c r="K1230" t="s">
        <v>518</v>
      </c>
      <c r="L1230">
        <v>1368</v>
      </c>
      <c r="N1230">
        <v>1011</v>
      </c>
      <c r="O1230" t="s">
        <v>273</v>
      </c>
      <c r="P1230" t="s">
        <v>273</v>
      </c>
      <c r="Q1230">
        <v>1</v>
      </c>
      <c r="X1230">
        <v>7.0000000000000007E-2</v>
      </c>
      <c r="Y1230">
        <v>0</v>
      </c>
      <c r="Z1230">
        <v>546.22</v>
      </c>
      <c r="AA1230">
        <v>444.91</v>
      </c>
      <c r="AB1230">
        <v>0</v>
      </c>
      <c r="AC1230">
        <v>0</v>
      </c>
      <c r="AD1230">
        <v>1</v>
      </c>
      <c r="AE1230">
        <v>0</v>
      </c>
      <c r="AF1230" t="s">
        <v>3</v>
      </c>
      <c r="AG1230">
        <v>7.0000000000000007E-2</v>
      </c>
      <c r="AH1230">
        <v>2</v>
      </c>
      <c r="AI1230">
        <v>61623118</v>
      </c>
      <c r="AJ1230">
        <v>1214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</row>
    <row r="1231" spans="1:44" x14ac:dyDescent="0.2">
      <c r="A1231">
        <f>ROW(Source!A1037)</f>
        <v>1037</v>
      </c>
      <c r="B1231">
        <v>61623129</v>
      </c>
      <c r="C1231">
        <v>61623114</v>
      </c>
      <c r="D1231">
        <v>56580368</v>
      </c>
      <c r="E1231">
        <v>1</v>
      </c>
      <c r="F1231">
        <v>1</v>
      </c>
      <c r="G1231">
        <v>1</v>
      </c>
      <c r="H1231">
        <v>3</v>
      </c>
      <c r="I1231" t="s">
        <v>530</v>
      </c>
      <c r="J1231" t="s">
        <v>531</v>
      </c>
      <c r="K1231" t="s">
        <v>532</v>
      </c>
      <c r="L1231">
        <v>1346</v>
      </c>
      <c r="N1231">
        <v>1009</v>
      </c>
      <c r="O1231" t="s">
        <v>526</v>
      </c>
      <c r="P1231" t="s">
        <v>526</v>
      </c>
      <c r="Q1231">
        <v>1</v>
      </c>
      <c r="X1231">
        <v>0</v>
      </c>
      <c r="Y1231">
        <v>174.93</v>
      </c>
      <c r="Z1231">
        <v>0</v>
      </c>
      <c r="AA1231">
        <v>0</v>
      </c>
      <c r="AB1231">
        <v>0</v>
      </c>
      <c r="AC1231">
        <v>1</v>
      </c>
      <c r="AD1231">
        <v>0</v>
      </c>
      <c r="AE1231">
        <v>0</v>
      </c>
      <c r="AF1231" t="s">
        <v>3</v>
      </c>
      <c r="AG1231">
        <v>0</v>
      </c>
      <c r="AH1231">
        <v>2</v>
      </c>
      <c r="AI1231">
        <v>61623119</v>
      </c>
      <c r="AJ1231">
        <v>1215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</row>
    <row r="1232" spans="1:44" x14ac:dyDescent="0.2">
      <c r="A1232">
        <f>ROW(Source!A1037)</f>
        <v>1037</v>
      </c>
      <c r="B1232">
        <v>61623130</v>
      </c>
      <c r="C1232">
        <v>61623114</v>
      </c>
      <c r="D1232">
        <v>56219626</v>
      </c>
      <c r="E1232">
        <v>108</v>
      </c>
      <c r="F1232">
        <v>1</v>
      </c>
      <c r="G1232">
        <v>1</v>
      </c>
      <c r="H1232">
        <v>3</v>
      </c>
      <c r="I1232" t="s">
        <v>634</v>
      </c>
      <c r="J1232" t="s">
        <v>3</v>
      </c>
      <c r="K1232" t="s">
        <v>635</v>
      </c>
      <c r="L1232">
        <v>1348</v>
      </c>
      <c r="N1232">
        <v>1009</v>
      </c>
      <c r="O1232" t="s">
        <v>238</v>
      </c>
      <c r="P1232" t="s">
        <v>238</v>
      </c>
      <c r="Q1232">
        <v>1000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1</v>
      </c>
      <c r="AD1232">
        <v>0</v>
      </c>
      <c r="AE1232">
        <v>0</v>
      </c>
      <c r="AF1232" t="s">
        <v>3</v>
      </c>
      <c r="AG1232">
        <v>0</v>
      </c>
      <c r="AH1232">
        <v>2</v>
      </c>
      <c r="AI1232">
        <v>61623120</v>
      </c>
      <c r="AJ1232">
        <v>1216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</row>
    <row r="1233" spans="1:44" x14ac:dyDescent="0.2">
      <c r="A1233">
        <f>ROW(Source!A1037)</f>
        <v>1037</v>
      </c>
      <c r="B1233">
        <v>61623131</v>
      </c>
      <c r="C1233">
        <v>61623114</v>
      </c>
      <c r="D1233">
        <v>56219801</v>
      </c>
      <c r="E1233">
        <v>108</v>
      </c>
      <c r="F1233">
        <v>1</v>
      </c>
      <c r="G1233">
        <v>1</v>
      </c>
      <c r="H1233">
        <v>3</v>
      </c>
      <c r="I1233" t="s">
        <v>536</v>
      </c>
      <c r="J1233" t="s">
        <v>3</v>
      </c>
      <c r="K1233" t="s">
        <v>537</v>
      </c>
      <c r="L1233">
        <v>1346</v>
      </c>
      <c r="N1233">
        <v>1009</v>
      </c>
      <c r="O1233" t="s">
        <v>526</v>
      </c>
      <c r="P1233" t="s">
        <v>526</v>
      </c>
      <c r="Q1233">
        <v>1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</v>
      </c>
      <c r="AD1233">
        <v>0</v>
      </c>
      <c r="AE1233">
        <v>0</v>
      </c>
      <c r="AF1233" t="s">
        <v>3</v>
      </c>
      <c r="AG1233">
        <v>0</v>
      </c>
      <c r="AH1233">
        <v>2</v>
      </c>
      <c r="AI1233">
        <v>61623121</v>
      </c>
      <c r="AJ1233">
        <v>1217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</row>
    <row r="1234" spans="1:44" x14ac:dyDescent="0.2">
      <c r="A1234">
        <f>ROW(Source!A1037)</f>
        <v>1037</v>
      </c>
      <c r="B1234">
        <v>61623132</v>
      </c>
      <c r="C1234">
        <v>61623114</v>
      </c>
      <c r="D1234">
        <v>56222426</v>
      </c>
      <c r="E1234">
        <v>108</v>
      </c>
      <c r="F1234">
        <v>1</v>
      </c>
      <c r="G1234">
        <v>1</v>
      </c>
      <c r="H1234">
        <v>3</v>
      </c>
      <c r="I1234" t="s">
        <v>556</v>
      </c>
      <c r="J1234" t="s">
        <v>3</v>
      </c>
      <c r="K1234" t="s">
        <v>557</v>
      </c>
      <c r="L1234">
        <v>1348</v>
      </c>
      <c r="N1234">
        <v>1009</v>
      </c>
      <c r="O1234" t="s">
        <v>238</v>
      </c>
      <c r="P1234" t="s">
        <v>238</v>
      </c>
      <c r="Q1234">
        <v>1000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1</v>
      </c>
      <c r="AD1234">
        <v>0</v>
      </c>
      <c r="AE1234">
        <v>0</v>
      </c>
      <c r="AF1234" t="s">
        <v>3</v>
      </c>
      <c r="AG1234">
        <v>0</v>
      </c>
      <c r="AH1234">
        <v>2</v>
      </c>
      <c r="AI1234">
        <v>61623122</v>
      </c>
      <c r="AJ1234">
        <v>1218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</row>
    <row r="1235" spans="1:44" x14ac:dyDescent="0.2">
      <c r="A1235">
        <f>ROW(Source!A1037)</f>
        <v>1037</v>
      </c>
      <c r="B1235">
        <v>61623133</v>
      </c>
      <c r="C1235">
        <v>61623114</v>
      </c>
      <c r="D1235">
        <v>56222458</v>
      </c>
      <c r="E1235">
        <v>108</v>
      </c>
      <c r="F1235">
        <v>1</v>
      </c>
      <c r="G1235">
        <v>1</v>
      </c>
      <c r="H1235">
        <v>3</v>
      </c>
      <c r="I1235" t="s">
        <v>546</v>
      </c>
      <c r="J1235" t="s">
        <v>3</v>
      </c>
      <c r="K1235" t="s">
        <v>547</v>
      </c>
      <c r="L1235">
        <v>1371</v>
      </c>
      <c r="N1235">
        <v>1013</v>
      </c>
      <c r="O1235" t="s">
        <v>22</v>
      </c>
      <c r="P1235" t="s">
        <v>22</v>
      </c>
      <c r="Q1235">
        <v>1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1</v>
      </c>
      <c r="AD1235">
        <v>0</v>
      </c>
      <c r="AE1235">
        <v>0</v>
      </c>
      <c r="AF1235" t="s">
        <v>3</v>
      </c>
      <c r="AG1235">
        <v>0</v>
      </c>
      <c r="AH1235">
        <v>2</v>
      </c>
      <c r="AI1235">
        <v>61623123</v>
      </c>
      <c r="AJ1235">
        <v>1219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</row>
    <row r="1236" spans="1:44" x14ac:dyDescent="0.2">
      <c r="A1236">
        <f>ROW(Source!A1037)</f>
        <v>1037</v>
      </c>
      <c r="B1236">
        <v>61623134</v>
      </c>
      <c r="C1236">
        <v>61623114</v>
      </c>
      <c r="D1236">
        <v>56222480</v>
      </c>
      <c r="E1236">
        <v>108</v>
      </c>
      <c r="F1236">
        <v>1</v>
      </c>
      <c r="G1236">
        <v>1</v>
      </c>
      <c r="H1236">
        <v>3</v>
      </c>
      <c r="I1236" t="s">
        <v>636</v>
      </c>
      <c r="J1236" t="s">
        <v>3</v>
      </c>
      <c r="K1236" t="s">
        <v>637</v>
      </c>
      <c r="L1236">
        <v>1346</v>
      </c>
      <c r="N1236">
        <v>1009</v>
      </c>
      <c r="O1236" t="s">
        <v>526</v>
      </c>
      <c r="P1236" t="s">
        <v>526</v>
      </c>
      <c r="Q1236">
        <v>1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1</v>
      </c>
      <c r="AD1236">
        <v>0</v>
      </c>
      <c r="AE1236">
        <v>0</v>
      </c>
      <c r="AF1236" t="s">
        <v>3</v>
      </c>
      <c r="AG1236">
        <v>0</v>
      </c>
      <c r="AH1236">
        <v>2</v>
      </c>
      <c r="AI1236">
        <v>61623124</v>
      </c>
      <c r="AJ1236">
        <v>1220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</row>
    <row r="1237" spans="1:44" x14ac:dyDescent="0.2">
      <c r="A1237">
        <f>ROW(Source!A1038)</f>
        <v>1038</v>
      </c>
      <c r="B1237">
        <v>61623147</v>
      </c>
      <c r="C1237">
        <v>61623135</v>
      </c>
      <c r="D1237">
        <v>37077359</v>
      </c>
      <c r="E1237">
        <v>108</v>
      </c>
      <c r="F1237">
        <v>1</v>
      </c>
      <c r="G1237">
        <v>1</v>
      </c>
      <c r="H1237">
        <v>1</v>
      </c>
      <c r="I1237" t="s">
        <v>565</v>
      </c>
      <c r="J1237" t="s">
        <v>3</v>
      </c>
      <c r="K1237" t="s">
        <v>566</v>
      </c>
      <c r="L1237">
        <v>1191</v>
      </c>
      <c r="N1237">
        <v>1013</v>
      </c>
      <c r="O1237" t="s">
        <v>509</v>
      </c>
      <c r="P1237" t="s">
        <v>509</v>
      </c>
      <c r="Q1237">
        <v>1</v>
      </c>
      <c r="X1237">
        <v>3.47</v>
      </c>
      <c r="Y1237">
        <v>0</v>
      </c>
      <c r="Z1237">
        <v>0</v>
      </c>
      <c r="AA1237">
        <v>0</v>
      </c>
      <c r="AB1237">
        <v>484.75</v>
      </c>
      <c r="AC1237">
        <v>0</v>
      </c>
      <c r="AD1237">
        <v>1</v>
      </c>
      <c r="AE1237">
        <v>1</v>
      </c>
      <c r="AF1237" t="s">
        <v>3</v>
      </c>
      <c r="AG1237">
        <v>3.47</v>
      </c>
      <c r="AH1237">
        <v>2</v>
      </c>
      <c r="AI1237">
        <v>61623136</v>
      </c>
      <c r="AJ1237">
        <v>1221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</row>
    <row r="1238" spans="1:44" x14ac:dyDescent="0.2">
      <c r="A1238">
        <f>ROW(Source!A1038)</f>
        <v>1038</v>
      </c>
      <c r="B1238">
        <v>61623148</v>
      </c>
      <c r="C1238">
        <v>61623135</v>
      </c>
      <c r="D1238">
        <v>37064876</v>
      </c>
      <c r="E1238">
        <v>108</v>
      </c>
      <c r="F1238">
        <v>1</v>
      </c>
      <c r="G1238">
        <v>1</v>
      </c>
      <c r="H1238">
        <v>1</v>
      </c>
      <c r="I1238" t="s">
        <v>510</v>
      </c>
      <c r="J1238" t="s">
        <v>3</v>
      </c>
      <c r="K1238" t="s">
        <v>511</v>
      </c>
      <c r="L1238">
        <v>1191</v>
      </c>
      <c r="N1238">
        <v>1013</v>
      </c>
      <c r="O1238" t="s">
        <v>509</v>
      </c>
      <c r="P1238" t="s">
        <v>509</v>
      </c>
      <c r="Q1238">
        <v>1</v>
      </c>
      <c r="X1238">
        <v>3.04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1</v>
      </c>
      <c r="AE1238">
        <v>2</v>
      </c>
      <c r="AF1238" t="s">
        <v>3</v>
      </c>
      <c r="AG1238">
        <v>3.04</v>
      </c>
      <c r="AH1238">
        <v>2</v>
      </c>
      <c r="AI1238">
        <v>61623137</v>
      </c>
      <c r="AJ1238">
        <v>1222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</row>
    <row r="1239" spans="1:44" x14ac:dyDescent="0.2">
      <c r="A1239">
        <f>ROW(Source!A1038)</f>
        <v>1038</v>
      </c>
      <c r="B1239">
        <v>61623149</v>
      </c>
      <c r="C1239">
        <v>61623135</v>
      </c>
      <c r="D1239">
        <v>56571417</v>
      </c>
      <c r="E1239">
        <v>1</v>
      </c>
      <c r="F1239">
        <v>1</v>
      </c>
      <c r="G1239">
        <v>1</v>
      </c>
      <c r="H1239">
        <v>2</v>
      </c>
      <c r="I1239" t="s">
        <v>552</v>
      </c>
      <c r="J1239" t="s">
        <v>553</v>
      </c>
      <c r="K1239" t="s">
        <v>554</v>
      </c>
      <c r="L1239">
        <v>1368</v>
      </c>
      <c r="N1239">
        <v>1011</v>
      </c>
      <c r="O1239" t="s">
        <v>273</v>
      </c>
      <c r="P1239" t="s">
        <v>273</v>
      </c>
      <c r="Q1239">
        <v>1</v>
      </c>
      <c r="X1239">
        <v>0.01</v>
      </c>
      <c r="Y1239">
        <v>0</v>
      </c>
      <c r="Z1239">
        <v>1406.6</v>
      </c>
      <c r="AA1239">
        <v>597.64</v>
      </c>
      <c r="AB1239">
        <v>0</v>
      </c>
      <c r="AC1239">
        <v>0</v>
      </c>
      <c r="AD1239">
        <v>1</v>
      </c>
      <c r="AE1239">
        <v>0</v>
      </c>
      <c r="AF1239" t="s">
        <v>3</v>
      </c>
      <c r="AG1239">
        <v>0.01</v>
      </c>
      <c r="AH1239">
        <v>2</v>
      </c>
      <c r="AI1239">
        <v>61623138</v>
      </c>
      <c r="AJ1239">
        <v>1223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</row>
    <row r="1240" spans="1:44" x14ac:dyDescent="0.2">
      <c r="A1240">
        <f>ROW(Source!A1038)</f>
        <v>1038</v>
      </c>
      <c r="B1240">
        <v>61623150</v>
      </c>
      <c r="C1240">
        <v>61623135</v>
      </c>
      <c r="D1240">
        <v>56571773</v>
      </c>
      <c r="E1240">
        <v>1</v>
      </c>
      <c r="F1240">
        <v>1</v>
      </c>
      <c r="G1240">
        <v>1</v>
      </c>
      <c r="H1240">
        <v>2</v>
      </c>
      <c r="I1240" t="s">
        <v>567</v>
      </c>
      <c r="J1240" t="s">
        <v>568</v>
      </c>
      <c r="K1240" t="s">
        <v>569</v>
      </c>
      <c r="L1240">
        <v>1368</v>
      </c>
      <c r="N1240">
        <v>1011</v>
      </c>
      <c r="O1240" t="s">
        <v>273</v>
      </c>
      <c r="P1240" t="s">
        <v>273</v>
      </c>
      <c r="Q1240">
        <v>1</v>
      </c>
      <c r="X1240">
        <v>3.02</v>
      </c>
      <c r="Y1240">
        <v>0</v>
      </c>
      <c r="Z1240">
        <v>1472.34</v>
      </c>
      <c r="AA1240">
        <v>597.64</v>
      </c>
      <c r="AB1240">
        <v>0</v>
      </c>
      <c r="AC1240">
        <v>0</v>
      </c>
      <c r="AD1240">
        <v>1</v>
      </c>
      <c r="AE1240">
        <v>0</v>
      </c>
      <c r="AF1240" t="s">
        <v>3</v>
      </c>
      <c r="AG1240">
        <v>3.02</v>
      </c>
      <c r="AH1240">
        <v>2</v>
      </c>
      <c r="AI1240">
        <v>61623139</v>
      </c>
      <c r="AJ1240">
        <v>1224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</row>
    <row r="1241" spans="1:44" x14ac:dyDescent="0.2">
      <c r="A1241">
        <f>ROW(Source!A1038)</f>
        <v>1038</v>
      </c>
      <c r="B1241">
        <v>61623151</v>
      </c>
      <c r="C1241">
        <v>61623135</v>
      </c>
      <c r="D1241">
        <v>56572833</v>
      </c>
      <c r="E1241">
        <v>1</v>
      </c>
      <c r="F1241">
        <v>1</v>
      </c>
      <c r="G1241">
        <v>1</v>
      </c>
      <c r="H1241">
        <v>2</v>
      </c>
      <c r="I1241" t="s">
        <v>516</v>
      </c>
      <c r="J1241" t="s">
        <v>517</v>
      </c>
      <c r="K1241" t="s">
        <v>518</v>
      </c>
      <c r="L1241">
        <v>1368</v>
      </c>
      <c r="N1241">
        <v>1011</v>
      </c>
      <c r="O1241" t="s">
        <v>273</v>
      </c>
      <c r="P1241" t="s">
        <v>273</v>
      </c>
      <c r="Q1241">
        <v>1</v>
      </c>
      <c r="X1241">
        <v>0.01</v>
      </c>
      <c r="Y1241">
        <v>0</v>
      </c>
      <c r="Z1241">
        <v>546.22</v>
      </c>
      <c r="AA1241">
        <v>444.91</v>
      </c>
      <c r="AB1241">
        <v>0</v>
      </c>
      <c r="AC1241">
        <v>0</v>
      </c>
      <c r="AD1241">
        <v>1</v>
      </c>
      <c r="AE1241">
        <v>0</v>
      </c>
      <c r="AF1241" t="s">
        <v>3</v>
      </c>
      <c r="AG1241">
        <v>0.01</v>
      </c>
      <c r="AH1241">
        <v>2</v>
      </c>
      <c r="AI1241">
        <v>61623140</v>
      </c>
      <c r="AJ1241">
        <v>1225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</row>
    <row r="1242" spans="1:44" x14ac:dyDescent="0.2">
      <c r="A1242">
        <f>ROW(Source!A1038)</f>
        <v>1038</v>
      </c>
      <c r="B1242">
        <v>61623152</v>
      </c>
      <c r="C1242">
        <v>61623135</v>
      </c>
      <c r="D1242">
        <v>56578363</v>
      </c>
      <c r="E1242">
        <v>1</v>
      </c>
      <c r="F1242">
        <v>1</v>
      </c>
      <c r="G1242">
        <v>1</v>
      </c>
      <c r="H1242">
        <v>3</v>
      </c>
      <c r="I1242" t="s">
        <v>570</v>
      </c>
      <c r="J1242" t="s">
        <v>571</v>
      </c>
      <c r="K1242" t="s">
        <v>572</v>
      </c>
      <c r="L1242">
        <v>1301</v>
      </c>
      <c r="N1242">
        <v>1003</v>
      </c>
      <c r="O1242" t="s">
        <v>573</v>
      </c>
      <c r="P1242" t="s">
        <v>573</v>
      </c>
      <c r="Q1242">
        <v>1</v>
      </c>
      <c r="X1242">
        <v>21.82</v>
      </c>
      <c r="Y1242">
        <v>0.5</v>
      </c>
      <c r="Z1242">
        <v>0</v>
      </c>
      <c r="AA1242">
        <v>0</v>
      </c>
      <c r="AB1242">
        <v>0</v>
      </c>
      <c r="AC1242">
        <v>0</v>
      </c>
      <c r="AD1242">
        <v>1</v>
      </c>
      <c r="AE1242">
        <v>0</v>
      </c>
      <c r="AF1242" t="s">
        <v>3</v>
      </c>
      <c r="AG1242">
        <v>21.82</v>
      </c>
      <c r="AH1242">
        <v>2</v>
      </c>
      <c r="AI1242">
        <v>61623141</v>
      </c>
      <c r="AJ1242">
        <v>1226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</row>
    <row r="1243" spans="1:44" x14ac:dyDescent="0.2">
      <c r="A1243">
        <f>ROW(Source!A1038)</f>
        <v>1038</v>
      </c>
      <c r="B1243">
        <v>61623153</v>
      </c>
      <c r="C1243">
        <v>61623135</v>
      </c>
      <c r="D1243">
        <v>56580368</v>
      </c>
      <c r="E1243">
        <v>1</v>
      </c>
      <c r="F1243">
        <v>1</v>
      </c>
      <c r="G1243">
        <v>1</v>
      </c>
      <c r="H1243">
        <v>3</v>
      </c>
      <c r="I1243" t="s">
        <v>530</v>
      </c>
      <c r="J1243" t="s">
        <v>531</v>
      </c>
      <c r="K1243" t="s">
        <v>532</v>
      </c>
      <c r="L1243">
        <v>1346</v>
      </c>
      <c r="N1243">
        <v>1009</v>
      </c>
      <c r="O1243" t="s">
        <v>526</v>
      </c>
      <c r="P1243" t="s">
        <v>526</v>
      </c>
      <c r="Q1243">
        <v>1</v>
      </c>
      <c r="X1243">
        <v>0.02</v>
      </c>
      <c r="Y1243">
        <v>174.93</v>
      </c>
      <c r="Z1243">
        <v>0</v>
      </c>
      <c r="AA1243">
        <v>0</v>
      </c>
      <c r="AB1243">
        <v>0</v>
      </c>
      <c r="AC1243">
        <v>0</v>
      </c>
      <c r="AD1243">
        <v>1</v>
      </c>
      <c r="AE1243">
        <v>0</v>
      </c>
      <c r="AF1243" t="s">
        <v>3</v>
      </c>
      <c r="AG1243">
        <v>0.02</v>
      </c>
      <c r="AH1243">
        <v>2</v>
      </c>
      <c r="AI1243">
        <v>61623142</v>
      </c>
      <c r="AJ1243">
        <v>1227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</row>
    <row r="1244" spans="1:44" x14ac:dyDescent="0.2">
      <c r="A1244">
        <f>ROW(Source!A1038)</f>
        <v>1038</v>
      </c>
      <c r="B1244">
        <v>61623154</v>
      </c>
      <c r="C1244">
        <v>61623135</v>
      </c>
      <c r="D1244">
        <v>56610084</v>
      </c>
      <c r="E1244">
        <v>1</v>
      </c>
      <c r="F1244">
        <v>1</v>
      </c>
      <c r="G1244">
        <v>1</v>
      </c>
      <c r="H1244">
        <v>3</v>
      </c>
      <c r="I1244" t="s">
        <v>574</v>
      </c>
      <c r="J1244" t="s">
        <v>575</v>
      </c>
      <c r="K1244" t="s">
        <v>576</v>
      </c>
      <c r="L1244">
        <v>1346</v>
      </c>
      <c r="N1244">
        <v>1009</v>
      </c>
      <c r="O1244" t="s">
        <v>526</v>
      </c>
      <c r="P1244" t="s">
        <v>526</v>
      </c>
      <c r="Q1244">
        <v>1</v>
      </c>
      <c r="X1244">
        <v>0.13</v>
      </c>
      <c r="Y1244">
        <v>79.88</v>
      </c>
      <c r="Z1244">
        <v>0</v>
      </c>
      <c r="AA1244">
        <v>0</v>
      </c>
      <c r="AB1244">
        <v>0</v>
      </c>
      <c r="AC1244">
        <v>0</v>
      </c>
      <c r="AD1244">
        <v>1</v>
      </c>
      <c r="AE1244">
        <v>0</v>
      </c>
      <c r="AF1244" t="s">
        <v>3</v>
      </c>
      <c r="AG1244">
        <v>0.13</v>
      </c>
      <c r="AH1244">
        <v>2</v>
      </c>
      <c r="AI1244">
        <v>61623143</v>
      </c>
      <c r="AJ1244">
        <v>1228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</row>
    <row r="1245" spans="1:44" x14ac:dyDescent="0.2">
      <c r="A1245">
        <f>ROW(Source!A1038)</f>
        <v>1038</v>
      </c>
      <c r="B1245">
        <v>61623155</v>
      </c>
      <c r="C1245">
        <v>61623135</v>
      </c>
      <c r="D1245">
        <v>56610130</v>
      </c>
      <c r="E1245">
        <v>1</v>
      </c>
      <c r="F1245">
        <v>1</v>
      </c>
      <c r="G1245">
        <v>1</v>
      </c>
      <c r="H1245">
        <v>3</v>
      </c>
      <c r="I1245" t="s">
        <v>577</v>
      </c>
      <c r="J1245" t="s">
        <v>578</v>
      </c>
      <c r="K1245" t="s">
        <v>579</v>
      </c>
      <c r="L1245">
        <v>1348</v>
      </c>
      <c r="N1245">
        <v>1009</v>
      </c>
      <c r="O1245" t="s">
        <v>238</v>
      </c>
      <c r="P1245" t="s">
        <v>238</v>
      </c>
      <c r="Q1245">
        <v>1000</v>
      </c>
      <c r="X1245">
        <v>2.0000000000000002E-5</v>
      </c>
      <c r="Y1245">
        <v>82698.14</v>
      </c>
      <c r="Z1245">
        <v>0</v>
      </c>
      <c r="AA1245">
        <v>0</v>
      </c>
      <c r="AB1245">
        <v>0</v>
      </c>
      <c r="AC1245">
        <v>0</v>
      </c>
      <c r="AD1245">
        <v>1</v>
      </c>
      <c r="AE1245">
        <v>0</v>
      </c>
      <c r="AF1245" t="s">
        <v>3</v>
      </c>
      <c r="AG1245">
        <v>2.0000000000000002E-5</v>
      </c>
      <c r="AH1245">
        <v>2</v>
      </c>
      <c r="AI1245">
        <v>61623144</v>
      </c>
      <c r="AJ1245">
        <v>1229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</row>
    <row r="1246" spans="1:44" x14ac:dyDescent="0.2">
      <c r="A1246">
        <f>ROW(Source!A1038)</f>
        <v>1038</v>
      </c>
      <c r="B1246">
        <v>61623156</v>
      </c>
      <c r="C1246">
        <v>61623135</v>
      </c>
      <c r="D1246">
        <v>56622749</v>
      </c>
      <c r="E1246">
        <v>1</v>
      </c>
      <c r="F1246">
        <v>1</v>
      </c>
      <c r="G1246">
        <v>1</v>
      </c>
      <c r="H1246">
        <v>3</v>
      </c>
      <c r="I1246" t="s">
        <v>580</v>
      </c>
      <c r="J1246" t="s">
        <v>581</v>
      </c>
      <c r="K1246" t="s">
        <v>582</v>
      </c>
      <c r="L1246">
        <v>1407</v>
      </c>
      <c r="N1246">
        <v>1013</v>
      </c>
      <c r="O1246" t="s">
        <v>583</v>
      </c>
      <c r="P1246" t="s">
        <v>583</v>
      </c>
      <c r="Q1246">
        <v>1</v>
      </c>
      <c r="X1246">
        <v>6.0000000000000001E-3</v>
      </c>
      <c r="Y1246">
        <v>3658.94</v>
      </c>
      <c r="Z1246">
        <v>0</v>
      </c>
      <c r="AA1246">
        <v>0</v>
      </c>
      <c r="AB1246">
        <v>0</v>
      </c>
      <c r="AC1246">
        <v>0</v>
      </c>
      <c r="AD1246">
        <v>1</v>
      </c>
      <c r="AE1246">
        <v>0</v>
      </c>
      <c r="AF1246" t="s">
        <v>3</v>
      </c>
      <c r="AG1246">
        <v>6.0000000000000001E-3</v>
      </c>
      <c r="AH1246">
        <v>2</v>
      </c>
      <c r="AI1246">
        <v>61623145</v>
      </c>
      <c r="AJ1246">
        <v>1230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</row>
    <row r="1247" spans="1:44" x14ac:dyDescent="0.2">
      <c r="A1247">
        <f>ROW(Source!A1038)</f>
        <v>1038</v>
      </c>
      <c r="B1247">
        <v>61623157</v>
      </c>
      <c r="C1247">
        <v>61623135</v>
      </c>
      <c r="D1247">
        <v>56223463</v>
      </c>
      <c r="E1247">
        <v>108</v>
      </c>
      <c r="F1247">
        <v>1</v>
      </c>
      <c r="G1247">
        <v>1</v>
      </c>
      <c r="H1247">
        <v>3</v>
      </c>
      <c r="I1247" t="s">
        <v>560</v>
      </c>
      <c r="J1247" t="s">
        <v>3</v>
      </c>
      <c r="K1247" t="s">
        <v>561</v>
      </c>
      <c r="L1247">
        <v>3277935</v>
      </c>
      <c r="N1247">
        <v>1013</v>
      </c>
      <c r="O1247" t="s">
        <v>562</v>
      </c>
      <c r="P1247" t="s">
        <v>562</v>
      </c>
      <c r="Q1247">
        <v>1</v>
      </c>
      <c r="X1247">
        <v>2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 t="s">
        <v>3</v>
      </c>
      <c r="AG1247">
        <v>2</v>
      </c>
      <c r="AH1247">
        <v>2</v>
      </c>
      <c r="AI1247">
        <v>61623146</v>
      </c>
      <c r="AJ1247">
        <v>1231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</row>
    <row r="1248" spans="1:44" x14ac:dyDescent="0.2">
      <c r="A1248">
        <f>ROW(Source!A1039)</f>
        <v>1039</v>
      </c>
      <c r="B1248">
        <v>61623167</v>
      </c>
      <c r="C1248">
        <v>61623158</v>
      </c>
      <c r="D1248">
        <v>37064878</v>
      </c>
      <c r="E1248">
        <v>108</v>
      </c>
      <c r="F1248">
        <v>1</v>
      </c>
      <c r="G1248">
        <v>1</v>
      </c>
      <c r="H1248">
        <v>1</v>
      </c>
      <c r="I1248" t="s">
        <v>584</v>
      </c>
      <c r="J1248" t="s">
        <v>3</v>
      </c>
      <c r="K1248" t="s">
        <v>585</v>
      </c>
      <c r="L1248">
        <v>1191</v>
      </c>
      <c r="N1248">
        <v>1013</v>
      </c>
      <c r="O1248" t="s">
        <v>509</v>
      </c>
      <c r="P1248" t="s">
        <v>509</v>
      </c>
      <c r="Q1248">
        <v>1</v>
      </c>
      <c r="X1248">
        <v>9.27</v>
      </c>
      <c r="Y1248">
        <v>0</v>
      </c>
      <c r="Z1248">
        <v>0</v>
      </c>
      <c r="AA1248">
        <v>0</v>
      </c>
      <c r="AB1248">
        <v>434.95</v>
      </c>
      <c r="AC1248">
        <v>0</v>
      </c>
      <c r="AD1248">
        <v>1</v>
      </c>
      <c r="AE1248">
        <v>1</v>
      </c>
      <c r="AF1248" t="s">
        <v>3</v>
      </c>
      <c r="AG1248">
        <v>9.27</v>
      </c>
      <c r="AH1248">
        <v>2</v>
      </c>
      <c r="AI1248">
        <v>61623159</v>
      </c>
      <c r="AJ1248">
        <v>1232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</row>
    <row r="1249" spans="1:44" x14ac:dyDescent="0.2">
      <c r="A1249">
        <f>ROW(Source!A1039)</f>
        <v>1039</v>
      </c>
      <c r="B1249">
        <v>61623168</v>
      </c>
      <c r="C1249">
        <v>61623158</v>
      </c>
      <c r="D1249">
        <v>37064876</v>
      </c>
      <c r="E1249">
        <v>108</v>
      </c>
      <c r="F1249">
        <v>1</v>
      </c>
      <c r="G1249">
        <v>1</v>
      </c>
      <c r="H1249">
        <v>1</v>
      </c>
      <c r="I1249" t="s">
        <v>510</v>
      </c>
      <c r="J1249" t="s">
        <v>3</v>
      </c>
      <c r="K1249" t="s">
        <v>511</v>
      </c>
      <c r="L1249">
        <v>1191</v>
      </c>
      <c r="N1249">
        <v>1013</v>
      </c>
      <c r="O1249" t="s">
        <v>509</v>
      </c>
      <c r="P1249" t="s">
        <v>509</v>
      </c>
      <c r="Q1249">
        <v>1</v>
      </c>
      <c r="X1249">
        <v>0.34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1</v>
      </c>
      <c r="AE1249">
        <v>2</v>
      </c>
      <c r="AF1249" t="s">
        <v>3</v>
      </c>
      <c r="AG1249">
        <v>0.34</v>
      </c>
      <c r="AH1249">
        <v>2</v>
      </c>
      <c r="AI1249">
        <v>61623160</v>
      </c>
      <c r="AJ1249">
        <v>1233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</row>
    <row r="1250" spans="1:44" x14ac:dyDescent="0.2">
      <c r="A1250">
        <f>ROW(Source!A1039)</f>
        <v>1039</v>
      </c>
      <c r="B1250">
        <v>61623169</v>
      </c>
      <c r="C1250">
        <v>61623158</v>
      </c>
      <c r="D1250">
        <v>56571417</v>
      </c>
      <c r="E1250">
        <v>1</v>
      </c>
      <c r="F1250">
        <v>1</v>
      </c>
      <c r="G1250">
        <v>1</v>
      </c>
      <c r="H1250">
        <v>2</v>
      </c>
      <c r="I1250" t="s">
        <v>552</v>
      </c>
      <c r="J1250" t="s">
        <v>553</v>
      </c>
      <c r="K1250" t="s">
        <v>554</v>
      </c>
      <c r="L1250">
        <v>1368</v>
      </c>
      <c r="N1250">
        <v>1011</v>
      </c>
      <c r="O1250" t="s">
        <v>273</v>
      </c>
      <c r="P1250" t="s">
        <v>273</v>
      </c>
      <c r="Q1250">
        <v>1</v>
      </c>
      <c r="X1250">
        <v>0.17</v>
      </c>
      <c r="Y1250">
        <v>0</v>
      </c>
      <c r="Z1250">
        <v>1406.6</v>
      </c>
      <c r="AA1250">
        <v>597.64</v>
      </c>
      <c r="AB1250">
        <v>0</v>
      </c>
      <c r="AC1250">
        <v>0</v>
      </c>
      <c r="AD1250">
        <v>1</v>
      </c>
      <c r="AE1250">
        <v>0</v>
      </c>
      <c r="AF1250" t="s">
        <v>3</v>
      </c>
      <c r="AG1250">
        <v>0.17</v>
      </c>
      <c r="AH1250">
        <v>2</v>
      </c>
      <c r="AI1250">
        <v>61623161</v>
      </c>
      <c r="AJ1250">
        <v>1234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</row>
    <row r="1251" spans="1:44" x14ac:dyDescent="0.2">
      <c r="A1251">
        <f>ROW(Source!A1039)</f>
        <v>1039</v>
      </c>
      <c r="B1251">
        <v>61623170</v>
      </c>
      <c r="C1251">
        <v>61623158</v>
      </c>
      <c r="D1251">
        <v>56572833</v>
      </c>
      <c r="E1251">
        <v>1</v>
      </c>
      <c r="F1251">
        <v>1</v>
      </c>
      <c r="G1251">
        <v>1</v>
      </c>
      <c r="H1251">
        <v>2</v>
      </c>
      <c r="I1251" t="s">
        <v>516</v>
      </c>
      <c r="J1251" t="s">
        <v>517</v>
      </c>
      <c r="K1251" t="s">
        <v>518</v>
      </c>
      <c r="L1251">
        <v>1368</v>
      </c>
      <c r="N1251">
        <v>1011</v>
      </c>
      <c r="O1251" t="s">
        <v>273</v>
      </c>
      <c r="P1251" t="s">
        <v>273</v>
      </c>
      <c r="Q1251">
        <v>1</v>
      </c>
      <c r="X1251">
        <v>0.17</v>
      </c>
      <c r="Y1251">
        <v>0</v>
      </c>
      <c r="Z1251">
        <v>546.22</v>
      </c>
      <c r="AA1251">
        <v>444.91</v>
      </c>
      <c r="AB1251">
        <v>0</v>
      </c>
      <c r="AC1251">
        <v>0</v>
      </c>
      <c r="AD1251">
        <v>1</v>
      </c>
      <c r="AE1251">
        <v>0</v>
      </c>
      <c r="AF1251" t="s">
        <v>3</v>
      </c>
      <c r="AG1251">
        <v>0.17</v>
      </c>
      <c r="AH1251">
        <v>2</v>
      </c>
      <c r="AI1251">
        <v>61623162</v>
      </c>
      <c r="AJ1251">
        <v>1235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</row>
    <row r="1252" spans="1:44" x14ac:dyDescent="0.2">
      <c r="A1252">
        <f>ROW(Source!A1039)</f>
        <v>1039</v>
      </c>
      <c r="B1252">
        <v>61623171</v>
      </c>
      <c r="C1252">
        <v>61623158</v>
      </c>
      <c r="D1252">
        <v>56573153</v>
      </c>
      <c r="E1252">
        <v>1</v>
      </c>
      <c r="F1252">
        <v>1</v>
      </c>
      <c r="G1252">
        <v>1</v>
      </c>
      <c r="H1252">
        <v>2</v>
      </c>
      <c r="I1252" t="s">
        <v>586</v>
      </c>
      <c r="J1252" t="s">
        <v>587</v>
      </c>
      <c r="K1252" t="s">
        <v>588</v>
      </c>
      <c r="L1252">
        <v>1368</v>
      </c>
      <c r="N1252">
        <v>1011</v>
      </c>
      <c r="O1252" t="s">
        <v>273</v>
      </c>
      <c r="P1252" t="s">
        <v>273</v>
      </c>
      <c r="Q1252">
        <v>1</v>
      </c>
      <c r="X1252">
        <v>1.51</v>
      </c>
      <c r="Y1252">
        <v>0</v>
      </c>
      <c r="Z1252">
        <v>26.33</v>
      </c>
      <c r="AA1252">
        <v>0</v>
      </c>
      <c r="AB1252">
        <v>0</v>
      </c>
      <c r="AC1252">
        <v>0</v>
      </c>
      <c r="AD1252">
        <v>1</v>
      </c>
      <c r="AE1252">
        <v>0</v>
      </c>
      <c r="AF1252" t="s">
        <v>3</v>
      </c>
      <c r="AG1252">
        <v>1.51</v>
      </c>
      <c r="AH1252">
        <v>2</v>
      </c>
      <c r="AI1252">
        <v>61623163</v>
      </c>
      <c r="AJ1252">
        <v>1236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</row>
    <row r="1253" spans="1:44" x14ac:dyDescent="0.2">
      <c r="A1253">
        <f>ROW(Source!A1039)</f>
        <v>1039</v>
      </c>
      <c r="B1253">
        <v>61623172</v>
      </c>
      <c r="C1253">
        <v>61623158</v>
      </c>
      <c r="D1253">
        <v>56579266</v>
      </c>
      <c r="E1253">
        <v>1</v>
      </c>
      <c r="F1253">
        <v>1</v>
      </c>
      <c r="G1253">
        <v>1</v>
      </c>
      <c r="H1253">
        <v>3</v>
      </c>
      <c r="I1253" t="s">
        <v>589</v>
      </c>
      <c r="J1253" t="s">
        <v>590</v>
      </c>
      <c r="K1253" t="s">
        <v>591</v>
      </c>
      <c r="L1253">
        <v>1346</v>
      </c>
      <c r="N1253">
        <v>1009</v>
      </c>
      <c r="O1253" t="s">
        <v>526</v>
      </c>
      <c r="P1253" t="s">
        <v>526</v>
      </c>
      <c r="Q1253">
        <v>1</v>
      </c>
      <c r="X1253">
        <v>0.65</v>
      </c>
      <c r="Y1253">
        <v>155.63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0</v>
      </c>
      <c r="AF1253" t="s">
        <v>3</v>
      </c>
      <c r="AG1253">
        <v>0.65</v>
      </c>
      <c r="AH1253">
        <v>2</v>
      </c>
      <c r="AI1253">
        <v>61623164</v>
      </c>
      <c r="AJ1253">
        <v>1237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</row>
    <row r="1254" spans="1:44" x14ac:dyDescent="0.2">
      <c r="A1254">
        <f>ROW(Source!A1039)</f>
        <v>1039</v>
      </c>
      <c r="B1254">
        <v>61623173</v>
      </c>
      <c r="C1254">
        <v>61623158</v>
      </c>
      <c r="D1254">
        <v>56609983</v>
      </c>
      <c r="E1254">
        <v>1</v>
      </c>
      <c r="F1254">
        <v>1</v>
      </c>
      <c r="G1254">
        <v>1</v>
      </c>
      <c r="H1254">
        <v>3</v>
      </c>
      <c r="I1254" t="s">
        <v>592</v>
      </c>
      <c r="J1254" t="s">
        <v>593</v>
      </c>
      <c r="K1254" t="s">
        <v>594</v>
      </c>
      <c r="L1254">
        <v>1346</v>
      </c>
      <c r="N1254">
        <v>1009</v>
      </c>
      <c r="O1254" t="s">
        <v>526</v>
      </c>
      <c r="P1254" t="s">
        <v>526</v>
      </c>
      <c r="Q1254">
        <v>1</v>
      </c>
      <c r="X1254">
        <v>2</v>
      </c>
      <c r="Y1254">
        <v>911.56</v>
      </c>
      <c r="Z1254">
        <v>0</v>
      </c>
      <c r="AA1254">
        <v>0</v>
      </c>
      <c r="AB1254">
        <v>0</v>
      </c>
      <c r="AC1254">
        <v>0</v>
      </c>
      <c r="AD1254">
        <v>1</v>
      </c>
      <c r="AE1254">
        <v>0</v>
      </c>
      <c r="AF1254" t="s">
        <v>3</v>
      </c>
      <c r="AG1254">
        <v>2</v>
      </c>
      <c r="AH1254">
        <v>2</v>
      </c>
      <c r="AI1254">
        <v>61623165</v>
      </c>
      <c r="AJ1254">
        <v>1238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</row>
    <row r="1255" spans="1:44" x14ac:dyDescent="0.2">
      <c r="A1255">
        <f>ROW(Source!A1039)</f>
        <v>1039</v>
      </c>
      <c r="B1255">
        <v>61623174</v>
      </c>
      <c r="C1255">
        <v>61623158</v>
      </c>
      <c r="D1255">
        <v>56223463</v>
      </c>
      <c r="E1255">
        <v>108</v>
      </c>
      <c r="F1255">
        <v>1</v>
      </c>
      <c r="G1255">
        <v>1</v>
      </c>
      <c r="H1255">
        <v>3</v>
      </c>
      <c r="I1255" t="s">
        <v>560</v>
      </c>
      <c r="J1255" t="s">
        <v>3</v>
      </c>
      <c r="K1255" t="s">
        <v>561</v>
      </c>
      <c r="L1255">
        <v>3277935</v>
      </c>
      <c r="N1255">
        <v>1013</v>
      </c>
      <c r="O1255" t="s">
        <v>562</v>
      </c>
      <c r="P1255" t="s">
        <v>562</v>
      </c>
      <c r="Q1255">
        <v>1</v>
      </c>
      <c r="X1255">
        <v>2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 t="s">
        <v>3</v>
      </c>
      <c r="AG1255">
        <v>2</v>
      </c>
      <c r="AH1255">
        <v>2</v>
      </c>
      <c r="AI1255">
        <v>61623166</v>
      </c>
      <c r="AJ1255">
        <v>1239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</row>
    <row r="1256" spans="1:44" x14ac:dyDescent="0.2">
      <c r="A1256">
        <f>ROW(Source!A1040)</f>
        <v>1040</v>
      </c>
      <c r="B1256">
        <v>61623184</v>
      </c>
      <c r="C1256">
        <v>61623175</v>
      </c>
      <c r="D1256">
        <v>37064878</v>
      </c>
      <c r="E1256">
        <v>108</v>
      </c>
      <c r="F1256">
        <v>1</v>
      </c>
      <c r="G1256">
        <v>1</v>
      </c>
      <c r="H1256">
        <v>1</v>
      </c>
      <c r="I1256" t="s">
        <v>584</v>
      </c>
      <c r="J1256" t="s">
        <v>3</v>
      </c>
      <c r="K1256" t="s">
        <v>585</v>
      </c>
      <c r="L1256">
        <v>1191</v>
      </c>
      <c r="N1256">
        <v>1013</v>
      </c>
      <c r="O1256" t="s">
        <v>509</v>
      </c>
      <c r="P1256" t="s">
        <v>509</v>
      </c>
      <c r="Q1256">
        <v>1</v>
      </c>
      <c r="X1256">
        <v>10.3</v>
      </c>
      <c r="Y1256">
        <v>0</v>
      </c>
      <c r="Z1256">
        <v>0</v>
      </c>
      <c r="AA1256">
        <v>0</v>
      </c>
      <c r="AB1256">
        <v>434.95</v>
      </c>
      <c r="AC1256">
        <v>0</v>
      </c>
      <c r="AD1256">
        <v>1</v>
      </c>
      <c r="AE1256">
        <v>1</v>
      </c>
      <c r="AF1256" t="s">
        <v>3</v>
      </c>
      <c r="AG1256">
        <v>10.3</v>
      </c>
      <c r="AH1256">
        <v>2</v>
      </c>
      <c r="AI1256">
        <v>61623176</v>
      </c>
      <c r="AJ1256">
        <v>1240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</row>
    <row r="1257" spans="1:44" x14ac:dyDescent="0.2">
      <c r="A1257">
        <f>ROW(Source!A1040)</f>
        <v>1040</v>
      </c>
      <c r="B1257">
        <v>61623185</v>
      </c>
      <c r="C1257">
        <v>61623175</v>
      </c>
      <c r="D1257">
        <v>37064876</v>
      </c>
      <c r="E1257">
        <v>108</v>
      </c>
      <c r="F1257">
        <v>1</v>
      </c>
      <c r="G1257">
        <v>1</v>
      </c>
      <c r="H1257">
        <v>1</v>
      </c>
      <c r="I1257" t="s">
        <v>510</v>
      </c>
      <c r="J1257" t="s">
        <v>3</v>
      </c>
      <c r="K1257" t="s">
        <v>511</v>
      </c>
      <c r="L1257">
        <v>1191</v>
      </c>
      <c r="N1257">
        <v>1013</v>
      </c>
      <c r="O1257" t="s">
        <v>509</v>
      </c>
      <c r="P1257" t="s">
        <v>509</v>
      </c>
      <c r="Q1257">
        <v>1</v>
      </c>
      <c r="X1257">
        <v>0.54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1</v>
      </c>
      <c r="AE1257">
        <v>2</v>
      </c>
      <c r="AF1257" t="s">
        <v>3</v>
      </c>
      <c r="AG1257">
        <v>0.54</v>
      </c>
      <c r="AH1257">
        <v>2</v>
      </c>
      <c r="AI1257">
        <v>61623177</v>
      </c>
      <c r="AJ1257">
        <v>1241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</row>
    <row r="1258" spans="1:44" x14ac:dyDescent="0.2">
      <c r="A1258">
        <f>ROW(Source!A1040)</f>
        <v>1040</v>
      </c>
      <c r="B1258">
        <v>61623186</v>
      </c>
      <c r="C1258">
        <v>61623175</v>
      </c>
      <c r="D1258">
        <v>56571417</v>
      </c>
      <c r="E1258">
        <v>1</v>
      </c>
      <c r="F1258">
        <v>1</v>
      </c>
      <c r="G1258">
        <v>1</v>
      </c>
      <c r="H1258">
        <v>2</v>
      </c>
      <c r="I1258" t="s">
        <v>552</v>
      </c>
      <c r="J1258" t="s">
        <v>553</v>
      </c>
      <c r="K1258" t="s">
        <v>554</v>
      </c>
      <c r="L1258">
        <v>1368</v>
      </c>
      <c r="N1258">
        <v>1011</v>
      </c>
      <c r="O1258" t="s">
        <v>273</v>
      </c>
      <c r="P1258" t="s">
        <v>273</v>
      </c>
      <c r="Q1258">
        <v>1</v>
      </c>
      <c r="X1258">
        <v>0.27</v>
      </c>
      <c r="Y1258">
        <v>0</v>
      </c>
      <c r="Z1258">
        <v>1406.6</v>
      </c>
      <c r="AA1258">
        <v>597.64</v>
      </c>
      <c r="AB1258">
        <v>0</v>
      </c>
      <c r="AC1258">
        <v>0</v>
      </c>
      <c r="AD1258">
        <v>1</v>
      </c>
      <c r="AE1258">
        <v>0</v>
      </c>
      <c r="AF1258" t="s">
        <v>3</v>
      </c>
      <c r="AG1258">
        <v>0.27</v>
      </c>
      <c r="AH1258">
        <v>2</v>
      </c>
      <c r="AI1258">
        <v>61623178</v>
      </c>
      <c r="AJ1258">
        <v>1242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</row>
    <row r="1259" spans="1:44" x14ac:dyDescent="0.2">
      <c r="A1259">
        <f>ROW(Source!A1040)</f>
        <v>1040</v>
      </c>
      <c r="B1259">
        <v>61623187</v>
      </c>
      <c r="C1259">
        <v>61623175</v>
      </c>
      <c r="D1259">
        <v>56572833</v>
      </c>
      <c r="E1259">
        <v>1</v>
      </c>
      <c r="F1259">
        <v>1</v>
      </c>
      <c r="G1259">
        <v>1</v>
      </c>
      <c r="H1259">
        <v>2</v>
      </c>
      <c r="I1259" t="s">
        <v>516</v>
      </c>
      <c r="J1259" t="s">
        <v>517</v>
      </c>
      <c r="K1259" t="s">
        <v>518</v>
      </c>
      <c r="L1259">
        <v>1368</v>
      </c>
      <c r="N1259">
        <v>1011</v>
      </c>
      <c r="O1259" t="s">
        <v>273</v>
      </c>
      <c r="P1259" t="s">
        <v>273</v>
      </c>
      <c r="Q1259">
        <v>1</v>
      </c>
      <c r="X1259">
        <v>0.27</v>
      </c>
      <c r="Y1259">
        <v>0</v>
      </c>
      <c r="Z1259">
        <v>546.22</v>
      </c>
      <c r="AA1259">
        <v>444.91</v>
      </c>
      <c r="AB1259">
        <v>0</v>
      </c>
      <c r="AC1259">
        <v>0</v>
      </c>
      <c r="AD1259">
        <v>1</v>
      </c>
      <c r="AE1259">
        <v>0</v>
      </c>
      <c r="AF1259" t="s">
        <v>3</v>
      </c>
      <c r="AG1259">
        <v>0.27</v>
      </c>
      <c r="AH1259">
        <v>2</v>
      </c>
      <c r="AI1259">
        <v>61623179</v>
      </c>
      <c r="AJ1259">
        <v>1243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</row>
    <row r="1260" spans="1:44" x14ac:dyDescent="0.2">
      <c r="A1260">
        <f>ROW(Source!A1040)</f>
        <v>1040</v>
      </c>
      <c r="B1260">
        <v>61623188</v>
      </c>
      <c r="C1260">
        <v>61623175</v>
      </c>
      <c r="D1260">
        <v>56573153</v>
      </c>
      <c r="E1260">
        <v>1</v>
      </c>
      <c r="F1260">
        <v>1</v>
      </c>
      <c r="G1260">
        <v>1</v>
      </c>
      <c r="H1260">
        <v>2</v>
      </c>
      <c r="I1260" t="s">
        <v>586</v>
      </c>
      <c r="J1260" t="s">
        <v>587</v>
      </c>
      <c r="K1260" t="s">
        <v>588</v>
      </c>
      <c r="L1260">
        <v>1368</v>
      </c>
      <c r="N1260">
        <v>1011</v>
      </c>
      <c r="O1260" t="s">
        <v>273</v>
      </c>
      <c r="P1260" t="s">
        <v>273</v>
      </c>
      <c r="Q1260">
        <v>1</v>
      </c>
      <c r="X1260">
        <v>1.51</v>
      </c>
      <c r="Y1260">
        <v>0</v>
      </c>
      <c r="Z1260">
        <v>26.33</v>
      </c>
      <c r="AA1260">
        <v>0</v>
      </c>
      <c r="AB1260">
        <v>0</v>
      </c>
      <c r="AC1260">
        <v>0</v>
      </c>
      <c r="AD1260">
        <v>1</v>
      </c>
      <c r="AE1260">
        <v>0</v>
      </c>
      <c r="AF1260" t="s">
        <v>3</v>
      </c>
      <c r="AG1260">
        <v>1.51</v>
      </c>
      <c r="AH1260">
        <v>2</v>
      </c>
      <c r="AI1260">
        <v>61623180</v>
      </c>
      <c r="AJ1260">
        <v>1244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</row>
    <row r="1261" spans="1:44" x14ac:dyDescent="0.2">
      <c r="A1261">
        <f>ROW(Source!A1040)</f>
        <v>1040</v>
      </c>
      <c r="B1261">
        <v>61623189</v>
      </c>
      <c r="C1261">
        <v>61623175</v>
      </c>
      <c r="D1261">
        <v>56579266</v>
      </c>
      <c r="E1261">
        <v>1</v>
      </c>
      <c r="F1261">
        <v>1</v>
      </c>
      <c r="G1261">
        <v>1</v>
      </c>
      <c r="H1261">
        <v>3</v>
      </c>
      <c r="I1261" t="s">
        <v>589</v>
      </c>
      <c r="J1261" t="s">
        <v>590</v>
      </c>
      <c r="K1261" t="s">
        <v>591</v>
      </c>
      <c r="L1261">
        <v>1346</v>
      </c>
      <c r="N1261">
        <v>1009</v>
      </c>
      <c r="O1261" t="s">
        <v>526</v>
      </c>
      <c r="P1261" t="s">
        <v>526</v>
      </c>
      <c r="Q1261">
        <v>1</v>
      </c>
      <c r="X1261">
        <v>0.72</v>
      </c>
      <c r="Y1261">
        <v>155.63</v>
      </c>
      <c r="Z1261">
        <v>0</v>
      </c>
      <c r="AA1261">
        <v>0</v>
      </c>
      <c r="AB1261">
        <v>0</v>
      </c>
      <c r="AC1261">
        <v>0</v>
      </c>
      <c r="AD1261">
        <v>1</v>
      </c>
      <c r="AE1261">
        <v>0</v>
      </c>
      <c r="AF1261" t="s">
        <v>3</v>
      </c>
      <c r="AG1261">
        <v>0.72</v>
      </c>
      <c r="AH1261">
        <v>2</v>
      </c>
      <c r="AI1261">
        <v>61623181</v>
      </c>
      <c r="AJ1261">
        <v>1245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</row>
    <row r="1262" spans="1:44" x14ac:dyDescent="0.2">
      <c r="A1262">
        <f>ROW(Source!A1040)</f>
        <v>1040</v>
      </c>
      <c r="B1262">
        <v>61623190</v>
      </c>
      <c r="C1262">
        <v>61623175</v>
      </c>
      <c r="D1262">
        <v>56609983</v>
      </c>
      <c r="E1262">
        <v>1</v>
      </c>
      <c r="F1262">
        <v>1</v>
      </c>
      <c r="G1262">
        <v>1</v>
      </c>
      <c r="H1262">
        <v>3</v>
      </c>
      <c r="I1262" t="s">
        <v>592</v>
      </c>
      <c r="J1262" t="s">
        <v>593</v>
      </c>
      <c r="K1262" t="s">
        <v>594</v>
      </c>
      <c r="L1262">
        <v>1346</v>
      </c>
      <c r="N1262">
        <v>1009</v>
      </c>
      <c r="O1262" t="s">
        <v>526</v>
      </c>
      <c r="P1262" t="s">
        <v>526</v>
      </c>
      <c r="Q1262">
        <v>1</v>
      </c>
      <c r="X1262">
        <v>2.4</v>
      </c>
      <c r="Y1262">
        <v>911.56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 t="s">
        <v>3</v>
      </c>
      <c r="AG1262">
        <v>2.4</v>
      </c>
      <c r="AH1262">
        <v>2</v>
      </c>
      <c r="AI1262">
        <v>61623182</v>
      </c>
      <c r="AJ1262">
        <v>1246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</row>
    <row r="1263" spans="1:44" x14ac:dyDescent="0.2">
      <c r="A1263">
        <f>ROW(Source!A1040)</f>
        <v>1040</v>
      </c>
      <c r="B1263">
        <v>61623191</v>
      </c>
      <c r="C1263">
        <v>61623175</v>
      </c>
      <c r="D1263">
        <v>56223463</v>
      </c>
      <c r="E1263">
        <v>108</v>
      </c>
      <c r="F1263">
        <v>1</v>
      </c>
      <c r="G1263">
        <v>1</v>
      </c>
      <c r="H1263">
        <v>3</v>
      </c>
      <c r="I1263" t="s">
        <v>560</v>
      </c>
      <c r="J1263" t="s">
        <v>3</v>
      </c>
      <c r="K1263" t="s">
        <v>561</v>
      </c>
      <c r="L1263">
        <v>3277935</v>
      </c>
      <c r="N1263">
        <v>1013</v>
      </c>
      <c r="O1263" t="s">
        <v>562</v>
      </c>
      <c r="P1263" t="s">
        <v>562</v>
      </c>
      <c r="Q1263">
        <v>1</v>
      </c>
      <c r="X1263">
        <v>2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 t="s">
        <v>3</v>
      </c>
      <c r="AG1263">
        <v>2</v>
      </c>
      <c r="AH1263">
        <v>2</v>
      </c>
      <c r="AI1263">
        <v>61623183</v>
      </c>
      <c r="AJ1263">
        <v>1247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</row>
    <row r="1264" spans="1:44" x14ac:dyDescent="0.2">
      <c r="A1264">
        <f>ROW(Source!A1041)</f>
        <v>1041</v>
      </c>
      <c r="B1264">
        <v>61623202</v>
      </c>
      <c r="C1264">
        <v>61623192</v>
      </c>
      <c r="D1264">
        <v>37064878</v>
      </c>
      <c r="E1264">
        <v>108</v>
      </c>
      <c r="F1264">
        <v>1</v>
      </c>
      <c r="G1264">
        <v>1</v>
      </c>
      <c r="H1264">
        <v>1</v>
      </c>
      <c r="I1264" t="s">
        <v>584</v>
      </c>
      <c r="J1264" t="s">
        <v>3</v>
      </c>
      <c r="K1264" t="s">
        <v>585</v>
      </c>
      <c r="L1264">
        <v>1191</v>
      </c>
      <c r="N1264">
        <v>1013</v>
      </c>
      <c r="O1264" t="s">
        <v>509</v>
      </c>
      <c r="P1264" t="s">
        <v>509</v>
      </c>
      <c r="Q1264">
        <v>1</v>
      </c>
      <c r="X1264">
        <v>18.5</v>
      </c>
      <c r="Y1264">
        <v>0</v>
      </c>
      <c r="Z1264">
        <v>0</v>
      </c>
      <c r="AA1264">
        <v>0</v>
      </c>
      <c r="AB1264">
        <v>434.95</v>
      </c>
      <c r="AC1264">
        <v>0</v>
      </c>
      <c r="AD1264">
        <v>1</v>
      </c>
      <c r="AE1264">
        <v>1</v>
      </c>
      <c r="AF1264" t="s">
        <v>3</v>
      </c>
      <c r="AG1264">
        <v>18.5</v>
      </c>
      <c r="AH1264">
        <v>2</v>
      </c>
      <c r="AI1264">
        <v>61623193</v>
      </c>
      <c r="AJ1264">
        <v>1248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</row>
    <row r="1265" spans="1:44" x14ac:dyDescent="0.2">
      <c r="A1265">
        <f>ROW(Source!A1041)</f>
        <v>1041</v>
      </c>
      <c r="B1265">
        <v>61623203</v>
      </c>
      <c r="C1265">
        <v>61623192</v>
      </c>
      <c r="D1265">
        <v>37064876</v>
      </c>
      <c r="E1265">
        <v>108</v>
      </c>
      <c r="F1265">
        <v>1</v>
      </c>
      <c r="G1265">
        <v>1</v>
      </c>
      <c r="H1265">
        <v>1</v>
      </c>
      <c r="I1265" t="s">
        <v>510</v>
      </c>
      <c r="J1265" t="s">
        <v>3</v>
      </c>
      <c r="K1265" t="s">
        <v>511</v>
      </c>
      <c r="L1265">
        <v>1191</v>
      </c>
      <c r="N1265">
        <v>1013</v>
      </c>
      <c r="O1265" t="s">
        <v>509</v>
      </c>
      <c r="P1265" t="s">
        <v>509</v>
      </c>
      <c r="Q1265">
        <v>1</v>
      </c>
      <c r="X1265">
        <v>0.46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1</v>
      </c>
      <c r="AE1265">
        <v>2</v>
      </c>
      <c r="AF1265" t="s">
        <v>3</v>
      </c>
      <c r="AG1265">
        <v>0.46</v>
      </c>
      <c r="AH1265">
        <v>2</v>
      </c>
      <c r="AI1265">
        <v>61623194</v>
      </c>
      <c r="AJ1265">
        <v>1249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</row>
    <row r="1266" spans="1:44" x14ac:dyDescent="0.2">
      <c r="A1266">
        <f>ROW(Source!A1041)</f>
        <v>1041</v>
      </c>
      <c r="B1266">
        <v>61623204</v>
      </c>
      <c r="C1266">
        <v>61623192</v>
      </c>
      <c r="D1266">
        <v>56571417</v>
      </c>
      <c r="E1266">
        <v>1</v>
      </c>
      <c r="F1266">
        <v>1</v>
      </c>
      <c r="G1266">
        <v>1</v>
      </c>
      <c r="H1266">
        <v>2</v>
      </c>
      <c r="I1266" t="s">
        <v>552</v>
      </c>
      <c r="J1266" t="s">
        <v>553</v>
      </c>
      <c r="K1266" t="s">
        <v>554</v>
      </c>
      <c r="L1266">
        <v>1368</v>
      </c>
      <c r="N1266">
        <v>1011</v>
      </c>
      <c r="O1266" t="s">
        <v>273</v>
      </c>
      <c r="P1266" t="s">
        <v>273</v>
      </c>
      <c r="Q1266">
        <v>1</v>
      </c>
      <c r="X1266">
        <v>0.23</v>
      </c>
      <c r="Y1266">
        <v>0</v>
      </c>
      <c r="Z1266">
        <v>1406.6</v>
      </c>
      <c r="AA1266">
        <v>597.64</v>
      </c>
      <c r="AB1266">
        <v>0</v>
      </c>
      <c r="AC1266">
        <v>0</v>
      </c>
      <c r="AD1266">
        <v>1</v>
      </c>
      <c r="AE1266">
        <v>0</v>
      </c>
      <c r="AF1266" t="s">
        <v>3</v>
      </c>
      <c r="AG1266">
        <v>0.23</v>
      </c>
      <c r="AH1266">
        <v>2</v>
      </c>
      <c r="AI1266">
        <v>61623195</v>
      </c>
      <c r="AJ1266">
        <v>1250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</row>
    <row r="1267" spans="1:44" x14ac:dyDescent="0.2">
      <c r="A1267">
        <f>ROW(Source!A1041)</f>
        <v>1041</v>
      </c>
      <c r="B1267">
        <v>61623205</v>
      </c>
      <c r="C1267">
        <v>61623192</v>
      </c>
      <c r="D1267">
        <v>56572833</v>
      </c>
      <c r="E1267">
        <v>1</v>
      </c>
      <c r="F1267">
        <v>1</v>
      </c>
      <c r="G1267">
        <v>1</v>
      </c>
      <c r="H1267">
        <v>2</v>
      </c>
      <c r="I1267" t="s">
        <v>516</v>
      </c>
      <c r="J1267" t="s">
        <v>517</v>
      </c>
      <c r="K1267" t="s">
        <v>518</v>
      </c>
      <c r="L1267">
        <v>1368</v>
      </c>
      <c r="N1267">
        <v>1011</v>
      </c>
      <c r="O1267" t="s">
        <v>273</v>
      </c>
      <c r="P1267" t="s">
        <v>273</v>
      </c>
      <c r="Q1267">
        <v>1</v>
      </c>
      <c r="X1267">
        <v>0.23</v>
      </c>
      <c r="Y1267">
        <v>0</v>
      </c>
      <c r="Z1267">
        <v>546.22</v>
      </c>
      <c r="AA1267">
        <v>444.91</v>
      </c>
      <c r="AB1267">
        <v>0</v>
      </c>
      <c r="AC1267">
        <v>0</v>
      </c>
      <c r="AD1267">
        <v>1</v>
      </c>
      <c r="AE1267">
        <v>0</v>
      </c>
      <c r="AF1267" t="s">
        <v>3</v>
      </c>
      <c r="AG1267">
        <v>0.23</v>
      </c>
      <c r="AH1267">
        <v>2</v>
      </c>
      <c r="AI1267">
        <v>61623196</v>
      </c>
      <c r="AJ1267">
        <v>1251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</row>
    <row r="1268" spans="1:44" x14ac:dyDescent="0.2">
      <c r="A1268">
        <f>ROW(Source!A1041)</f>
        <v>1041</v>
      </c>
      <c r="B1268">
        <v>61623206</v>
      </c>
      <c r="C1268">
        <v>61623192</v>
      </c>
      <c r="D1268">
        <v>56573153</v>
      </c>
      <c r="E1268">
        <v>1</v>
      </c>
      <c r="F1268">
        <v>1</v>
      </c>
      <c r="G1268">
        <v>1</v>
      </c>
      <c r="H1268">
        <v>2</v>
      </c>
      <c r="I1268" t="s">
        <v>586</v>
      </c>
      <c r="J1268" t="s">
        <v>587</v>
      </c>
      <c r="K1268" t="s">
        <v>588</v>
      </c>
      <c r="L1268">
        <v>1368</v>
      </c>
      <c r="N1268">
        <v>1011</v>
      </c>
      <c r="O1268" t="s">
        <v>273</v>
      </c>
      <c r="P1268" t="s">
        <v>273</v>
      </c>
      <c r="Q1268">
        <v>1</v>
      </c>
      <c r="X1268">
        <v>2.9</v>
      </c>
      <c r="Y1268">
        <v>0</v>
      </c>
      <c r="Z1268">
        <v>26.33</v>
      </c>
      <c r="AA1268">
        <v>0</v>
      </c>
      <c r="AB1268">
        <v>0</v>
      </c>
      <c r="AC1268">
        <v>0</v>
      </c>
      <c r="AD1268">
        <v>1</v>
      </c>
      <c r="AE1268">
        <v>0</v>
      </c>
      <c r="AF1268" t="s">
        <v>3</v>
      </c>
      <c r="AG1268">
        <v>2.9</v>
      </c>
      <c r="AH1268">
        <v>2</v>
      </c>
      <c r="AI1268">
        <v>61623197</v>
      </c>
      <c r="AJ1268">
        <v>1252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</row>
    <row r="1269" spans="1:44" x14ac:dyDescent="0.2">
      <c r="A1269">
        <f>ROW(Source!A1041)</f>
        <v>1041</v>
      </c>
      <c r="B1269">
        <v>61623207</v>
      </c>
      <c r="C1269">
        <v>61623192</v>
      </c>
      <c r="D1269">
        <v>56579266</v>
      </c>
      <c r="E1269">
        <v>1</v>
      </c>
      <c r="F1269">
        <v>1</v>
      </c>
      <c r="G1269">
        <v>1</v>
      </c>
      <c r="H1269">
        <v>3</v>
      </c>
      <c r="I1269" t="s">
        <v>589</v>
      </c>
      <c r="J1269" t="s">
        <v>590</v>
      </c>
      <c r="K1269" t="s">
        <v>591</v>
      </c>
      <c r="L1269">
        <v>1346</v>
      </c>
      <c r="N1269">
        <v>1009</v>
      </c>
      <c r="O1269" t="s">
        <v>526</v>
      </c>
      <c r="P1269" t="s">
        <v>526</v>
      </c>
      <c r="Q1269">
        <v>1</v>
      </c>
      <c r="X1269">
        <v>1.3</v>
      </c>
      <c r="Y1269">
        <v>155.63</v>
      </c>
      <c r="Z1269">
        <v>0</v>
      </c>
      <c r="AA1269">
        <v>0</v>
      </c>
      <c r="AB1269">
        <v>0</v>
      </c>
      <c r="AC1269">
        <v>0</v>
      </c>
      <c r="AD1269">
        <v>1</v>
      </c>
      <c r="AE1269">
        <v>0</v>
      </c>
      <c r="AF1269" t="s">
        <v>3</v>
      </c>
      <c r="AG1269">
        <v>1.3</v>
      </c>
      <c r="AH1269">
        <v>2</v>
      </c>
      <c r="AI1269">
        <v>61623198</v>
      </c>
      <c r="AJ1269">
        <v>1253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</row>
    <row r="1270" spans="1:44" x14ac:dyDescent="0.2">
      <c r="A1270">
        <f>ROW(Source!A1041)</f>
        <v>1041</v>
      </c>
      <c r="B1270">
        <v>61623208</v>
      </c>
      <c r="C1270">
        <v>61623192</v>
      </c>
      <c r="D1270">
        <v>56592692</v>
      </c>
      <c r="E1270">
        <v>1</v>
      </c>
      <c r="F1270">
        <v>1</v>
      </c>
      <c r="G1270">
        <v>1</v>
      </c>
      <c r="H1270">
        <v>3</v>
      </c>
      <c r="I1270" t="s">
        <v>595</v>
      </c>
      <c r="J1270" t="s">
        <v>596</v>
      </c>
      <c r="K1270" t="s">
        <v>597</v>
      </c>
      <c r="L1270">
        <v>1348</v>
      </c>
      <c r="N1270">
        <v>1009</v>
      </c>
      <c r="O1270" t="s">
        <v>238</v>
      </c>
      <c r="P1270" t="s">
        <v>238</v>
      </c>
      <c r="Q1270">
        <v>1000</v>
      </c>
      <c r="X1270">
        <v>4.0000000000000001E-3</v>
      </c>
      <c r="Y1270">
        <v>58787.93</v>
      </c>
      <c r="Z1270">
        <v>0</v>
      </c>
      <c r="AA1270">
        <v>0</v>
      </c>
      <c r="AB1270">
        <v>0</v>
      </c>
      <c r="AC1270">
        <v>0</v>
      </c>
      <c r="AD1270">
        <v>1</v>
      </c>
      <c r="AE1270">
        <v>0</v>
      </c>
      <c r="AF1270" t="s">
        <v>3</v>
      </c>
      <c r="AG1270">
        <v>4.0000000000000001E-3</v>
      </c>
      <c r="AH1270">
        <v>2</v>
      </c>
      <c r="AI1270">
        <v>61623199</v>
      </c>
      <c r="AJ1270">
        <v>1254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</row>
    <row r="1271" spans="1:44" x14ac:dyDescent="0.2">
      <c r="A1271">
        <f>ROW(Source!A1041)</f>
        <v>1041</v>
      </c>
      <c r="B1271">
        <v>61623209</v>
      </c>
      <c r="C1271">
        <v>61623192</v>
      </c>
      <c r="D1271">
        <v>56609983</v>
      </c>
      <c r="E1271">
        <v>1</v>
      </c>
      <c r="F1271">
        <v>1</v>
      </c>
      <c r="G1271">
        <v>1</v>
      </c>
      <c r="H1271">
        <v>3</v>
      </c>
      <c r="I1271" t="s">
        <v>592</v>
      </c>
      <c r="J1271" t="s">
        <v>593</v>
      </c>
      <c r="K1271" t="s">
        <v>594</v>
      </c>
      <c r="L1271">
        <v>1346</v>
      </c>
      <c r="N1271">
        <v>1009</v>
      </c>
      <c r="O1271" t="s">
        <v>526</v>
      </c>
      <c r="P1271" t="s">
        <v>526</v>
      </c>
      <c r="Q1271">
        <v>1</v>
      </c>
      <c r="X1271">
        <v>2.2999999999999998</v>
      </c>
      <c r="Y1271">
        <v>911.56</v>
      </c>
      <c r="Z1271">
        <v>0</v>
      </c>
      <c r="AA1271">
        <v>0</v>
      </c>
      <c r="AB1271">
        <v>0</v>
      </c>
      <c r="AC1271">
        <v>0</v>
      </c>
      <c r="AD1271">
        <v>1</v>
      </c>
      <c r="AE1271">
        <v>0</v>
      </c>
      <c r="AF1271" t="s">
        <v>3</v>
      </c>
      <c r="AG1271">
        <v>2.2999999999999998</v>
      </c>
      <c r="AH1271">
        <v>2</v>
      </c>
      <c r="AI1271">
        <v>61623200</v>
      </c>
      <c r="AJ1271">
        <v>1255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</row>
    <row r="1272" spans="1:44" x14ac:dyDescent="0.2">
      <c r="A1272">
        <f>ROW(Source!A1041)</f>
        <v>1041</v>
      </c>
      <c r="B1272">
        <v>61623210</v>
      </c>
      <c r="C1272">
        <v>61623192</v>
      </c>
      <c r="D1272">
        <v>56223463</v>
      </c>
      <c r="E1272">
        <v>108</v>
      </c>
      <c r="F1272">
        <v>1</v>
      </c>
      <c r="G1272">
        <v>1</v>
      </c>
      <c r="H1272">
        <v>3</v>
      </c>
      <c r="I1272" t="s">
        <v>560</v>
      </c>
      <c r="J1272" t="s">
        <v>3</v>
      </c>
      <c r="K1272" t="s">
        <v>561</v>
      </c>
      <c r="L1272">
        <v>3277935</v>
      </c>
      <c r="N1272">
        <v>1013</v>
      </c>
      <c r="O1272" t="s">
        <v>562</v>
      </c>
      <c r="P1272" t="s">
        <v>562</v>
      </c>
      <c r="Q1272">
        <v>1</v>
      </c>
      <c r="X1272">
        <v>2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 t="s">
        <v>3</v>
      </c>
      <c r="AG1272">
        <v>2</v>
      </c>
      <c r="AH1272">
        <v>2</v>
      </c>
      <c r="AI1272">
        <v>61623201</v>
      </c>
      <c r="AJ1272">
        <v>1256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</row>
    <row r="1273" spans="1:44" x14ac:dyDescent="0.2">
      <c r="A1273">
        <f>ROW(Source!A1168)</f>
        <v>1168</v>
      </c>
      <c r="B1273">
        <v>61623446</v>
      </c>
      <c r="C1273">
        <v>61623443</v>
      </c>
      <c r="D1273">
        <v>56217421</v>
      </c>
      <c r="E1273">
        <v>108</v>
      </c>
      <c r="F1273">
        <v>1</v>
      </c>
      <c r="G1273">
        <v>1</v>
      </c>
      <c r="H1273">
        <v>1</v>
      </c>
      <c r="I1273" t="s">
        <v>640</v>
      </c>
      <c r="J1273" t="s">
        <v>3</v>
      </c>
      <c r="K1273" t="s">
        <v>641</v>
      </c>
      <c r="L1273">
        <v>1369</v>
      </c>
      <c r="N1273">
        <v>1013</v>
      </c>
      <c r="O1273" t="s">
        <v>607</v>
      </c>
      <c r="P1273" t="s">
        <v>607</v>
      </c>
      <c r="Q1273">
        <v>1</v>
      </c>
      <c r="X1273">
        <v>0.81</v>
      </c>
      <c r="Y1273">
        <v>0</v>
      </c>
      <c r="Z1273">
        <v>0</v>
      </c>
      <c r="AA1273">
        <v>0</v>
      </c>
      <c r="AB1273">
        <v>597.64</v>
      </c>
      <c r="AC1273">
        <v>0</v>
      </c>
      <c r="AD1273">
        <v>1</v>
      </c>
      <c r="AE1273">
        <v>1</v>
      </c>
      <c r="AF1273" t="s">
        <v>3</v>
      </c>
      <c r="AG1273">
        <v>0.81</v>
      </c>
      <c r="AH1273">
        <v>2</v>
      </c>
      <c r="AI1273">
        <v>61623444</v>
      </c>
      <c r="AJ1273">
        <v>1257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</row>
    <row r="1274" spans="1:44" x14ac:dyDescent="0.2">
      <c r="A1274">
        <f>ROW(Source!A1168)</f>
        <v>1168</v>
      </c>
      <c r="B1274">
        <v>61623447</v>
      </c>
      <c r="C1274">
        <v>61623443</v>
      </c>
      <c r="D1274">
        <v>56217452</v>
      </c>
      <c r="E1274">
        <v>108</v>
      </c>
      <c r="F1274">
        <v>1</v>
      </c>
      <c r="G1274">
        <v>1</v>
      </c>
      <c r="H1274">
        <v>1</v>
      </c>
      <c r="I1274" t="s">
        <v>642</v>
      </c>
      <c r="J1274" t="s">
        <v>3</v>
      </c>
      <c r="K1274" t="s">
        <v>643</v>
      </c>
      <c r="L1274">
        <v>1369</v>
      </c>
      <c r="N1274">
        <v>1013</v>
      </c>
      <c r="O1274" t="s">
        <v>607</v>
      </c>
      <c r="P1274" t="s">
        <v>607</v>
      </c>
      <c r="Q1274">
        <v>1</v>
      </c>
      <c r="X1274">
        <v>0.81</v>
      </c>
      <c r="Y1274">
        <v>0</v>
      </c>
      <c r="Z1274">
        <v>0</v>
      </c>
      <c r="AA1274">
        <v>0</v>
      </c>
      <c r="AB1274">
        <v>584.36</v>
      </c>
      <c r="AC1274">
        <v>0</v>
      </c>
      <c r="AD1274">
        <v>1</v>
      </c>
      <c r="AE1274">
        <v>1</v>
      </c>
      <c r="AF1274" t="s">
        <v>3</v>
      </c>
      <c r="AG1274">
        <v>0.81</v>
      </c>
      <c r="AH1274">
        <v>2</v>
      </c>
      <c r="AI1274">
        <v>61623445</v>
      </c>
      <c r="AJ1274">
        <v>1258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</row>
    <row r="1275" spans="1:44" x14ac:dyDescent="0.2">
      <c r="A1275">
        <f>ROW(Source!A1169)</f>
        <v>1169</v>
      </c>
      <c r="B1275">
        <v>61623451</v>
      </c>
      <c r="C1275">
        <v>61623448</v>
      </c>
      <c r="D1275">
        <v>56217421</v>
      </c>
      <c r="E1275">
        <v>108</v>
      </c>
      <c r="F1275">
        <v>1</v>
      </c>
      <c r="G1275">
        <v>1</v>
      </c>
      <c r="H1275">
        <v>1</v>
      </c>
      <c r="I1275" t="s">
        <v>640</v>
      </c>
      <c r="J1275" t="s">
        <v>3</v>
      </c>
      <c r="K1275" t="s">
        <v>641</v>
      </c>
      <c r="L1275">
        <v>1369</v>
      </c>
      <c r="N1275">
        <v>1013</v>
      </c>
      <c r="O1275" t="s">
        <v>607</v>
      </c>
      <c r="P1275" t="s">
        <v>607</v>
      </c>
      <c r="Q1275">
        <v>1</v>
      </c>
      <c r="X1275">
        <v>0.16</v>
      </c>
      <c r="Y1275">
        <v>0</v>
      </c>
      <c r="Z1275">
        <v>0</v>
      </c>
      <c r="AA1275">
        <v>0</v>
      </c>
      <c r="AB1275">
        <v>597.64</v>
      </c>
      <c r="AC1275">
        <v>0</v>
      </c>
      <c r="AD1275">
        <v>1</v>
      </c>
      <c r="AE1275">
        <v>1</v>
      </c>
      <c r="AF1275" t="s">
        <v>3</v>
      </c>
      <c r="AG1275">
        <v>0.16</v>
      </c>
      <c r="AH1275">
        <v>2</v>
      </c>
      <c r="AI1275">
        <v>61623449</v>
      </c>
      <c r="AJ1275">
        <v>1259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</row>
    <row r="1276" spans="1:44" x14ac:dyDescent="0.2">
      <c r="A1276">
        <f>ROW(Source!A1169)</f>
        <v>1169</v>
      </c>
      <c r="B1276">
        <v>61623452</v>
      </c>
      <c r="C1276">
        <v>61623448</v>
      </c>
      <c r="D1276">
        <v>56217452</v>
      </c>
      <c r="E1276">
        <v>108</v>
      </c>
      <c r="F1276">
        <v>1</v>
      </c>
      <c r="G1276">
        <v>1</v>
      </c>
      <c r="H1276">
        <v>1</v>
      </c>
      <c r="I1276" t="s">
        <v>642</v>
      </c>
      <c r="J1276" t="s">
        <v>3</v>
      </c>
      <c r="K1276" t="s">
        <v>643</v>
      </c>
      <c r="L1276">
        <v>1369</v>
      </c>
      <c r="N1276">
        <v>1013</v>
      </c>
      <c r="O1276" t="s">
        <v>607</v>
      </c>
      <c r="P1276" t="s">
        <v>607</v>
      </c>
      <c r="Q1276">
        <v>1</v>
      </c>
      <c r="X1276">
        <v>0.16</v>
      </c>
      <c r="Y1276">
        <v>0</v>
      </c>
      <c r="Z1276">
        <v>0</v>
      </c>
      <c r="AA1276">
        <v>0</v>
      </c>
      <c r="AB1276">
        <v>584.36</v>
      </c>
      <c r="AC1276">
        <v>0</v>
      </c>
      <c r="AD1276">
        <v>1</v>
      </c>
      <c r="AE1276">
        <v>1</v>
      </c>
      <c r="AF1276" t="s">
        <v>3</v>
      </c>
      <c r="AG1276">
        <v>0.16</v>
      </c>
      <c r="AH1276">
        <v>2</v>
      </c>
      <c r="AI1276">
        <v>61623450</v>
      </c>
      <c r="AJ1276">
        <v>1260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</row>
    <row r="1277" spans="1:44" x14ac:dyDescent="0.2">
      <c r="A1277">
        <f>ROW(Source!A1170)</f>
        <v>1170</v>
      </c>
      <c r="B1277">
        <v>61623456</v>
      </c>
      <c r="C1277">
        <v>61623453</v>
      </c>
      <c r="D1277">
        <v>56217421</v>
      </c>
      <c r="E1277">
        <v>108</v>
      </c>
      <c r="F1277">
        <v>1</v>
      </c>
      <c r="G1277">
        <v>1</v>
      </c>
      <c r="H1277">
        <v>1</v>
      </c>
      <c r="I1277" t="s">
        <v>640</v>
      </c>
      <c r="J1277" t="s">
        <v>3</v>
      </c>
      <c r="K1277" t="s">
        <v>641</v>
      </c>
      <c r="L1277">
        <v>1369</v>
      </c>
      <c r="N1277">
        <v>1013</v>
      </c>
      <c r="O1277" t="s">
        <v>607</v>
      </c>
      <c r="P1277" t="s">
        <v>607</v>
      </c>
      <c r="Q1277">
        <v>1</v>
      </c>
      <c r="X1277">
        <v>0.81</v>
      </c>
      <c r="Y1277">
        <v>0</v>
      </c>
      <c r="Z1277">
        <v>0</v>
      </c>
      <c r="AA1277">
        <v>0</v>
      </c>
      <c r="AB1277">
        <v>597.64</v>
      </c>
      <c r="AC1277">
        <v>0</v>
      </c>
      <c r="AD1277">
        <v>1</v>
      </c>
      <c r="AE1277">
        <v>1</v>
      </c>
      <c r="AF1277" t="s">
        <v>3</v>
      </c>
      <c r="AG1277">
        <v>0.81</v>
      </c>
      <c r="AH1277">
        <v>2</v>
      </c>
      <c r="AI1277">
        <v>61623454</v>
      </c>
      <c r="AJ1277">
        <v>1261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</row>
    <row r="1278" spans="1:44" x14ac:dyDescent="0.2">
      <c r="A1278">
        <f>ROW(Source!A1170)</f>
        <v>1170</v>
      </c>
      <c r="B1278">
        <v>61623457</v>
      </c>
      <c r="C1278">
        <v>61623453</v>
      </c>
      <c r="D1278">
        <v>56217452</v>
      </c>
      <c r="E1278">
        <v>108</v>
      </c>
      <c r="F1278">
        <v>1</v>
      </c>
      <c r="G1278">
        <v>1</v>
      </c>
      <c r="H1278">
        <v>1</v>
      </c>
      <c r="I1278" t="s">
        <v>642</v>
      </c>
      <c r="J1278" t="s">
        <v>3</v>
      </c>
      <c r="K1278" t="s">
        <v>643</v>
      </c>
      <c r="L1278">
        <v>1369</v>
      </c>
      <c r="N1278">
        <v>1013</v>
      </c>
      <c r="O1278" t="s">
        <v>607</v>
      </c>
      <c r="P1278" t="s">
        <v>607</v>
      </c>
      <c r="Q1278">
        <v>1</v>
      </c>
      <c r="X1278">
        <v>0.81</v>
      </c>
      <c r="Y1278">
        <v>0</v>
      </c>
      <c r="Z1278">
        <v>0</v>
      </c>
      <c r="AA1278">
        <v>0</v>
      </c>
      <c r="AB1278">
        <v>584.36</v>
      </c>
      <c r="AC1278">
        <v>0</v>
      </c>
      <c r="AD1278">
        <v>1</v>
      </c>
      <c r="AE1278">
        <v>1</v>
      </c>
      <c r="AF1278" t="s">
        <v>3</v>
      </c>
      <c r="AG1278">
        <v>0.81</v>
      </c>
      <c r="AH1278">
        <v>2</v>
      </c>
      <c r="AI1278">
        <v>61623455</v>
      </c>
      <c r="AJ1278">
        <v>1262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</row>
    <row r="1279" spans="1:44" x14ac:dyDescent="0.2">
      <c r="A1279">
        <f>ROW(Source!A1171)</f>
        <v>1171</v>
      </c>
      <c r="B1279">
        <v>61623462</v>
      </c>
      <c r="C1279">
        <v>61623458</v>
      </c>
      <c r="D1279">
        <v>56217415</v>
      </c>
      <c r="E1279">
        <v>108</v>
      </c>
      <c r="F1279">
        <v>1</v>
      </c>
      <c r="G1279">
        <v>1</v>
      </c>
      <c r="H1279">
        <v>1</v>
      </c>
      <c r="I1279" t="s">
        <v>610</v>
      </c>
      <c r="J1279" t="s">
        <v>3</v>
      </c>
      <c r="K1279" t="s">
        <v>611</v>
      </c>
      <c r="L1279">
        <v>1369</v>
      </c>
      <c r="N1279">
        <v>1013</v>
      </c>
      <c r="O1279" t="s">
        <v>607</v>
      </c>
      <c r="P1279" t="s">
        <v>607</v>
      </c>
      <c r="Q1279">
        <v>1</v>
      </c>
      <c r="X1279">
        <v>1.08</v>
      </c>
      <c r="Y1279">
        <v>0</v>
      </c>
      <c r="Z1279">
        <v>0</v>
      </c>
      <c r="AA1279">
        <v>0</v>
      </c>
      <c r="AB1279">
        <v>444.91</v>
      </c>
      <c r="AC1279">
        <v>0</v>
      </c>
      <c r="AD1279">
        <v>1</v>
      </c>
      <c r="AE1279">
        <v>1</v>
      </c>
      <c r="AF1279" t="s">
        <v>3</v>
      </c>
      <c r="AG1279">
        <v>1.08</v>
      </c>
      <c r="AH1279">
        <v>2</v>
      </c>
      <c r="AI1279">
        <v>61623459</v>
      </c>
      <c r="AJ1279">
        <v>1263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</row>
    <row r="1280" spans="1:44" x14ac:dyDescent="0.2">
      <c r="A1280">
        <f>ROW(Source!A1171)</f>
        <v>1171</v>
      </c>
      <c r="B1280">
        <v>61623463</v>
      </c>
      <c r="C1280">
        <v>61623458</v>
      </c>
      <c r="D1280">
        <v>56217437</v>
      </c>
      <c r="E1280">
        <v>108</v>
      </c>
      <c r="F1280">
        <v>1</v>
      </c>
      <c r="G1280">
        <v>1</v>
      </c>
      <c r="H1280">
        <v>1</v>
      </c>
      <c r="I1280" t="s">
        <v>644</v>
      </c>
      <c r="J1280" t="s">
        <v>3</v>
      </c>
      <c r="K1280" t="s">
        <v>645</v>
      </c>
      <c r="L1280">
        <v>1369</v>
      </c>
      <c r="N1280">
        <v>1013</v>
      </c>
      <c r="O1280" t="s">
        <v>607</v>
      </c>
      <c r="P1280" t="s">
        <v>607</v>
      </c>
      <c r="Q1280">
        <v>1</v>
      </c>
      <c r="X1280">
        <v>1.08</v>
      </c>
      <c r="Y1280">
        <v>0</v>
      </c>
      <c r="Z1280">
        <v>0</v>
      </c>
      <c r="AA1280">
        <v>0</v>
      </c>
      <c r="AB1280">
        <v>424.99</v>
      </c>
      <c r="AC1280">
        <v>0</v>
      </c>
      <c r="AD1280">
        <v>1</v>
      </c>
      <c r="AE1280">
        <v>1</v>
      </c>
      <c r="AF1280" t="s">
        <v>3</v>
      </c>
      <c r="AG1280">
        <v>1.08</v>
      </c>
      <c r="AH1280">
        <v>2</v>
      </c>
      <c r="AI1280">
        <v>61623460</v>
      </c>
      <c r="AJ1280">
        <v>1264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</row>
    <row r="1281" spans="1:44" x14ac:dyDescent="0.2">
      <c r="A1281">
        <f>ROW(Source!A1171)</f>
        <v>1171</v>
      </c>
      <c r="B1281">
        <v>61623464</v>
      </c>
      <c r="C1281">
        <v>61623458</v>
      </c>
      <c r="D1281">
        <v>56217448</v>
      </c>
      <c r="E1281">
        <v>108</v>
      </c>
      <c r="F1281">
        <v>1</v>
      </c>
      <c r="G1281">
        <v>1</v>
      </c>
      <c r="H1281">
        <v>1</v>
      </c>
      <c r="I1281" t="s">
        <v>646</v>
      </c>
      <c r="J1281" t="s">
        <v>3</v>
      </c>
      <c r="K1281" t="s">
        <v>647</v>
      </c>
      <c r="L1281">
        <v>1369</v>
      </c>
      <c r="N1281">
        <v>1013</v>
      </c>
      <c r="O1281" t="s">
        <v>607</v>
      </c>
      <c r="P1281" t="s">
        <v>607</v>
      </c>
      <c r="Q1281">
        <v>1</v>
      </c>
      <c r="X1281">
        <v>3.24</v>
      </c>
      <c r="Y1281">
        <v>0</v>
      </c>
      <c r="Z1281">
        <v>0</v>
      </c>
      <c r="AA1281">
        <v>0</v>
      </c>
      <c r="AB1281">
        <v>650.76</v>
      </c>
      <c r="AC1281">
        <v>0</v>
      </c>
      <c r="AD1281">
        <v>1</v>
      </c>
      <c r="AE1281">
        <v>1</v>
      </c>
      <c r="AF1281" t="s">
        <v>3</v>
      </c>
      <c r="AG1281">
        <v>3.24</v>
      </c>
      <c r="AH1281">
        <v>2</v>
      </c>
      <c r="AI1281">
        <v>61623461</v>
      </c>
      <c r="AJ1281">
        <v>1265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</row>
    <row r="1282" spans="1:44" x14ac:dyDescent="0.2">
      <c r="A1282">
        <f>ROW(Source!A1172)</f>
        <v>1172</v>
      </c>
      <c r="B1282">
        <v>61623468</v>
      </c>
      <c r="C1282">
        <v>61623465</v>
      </c>
      <c r="D1282">
        <v>56217415</v>
      </c>
      <c r="E1282">
        <v>108</v>
      </c>
      <c r="F1282">
        <v>1</v>
      </c>
      <c r="G1282">
        <v>1</v>
      </c>
      <c r="H1282">
        <v>1</v>
      </c>
      <c r="I1282" t="s">
        <v>610</v>
      </c>
      <c r="J1282" t="s">
        <v>3</v>
      </c>
      <c r="K1282" t="s">
        <v>611</v>
      </c>
      <c r="L1282">
        <v>1369</v>
      </c>
      <c r="N1282">
        <v>1013</v>
      </c>
      <c r="O1282" t="s">
        <v>607</v>
      </c>
      <c r="P1282" t="s">
        <v>607</v>
      </c>
      <c r="Q1282">
        <v>1</v>
      </c>
      <c r="X1282">
        <v>1.08</v>
      </c>
      <c r="Y1282">
        <v>0</v>
      </c>
      <c r="Z1282">
        <v>0</v>
      </c>
      <c r="AA1282">
        <v>0</v>
      </c>
      <c r="AB1282">
        <v>444.91</v>
      </c>
      <c r="AC1282">
        <v>0</v>
      </c>
      <c r="AD1282">
        <v>1</v>
      </c>
      <c r="AE1282">
        <v>1</v>
      </c>
      <c r="AF1282" t="s">
        <v>3</v>
      </c>
      <c r="AG1282">
        <v>1.08</v>
      </c>
      <c r="AH1282">
        <v>2</v>
      </c>
      <c r="AI1282">
        <v>61623466</v>
      </c>
      <c r="AJ1282">
        <v>1266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</row>
    <row r="1283" spans="1:44" x14ac:dyDescent="0.2">
      <c r="A1283">
        <f>ROW(Source!A1172)</f>
        <v>1172</v>
      </c>
      <c r="B1283">
        <v>61623469</v>
      </c>
      <c r="C1283">
        <v>61623465</v>
      </c>
      <c r="D1283">
        <v>56217448</v>
      </c>
      <c r="E1283">
        <v>108</v>
      </c>
      <c r="F1283">
        <v>1</v>
      </c>
      <c r="G1283">
        <v>1</v>
      </c>
      <c r="H1283">
        <v>1</v>
      </c>
      <c r="I1283" t="s">
        <v>646</v>
      </c>
      <c r="J1283" t="s">
        <v>3</v>
      </c>
      <c r="K1283" t="s">
        <v>647</v>
      </c>
      <c r="L1283">
        <v>1369</v>
      </c>
      <c r="N1283">
        <v>1013</v>
      </c>
      <c r="O1283" t="s">
        <v>607</v>
      </c>
      <c r="P1283" t="s">
        <v>607</v>
      </c>
      <c r="Q1283">
        <v>1</v>
      </c>
      <c r="X1283">
        <v>1.62</v>
      </c>
      <c r="Y1283">
        <v>0</v>
      </c>
      <c r="Z1283">
        <v>0</v>
      </c>
      <c r="AA1283">
        <v>0</v>
      </c>
      <c r="AB1283">
        <v>650.76</v>
      </c>
      <c r="AC1283">
        <v>0</v>
      </c>
      <c r="AD1283">
        <v>1</v>
      </c>
      <c r="AE1283">
        <v>1</v>
      </c>
      <c r="AF1283" t="s">
        <v>3</v>
      </c>
      <c r="AG1283">
        <v>1.62</v>
      </c>
      <c r="AH1283">
        <v>2</v>
      </c>
      <c r="AI1283">
        <v>61623467</v>
      </c>
      <c r="AJ1283">
        <v>1267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</row>
    <row r="1284" spans="1:44" x14ac:dyDescent="0.2">
      <c r="A1284">
        <f>ROW(Source!A1173)</f>
        <v>1173</v>
      </c>
      <c r="B1284">
        <v>61623473</v>
      </c>
      <c r="C1284">
        <v>61623470</v>
      </c>
      <c r="D1284">
        <v>56217421</v>
      </c>
      <c r="E1284">
        <v>108</v>
      </c>
      <c r="F1284">
        <v>1</v>
      </c>
      <c r="G1284">
        <v>1</v>
      </c>
      <c r="H1284">
        <v>1</v>
      </c>
      <c r="I1284" t="s">
        <v>640</v>
      </c>
      <c r="J1284" t="s">
        <v>3</v>
      </c>
      <c r="K1284" t="s">
        <v>641</v>
      </c>
      <c r="L1284">
        <v>1369</v>
      </c>
      <c r="N1284">
        <v>1013</v>
      </c>
      <c r="O1284" t="s">
        <v>607</v>
      </c>
      <c r="P1284" t="s">
        <v>607</v>
      </c>
      <c r="Q1284">
        <v>1</v>
      </c>
      <c r="X1284">
        <v>0.5</v>
      </c>
      <c r="Y1284">
        <v>0</v>
      </c>
      <c r="Z1284">
        <v>0</v>
      </c>
      <c r="AA1284">
        <v>0</v>
      </c>
      <c r="AB1284">
        <v>597.64</v>
      </c>
      <c r="AC1284">
        <v>0</v>
      </c>
      <c r="AD1284">
        <v>1</v>
      </c>
      <c r="AE1284">
        <v>1</v>
      </c>
      <c r="AF1284" t="s">
        <v>3</v>
      </c>
      <c r="AG1284">
        <v>0.5</v>
      </c>
      <c r="AH1284">
        <v>2</v>
      </c>
      <c r="AI1284">
        <v>61623471</v>
      </c>
      <c r="AJ1284">
        <v>1268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</row>
    <row r="1285" spans="1:44" x14ac:dyDescent="0.2">
      <c r="A1285">
        <f>ROW(Source!A1173)</f>
        <v>1173</v>
      </c>
      <c r="B1285">
        <v>61623474</v>
      </c>
      <c r="C1285">
        <v>61623470</v>
      </c>
      <c r="D1285">
        <v>56217452</v>
      </c>
      <c r="E1285">
        <v>108</v>
      </c>
      <c r="F1285">
        <v>1</v>
      </c>
      <c r="G1285">
        <v>1</v>
      </c>
      <c r="H1285">
        <v>1</v>
      </c>
      <c r="I1285" t="s">
        <v>642</v>
      </c>
      <c r="J1285" t="s">
        <v>3</v>
      </c>
      <c r="K1285" t="s">
        <v>643</v>
      </c>
      <c r="L1285">
        <v>1369</v>
      </c>
      <c r="N1285">
        <v>1013</v>
      </c>
      <c r="O1285" t="s">
        <v>607</v>
      </c>
      <c r="P1285" t="s">
        <v>607</v>
      </c>
      <c r="Q1285">
        <v>1</v>
      </c>
      <c r="X1285">
        <v>0.5</v>
      </c>
      <c r="Y1285">
        <v>0</v>
      </c>
      <c r="Z1285">
        <v>0</v>
      </c>
      <c r="AA1285">
        <v>0</v>
      </c>
      <c r="AB1285">
        <v>584.36</v>
      </c>
      <c r="AC1285">
        <v>0</v>
      </c>
      <c r="AD1285">
        <v>1</v>
      </c>
      <c r="AE1285">
        <v>1</v>
      </c>
      <c r="AF1285" t="s">
        <v>3</v>
      </c>
      <c r="AG1285">
        <v>0.5</v>
      </c>
      <c r="AH1285">
        <v>2</v>
      </c>
      <c r="AI1285">
        <v>61623472</v>
      </c>
      <c r="AJ1285">
        <v>1269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</row>
    <row r="1286" spans="1:44" x14ac:dyDescent="0.2">
      <c r="A1286">
        <f>ROW(Source!A1174)</f>
        <v>1174</v>
      </c>
      <c r="B1286">
        <v>61623478</v>
      </c>
      <c r="C1286">
        <v>61623475</v>
      </c>
      <c r="D1286">
        <v>56217421</v>
      </c>
      <c r="E1286">
        <v>108</v>
      </c>
      <c r="F1286">
        <v>1</v>
      </c>
      <c r="G1286">
        <v>1</v>
      </c>
      <c r="H1286">
        <v>1</v>
      </c>
      <c r="I1286" t="s">
        <v>640</v>
      </c>
      <c r="J1286" t="s">
        <v>3</v>
      </c>
      <c r="K1286" t="s">
        <v>641</v>
      </c>
      <c r="L1286">
        <v>1369</v>
      </c>
      <c r="N1286">
        <v>1013</v>
      </c>
      <c r="O1286" t="s">
        <v>607</v>
      </c>
      <c r="P1286" t="s">
        <v>607</v>
      </c>
      <c r="Q1286">
        <v>1</v>
      </c>
      <c r="X1286">
        <v>0.81</v>
      </c>
      <c r="Y1286">
        <v>0</v>
      </c>
      <c r="Z1286">
        <v>0</v>
      </c>
      <c r="AA1286">
        <v>0</v>
      </c>
      <c r="AB1286">
        <v>597.64</v>
      </c>
      <c r="AC1286">
        <v>0</v>
      </c>
      <c r="AD1286">
        <v>1</v>
      </c>
      <c r="AE1286">
        <v>1</v>
      </c>
      <c r="AF1286" t="s">
        <v>3</v>
      </c>
      <c r="AG1286">
        <v>0.81</v>
      </c>
      <c r="AH1286">
        <v>2</v>
      </c>
      <c r="AI1286">
        <v>61623476</v>
      </c>
      <c r="AJ1286">
        <v>1270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</row>
    <row r="1287" spans="1:44" x14ac:dyDescent="0.2">
      <c r="A1287">
        <f>ROW(Source!A1174)</f>
        <v>1174</v>
      </c>
      <c r="B1287">
        <v>61623479</v>
      </c>
      <c r="C1287">
        <v>61623475</v>
      </c>
      <c r="D1287">
        <v>56217452</v>
      </c>
      <c r="E1287">
        <v>108</v>
      </c>
      <c r="F1287">
        <v>1</v>
      </c>
      <c r="G1287">
        <v>1</v>
      </c>
      <c r="H1287">
        <v>1</v>
      </c>
      <c r="I1287" t="s">
        <v>642</v>
      </c>
      <c r="J1287" t="s">
        <v>3</v>
      </c>
      <c r="K1287" t="s">
        <v>643</v>
      </c>
      <c r="L1287">
        <v>1369</v>
      </c>
      <c r="N1287">
        <v>1013</v>
      </c>
      <c r="O1287" t="s">
        <v>607</v>
      </c>
      <c r="P1287" t="s">
        <v>607</v>
      </c>
      <c r="Q1287">
        <v>1</v>
      </c>
      <c r="X1287">
        <v>0.81</v>
      </c>
      <c r="Y1287">
        <v>0</v>
      </c>
      <c r="Z1287">
        <v>0</v>
      </c>
      <c r="AA1287">
        <v>0</v>
      </c>
      <c r="AB1287">
        <v>584.36</v>
      </c>
      <c r="AC1287">
        <v>0</v>
      </c>
      <c r="AD1287">
        <v>1</v>
      </c>
      <c r="AE1287">
        <v>1</v>
      </c>
      <c r="AF1287" t="s">
        <v>3</v>
      </c>
      <c r="AG1287">
        <v>0.81</v>
      </c>
      <c r="AH1287">
        <v>2</v>
      </c>
      <c r="AI1287">
        <v>61623477</v>
      </c>
      <c r="AJ1287">
        <v>1271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</row>
    <row r="1288" spans="1:44" x14ac:dyDescent="0.2">
      <c r="A1288">
        <f>ROW(Source!A1175)</f>
        <v>1175</v>
      </c>
      <c r="B1288">
        <v>61623483</v>
      </c>
      <c r="C1288">
        <v>61623480</v>
      </c>
      <c r="D1288">
        <v>56217421</v>
      </c>
      <c r="E1288">
        <v>108</v>
      </c>
      <c r="F1288">
        <v>1</v>
      </c>
      <c r="G1288">
        <v>1</v>
      </c>
      <c r="H1288">
        <v>1</v>
      </c>
      <c r="I1288" t="s">
        <v>640</v>
      </c>
      <c r="J1288" t="s">
        <v>3</v>
      </c>
      <c r="K1288" t="s">
        <v>641</v>
      </c>
      <c r="L1288">
        <v>1369</v>
      </c>
      <c r="N1288">
        <v>1013</v>
      </c>
      <c r="O1288" t="s">
        <v>607</v>
      </c>
      <c r="P1288" t="s">
        <v>607</v>
      </c>
      <c r="Q1288">
        <v>1</v>
      </c>
      <c r="X1288">
        <v>1.62</v>
      </c>
      <c r="Y1288">
        <v>0</v>
      </c>
      <c r="Z1288">
        <v>0</v>
      </c>
      <c r="AA1288">
        <v>0</v>
      </c>
      <c r="AB1288">
        <v>597.64</v>
      </c>
      <c r="AC1288">
        <v>0</v>
      </c>
      <c r="AD1288">
        <v>1</v>
      </c>
      <c r="AE1288">
        <v>1</v>
      </c>
      <c r="AF1288" t="s">
        <v>3</v>
      </c>
      <c r="AG1288">
        <v>1.62</v>
      </c>
      <c r="AH1288">
        <v>2</v>
      </c>
      <c r="AI1288">
        <v>61623481</v>
      </c>
      <c r="AJ1288">
        <v>1272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</row>
    <row r="1289" spans="1:44" x14ac:dyDescent="0.2">
      <c r="A1289">
        <f>ROW(Source!A1175)</f>
        <v>1175</v>
      </c>
      <c r="B1289">
        <v>61623484</v>
      </c>
      <c r="C1289">
        <v>61623480</v>
      </c>
      <c r="D1289">
        <v>56217452</v>
      </c>
      <c r="E1289">
        <v>108</v>
      </c>
      <c r="F1289">
        <v>1</v>
      </c>
      <c r="G1289">
        <v>1</v>
      </c>
      <c r="H1289">
        <v>1</v>
      </c>
      <c r="I1289" t="s">
        <v>642</v>
      </c>
      <c r="J1289" t="s">
        <v>3</v>
      </c>
      <c r="K1289" t="s">
        <v>643</v>
      </c>
      <c r="L1289">
        <v>1369</v>
      </c>
      <c r="N1289">
        <v>1013</v>
      </c>
      <c r="O1289" t="s">
        <v>607</v>
      </c>
      <c r="P1289" t="s">
        <v>607</v>
      </c>
      <c r="Q1289">
        <v>1</v>
      </c>
      <c r="X1289">
        <v>1.62</v>
      </c>
      <c r="Y1289">
        <v>0</v>
      </c>
      <c r="Z1289">
        <v>0</v>
      </c>
      <c r="AA1289">
        <v>0</v>
      </c>
      <c r="AB1289">
        <v>584.36</v>
      </c>
      <c r="AC1289">
        <v>0</v>
      </c>
      <c r="AD1289">
        <v>1</v>
      </c>
      <c r="AE1289">
        <v>1</v>
      </c>
      <c r="AF1289" t="s">
        <v>3</v>
      </c>
      <c r="AG1289">
        <v>1.62</v>
      </c>
      <c r="AH1289">
        <v>2</v>
      </c>
      <c r="AI1289">
        <v>61623482</v>
      </c>
      <c r="AJ1289">
        <v>1273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</row>
    <row r="1290" spans="1:44" x14ac:dyDescent="0.2">
      <c r="A1290">
        <f>ROW(Source!A1176)</f>
        <v>1176</v>
      </c>
      <c r="B1290">
        <v>61623488</v>
      </c>
      <c r="C1290">
        <v>61623485</v>
      </c>
      <c r="D1290">
        <v>56217421</v>
      </c>
      <c r="E1290">
        <v>108</v>
      </c>
      <c r="F1290">
        <v>1</v>
      </c>
      <c r="G1290">
        <v>1</v>
      </c>
      <c r="H1290">
        <v>1</v>
      </c>
      <c r="I1290" t="s">
        <v>640</v>
      </c>
      <c r="J1290" t="s">
        <v>3</v>
      </c>
      <c r="K1290" t="s">
        <v>641</v>
      </c>
      <c r="L1290">
        <v>1369</v>
      </c>
      <c r="N1290">
        <v>1013</v>
      </c>
      <c r="O1290" t="s">
        <v>607</v>
      </c>
      <c r="P1290" t="s">
        <v>607</v>
      </c>
      <c r="Q1290">
        <v>1</v>
      </c>
      <c r="X1290">
        <v>6.48</v>
      </c>
      <c r="Y1290">
        <v>0</v>
      </c>
      <c r="Z1290">
        <v>0</v>
      </c>
      <c r="AA1290">
        <v>0</v>
      </c>
      <c r="AB1290">
        <v>597.64</v>
      </c>
      <c r="AC1290">
        <v>0</v>
      </c>
      <c r="AD1290">
        <v>1</v>
      </c>
      <c r="AE1290">
        <v>1</v>
      </c>
      <c r="AF1290" t="s">
        <v>3</v>
      </c>
      <c r="AG1290">
        <v>6.48</v>
      </c>
      <c r="AH1290">
        <v>2</v>
      </c>
      <c r="AI1290">
        <v>61623486</v>
      </c>
      <c r="AJ1290">
        <v>1274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</row>
    <row r="1291" spans="1:44" x14ac:dyDescent="0.2">
      <c r="A1291">
        <f>ROW(Source!A1176)</f>
        <v>1176</v>
      </c>
      <c r="B1291">
        <v>61623489</v>
      </c>
      <c r="C1291">
        <v>61623485</v>
      </c>
      <c r="D1291">
        <v>56217452</v>
      </c>
      <c r="E1291">
        <v>108</v>
      </c>
      <c r="F1291">
        <v>1</v>
      </c>
      <c r="G1291">
        <v>1</v>
      </c>
      <c r="H1291">
        <v>1</v>
      </c>
      <c r="I1291" t="s">
        <v>642</v>
      </c>
      <c r="J1291" t="s">
        <v>3</v>
      </c>
      <c r="K1291" t="s">
        <v>643</v>
      </c>
      <c r="L1291">
        <v>1369</v>
      </c>
      <c r="N1291">
        <v>1013</v>
      </c>
      <c r="O1291" t="s">
        <v>607</v>
      </c>
      <c r="P1291" t="s">
        <v>607</v>
      </c>
      <c r="Q1291">
        <v>1</v>
      </c>
      <c r="X1291">
        <v>6.48</v>
      </c>
      <c r="Y1291">
        <v>0</v>
      </c>
      <c r="Z1291">
        <v>0</v>
      </c>
      <c r="AA1291">
        <v>0</v>
      </c>
      <c r="AB1291">
        <v>584.36</v>
      </c>
      <c r="AC1291">
        <v>0</v>
      </c>
      <c r="AD1291">
        <v>1</v>
      </c>
      <c r="AE1291">
        <v>1</v>
      </c>
      <c r="AF1291" t="s">
        <v>3</v>
      </c>
      <c r="AG1291">
        <v>6.48</v>
      </c>
      <c r="AH1291">
        <v>2</v>
      </c>
      <c r="AI1291">
        <v>61623487</v>
      </c>
      <c r="AJ1291">
        <v>1275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C7581-BC79-4079-9E1C-02559150822E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Мишкина Зинаида Ильинична</cp:lastModifiedBy>
  <dcterms:created xsi:type="dcterms:W3CDTF">2024-08-13T06:54:48Z</dcterms:created>
  <dcterms:modified xsi:type="dcterms:W3CDTF">2024-08-13T08:21:16Z</dcterms:modified>
</cp:coreProperties>
</file>